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ciklova" reservationPassword="0"/>
  <workbookPr/>
  <bookViews>
    <workbookView xWindow="240" yWindow="120" windowWidth="14940" windowHeight="9225" activeTab="0"/>
  </bookViews>
  <sheets>
    <sheet name="Rekapitulace" sheetId="1" r:id="rId1"/>
    <sheet name="1_PS 15-28-01.1_PS 15-28-01.1.1" sheetId="2" r:id="rId2"/>
    <sheet name="1_PS 15-28-01.1_PS 15-28-01.1.2" sheetId="3" r:id="rId3"/>
    <sheet name="1_PS 15-28-01.2_PS 15-28-01.2.1" sheetId="4" r:id="rId4"/>
    <sheet name="1_PS 15-28-01.2_PS 15-28-01.2.2" sheetId="5" r:id="rId5"/>
    <sheet name="1_PS 15-28-01.2_PS 15-28-01.2.3" sheetId="6" r:id="rId6"/>
    <sheet name="1_PS 15-28-01.2_PS 15-28-01.2.4" sheetId="7" r:id="rId7"/>
    <sheet name="D.1.1_PS 15-28-01_PS 15-28-01.3" sheetId="8" r:id="rId8"/>
    <sheet name="PS_D.1_D.1.1_PS 16-28-02" sheetId="9" r:id="rId9"/>
    <sheet name="D.1.2_PS 14-28-01_PS 14-28-01.1" sheetId="10" r:id="rId10"/>
    <sheet name="D.1.2_PS 14-28-01_PS 14-28-01.2" sheetId="11" r:id="rId11"/>
    <sheet name="D.1.2_PS 14-28-01_PS 14-28-01.3" sheetId="12" r:id="rId12"/>
    <sheet name="D.1.2_PS 16-28-01_PS 16-28-01.1" sheetId="13" r:id="rId13"/>
    <sheet name="D.1.2_PS 16-28-01_PS 16-28-01.2" sheetId="14" r:id="rId14"/>
    <sheet name="D.1.2_PS 16-28-01_PS 16-28-01.3" sheetId="15" r:id="rId15"/>
    <sheet name="D.1.2_PS 16-28-01_PS 16-28-01.4" sheetId="16" r:id="rId16"/>
    <sheet name="D.1.2_PS 16-28-01_PS 16-28-01.5" sheetId="17" r:id="rId17"/>
    <sheet name="PS_D.2_D.2.1_PS 15-14-01" sheetId="18" r:id="rId18"/>
    <sheet name="PS_D.2_D.2.1_PS 80-14-01" sheetId="19" r:id="rId19"/>
    <sheet name="PS_D.2_D.2.1_PS 80-14-02" sheetId="20" r:id="rId20"/>
    <sheet name="PS_D.2_D.2.1_PS 80-14-03" sheetId="21" r:id="rId21"/>
    <sheet name="PS_D.2_D.2.2_PS 14-14-02" sheetId="22" r:id="rId22"/>
    <sheet name="PS_D.2_D.2.2_PS 14-14-03" sheetId="23" r:id="rId23"/>
    <sheet name="PS_D.2_D.2.2_PS 14-14-04" sheetId="24" r:id="rId24"/>
    <sheet name="PS_D.2_D.2.2_PS 15-14-02" sheetId="25" r:id="rId25"/>
    <sheet name="PS_D.2_D.2.2_PS 15-14-04" sheetId="26" r:id="rId26"/>
    <sheet name="PS_D.2_D.2.3_PS 14-14-06" sheetId="27" r:id="rId27"/>
    <sheet name="PS_D.2_D.2.3_PS 15-14-05" sheetId="28" r:id="rId28"/>
    <sheet name="PS_D.2_D.2.3_PS 15-14-06" sheetId="29" r:id="rId29"/>
    <sheet name="PS_D.2_D.2.3_PS 80-14-04" sheetId="30" r:id="rId30"/>
    <sheet name="PS_D.2_D.2.4_PS 80-14-05" sheetId="31" r:id="rId31"/>
    <sheet name="PS_D.2_D.2.5_PS 80-14-07" sheetId="32" r:id="rId32"/>
    <sheet name="PS_D.2_D.2.5_PS 80-14-08" sheetId="33" r:id="rId33"/>
    <sheet name="PS_D.2_D.2.5_PS 80-14-09" sheetId="34" r:id="rId34"/>
    <sheet name="PS_D.3_D.3.1_PS 10-05-01" sheetId="35" r:id="rId35"/>
    <sheet name="PS_D.3_D.3.1_PS 16-05-01" sheetId="36" r:id="rId36"/>
    <sheet name="PS_D.3_D.3.1_PS 16-05-02" sheetId="37" r:id="rId37"/>
    <sheet name="PS_D.3_D.3.1_PS 80-05-02" sheetId="38" r:id="rId38"/>
    <sheet name="PS_D.3_D.3.1_PS 80-09-01" sheetId="39" r:id="rId39"/>
    <sheet name="PS_D.3_D.3.3_PS 10-09-01" sheetId="40" r:id="rId40"/>
    <sheet name="PS_D.3_D.3.3_PS 10-09-02" sheetId="41" r:id="rId41"/>
    <sheet name="PS_D.3_D.3.3_PS 10-09-03" sheetId="42" r:id="rId42"/>
    <sheet name="PS_D.3_D.3.3_PS 16-09-01" sheetId="43" r:id="rId43"/>
    <sheet name="PS_D.3_D.3.3_PS 16-09-02" sheetId="44" r:id="rId44"/>
    <sheet name="PS_D.4_D.4.2_PS 80-28-02" sheetId="45" r:id="rId45"/>
    <sheet name="1.1.1_SO 14-17-01_SO 14-17-01.1" sheetId="46" r:id="rId46"/>
    <sheet name="1.1.1_SO 14-17-01_SO 14-17-01.2" sheetId="47" r:id="rId47"/>
    <sheet name="1.1.1_SO 15-17-01_SO 15-17-01.1" sheetId="48" r:id="rId48"/>
    <sheet name="1.1.1_SO 15-17-01_SO 15-17-01.2" sheetId="49" r:id="rId49"/>
    <sheet name="1.1.1_SO 16-17-01_SO 16-17-01.1" sheetId="50" r:id="rId50"/>
    <sheet name="1.1.1_SO 16-17-01_SO 16-17-01.2" sheetId="51" r:id="rId51"/>
    <sheet name="O_E.1_E.1.1_E.1.1.1_SO 80-17-01" sheetId="52" r:id="rId52"/>
    <sheet name="1.1.2_SO 14-16-01_SO 14-16-01.1" sheetId="53" r:id="rId53"/>
    <sheet name="1.1.2_SO 14-16-01_SO 14-16-01.2" sheetId="54" r:id="rId54"/>
    <sheet name="O_E.1_E.1.1_E.1.1.2_SO 15-16-01" sheetId="55" r:id="rId55"/>
    <sheet name="O_E.1_E.1.1_E.1.1.2_SO 16-16-01" sheetId="56" r:id="rId56"/>
    <sheet name="O_E.1_E.1.1_E.1.1.2_SO 80-34-01" sheetId="57" r:id="rId57"/>
    <sheet name="SO_E.1_E.1.2_SO 14-16-02" sheetId="58" r:id="rId58"/>
    <sheet name="SO_E.1_E.1.2_SO 15-16-02" sheetId="59" r:id="rId59"/>
    <sheet name="SO_E.1_E.1.3_SO 14-17-02" sheetId="60" r:id="rId60"/>
    <sheet name="SO_E.1_E.1.3_SO 14-17-03" sheetId="61" r:id="rId61"/>
    <sheet name="SO_E.1_E.1.3_SO 14-17-04" sheetId="62" r:id="rId62"/>
    <sheet name="SO_E.1_E.1.3_SO 15-17-02" sheetId="63" r:id="rId63"/>
    <sheet name="SO_E.1_E.1.3_SO 16-17-02" sheetId="64" r:id="rId64"/>
    <sheet name="SO_E.1_E.1.3_SO 16-17-03" sheetId="65" r:id="rId65"/>
    <sheet name="SO_E.1_E.1.3_SO 16-17-04" sheetId="66" r:id="rId66"/>
    <sheet name="SO_E.1_E.1.3_SO 16-17-05" sheetId="67" r:id="rId67"/>
    <sheet name="SO_E.1_E.1.3_SO 16-17-06" sheetId="68" r:id="rId68"/>
    <sheet name="E.1.4_SO 14-19-01_SO 14-19-01.1" sheetId="69" r:id="rId69"/>
    <sheet name="E.1.4_SO 14-19-01_SO 14-19-01.2" sheetId="70" r:id="rId70"/>
    <sheet name="SO_E.1_E.1.4_SO 14-19-02" sheetId="71" r:id="rId71"/>
    <sheet name="SO_E.1_E.1.4_SO 14-19-03" sheetId="72" r:id="rId72"/>
    <sheet name="SO_E.1_E.1.4_SO 14-19-04" sheetId="73" r:id="rId73"/>
    <sheet name="SO_E.1_E.1.4_SO 14-19-05" sheetId="74" r:id="rId74"/>
    <sheet name="SO_E.1_E.1.4_SO 14-19-06" sheetId="75" r:id="rId75"/>
    <sheet name="SO_E.1_E.1.4_SO 14-19-07" sheetId="76" r:id="rId76"/>
    <sheet name="SO_E.1_E.1.4_SO 14-19-08" sheetId="77" r:id="rId77"/>
    <sheet name="SO_E.1_E.1.4_SO 14-19-09" sheetId="78" r:id="rId78"/>
    <sheet name="SO_E.1_E.1.4_SO 14-19-10" sheetId="79" r:id="rId79"/>
    <sheet name="SO_E.1_E.1.4_SO 14-19-11" sheetId="80" r:id="rId80"/>
    <sheet name="SO_E.1_E.1.4_SO 14-19-12" sheetId="81" r:id="rId81"/>
    <sheet name="SO_E.1_E.1.4_SO 14-19-13" sheetId="82" r:id="rId82"/>
    <sheet name="SO_E.1_E.1.4_SO 14-19-14" sheetId="83" r:id="rId83"/>
    <sheet name="SO_E.1_E.1.4_SO 14-19-15" sheetId="84" r:id="rId84"/>
    <sheet name="SO_E.1_E.1.4_SO 14-19-16" sheetId="85" r:id="rId85"/>
    <sheet name="SO_E.1_E.1.4_SO 14-19-17" sheetId="86" r:id="rId86"/>
    <sheet name="SO_E.1_E.1.4_SO 14-19-18" sheetId="87" r:id="rId87"/>
    <sheet name="SO_E.1_E.1.4_SO 14-19-19" sheetId="88" r:id="rId88"/>
    <sheet name="SO_E.1_E.1.4_SO 14-19-20" sheetId="89" r:id="rId89"/>
    <sheet name="SO_E.1_E.1.4_SO 14-19-21" sheetId="90" r:id="rId90"/>
    <sheet name="SO_E.1_E.1.4_SO 14-19-22" sheetId="91" r:id="rId91"/>
    <sheet name="SO_E.1_E.1.4_SO 14-19-23" sheetId="92" r:id="rId92"/>
    <sheet name="SO_E.1_E.1.4_SO 14-19-24" sheetId="93" r:id="rId93"/>
    <sheet name="SO_E.1_E.1.4_SO 14-19-25" sheetId="94" r:id="rId94"/>
    <sheet name="SO_E.1_E.1.4_SO 14-19-26" sheetId="95" r:id="rId95"/>
    <sheet name="SO_E.1_E.1.4_SO 14-19-27" sheetId="96" r:id="rId96"/>
    <sheet name="SO_E.1_E.1.4_SO 14-19-28" sheetId="97" r:id="rId97"/>
    <sheet name="SO_E.1_E.1.4_SO 14-19-29" sheetId="98" r:id="rId98"/>
    <sheet name="SO_E.1_E.1.4_SO 14-19-30" sheetId="99" r:id="rId99"/>
    <sheet name="SO_E.1_E.1.4_SO 14-19-31" sheetId="100" r:id="rId100"/>
    <sheet name="SO_E.1_E.1.4_SO 14-19-32" sheetId="101" r:id="rId101"/>
    <sheet name="SO_E.1_E.1.4_SO 14-19-33" sheetId="102" r:id="rId102"/>
    <sheet name="SO_E.1_E.1.4_SO 14-19-34" sheetId="103" r:id="rId103"/>
    <sheet name="SO_E.1_E.1.4_SO 14-19-35" sheetId="104" r:id="rId104"/>
    <sheet name="SO_E.1_E.1.4_SO 14-19-36" sheetId="105" r:id="rId105"/>
    <sheet name="SO_E.1_E.1.4_SO 14-19-37" sheetId="106" r:id="rId106"/>
    <sheet name="SO_E.1_E.1.4_SO 14-19-38" sheetId="107" r:id="rId107"/>
    <sheet name="SO_E.1_E.1.4_SO 14-19-39" sheetId="108" r:id="rId108"/>
    <sheet name="SO_E.1_E.1.4_SO 15-19-01" sheetId="109" r:id="rId109"/>
    <sheet name="SO_E.1_E.1.4_SO 15-19-02" sheetId="110" r:id="rId110"/>
    <sheet name="SO_E.1_E.1.4_SO 16-19-01" sheetId="111" r:id="rId111"/>
    <sheet name="SO_E.1_E.1.4_SO 16-19-02" sheetId="112" r:id="rId112"/>
    <sheet name="SO_E.1_E.1.4_SO 16-19-03" sheetId="113" r:id="rId113"/>
    <sheet name="SO_E.1_E.1.4_SO 16-19-04" sheetId="114" r:id="rId114"/>
    <sheet name="SO_E.1_E.1.4_SO 16-19-05" sheetId="115" r:id="rId115"/>
    <sheet name="SO_E.1_E.1.4_SO 16-19-06" sheetId="116" r:id="rId116"/>
    <sheet name="SO_E.1_E.1.4_SO 16-19-07" sheetId="117" r:id="rId117"/>
    <sheet name="SO_E.1_E.1.4_SO 16-19-08" sheetId="118" r:id="rId118"/>
    <sheet name="SO_E.1_E.1.4_SO 16-19-09" sheetId="119" r:id="rId119"/>
    <sheet name="SO_E.1_E.1.4_SO 16-19-10" sheetId="120" r:id="rId120"/>
    <sheet name="SO_E.1_E.1.4_SO 16-19-11" sheetId="121" r:id="rId121"/>
    <sheet name="SO_E.1_E.1.4_SO 80-19-01" sheetId="122" r:id="rId122"/>
    <sheet name="SO_E.1_E.1.6_SO 14-27-01" sheetId="123" r:id="rId123"/>
    <sheet name="SO_E.1_E.1.6_SO 14-27-02" sheetId="124" r:id="rId124"/>
    <sheet name="SO_E.1_E.1.6_SO 80-27-01" sheetId="125" r:id="rId125"/>
    <sheet name="SO_E.1_E.1.8_SO 14-18-01" sheetId="126" r:id="rId126"/>
    <sheet name="SO_E.1_E.1.8_SO 16-18-01" sheetId="127" r:id="rId127"/>
    <sheet name="E.2.1_SO 16-15-02_SO 16-15-02.1" sheetId="128" r:id="rId128"/>
    <sheet name="E.2.1_SO 16-15-02_SO 16-15-02.2" sheetId="129" r:id="rId129"/>
    <sheet name="E.2.1_SO 16-15-02_SO 16-15-02.3" sheetId="130" r:id="rId130"/>
    <sheet name="E.2.1_SO 16-15-02_SO 16-15-02.4" sheetId="131" r:id="rId131"/>
    <sheet name="SO_E.2_E.2.2_SO 14-15-02" sheetId="132" r:id="rId132"/>
    <sheet name="SO_E.2_E.2.2_SO 15-15-02" sheetId="133" r:id="rId133"/>
    <sheet name="SO_E.2_E.2.4_SO 14-15-03" sheetId="134" r:id="rId134"/>
    <sheet name="SO_E.2_E.2.4_SO 15-15-03" sheetId="135" r:id="rId135"/>
    <sheet name="SO_E.2_E.2.5_SO 14-15-04" sheetId="136" r:id="rId136"/>
    <sheet name="SO_E.3_E.3.1_SO 14-01-01" sheetId="137" r:id="rId137"/>
    <sheet name="SO_E.3_E.3.1_SO 14-01-03" sheetId="138" r:id="rId138"/>
    <sheet name="SO_E.3_E.3.1_SO 14-01-04" sheetId="139" r:id="rId139"/>
    <sheet name="SO_E.3_E.3.1_SO 14-01-05" sheetId="140" r:id="rId140"/>
    <sheet name="SO_E.3_E.3.1_SO 15-01-01" sheetId="141" r:id="rId141"/>
    <sheet name="SO_E.3_E.3.1_SO 15-01-03" sheetId="142" r:id="rId142"/>
    <sheet name="SO_E.3_E.3.1_SO 16-01-01" sheetId="143" r:id="rId143"/>
    <sheet name="SO_E.3_E.3.1_SO 16-01-03" sheetId="144" r:id="rId144"/>
    <sheet name="SO_E.3_E.3.1_SO 16-01-04" sheetId="145" r:id="rId145"/>
    <sheet name="E.3.2_SO 14-15-01_SO 14-15-01.1" sheetId="146" r:id="rId146"/>
    <sheet name="E.3.2_SO 14-15-01_SO 14-15-01.2" sheetId="147" r:id="rId147"/>
    <sheet name="E.3.2_SO 14-15-01_SO 14-15-01.3" sheetId="148" r:id="rId148"/>
    <sheet name="E.3.2_SO 14-15-01_SO 14-15-01.4" sheetId="149" r:id="rId149"/>
    <sheet name="E.3.2_SO 14-15-01_SO 14-15-01.5" sheetId="150" r:id="rId150"/>
    <sheet name="E.3.2_SO 14-15-01_SO 14-15-01.6" sheetId="151" r:id="rId151"/>
    <sheet name="SO_E.3_E.3.2_SO 14-15-05" sheetId="152" r:id="rId152"/>
    <sheet name="SO_E.3_E.3.2_SO 16-15-01" sheetId="153" r:id="rId153"/>
    <sheet name="SO_E.3_E.3.6_SO 14-06-01" sheetId="154" r:id="rId154"/>
    <sheet name="SO_E.3_E.3.6_SO 14-06-02" sheetId="155" r:id="rId155"/>
    <sheet name="SO_E.3_E.3.6_SO 14-06-03" sheetId="156" r:id="rId156"/>
    <sheet name="SO_E.3_E.3.6_SO 14-06-04" sheetId="157" r:id="rId157"/>
    <sheet name="SO_E.3_E.3.6_SO 14-06-06" sheetId="158" r:id="rId158"/>
    <sheet name="SO_E.3_E.3.6_SO 14-06-07" sheetId="159" r:id="rId159"/>
    <sheet name="SO_E.3_E.3.6_SO 14-06-08" sheetId="160" r:id="rId160"/>
    <sheet name="SO_E.3_E.3.6_SO 14-06-09" sheetId="161" r:id="rId161"/>
    <sheet name="SO_E.3_E.3.6_SO 14-06-10" sheetId="162" r:id="rId162"/>
    <sheet name="SO_E.3_E.3.6_SO 14-12-01" sheetId="163" r:id="rId163"/>
    <sheet name="SO_E.3_E.3.6_SO 15-06-01" sheetId="164" r:id="rId164"/>
    <sheet name="SO_E.3_E.3.6_SO 15-06-02" sheetId="165" r:id="rId165"/>
    <sheet name="SO_E.3_E.3.6_SO 15-06-03" sheetId="166" r:id="rId166"/>
    <sheet name="SO_E.3_E.3.6_SO 16-06-03" sheetId="167" r:id="rId167"/>
    <sheet name="SO_E.3_E.3.6_SO 16-06-04" sheetId="168" r:id="rId168"/>
    <sheet name="SO_E.3_E.3.6_SO 16-06-05" sheetId="169" r:id="rId169"/>
    <sheet name="SO_E.3_E.3.6_SO 16-06-06" sheetId="170" r:id="rId170"/>
    <sheet name="SO_E.3_E.3.6_SO 16-06-07" sheetId="171" r:id="rId171"/>
    <sheet name="SO_E.3_E.3.6_SO 16-06-08" sheetId="172" r:id="rId172"/>
    <sheet name="SO_E.3_E.3.6_SO 16-06-09" sheetId="173" r:id="rId173"/>
    <sheet name="SO_E.3_E.3.6_SO 16-06-10" sheetId="174" r:id="rId174"/>
    <sheet name="SO_E.3_E.3.6_SO 16-12-01" sheetId="175" r:id="rId175"/>
    <sheet name="SO_E.3_E.3.6_SO 16-12-02" sheetId="176" r:id="rId176"/>
    <sheet name="SO_E.3_E.3.6_SO 16-12-03" sheetId="177" r:id="rId177"/>
    <sheet name="SO_E.3_E.3.7_SO 14-01-02" sheetId="178" r:id="rId178"/>
    <sheet name="SO_E.3_E.3.7_SO 15-01-02" sheetId="179" r:id="rId179"/>
    <sheet name="SO_E.3_E.3.7_SO 16-01-02" sheetId="180" r:id="rId180"/>
    <sheet name="SO_E.3_E.3.8_SO 14-06-11" sheetId="181" r:id="rId181"/>
    <sheet name="SO_E.3_E.3.8_SO 15-06-04" sheetId="182" r:id="rId182"/>
    <sheet name="SO_E.3_E.3.8_SO 16-06-11" sheetId="183" r:id="rId183"/>
    <sheet name="O_E.3_E.3.9_E.3.9.2_SO 80-10-01" sheetId="184" r:id="rId184"/>
    <sheet name="VO_SO 98-98" sheetId="185" r:id="rId185"/>
  </sheets>
  <definedNames/>
  <calcPr/>
  <webPublishing/>
</workbook>
</file>

<file path=xl/sharedStrings.xml><?xml version="1.0" encoding="utf-8"?>
<sst xmlns="http://schemas.openxmlformats.org/spreadsheetml/2006/main" count="132495" uniqueCount="13671">
  <si>
    <t>Firma: Moravia Consult</t>
  </si>
  <si>
    <t>Rekapitulace ceny</t>
  </si>
  <si>
    <t>Stavba: 5713520014 - Elektrizace a zkapacitnění trati Šumperk - Libina (mimo)</t>
  </si>
  <si>
    <t xml:space="preserve">Varianta: ZŘ - </t>
  </si>
  <si>
    <t>Celková cena bez DPH:</t>
  </si>
  <si>
    <t>Celková cena s DPH:</t>
  </si>
  <si>
    <t>Objekt</t>
  </si>
  <si>
    <t>Popis</t>
  </si>
  <si>
    <t>Cena bez DPH</t>
  </si>
  <si>
    <t>DPH</t>
  </si>
  <si>
    <t>Cena s DPH</t>
  </si>
  <si>
    <t>ASPE10</t>
  </si>
  <si>
    <t>S</t>
  </si>
  <si>
    <t>Soupis prací objektu</t>
  </si>
  <si>
    <t xml:space="preserve">Stavba: </t>
  </si>
  <si>
    <t>5713520014</t>
  </si>
  <si>
    <t>Elektrizace a zkapacitnění trati Šumperk - Libina (mimo)</t>
  </si>
  <si>
    <t>O</t>
  </si>
  <si>
    <t>Objekt:</t>
  </si>
  <si>
    <t>PS</t>
  </si>
  <si>
    <t>PROVOZNÍ SOUBORY</t>
  </si>
  <si>
    <t>O1</t>
  </si>
  <si>
    <t>D.1</t>
  </si>
  <si>
    <t>Železniční zabezpečovací zařízení</t>
  </si>
  <si>
    <t>O2</t>
  </si>
  <si>
    <t>D.1.1</t>
  </si>
  <si>
    <t>Staniční zabezpečovací zařízení (SZZ)</t>
  </si>
  <si>
    <t>O3</t>
  </si>
  <si>
    <t>PS 15-28-01</t>
  </si>
  <si>
    <t>Žst. Nový Malín, SZZ</t>
  </si>
  <si>
    <t>O4</t>
  </si>
  <si>
    <t>PS 15-28-01.1</t>
  </si>
  <si>
    <t>O5</t>
  </si>
  <si>
    <t>Rozpočet:</t>
  </si>
  <si>
    <t>0,00</t>
  </si>
  <si>
    <t>15,00</t>
  </si>
  <si>
    <t>21,00</t>
  </si>
  <si>
    <t>3</t>
  </si>
  <si>
    <t>2</t>
  </si>
  <si>
    <t>PS 15-28-01.1.1</t>
  </si>
  <si>
    <t>Nový Malín, SZZ (část zabezpečovací zařízení)</t>
  </si>
  <si>
    <t>Typ</t>
  </si>
  <si>
    <t>0</t>
  </si>
  <si>
    <t>Poř. číslo</t>
  </si>
  <si>
    <t>1</t>
  </si>
  <si>
    <t>Kód položky</t>
  </si>
  <si>
    <t>Varianta</t>
  </si>
  <si>
    <t>Název položky</t>
  </si>
  <si>
    <t>4</t>
  </si>
  <si>
    <t>MJ</t>
  </si>
  <si>
    <t>5</t>
  </si>
  <si>
    <t>Množství</t>
  </si>
  <si>
    <t>6</t>
  </si>
  <si>
    <t>Jednotková cena</t>
  </si>
  <si>
    <t>Jednotková</t>
  </si>
  <si>
    <t>9</t>
  </si>
  <si>
    <t>Celkem</t>
  </si>
  <si>
    <t>10</t>
  </si>
  <si>
    <t>SD</t>
  </si>
  <si>
    <t>7</t>
  </si>
  <si>
    <t>Přidružená stavební výroba</t>
  </si>
  <si>
    <t>Díl:</t>
  </si>
  <si>
    <t>Venkovní část zabezpečovacího zařízení</t>
  </si>
  <si>
    <t>P</t>
  </si>
  <si>
    <t>25</t>
  </si>
  <si>
    <t>75B711</t>
  </si>
  <si>
    <t/>
  </si>
  <si>
    <t>Přepěťová pro prvek v kolejišti - dodávka</t>
  </si>
  <si>
    <t>kus</t>
  </si>
  <si>
    <t>PP</t>
  </si>
  <si>
    <t>VV</t>
  </si>
  <si>
    <t>1: Dle technické zprávy, výkresových příloh projektové dokumentace a dle TKP staveb státních drah. Dle výkazů materiálu projektu.</t>
  </si>
  <si>
    <t>TS</t>
  </si>
  <si>
    <t>1. Položka obsahuje:  
 – dodávka přepěťové ochrany včetně potřebného pomocného materiálu a dopravy do staveništního skladu  
 – všechny náklady na dodávku přepěťové ochrany včetně dopravy ze skladu k místu montáže  
2. Položka neobsahuje:  
 X  
3. Způsob měření:  
Udává se počet kusů kompletní konstrukce nebo práce.</t>
  </si>
  <si>
    <t>21</t>
  </si>
  <si>
    <t>22</t>
  </si>
  <si>
    <t>75B717</t>
  </si>
  <si>
    <t>Přepěťová pro prvek v kolejišti - montáž</t>
  </si>
  <si>
    <t>1. Položka obsahuje:  
 – montáž ochrany dle předpisu dodavatele pro montáž  
 – všechny náklady na montáž dodaného zařízení se všemi pomocnými a doplňujícími pracemi a součástmi, případné použití mechanizmů, náklady na mzdy  
2. Položka neobsahuje:  
 X  
3. Způsob měření:  
Udává se počet kusů kompletní konstrukce nebo práce.</t>
  </si>
  <si>
    <t>26</t>
  </si>
  <si>
    <t>75C221</t>
  </si>
  <si>
    <t>Výkolejka se zámkem - dodávka</t>
  </si>
  <si>
    <t>1. Položka obsahuje:  
 – dodávka výkolejky se zámkem podle typu včetně potřebného pomocného materiálu a jeho dopravy do staveništního skladu  
 – dodávku výkolejky se zámkem podle typu včetně pomocného materiálu, na dopravu do staveništního skladu  
2. Položka neobsahuje:  
 X  
3. Způsob měření:  
Udává se počet kusů kompletní konstrukce nebo práce.</t>
  </si>
  <si>
    <t>75C227</t>
  </si>
  <si>
    <t>Výkolejka se zámkem - montáž</t>
  </si>
  <si>
    <t>1. Položka obsahuje:  
 – vyměření místa připevnění upevňovací soupravy výkolejky s přestavníkem a její montáž, připevnění přestavníku na upevňovací soupravu, připevnění kabelového závěru, zapojení kabelových forem (včetně měření a zapojení po měření)  
 – přezkoušení chodu a nátěr výkolejky s přestavníkem  
 – montáž výkolejky s přestavníkem se všemi pomocnými a doplňujícími pracemi a součástmi, případné použití mechanizmů, včetně dopravy ze skladu k místu montáže  
2. Položka neobsahuje:  
 X  
3. Způsob měření:  
Udává se počet kusů kompletní konstrukce nebo práce.</t>
  </si>
  <si>
    <t>75C228</t>
  </si>
  <si>
    <t>Výkolejka se zámkem - demontáž</t>
  </si>
  <si>
    <t>1. Položka obsahuje:  
 – demontáž upevňovací soupravy a výkolejky s přestavníkem, demontáž kabelového závěru, odpojení kabelových forem  
 – demontáž výkolejky s přestavníkem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</si>
  <si>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75C231</t>
  </si>
  <si>
    <t>Návěstní těleso pro výhybku a výkolejku - dodávka</t>
  </si>
  <si>
    <t>1. Položka obsahuje:  
 – dodávka návěstního tělesa pro výhybku včetně potřebného pomocného materiálu a dopravy do staveništního skladu  
 – dodávku návěstního tělesa pro výhybku včetně pomocného materiálu, dopravu do místa určení  
2. Položka neobsahuje:  
 X  
3. Způsob měření:  
Udává se počet kusů kompletní konstrukce nebo práce.</t>
  </si>
  <si>
    <t>8</t>
  </si>
  <si>
    <t>75C237</t>
  </si>
  <si>
    <t>Návěstní těleso pro výhybku a výkolejku - montáž</t>
  </si>
  <si>
    <t>1. Položka obsahuje:  
 – vyměření místa umístění, sestavení a usazení návěsti návěstního tělesa pro výhybku, oprava nátěru  
 – montáž návěsti návěstního tělesa pro výhybku se všemi pomocnými a doplňujícími pracemi a součástmi, případné použití mechanizmů, včetně dopravy ze skladu k místu montáže  
2. Položka neobsahuje:  
 X  
3. Způsob měření:  
Udává se počet kusů kompletní konstrukce nebo práce.</t>
  </si>
  <si>
    <t>75C341</t>
  </si>
  <si>
    <t>Pomocné stavědlo s elektromagnetickými zámky - dodávka</t>
  </si>
  <si>
    <t>1. Položka obsahuje:  
 – dodávka pomocného stavědla s elektromagnetickými zámky včetně potřebného pomocného materiálu a jeho dopravy do staveništního skladu  
 – dodávku pomocného stavědla s elektromagnetickými zámky včetně pomocného materiálu, na dopravu do staveništního skladu  
2. Položka neobsahuje:  
 X  
3. Způsob měření:  
Udává se počet kusů kompletní konstrukce nebo práce.</t>
  </si>
  <si>
    <t>19</t>
  </si>
  <si>
    <t>75C341.R1</t>
  </si>
  <si>
    <t>Siréna VNPN na stožárku v kolejišti - dodávka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</si>
  <si>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</si>
  <si>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75C347</t>
  </si>
  <si>
    <t>Pomocné stavědlo s elektromagnetickými zámky - montáž</t>
  </si>
  <si>
    <t>1. Položka obsahuje:  
 – montáž pomocného stavědla s elektromagnetickými zámky, zapojení kabelových forem (včetně měření a zapojení po měření), přezkoušení  
 – montáž pomocného stavědla s elektromagnetickými zámky se všemi pomocnými a doplňujícími pracemi a součástmi, případné použití mechanizmů, včetně dopravy ze skladu k místu montáže  
2. Položka neobsahuje:  
 X  
3. Způsob měření:  
Udává se počet kusů kompletní konstrukce nebo práce.</t>
  </si>
  <si>
    <t>75C411</t>
  </si>
  <si>
    <t>Zámek výměnový nebo odtlačný (jednoduchý, kontrolní) - dodávka</t>
  </si>
  <si>
    <t>1. Položka obsahuje:  
 – dodávka zámku výměnového nebo odtlačného podle typu včetně potřebného pomocného materiálu a jeho dopravy do staveništního skladu  
 – pořízení dodávky zámku výměnového nebo odtlačného podle typu včetně pomocného materiálu, na dopravu do staveništního skladu  
2. Položka neobsahuje:  
 X  
3. Způsob měření:  
Udává se počet kusů kompletní konstrukce nebo práce.</t>
  </si>
  <si>
    <t>75C417</t>
  </si>
  <si>
    <t>Zámek výměnový nebo odtlačný (jednoduchý, kontrolní) - montáž</t>
  </si>
  <si>
    <t>1. Položka obsahuje:  
 – vyměření místa pro montáž zámku výměnového nebo odtlačného, připevnění, natypování  
 – montáž zámku výměnového nebo odtlačného se všemi pomocnými a doplňujícími pracemi a součástmi, případné použití mechanizmů, včetně dopravy ze skladu k místu montáže  
2. Položka neobsahuje:  
 X  
3. Způsob měření:  
Udává se počet kusů kompletní konstrukce nebo práce.</t>
  </si>
  <si>
    <t>75C418</t>
  </si>
  <si>
    <t>Zámek výměnový nebo odtlačný (jednoduchý, kontrolní) - demontáž</t>
  </si>
  <si>
    <t>1. Položka obsahuje:  
 – demontáž zámku výměnového nebo odtlačného podle typu daného položkou  
 – demontáž zámku výměnového nebo odtlačného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</si>
  <si>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11</t>
  </si>
  <si>
    <t>75C471</t>
  </si>
  <si>
    <t>Zámek elektromagnetický v kolejišti - dodávka</t>
  </si>
  <si>
    <t>1. Položka obsahuje:  
 – dodání zámku elektromagnetického v kolejišti podle typu včetně potřebného pomocného materiálu a jeho dopravy do staveništního skladu  
 – dodávku zámku elektromagnetického v kolejišti podle typu včetně pomocného materiálu, na dopravu do staveništního skladu  
2. Položka neobsahuje:  
 X  
3. Způsob měření:  
Udává se počet kusů kompletní konstrukce nebo práce.</t>
  </si>
  <si>
    <t>12</t>
  </si>
  <si>
    <t>75C477</t>
  </si>
  <si>
    <t>Zámek elektromagnetický v kolejišti - montáž</t>
  </si>
  <si>
    <t>1. Položka obsahuje:  
 – přetypování klíčů a jejich oštítkování, usazení kabelového závěru, zatažení kabelu do závěru včetně zhotovení a zapojení kabelových forem (včetně měření a zapojení po měření), montáž zámku elektromagnetického v kolejišti  
 – propojení drátovou formou, přezkoušení, nátěr  
 – montáž zámku elektromagnetického v kolejišti se všemi pomocnými a doplňujícími pracemi a součástmi, případné použití mechanizmů, včetně dopravy ze skladu k místu montáže  
2. Položka neobsahuje:  
 X  
3. Způsob měření:</t>
  </si>
  <si>
    <t>13</t>
  </si>
  <si>
    <t>75C511</t>
  </si>
  <si>
    <t>Stožárové návěstidlo do dvou světel - dodávka</t>
  </si>
  <si>
    <t>1. Položka obsahuje:  
Dodávka stožárového návěstidla do dvou světel podle jeho typu a potřebného pomocného materiálu a dopravy do staveništního skladu. Položka obsahuje všechny náklady na dodávku stožárového návěstidla do dvou světel včetně pomocného materiálu, náklady na dopravu do místa určení.      
2. Položka neobsahuje:  
 X  
3. Způsob měření:  
Udává se počet kusů kompletní konstrukce nebo práce.</t>
  </si>
  <si>
    <t>14</t>
  </si>
  <si>
    <t>75C517</t>
  </si>
  <si>
    <t>Stožárové návěstidlo do dvou světel - montáž</t>
  </si>
  <si>
    <t>1. Položka obsahuje:  
Výkop jámy pro betonový základ návěstidla. Usazení betonového základu, sestavení návěstidla, označení označovacími štítky, zapojení kabelových forem (včetně měření a zapojení po měření). Montáž stožárového návěstidla do dvou světel včetně transformátorové skříně na základ. Položka obsahuje všechny náklady na montáž stožárového návěstidla do dvou světel se všemi pomocnými a doplňujícími pracemi a součástmi, případné použití mechanizmů, včetně dopravy ze skladu k místu montáže, náklady na mzdy.     
2. Položka neobsahuje:  
 X  
3. Způsob měření:  
Udává se počet kusů kompletní konstrukce nebo práce.</t>
  </si>
  <si>
    <t>15</t>
  </si>
  <si>
    <t>75C521</t>
  </si>
  <si>
    <t>Stožárové návěstidlo třísvětlové - dodávka</t>
  </si>
  <si>
    <t>1. Položka obsahuje:  
 – dodávka stožárového návěstidla třísvětlového podle jeho typu a potřebného pomocného materiálu a dopravy do staveništního skladu  
 – dodávku stožárového návěstidla třísvětlového včetně pomocného materiálu, dopravu do místa určení  
2. Položka neobsahuje:  
 X  
3. Způsob měření:  
Udává se počet kusů kompletní konstrukce nebo práce.</t>
  </si>
  <si>
    <t>16</t>
  </si>
  <si>
    <t>75C527</t>
  </si>
  <si>
    <t>Stožárové návěstidlo třísvětlové - montáž</t>
  </si>
  <si>
    <t>1. Položka obsahuje:  
 – výkop jámy pro BETONOVÝ základ návěstidla  
 – usazení betonového základu, sestavení návěstidla, označení označovacími štítky, zapojení kabelových forem (včetně měření a zapojení po měření)  
 – montáž stožárového návěstidla třísvětlového včetně transformátorové skříně na základ  
 – montáž stožárového návěstidla třísvětlového se všemi pomocnými a doplňujícími pracemi a součástmi a ukolejnění, případné použití mechanizmů, včetně dopravy ze skladu k místu montáže  
2. Položka neobsahuje:  
 X  
3. Způsob měření:  
Udává se počet kusů kompletní konstrukce nebo práce.</t>
  </si>
  <si>
    <t>17</t>
  </si>
  <si>
    <t>75C531</t>
  </si>
  <si>
    <t>Stožárové návěstidlo od čtyř světel - dodávka</t>
  </si>
  <si>
    <t>1. Položka obsahuje:  
 – dodávka stožárového návěstidla od čtyř do šesti světel podle jeho typu a potřebného pomocného materiálu a dopravy do staveništního skladu  
 – dodávku stožárového návěstidla od čtyř do šesti světel včetně pomocného materiálu, dopravu do místa určení  
2. Položka neobsahuje:  
 X  
3. Způsob měření:  
Udává se počet kusů kompletní konstrukce nebo práce.</t>
  </si>
  <si>
    <t>18</t>
  </si>
  <si>
    <t>75C537</t>
  </si>
  <si>
    <t>Stožárové návěstidlo od čtyř světel - montáž</t>
  </si>
  <si>
    <t>1. Položka obsahuje:  
 – výkop jámy pro BETONOVÝ základ návěstidla  
 – usazení betonového základu, sestavení návěstidla, označení označovacími štítky, zapojení kabelových forem (včetně měření a zapojení po měření)  
 – montáž stožárového návěstidla od čtyř do šesti světel včetně transformátorové skříně na základ  
 – montáž stožárového návěstidla od čtyř do šesti světel se všemi pomocnými a doplňujícími pracemi a součástmi a ukolejnění, případné použití mechanizmů, včetně dopravy ze skladu k místu montáže  
2. Položka neobsahuje:  
 X  
3. Způsob měření:  
Udává se počet kusů kompletní konstrukce nebo práce.</t>
  </si>
  <si>
    <t>20</t>
  </si>
  <si>
    <t>75C537.R1</t>
  </si>
  <si>
    <t>Siréna VNPN na stožárku v kolejišti - montáž</t>
  </si>
  <si>
    <t>1. Položka obsahuje:  
 – výkop jámy pro BETONOVÝ základ stožárku  
– usazení betonového základu, sestavení sirény  
– montáž sirény VNPN na stožárku v kolejišti, zapojení kabelových forem (včetně měření a zapojení po měření), přezkoušení  
 – montáž siréna VNPN na stožárku v kolejišti se všemi pomocnými a doplňujícími pracemi a součástmi, případné použití mechanizmů, včetně dopravy ze skladu k místu montáže  
2. Položka neobsahuje:  
 X  
3. Způsob měření:  
Udává se počet kusů kompletní konstrukce nebo práce.</t>
  </si>
  <si>
    <t>23</t>
  </si>
  <si>
    <t>75C911</t>
  </si>
  <si>
    <t>Snímač počítače náprav - dodávka</t>
  </si>
  <si>
    <t>1. Položka obsahuje:  
Kompletní dodávka snímače počítače náprav, potřebného pomocného materiálu a  dopravy do staveništního skladu. Položka obsahuje všechny náklady na dodávku snímače počítače náprav a pomocného materiálu, náklady na dopravu do staveništního skladu.  
2. Položka neobsahuje:  
 X  
3. Způsob měření:  
Udává se počet kusů kompletní konstrukce nebo práce.</t>
  </si>
  <si>
    <t>24</t>
  </si>
  <si>
    <t>75C917</t>
  </si>
  <si>
    <t>Snímač počítače náprav - montáž</t>
  </si>
  <si>
    <t>1. Položka obsahuje:  
Montáž snímače počítače náprav včetně zapojení kabelových forem (včetně měření a zapojení po měření), přezkoušení.  Položka obsahuje všechny náklady na montáž snímače počítače náprav  se všemi pomocnými a doplňujícími pracemi a součástmi, případné použití mechanizmů, včetně dopravy ze skladu k místu montáže, náklady na mzdy.  
2. Položka neobsahuje:  
 X  
3. Způsob měření:  
Udává se počet kusů kompletní konstrukce nebo práce.</t>
  </si>
  <si>
    <t>Díl:.1</t>
  </si>
  <si>
    <t>Vnitřní část zabezpečovacího zařízení - SÚ žst. Nový Malín-pila</t>
  </si>
  <si>
    <t>59</t>
  </si>
  <si>
    <t>7491510120</t>
  </si>
  <si>
    <t>Protipožární a kabelové ucpávky Kabelová ucpávka vodovzdorná</t>
  </si>
  <si>
    <t>1. Položka obsahuje:  
 – veškeré práce a materiál obsažený v názvu položky  
2. Položka neobsahuje:  
 X  
3. Způsob měření:  
Udává se počet kusů kompletní konstrukce nebo práce</t>
  </si>
  <si>
    <t>57</t>
  </si>
  <si>
    <t>75B121</t>
  </si>
  <si>
    <t>Vnitřní kabelové rozvody přes 20 do 50 kabelů - dodávka</t>
  </si>
  <si>
    <t>m</t>
  </si>
  <si>
    <t>1. Položka obsahuje:  
 – dodávka kabelů vč. eventuálních konektorů a potřebného pomocného materiálu a jeho dopravy na místo určení  
 – kabely včetně pomocného materiálu  
 – dopravu do místa určení  
2. Položka neobsahuje:  
 X  
3. Způsob měření:  
Měří se v metrech délkových kabelových žlabů nebo jiné kabelové konstrukce.</t>
  </si>
  <si>
    <t>58</t>
  </si>
  <si>
    <t>75B127</t>
  </si>
  <si>
    <t>Vnitřní kabelové rozvody přes 20 do 50 kabelů - montáž</t>
  </si>
  <si>
    <t>1. Položka obsahuje:  
 – položení kabelu do rozvodného žlabu, vyformování, vyvázání vč. zapojení na stojany nebo skříně  
 – montáž vnitřních kabelových rozvodů obsahuje všechny pomocné a doplňující práce a součásti, případné použití mechanizmů  
2. Položka neobsahuje:  
 X  
3. Způsob měření:  
Měří se v metrech délkových kabelových žlabů nebo jiné kabelové konstrukce.</t>
  </si>
  <si>
    <t>53</t>
  </si>
  <si>
    <t>75B221</t>
  </si>
  <si>
    <t>Servisní a diagnostické pracoviště, technologie - dodávka</t>
  </si>
  <si>
    <t>1. Položka obsahuje:  
 – dodání výpočetní techniky a programového vybavení, spojovacího a pomocného materiálu, včetně dopravy  
 – dodávku vybavení pro servisní pracoviště diagnostiky se všemi pomocnými a doplňujícími pracemi a součástmi, případné použití mechanizmů, včetně dopravy ze skladu k místu montáže  
2. Položka neobsahuje:  
- nábytek  
3. Způsob měření:  
Udává se počet kusů kompletní konstrukce nebo práce.</t>
  </si>
  <si>
    <t>54</t>
  </si>
  <si>
    <t>75B227</t>
  </si>
  <si>
    <t>Servisní a diagnostické pracoviště, technologie - montáž</t>
  </si>
  <si>
    <t>1. Položka obsahuje:  
 – montáž výpočetní techniky, včetně propojovacích vedení a monitorů  
 – umístění zařízení, zapojení, připojení na komunikační linku, přezkoušení funkce  
 – dodávku a montáž vybavení pro servisní pracoviště diagnostiky se všemi pomocnými a doplňujícími pracemi a součástmi, případné použití mechanizmů, včetně dopravy ze skladu k místu montáže  
2. Položka neobsahuje:  
- montáž nábytku  
3. Způsob měření:  
Udává se počet kusů kompletní konstrukce nebo práce.</t>
  </si>
  <si>
    <t>55</t>
  </si>
  <si>
    <t>75B311</t>
  </si>
  <si>
    <t>Pult nouzové obsluhy - dodávka</t>
  </si>
  <si>
    <t>1. Položka obsahuje:  
 – dodání kompletního vnitřního zařízení podle typu určeného položkou včetně potřebného pomocného materiálu a jeho dopravy na místo určení  
 – pořízení pultu nouzové obsluhy včetně pomocného materiálu a jeho dopravy do místa určení  
2. Položka neobsahuje:  
 X  
3. Způsob měření:  
Udává se počet kusů kompletní konstrukce nebo práce.</t>
  </si>
  <si>
    <t>56</t>
  </si>
  <si>
    <t>75B317</t>
  </si>
  <si>
    <t>Pult nouzové obsluhy - montáž</t>
  </si>
  <si>
    <t>1. Položka obsahuje:  
 – usazení pultu nouzové obsluhy na místo určení, zapojení  
 – montáž dodaného zařízení se všemi pomocnými a doplňujícími pracemi a součástmi, případné použití mechanizmů  
2. Položka neobsahuje:  
 X  
3. Způsob měření:  
Udává se počet kusů kompletní konstrukce nebo práce.</t>
  </si>
  <si>
    <t>29</t>
  </si>
  <si>
    <t>75B358</t>
  </si>
  <si>
    <t>Kontrolní skříň s pomocnými tlačítky - demontáž</t>
  </si>
  <si>
    <t>1. Položka obsahuje:  
 – demontáž kontrolní skříně s pomocnými plačítky,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</si>
  <si>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27</t>
  </si>
  <si>
    <t>75B368</t>
  </si>
  <si>
    <t>Kolejová deska - demontáž</t>
  </si>
  <si>
    <t>1. Položka obsahuje:  
 – demontáž kolejové desky,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</si>
  <si>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31</t>
  </si>
  <si>
    <t>75B491</t>
  </si>
  <si>
    <t>Skříň kabelová - dodávka</t>
  </si>
  <si>
    <t>1. Položka obsahuje:  
 – dodání kompletního vnitřního zařízení podle typu určeného položkou včetně potřebného pomocného materiálu a jeho dopravy na místo určení  
 – pořízení příslušné skříně včetně pomocného materiálu a její dopravu do místa určení  
2. Položka neobsahuje:  
 X  
3. Způsob měření:  
Udává se počet kusů kompletní konstrukce nebo práce.</t>
  </si>
  <si>
    <t>32</t>
  </si>
  <si>
    <t>75B497</t>
  </si>
  <si>
    <t>Skříň kabelová - montáž</t>
  </si>
  <si>
    <t>1. Položka obsahuje:  
 – usazení skříně kabelové vnitřní na místě určení, zapojení  
 – montáž dodaného zařízení se všemi pomocnými a doplňujícími pracemi a součástmi, případné použití mechanizmů  
2. Položka neobsahuje:  
 X  
3. Způsob měření:  
Udává se počet kusů kompletní konstrukce nebo práce.</t>
  </si>
  <si>
    <t>43</t>
  </si>
  <si>
    <t>75B521</t>
  </si>
  <si>
    <t>Elektronická vazba s prováděcími počítači pro zabezpečení výhybkové jednotky - dodávka</t>
  </si>
  <si>
    <t>V.J.</t>
  </si>
  <si>
    <t>1. Položka obsahuje:  
 – dodání kompletního vnitřního zařízení pro zabezpečení výhybkové jednotky vč. přepěťových ochran,souvisejících prvků a potřebného pomocného materiálu a jeho dopravy na místo určení, instalace základního SW  
 – pořízení zařízení včetně pomocného materiálu a její dopravu do místa určení  
2. Položka neobsahuje:  
 X  
3. Způsob měření:  
Měří se ve výhybkových jednotkách, tj. udává se libovolná metráž kabelů a libovolná kusovitost příslušenství vztažená na jednu výhybkovou jednotku.</t>
  </si>
  <si>
    <t>44</t>
  </si>
  <si>
    <t>75B527</t>
  </si>
  <si>
    <t>Elektronická vazba s prováděcími počítači pro zabezpečení výhybkové jednotky - montáž</t>
  </si>
  <si>
    <t>1. Položka obsahuje:  
 – upevnění zařízení do stojanu (skříně), zapojení, instalace individuálního SW, přezkoušení  
 – montáž dodaného zařízení se všemi pomocnými a doplňujícími pracemi a součástmi, případné použití mechanizmů  
2. Položka neobsahuje:  
 X  
3. Způsob měření:  
Měří se ve výhybkových jednotkách, tj. udává se libovolná metráž kabelů a libovolná kusovitost příslušenství vztažená na jednu výhybkovou jednotku.</t>
  </si>
  <si>
    <t>37</t>
  </si>
  <si>
    <t>75B531.R1</t>
  </si>
  <si>
    <t>Skříň elektronického panelu integrovaného TZZ včetně SW - dodávka</t>
  </si>
  <si>
    <t>1. Položka obsahuje:  
 – dodání kompletního vnitřního zařízení podle typu určeného položkou včetně potřebného pomocného materiálu a jeho dopravy na místo určení  
 – všechny náklady na pořízení příslušné skříně včetně pomocného materiálu a jeho dopravu do místa určení  
2. Položka neobsahuje:  
 X  
3. Způsob měření:  
Udává se počet kusů kompletní konstrukce nebo práce.</t>
  </si>
  <si>
    <t>38</t>
  </si>
  <si>
    <t>75B537.R1</t>
  </si>
  <si>
    <t>Skříň elektronického panelu integrovaného TZZ včetně SW - montáž</t>
  </si>
  <si>
    <t>1. Položka obsahuje:  
 – usazení skříně elektronického panelu integrovaného TZZ na místě určení, zapojení  
 – všechny náklady na dodávku skříně elektronického panelu integrovaného TZZ, včetně aplikačního SW, se všemi pomocnými a doplňujícími pracemi a součástmi, případné použití mechanizmů, náklady na mzdy  
2. Položka neobsahuje:  
 X  
3. Způsob měření:  
Udává se počet kusů kompletní konstrukce nebo práce.</t>
  </si>
  <si>
    <t>33</t>
  </si>
  <si>
    <t>75B541</t>
  </si>
  <si>
    <t>Skříň (stojan) volné vazby - dodávka</t>
  </si>
  <si>
    <t>1. Položka obsahuje:  
 – dodání kompletního vnitřního zařízení podle typu určeného položkou včetně přepěťových ochran, potřebného pomocného materiálu a jeho dopravy na místo určení  
 – pořízení příslušné skříně (stojanu) volné vazby vystrojené včetně pomocného materiálu a její dopravu do místa určení  
2. Položka neobsahuje:  
 X  
3. Způsob měření:  
Udává se počet kusů kompletní konstrukce nebo práce.</t>
  </si>
  <si>
    <t>34</t>
  </si>
  <si>
    <t>75B547</t>
  </si>
  <si>
    <t>Skříň (stojan) volné vazby - montáž</t>
  </si>
  <si>
    <t>1. Položka obsahuje:  
 – usazení skříně (stojanu) volné vazby vystrojené na místě určení, zapojení  
 – montáž dodaného zařízení se všemi pomocnými a doplňujícími pracemi a součástmi, případné použití mechanizmů  
2. Položka neobsahuje:  
 X  
3. Způsob měření:  
Udává se počet kusů kompletní konstrukce nebo práce.</t>
  </si>
  <si>
    <t>51</t>
  </si>
  <si>
    <t>75B631</t>
  </si>
  <si>
    <t>Kompletní napájecí zdroj (50 Hz) do 10 kVA - dodávka</t>
  </si>
  <si>
    <t>1. Položka obsahuje:  
 – dodání skříní kompletního napájecího zdroje včetně baterií a skříní a dalšího potřebného pomocného materiálu a jeho dopravy na místo určení  
 – pořízení kompletního napájecího zdroje, na dopravu do místa určení  
2. Položka neobsahuje:  
 X  
3. Způsob měření:  
Udává se počet kusů kompletní konstrukce nebo práce.</t>
  </si>
  <si>
    <t>52</t>
  </si>
  <si>
    <t>75B647</t>
  </si>
  <si>
    <t>Napájecí zdroj - montáž</t>
  </si>
  <si>
    <t>1. Položka obsahuje:  
 – osazení skříní a jejich propojení, včetně montáže a dobití baterií  
 – regulace obvodů a přezkoušení funkce  
 – položka obsahuje montáž dodaného zařízení se všemi pomocnými a doplňujícími pracemi a součástmi, případné použití mechanizmů  
2. Položka neobsahuje:  
 X  
3. Způsob měření:  
Udává se počet kusů kompletní konstrukce nebo práce.</t>
  </si>
  <si>
    <t>35</t>
  </si>
  <si>
    <t>75B661</t>
  </si>
  <si>
    <t>Skříň napájecí - dodávka</t>
  </si>
  <si>
    <t>1. Položka obsahuje:  
 – dodání skříně napájecí a dalšího potřebného pomocného materiálu a jeho dopravy na místo určení  
 – pořízení kompletního zařízení podle položky, na dopravu do místa určení  
2. Položka neobsahuje:  
 X  
3. Způsob měření:  
Udává se počet kusů kompletní konstrukce nebo práce.</t>
  </si>
  <si>
    <t>36</t>
  </si>
  <si>
    <t>75B667</t>
  </si>
  <si>
    <t>Skříň napájecí - montáž</t>
  </si>
  <si>
    <t>1. Položka obsahuje:  
 – osazení skříně napájecí na místě určení, zapojení, regulace obvodů a přezkoušení funkce  
 – montáž dodaného zařízení se všemi pomocnými a doplňujícími pracemi a součástmi, případné použití mechanizmů  
2. Položka neobsahuje:  
 X  
3. Způsob měření:  
Udává se počet kusů kompletní konstrukce nebo práce.</t>
  </si>
  <si>
    <t>47</t>
  </si>
  <si>
    <t>75B947</t>
  </si>
  <si>
    <t>Individuální SW elektronického stavědla s elektronickým rozhraním - montáž</t>
  </si>
  <si>
    <t>1. Položka obsahuje:  
 – tvorba a instalace individuálního SW elektronického stavědla podle specifikace místa použití  
 – tvorbu a instalaci příslušného programového vybavení  
2. Položka neobsahuje:  
 X  
3. Způsob měření:  
Měří se ve výhybkových jednotkách, tj. udává se libovolná metráž kabelů a libovolná kusovitost příslušenství vztažená na jednu výhybkovou jednotku.</t>
  </si>
  <si>
    <t>48</t>
  </si>
  <si>
    <t>75B9A7</t>
  </si>
  <si>
    <t>Dopracování SW dle dalších požadavků pro jeden venkovní prvek - montáž</t>
  </si>
  <si>
    <t>1. Položka obsahuje:  
 – dopracování SW dle dalších požadavků pro jeden venkovní prvek (výhybková jednotka, návěstidlo, kolejový obvod a pod.) podle specifikace místa použití  
 – tvorbu a instalaci příslušného programového vybavení  
2. Položka neobsahuje:  
 X  
3. Způsob měření:  
Udává se počet kusů kompletní konstrukce nebo práce.</t>
  </si>
  <si>
    <t>28</t>
  </si>
  <si>
    <t>75C4A8</t>
  </si>
  <si>
    <t>Zámek elektromagnetický vnitřní - demontáž</t>
  </si>
  <si>
    <t>1. Položka obsahuje:  
 – demontáž zámku elektromagnetického vnitřního podle typu daného položkou, odpojení  
 – demontáž zámku elektromagnetického vnitřního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</si>
  <si>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30</t>
  </si>
  <si>
    <t>75C4B8</t>
  </si>
  <si>
    <t>Zámek ústřední - demontáž</t>
  </si>
  <si>
    <t>1. Položka obsahuje:  
 – demontáž zámku ústředního dle typu určeného položkou  
 – demontáž zámku ústředního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t>
  </si>
  <si>
    <t>39</t>
  </si>
  <si>
    <t>75C921</t>
  </si>
  <si>
    <t>Skříň s počítači náprav 24 bodů/14 úseků - dodávka</t>
  </si>
  <si>
    <t>1. Položka obsahuje:  
 – dodávka skříně s počítači náprav 24 bodů/14 úseků včetně potřebného pomocného materiálu a dopravy do staveništního skladu  
 – dodávku skříně s počítači náprav 24 bodů/14 úseků do stavědlové ústředny včetně skříně podle určení a pomocného materiálu, dopravu do staveništního skladu  
2. Položka neobsahuje:  
 X  
3. Způsob měření:  
Udává se počet kusů kompletní konstrukce nebo práce.</t>
  </si>
  <si>
    <t>40</t>
  </si>
  <si>
    <t>75C927</t>
  </si>
  <si>
    <t>Skříň s počítači náprav 24 bodů/14 úseků - montáž</t>
  </si>
  <si>
    <t>1. Položka obsahuje:  
 – montáž skříně s počítači náprav 24 bodů/ 14 úseků, zapojení, přezkoušení  
 – montáž skříně s počítači náprav 24 bodů/ 14 úseků se všemi pomocnými a doplňujícími pracemi a součástmi, případné použití mechanizmů, včetně dopravy ze skladu k místu montáže  
2. Položka neobsahuje:  
 X  
3. Způsob měření:  
Udává se počet kusů kompletní konstrukce nebo práce.</t>
  </si>
  <si>
    <t>41</t>
  </si>
  <si>
    <t>75D111</t>
  </si>
  <si>
    <t>Skříň logiky reléového přejezdového zabezpečovacího zařízení - dodávka</t>
  </si>
  <si>
    <t>1. Položka obsahuje:  
Dodávka skříně logiky reléového přejezdového zabezpečovacího zařízení, potřebného pomocného materiálu a  dopravy do staveništního skladu. Položka obsahuje všechny náklady na dodávku skříně logiky reléového přejezdového zabezpečovacího zařízení včetně pomocného materiálu, náklady na dopravu do staveništního skladu.  
2. Položka neobsahuje:  
 X  
3. Způsob měření:  
Udává se počet kusů kompletní konstrukce nebo práce.</t>
  </si>
  <si>
    <t>42</t>
  </si>
  <si>
    <t>75D117</t>
  </si>
  <si>
    <t>Skříň logiky reléového přejezdového zabezpečovacího zařízení - montáž</t>
  </si>
  <si>
    <t>1. Položka obsahuje:  
Určení místa umístění, montáž skříně logiky reléového přejezdového zabezpečovacího zařízení včetně potřebných závislostních prvků, zatažení kabelů, kontroly izolačního stavu, případný nátěr, přezkoušení. Položka obsahuje všechny náklady na montáž skříně logiky reléového přejezdového zabezpečovacího zařízení se všemi pomocnými a doplňujícími pracemi a součástmi, případné použití mechanizmů, včetně dopravy ze skladu k místu montáže, náklady na mzdy  
2. Položka neobsahuje:  
 X  
3. Způsob měření:  
Udává se počet kusů kompletní konstrukce nebo práce</t>
  </si>
  <si>
    <t>60</t>
  </si>
  <si>
    <t>75D271</t>
  </si>
  <si>
    <t>Zařízení (PZZ) pro nevidomé - dodávka</t>
  </si>
  <si>
    <t>pro P4234 
1. Položka obsahuje:  
 – pronájem zařízení (PZZ) pro nevidomé podle jeho typu a potřebného pomocného materiálu a dopravy do staveništního skladu a zpět  
 – pronájem zařízení (PZZ) pro nevidomé včetně pomocného materiálu, dopravu do místa určení a zpět  
2. Položka neobsahuje:  
 – projekční práce  
 – programové vybavení  
 – montáž a po skončení pronájmu i demontáž zařízení  
3. Způsob měření:  
Udává se počet kusů kompletní konstrukce za každý započatý měsíc.</t>
  </si>
  <si>
    <t>61</t>
  </si>
  <si>
    <t>75D277</t>
  </si>
  <si>
    <t>Zařízení (PZZ) pro nevidomé - montáž</t>
  </si>
  <si>
    <t>pro P4234 
1. Položka obsahuje:  
 – montáž zařízení (PZZ) pro nevidomé, připojení na kabelové rozvody  
 – montáž zařízení (PZZ) pro nevidomé se všemi pomocnými a doplňujícími pracemi a součástmi, případné použití mechanizmů, včetně dopravy ze skladu k místu montáže  
2. Položka neobsahuje:  
 X  
3. Způsob měření:  
Udává se počet kusů kompletní konstrukce nebo práce.</t>
  </si>
  <si>
    <t>45</t>
  </si>
  <si>
    <t>75G212</t>
  </si>
  <si>
    <t>Modul podřízené části elektronického stavědla základní - dodávka i montáž</t>
  </si>
  <si>
    <t>(Základní modul stavědla je nutno vždy doplnit o položku Modul řídící části elektronického stavědla rozšiřující v dopravně dle počtu v. j. dopravny.)  
1. Položka obsahuje:  
 – základní vnitřní části elektronického stavědla včetně SW  
 – vnitřní části systému PN či KO  
 – diagnostiku  
 – pořízení a montáž zařízení včetně pomocného materiálu a dopravu do místa určení  
2. Položka neobsahuje:  
 – napájení  
 – JOP  
 – DOZ  
 – modul řídící části elektronického stavědla rozšiřující v dopravně  
3. Způsob měření:  
Udává se počet kusů kompletní konstrukce nebo práce.</t>
  </si>
  <si>
    <t>46</t>
  </si>
  <si>
    <t>75G222</t>
  </si>
  <si>
    <t>Modul podřízené části elektronického stavědla rozšiřující v dopravně do 4 v. j. - dodávka i montáž</t>
  </si>
  <si>
    <t>(Pro funkčnost rozšiřujícího modulu stavědla je nutné míti Modul řídící části elektronického stavědla základní.)  
1. Položka obsahuje:  
 – rozšiřující vnitřní části elektronického stavědla včetně SW  
 – vnitřní části systému PN či KO  
 – diagnostiku  
 – pořízení a montáž zařízení včetně pomocného materiálu a dopravu do místa určení  
2. Položka neobsahuje:  
 – napájení  
 – JOP  
 – DOZ  
 – modul řídící části elektronického stavědla základní  
3. Způsob měření:  
Měří se ve výhybkových jednotkách, tj. udává se libovolná metráž kabelů a libovolná kusovitost příslušenství vztažená na jednu výhybkovou jednotku.</t>
  </si>
  <si>
    <t>49</t>
  </si>
  <si>
    <t>75JB13</t>
  </si>
  <si>
    <t>Datová skříň 19" 600x600 do 47U</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</si>
  <si>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</si>
  <si>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50</t>
  </si>
  <si>
    <t>75JB1X</t>
  </si>
  <si>
    <t>Datová skříň 19" 600x600 - montáž</t>
  </si>
  <si>
    <t>1. Položka obsahuje:  
 – kompletní montáž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</si>
  <si>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Díl:.2</t>
  </si>
  <si>
    <t>Venkovní část zabezpečovacího zařízení přejezd P4233</t>
  </si>
  <si>
    <t>78</t>
  </si>
  <si>
    <t>1. Položka obsahuje:  
 – veškeré práce a materiál obsažený v názvu položky  
2. Položka neobsahuje:  
 X  
3. Způsob měření:  
Udává se počet kusů kompletní konstrukce nebo práce.</t>
  </si>
  <si>
    <t>75</t>
  </si>
  <si>
    <t>76</t>
  </si>
  <si>
    <t>66</t>
  </si>
  <si>
    <t>75C358.R1</t>
  </si>
  <si>
    <t>Skříň u přejezdu - demontáž</t>
  </si>
  <si>
    <t>Skříň u přejezdu s ASE 
1. Položka obsahuje:  
Demontáž skříně přejezdového zabezpečovacího zařízení s transformátory včetně odpojení od kabelových rozvodů. Položka obsahuje náklady na demontáž  skříně přejezdového zabezpečovacího zařízení s transformátory se všemi pomocnými a doplňujícími pracemi a součástmi, případné použití mechanizmů, včetně dopravy z místa demontáže do skladu, náklady na mzdy.  
2. Položka neobsahuje:  
 X  
3. Způsob měření:  
Udává se počet kusů kompletní konstrukce</t>
  </si>
  <si>
    <t>64</t>
  </si>
  <si>
    <t>75C8A8</t>
  </si>
  <si>
    <t>Venkovní výstroj neohraničeného kolejového obvodu a KO bez stykového transfomátoru - demontáž</t>
  </si>
  <si>
    <t>1. Položka obsahuje:  
 – demontáž venkovní výstroje neohraničeného kolejového obvodu včetně odpojení kabelových přívodů a lanových propojení  
 – demontáž venkovní výstroje neohraničeného kolejového obvodu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</si>
  <si>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65</t>
  </si>
  <si>
    <t>75C8A8.R1</t>
  </si>
  <si>
    <t>Vnitřní výstroj neohraničeného kolejového obvodu - demontáž</t>
  </si>
  <si>
    <t>ASE u přejezdu ve skříni 
1. Položka obsahuje:  
Demontáž vnitřní výstroje neohraničeného kolejového obvodu včetně odpojení kabelových přívodů a lanových propojení. Položka obsahuje všechny náklady na demontáž vnitřní výstroje neohraničeného kolejového obvodu se všemi pomocnými a doplňujícími pracemi a součástmi, případné použití mechanizmů, včetně dopravy z místa demontáže do skladu, náklady na mzdy.  
2. Položka neobsahuje:  
 X  
3. Způsob měření:  
Udává se počet kusů kompletní konstrukce nebo práce.</t>
  </si>
  <si>
    <t>79</t>
  </si>
  <si>
    <t>75D131.R1</t>
  </si>
  <si>
    <t>Skříň společná přístrojova pro přejezdy včetně panelu pro místní ovládání - dodávka</t>
  </si>
  <si>
    <t>1. Položka obsahuje:  
Dodávku společné přístrojové skříně pro přejezdy včetně panelu pro místní ovládání, potřebného pomocného materiálu a dopravy do staveništního skladu. Položka obsahuje všechny náklady na dodávku společné přístrojové skříně pro přejezdy včetně panelu pro místní ovládání včetně pomocného materiálu, náklady na dopravu do staveništního skladu.  
2. Položka neobsahuje:  
 X  
3. Způsob měření:  
Udává se počet kusů kompletní konstrukce nebo práce.</t>
  </si>
  <si>
    <t>80</t>
  </si>
  <si>
    <t>75D137.R1</t>
  </si>
  <si>
    <t>Skříň společná přístrojova pro přejezdy včetně panelu pro místní ovládání - montáž</t>
  </si>
  <si>
    <t>1. Položka obsahuje:  
Určení místa umístění, montáž společné přístrojové skříně pro přejezdy včetně panelu pro místní ovládání dle typu dané položkou. Položka obsahuje všechny náklady na montáž společné přístrojové skříně pro přejezdy včetně panelu pro místní ovládání se všemi pomocnými a doplňujícími pracemi a součástmi, případné použití mechanizmů, včetně dopravy ze skladu k místu montáže, náklady na mzdy  
2. Položka neobsahuje:  
 X  
3. Způsob měření:  
Udává se počet kusů kompletní konstrukce nebo práce.</t>
  </si>
  <si>
    <t>81</t>
  </si>
  <si>
    <t>75D167.R1</t>
  </si>
  <si>
    <t>Rozvaděč s přívodkou pro mobilní dieselagregát</t>
  </si>
  <si>
    <t>82</t>
  </si>
  <si>
    <t>75D167.R2</t>
  </si>
  <si>
    <t>Vytýčení a situování RD</t>
  </si>
  <si>
    <t>1. Položka obsahuje:  
 – určení místa umístění   
 – všechny náklady určení prostoru pro umístění RD, se všemi pomocnými a doplňujícími pracemi a součástmi, případné použití mechanizmů, včetně dopravy ze skladu k místu montáže, náklady na mzdy  
2. Položka neobsahuje:  
 X  
3. Způsob měření:  
Udává se počet kusů kompletní konstrukce nebo práce.</t>
  </si>
  <si>
    <t>83</t>
  </si>
  <si>
    <t>75D167.R3</t>
  </si>
  <si>
    <t>Kompletní zřízení uzemnění domku v základu včetně dodávky a montáže</t>
  </si>
  <si>
    <t>1. Položka obsahuje:  
 – uzemění reléového domku v souladu s předpisy SŽDC a místními podmínkami  
 – Položka obsahuje všechny náklady na dodávku materiálu pro uzemnění reléového domku včetně pomocného materiálu, náklady na dopravu do staveništního skladu.  
 – Položka obsahuje všechny náklady na montáž uzemnění reléového domku se všemi pomocnými a doplňujícími pracemi a součástmi, případné použití mechanizmů, včetně dopravy ze skladu k místu montáže, náklady na mzdy   
2. Položka neobsahuje:  
 X  
3. Způsob měření:  
Udává se počet kusů kompletní konstrukce nebo práce.</t>
  </si>
  <si>
    <t>84</t>
  </si>
  <si>
    <t>75D167.R4</t>
  </si>
  <si>
    <t>Kompletní zřízení vsakovacího systému pro okapovou vodu</t>
  </si>
  <si>
    <t>1. Položka obsahuje:  
 – zřízení odvodu srážkové vody včetně vsakovací jámy u reléového domku v souladu s předpisy SŽDC a místními podmínkami včetně finální úpravy terénu po instalaci RD  
 – Položka obsahuje všechny náklady na dodávku materiálu pro odvod srážkové vody včetně pomocného materiálu, náklady na dopravu do staveništního skladu.  
 – Položka obsahuje všechny náklady na montáž odvodu srážkové vody  se všemi pomocnými a doplňujícími pracemi a součástmi, případné použití mechanizmů, včetně dopravy ze skladu k místu montáže, náklady na mzdy   
2. Položka neobsahuje:  
 X  
3. Způsob měření:  
Udává se počet kusů kompletní konstrukce nebo práce.</t>
  </si>
  <si>
    <t>67</t>
  </si>
  <si>
    <t>75D211</t>
  </si>
  <si>
    <t>Výstražník se závorou, 1 skříň - dodávka</t>
  </si>
  <si>
    <t>1. Položka obsahuje:  
Dodávka výstražníku bez závory 1 skříň podle jeho typu a potřebného pomocného materiálu a  dopravy do staveništního skladu. Položka obsahuje všechny náklady na dodávku výstražníku bez závory 1 skříň včetně pomocného materiálu, náklady na dopravu do místa určení.  
2. Položka neobsahuje:  
 X  
3. Způsob měření:  
Udává se počet kusů kompletní konstrukce nebo práce.</t>
  </si>
  <si>
    <t>73</t>
  </si>
  <si>
    <t>75D211 R1</t>
  </si>
  <si>
    <t>Závora bez výstražníku - dodávka</t>
  </si>
  <si>
    <t>1. Položka obsahuje:  
Dodávka závory bez skříně výstražníku podle jeho typu a potřebného pomocného materiálu a dopravy do staveništního skladu. Položka obsahuje všechny náklady na dodávku závory bez skříně výstražníku včetně pomocného materiálu, náklady na dodávku závory bez výstražníku včetně pomocného materiálu, náklady na dopravu do místa určení.  
2. Položka neobsahuje:  
 X  
3. Způsob měření:  
Udává se počet kusů kompletní konstrukce nebo práce.</t>
  </si>
  <si>
    <t>68</t>
  </si>
  <si>
    <t>75D217</t>
  </si>
  <si>
    <t>Výstražník se závorou, 1 skříň - montáž</t>
  </si>
  <si>
    <t>1. Položka obsahuje:  
Výkop jámy pro betonový základ výstražníku. Usazení betonového základu, montáž výstražníku bez závory 1 skříň, zapojení kabelových forem (včetně měření a zapojení po měření). Položka obsahuje všechny náklady na montáž výstražníku bez závory 1 skříň se všemi pomocnými a doplňujícími pracemi a součástmi, případné použití mechanizmů, včetně dopravy ze skladu k místu montáže, náklady na mzdy.  
2. Položka neobsahuje:  
 X  
3. Způsob měření:  
Udává se počet kusů kompletní konstrukce nebo práce.</t>
  </si>
  <si>
    <t>74</t>
  </si>
  <si>
    <t>75D217 R1</t>
  </si>
  <si>
    <t>Závora bez výstražníku - montáž</t>
  </si>
  <si>
    <t>1. Položka obsahuje:  
Výkop jámy pro betonový základ stožáru závory  Usazení betonového základu, montáž stožáru se závorou, zapojení kabelových forem (včetně měření a zapojení po měření). Položka obsahuje všechny náklady na montáž závory bez výstražníku se všemi pomocnými a doplňujícími pracemi a součástmi, případné použití mechanizmů, včetně dopravy ze skladu k místu montáže, náklady na mzdy.  
2. Položka neobsahuje:  
 X  
3. Způsob měření:  
Udává se počet kusů kompletní konstrukce nebo práce.</t>
  </si>
  <si>
    <t>63</t>
  </si>
  <si>
    <t>75D228</t>
  </si>
  <si>
    <t>Výstražník bez závory, 1 skříň - demontáž</t>
  </si>
  <si>
    <t>1. Položka obsahuje:  
 – demontáž betonového základu, zasypání jámy po základu, demontáž výstražníku bez závory 1 skříň včetně odpojení kabelových přívodů  
 – demontáž výstražníku bez závory 1 skříň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</si>
  <si>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69</t>
  </si>
  <si>
    <t>75D231</t>
  </si>
  <si>
    <t>Výstražník se závorou, 2 skříně - dodávka</t>
  </si>
  <si>
    <t>1. Položka obsahuje:  
 – dodávka výstražníku se závorou 2 skříně podle jeho typu a potřebného pomocného materiálu a dopravy do staveništního skladu  
 – dodávku výstražníku se závorou 2 skříně včetně pomocného materiálu, dopravu do místa určení  
2. Položka neobsahuje:  
 X  
3. Způsob měření:  
Udává se počet kusů kompletní konstrukce nebo práce.</t>
  </si>
  <si>
    <t>70</t>
  </si>
  <si>
    <t>75D237</t>
  </si>
  <si>
    <t>Výstražník se závorou, 2 skříně - montáž</t>
  </si>
  <si>
    <t>1. Položka obsahuje:  
 – výkop jámy pro BETONOVÝ základ výstražníku  
 – usazení betonového základu, montáž výstražníku se závorou 2 skříně, zapojení kabelových forem (včetně měření a zapojení po měření)  
 – montáž výstražníku se závorou 2 skříně se všemi pomocnými a doplňujícími pracemi a součástmi, případné použití mechanizmů, včetně dopravy ze skladu k místu montáže  
2. Položka neobsahuje:  
 X  
3. Způsob měření:  
Udává se počet kusů kompletní konstrukce nebo práce.</t>
  </si>
  <si>
    <t>71</t>
  </si>
  <si>
    <t>75D241</t>
  </si>
  <si>
    <t>Výstražník bez závory, 2 skříně - dodávka</t>
  </si>
  <si>
    <t>1. Položka obsahuje:  
 – dodávka výstražníku bez závory 2 skříně podle jeho typu a potřebného pomocného materiálu a dopravy do staveništního skladu  
 – dodávku výstražníku bez závory 2 skříně včetně pomocného materiálu, dopravu do místa určení  
2. Položka neobsahuje:  
 X  
3. Způsob měření:  
Udává se počet kusů kompletní konstrukce nebo práce.</t>
  </si>
  <si>
    <t>72</t>
  </si>
  <si>
    <t>75D247</t>
  </si>
  <si>
    <t>Výstražník bez závory, 2 skříně - montáž</t>
  </si>
  <si>
    <t>1. Položka obsahuje:  
 – výkop jámy pro betonový základ výstražníku  
 – usazení betonového základu, montáž výstražníku bez závory 2 skříně, zapojení kabelových forem (včetně měření a zapojení po měření)  
 – montáž výstražníku bez závory 2 skříně se všemi pomocnými a doplňujícími pracemi a součástmi, případné použití mechanizmů, včetně dopravy ze skladu k místu montáže  
2. Položka neobsahuje:  
 X  
3. Způsob měření:  
Udává se počet kusů kompletní konstrukce nebo práce.</t>
  </si>
  <si>
    <t>62</t>
  </si>
  <si>
    <t>75D248</t>
  </si>
  <si>
    <t>Výstražník bez závory, 2 skříně - demontáž</t>
  </si>
  <si>
    <t>1. Položka obsahuje:  
 – demontáž betonového základu, zasypání jámy po základu, demontáž výstražníku bez závory 2 skříně včetně odpojení kabelových přívodů  
 – demontáž výstražníku bez závory 2 skříně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</si>
  <si>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77</t>
  </si>
  <si>
    <t>75D257.R1</t>
  </si>
  <si>
    <t>Provizorní dopravní značení po dobu výluky přejezdového zařízení</t>
  </si>
  <si>
    <t>1. Položka obsahuje:  
 – všechny náklady na pořízení/pronájem provizorního dopravního značení se všemi pomocnými a doplňujícími pracemi a součástmi, případné použití mechanizmů, včetně dopravy ze skladu k místu montáže, náklady na mzdy  
2. Položka neobsahuje:  
 X  
3. Způsob měření:  
Udává se počet kusů kompletní konstrukce nebo práce.</t>
  </si>
  <si>
    <t>Díl:.3</t>
  </si>
  <si>
    <t>Vnitřní část zabezpečovacího zařízení - přejezd P4233</t>
  </si>
  <si>
    <t>89</t>
  </si>
  <si>
    <t>75B118</t>
  </si>
  <si>
    <t>Vnitřní kabelové rozvody do 20 kabelů - demontáž</t>
  </si>
  <si>
    <t>1. Položka obsahuje:  
 – demontáž kabelů v rozvodném žlabu, odpojení ve stojanech nebo ve skříních  
 – demontáž kabelů ze žlabů, se všemi pomocnými a doplňujícími pracemi a součástmi, případné použití mechanizmů  
 – naložení vybouraného materiálu na dopravní prostředek  
 – odvoz vybouraného materiálu do skladu nebo na likvidaci  
2. Položka neobsahuje:  
 – poplatek za likvidaci odpadů (nacení se dle SSD 0)  
3. Způsob měření:  
Měří se v metrech délkových kabelových žlabů nebo jiné kabelové konstrukce.</t>
  </si>
  <si>
    <t>103</t>
  </si>
  <si>
    <t>1. Položka obsahuje:  
Dodávka kabelů vč.eventuálních konektorů a potřebného pomocného materiálu a jeho dopravy na místo určení. Položka obsahuje všechny náklady na kabely včetně pomocného materiálu, na dopravu do místa určení  
2. Položka neobsahuje:  
 X  
3. Způsob měření:  
Měří se v metrech délkových kabelových žlabů nebo jiné kabelové konstrukce.</t>
  </si>
  <si>
    <t>104</t>
  </si>
  <si>
    <t>1. Položka obsahuje:  
Položení kabelu do rozvodného žlabu, vyformování, vyvázání vč.zapojení na stojany nebo skříně. Montáž vnitřních kabelových rozvodů obsahuje všechny pomocné a doplňující práce a součásti, případné použití mechanizmů, náklady na mzdy.  
2. Položka neobsahuje:  
 X  
3. Způsob měření:  
Měří se v metrech délkových kabelových žlabů nebo jiné kabelové konstrukce.</t>
  </si>
  <si>
    <t>101</t>
  </si>
  <si>
    <t>75B6A1</t>
  </si>
  <si>
    <t>Usměrňovač 24 V/50 A - dodávka</t>
  </si>
  <si>
    <t>1. Položka obsahuje:  
Dodání kompletního usměrňovače podle typu včetně potřebného pomocného materiálu a jeho dopravy na místo určení. Položka obsahuje náklady na pořízení příslušného usměrňovače, na dopravu do místa určení.  
2. Položka neobsahuje:  
 X  
3. Způsob měření:  
Udává se počet kusů kompletní konstrukce nebo práce.</t>
  </si>
  <si>
    <t>102</t>
  </si>
  <si>
    <t>75B6G7</t>
  </si>
  <si>
    <t>Usměrňovač - montáž</t>
  </si>
  <si>
    <t>1. Položka obsahuje:  
Montáž usměrňovače na místo určení, jeho připojení a přezkoušení. Položka obsahuje všechny náklady na montáž dodaného zařízení se všemi pomocnými a doplňujícími pracemi a součástmi, případné použití mechanizmů, náklady na mzdy.  
2. Položka neobsahuje:  
 X  
3. Způsob měření:  
Udává se počet kusů kompletní konstrukce nebo práce.</t>
  </si>
  <si>
    <t>88</t>
  </si>
  <si>
    <t>75B6G8</t>
  </si>
  <si>
    <t>Usměrňovač - demontáž</t>
  </si>
  <si>
    <t>Stávající zařízení ve výpravní budově n. z. Nový Malín 
1. Položka obsahuje:  
 – demontáž usměrňovače,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</si>
  <si>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99</t>
  </si>
  <si>
    <t>75B6L1</t>
  </si>
  <si>
    <t>Bezúdržbová baterie 24 V/160 Ah - dodávka</t>
  </si>
  <si>
    <t>1. Položka obsahuje:  
Dodání kompletní baterie podle typu včetně potřebného pomocného materiálu a jeho dopravy na místo určení. Položka obsahuje náklady na pořízení příslušné baterie včetně pomocného materiálu, na dopravu do místa určení.  
2. Položka neobsahuje:  
 X  
3. Způsob měření:  
Udává se počet kusů kompletní konstrukce nebo práce.</t>
  </si>
  <si>
    <t>100</t>
  </si>
  <si>
    <t>75B6T7</t>
  </si>
  <si>
    <t>Bezúdržbová baterie - montáž</t>
  </si>
  <si>
    <t>1. Položka obsahuje:  
Montáž baterie na místo určení, její připojení, dobití na plnou kapacitu a přezkoušení. Položka obsahuje všechny náklady na montáž dodaného zařízení se všemi pomocnými a doplňujícími pracemi a součástmi, případné použití mechanizmů, náklady na mzdy.  
2. Položka neobsahuje:  
 X  
3. Způsob měření:  
Udává se počet kusů kompletní konstrukce nebo práce.</t>
  </si>
  <si>
    <t>85</t>
  </si>
  <si>
    <t>75B6T8</t>
  </si>
  <si>
    <t>Baterie - demontáž</t>
  </si>
  <si>
    <t>Stávající zařízení ve výpravní budově n. z. Nový Malín 
1. Položka obsahuje:  
 – demontáž baterie,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</si>
  <si>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95</t>
  </si>
  <si>
    <t>75C931</t>
  </si>
  <si>
    <t>Skříň s počítači náprav 8 bodů/7 úseků - dodávka</t>
  </si>
  <si>
    <t>1. Položka obsahuje:  
Dodávka skříně s počítači náprav 8 bodů/7 úseků včetně potřebného pomocného materiálu a  dopravy do staveništního skladu.Položka obsahuje všechny náklady na dodávku skříně s počítači náprav 8 bodů/7 úseků do stavědlové ústředny včetně skříně podle určení a pomocného materiálu, náklady na dopravu do staveništního skladu.  
2. Položka neobsahuje:  
 X  
3. Způsob měření:  
Udává se počet kusů kompletní konstrukce nebo práce.</t>
  </si>
  <si>
    <t>96</t>
  </si>
  <si>
    <t>75C937</t>
  </si>
  <si>
    <t>Skříň s počítači náprav 8 bodů/7 úseků - montáž</t>
  </si>
  <si>
    <t>1. Položka obsahuje:  
Montáž skříně s  počítači náprav 8 bodů/7 úseků, zapojení, přezkoušení. Položka obsahuje všechny náklady na montáž skříně s  počítači náprav 8 bodů/7 úseků  se všemi pomocnými a doplňujícími pracemi a součástmi, případné použití mechanizmů, včetně dopravy ze skladu k místu montáže, náklady na mzdy.  
2. Položka neobsahuje:  
 X  
3. Způsob měření:  
Udává se počet kusů kompletní konstrukce nebo práce.</t>
  </si>
  <si>
    <t>90</t>
  </si>
  <si>
    <t>Skříň logiky reléového přejezdového zabezpečovacího zařízení - demontáž</t>
  </si>
  <si>
    <t>Stávající zařízení ve výpravní budově n. z. Nový Malín 
1. Položka obsahuje:  
Demontáž skříně logiky reléového přejezdového zabezpečovacího zařízení včetně odpojení od kabelových rozvodů. Položka obsahuje náklady na demontáž  skříně logiky reléového přejezdového zabezpečovacího zařízení se všemi pomocnými a doplňujícími pracemi a součástmi, případné použití mechanizmů, včetně dopravy z místa demontáže do skladu, náklady na mzdy.  
2. Položka neobsahuje:  
 X  
3. Způsob měření:  
Udává se počet kusů kompletní konstrukce nebo práce.</t>
  </si>
  <si>
    <t>91</t>
  </si>
  <si>
    <t>92</t>
  </si>
  <si>
    <t>97</t>
  </si>
  <si>
    <t>75D131</t>
  </si>
  <si>
    <t>Bateriová skříň - dodávka</t>
  </si>
  <si>
    <t>1. Položka obsahuje:  
Dodávka bateriové skříně, potřebného pomocného materiálu a  dopravy do staveništního skladu. Položka obsahuje všechny náklady na dodávku bateriové skříně včetně pomocného materiálu, náklady na dopravu do staveništního skladu.  
2. Položka neobsahuje:  
 X  
3. Způsob měření:  
Udává se počet kusů kompletní konstrukce nebo práce.</t>
  </si>
  <si>
    <t>98</t>
  </si>
  <si>
    <t>75D137</t>
  </si>
  <si>
    <t>Bateriová skříň - montáž</t>
  </si>
  <si>
    <t>1. Položka obsahuje:  
Určení místa umístění, montáž bateriové skříně dle typu dané položkou.  Položka obsahuje všechny náklady na montáž bateriové skříně se všemi pomocnými a doplňujícími pracemi a součástmi, případné použití mechanizmů, včetně dopravy ze skladu k místu montáže, náklady na mzdy  
2. Položka neobsahuje:  
 X  
3. Způsob měření:  
Udává se počet kusů kompletní konstrukce nebo práce.</t>
  </si>
  <si>
    <t>86</t>
  </si>
  <si>
    <t>75D138</t>
  </si>
  <si>
    <t>Bateriová skříň - demontáž</t>
  </si>
  <si>
    <t>Stávající zařízení ve výpravní budově n. z. Nový Malín 
1. Položka obsahuje:  
Demontáž bateriové skříně včetně odpojení.  Položka obsahuje náklady na demontáž bateriové skříně se všemi pomocnými a doplňujícími pracemi a součástmi, případné použití mechanizmů, včetně dopravy z místa demontáže do skladu, náklady na mzdy.  
2. Položka neobsahuje:  
 X  
3. Způsob měření:  
Udává se počet kusů kompletní konstrukce nebo práce.</t>
  </si>
  <si>
    <t>93</t>
  </si>
  <si>
    <t>75D181</t>
  </si>
  <si>
    <t>Napájecí skříň přejezdového zabezpečovacího zařízení - dodávka</t>
  </si>
  <si>
    <t>1. Položka obsahuje:  
Dodávka napájecí skříně přejezdového zabezpečovacího zařízení, potřebného pomocného materiálu a  dopravy do staveništního skladu. Položka obsahuje všechny náklady na dodávku napájecí skříně přejezdového zabezpečovacího zařízení včetně pomocného materiálu, náklady na dopravu do staveništního skladu.  
2. Položka neobsahuje:  
 X  
3. Způsob měření:  
Udává se počet kusů kompletní konstrukce nebo práce</t>
  </si>
  <si>
    <t>94</t>
  </si>
  <si>
    <t>75D187</t>
  </si>
  <si>
    <t>Napájecí skříň přejezdového zabezpečovacího zařízení - montáž</t>
  </si>
  <si>
    <t>1. Položka obsahuje:  
Určení místa umístění, montáž napájecí skříně přejezdového zabezpečovacího zařízení dle typu dané položkou. Položka obsahuje všechny náklady na montáž napájecí skříně přejezdového zabezpečovacího zařízení se všemi pomocnými a doplňujícími pracemi a součástmi, případné použití mechanizmů, včetně dopravy ze skladu k místu montáže, náklady na mzdy  
2. Položka neobsahuje:  
 X  
3. Způsob měření:  
Udává se počet kusů kompletní konstrukce nebo práce</t>
  </si>
  <si>
    <t>87</t>
  </si>
  <si>
    <t>75D188</t>
  </si>
  <si>
    <t>Napájecí skříň přejezdového zabezpečovacího zařízení - demontáž</t>
  </si>
  <si>
    <t>Stávající zařízení ve výpravní budově n. z. Nový Malín 
1. Položka obsahuje:  
Demontáž vnitřní výstroje neohraničeného kolejového obvodu včetně odpojení kabelových přívodů a lanových propojení. Položka obsahuje všechny náklady na demontáž vnitřní výstroje neohraničeného kolejového obvodu se všemi pomocnými a doplňujícími pracemi a součástmi, případné použití mechanizmů, včetně dopravy z místa demontáže do skladu, náklady na mzdy.  
2. Položka neobsahuje:  
 X  
3. Způsob měření:  
Udává se počet kusů kompletní konstrukce nebo práce.</t>
  </si>
  <si>
    <t>105</t>
  </si>
  <si>
    <t>1. Položka obsahuje:  
Dodávka zařízení (PZZ) pro nevidomé podle jeho typu a potřebného pomocného materiálu a  dopravy do staveništního skladu. Položka obsahuje všechny náklady na dodávku zařízení (PZZ) pro nevidomé včetně pomocného materiálu, náklady na dopravu do místa určení.  
2. Položka neobsahuje:  
 X  
3. Způsob měření:  
Udává se počet kusů kompletní konstrukce nebo práce.</t>
  </si>
  <si>
    <t>106</t>
  </si>
  <si>
    <t>1. Položka obsahuje:  
Montáž zařízení (PZZ) pro nevidomé, připojení na kabelové rozvody. Položka obsahuje všechny náklady na montáž zařízení (PZZ) pro nevidomé se všemi pomocnými a doplňujícími pracemi a součástmi, případné použití mechanizmů, včetně dopravy ze skladu k místu montáže, náklady na mzdy.  
2. Položka neobsahuje:  
 X  
3. Způsob měření:  
Udává se počet kusů kompletní konstrukce nebo práce.</t>
  </si>
  <si>
    <t>Díl:.4</t>
  </si>
  <si>
    <t>Venkovní část zabezpečovacího zařízení přejezd P4234</t>
  </si>
  <si>
    <t>115</t>
  </si>
  <si>
    <t>116</t>
  </si>
  <si>
    <t>110</t>
  </si>
  <si>
    <t>Skříň u přejezdu s ASE 
1. Položka obsahuje:  
Demontáž skříně přejezdového zabezpečovacího zařízení  včetně odpojení od kabelových rozvodů. Položka obsahuje náklady na demontáž  skříně přejezdového zabezpečovacího zařízení se všemi pomocnými a doplňujícími pracemi a součástmi, případné použití mechanizmů, včetně dopravy z místa demontáže do skladu, náklady na mzdy.  
2. Položka neobsahuje:  
 X  
3. Způsob měření:  
Udává se počet kusů kompletní konstrukce</t>
  </si>
  <si>
    <t>108</t>
  </si>
  <si>
    <t>109</t>
  </si>
  <si>
    <t>118</t>
  </si>
  <si>
    <t>119</t>
  </si>
  <si>
    <t>111</t>
  </si>
  <si>
    <t>112</t>
  </si>
  <si>
    <t>113</t>
  </si>
  <si>
    <t>75D221</t>
  </si>
  <si>
    <t>Výstražník bez závory, 1 skříň - dodávka</t>
  </si>
  <si>
    <t>1. Položka obsahuje:  
 – dodávka výstražníku bez závory 1 skříň podle jeho typu a potřebného pomocného materiálu a dopravy do staveništního skladu  
 – dodávku výstražníku bez závory 1 skříň včetně pomocného materiálu, dopravu do místa určení  
2. Položka neobsahuje:  
 X  
3. Způsob měření:  
Udává se počet kusů kompletní konstrukce nebo práce."</t>
  </si>
  <si>
    <t>114</t>
  </si>
  <si>
    <t>75D227</t>
  </si>
  <si>
    <t>Výstražník bez závory, 1 skříň - montáž</t>
  </si>
  <si>
    <t>1. Položka obsahuje:  
 – výkop jámy pro BETONOVÝ základ výstražníku  
 – usazení betonového základu, montáž výstražníku bez závory 1 skříň, zapojení kabelových forem (včetně měření a zapojení po měření)  
 – montáž výstražníku bez závory 1 skříň se všemi pomocnými a doplňujícími pracemi a součástmi, případné použití mechanizmů, včetně dopravy ze skladu k místu montáže  
2. Položka neobsahuje:  
 X  
3. Způsob měření:  
Udává se počet kusů kompletní konstrukce nebo práce.</t>
  </si>
  <si>
    <t>107</t>
  </si>
  <si>
    <t>117</t>
  </si>
  <si>
    <t>Díl:.5</t>
  </si>
  <si>
    <t>Vnitřní část zabezpečovacího zařízení - přejezd P4234</t>
  </si>
  <si>
    <t>124</t>
  </si>
  <si>
    <t>Demontáž vnitřní výstroje skříně ŠM 
1. Položka obsahuje:  
 – demontáž kabelů v rozvodném žlabu, odpojení ve stojanech nebo ve skříních  
 – demontáž kabelů ze žlabů, se všemi pomocnými a doplňujícími pracemi a součástmi, případné použití mechanizmů  
 – naložení vybouraného materiálu na dopravní prostředek  
 – odvoz vybouraného materiálu do skladu nebo na likvidaci  
2. Položka neobsahuje:  
 – poplatek za likvidaci odpadů (nacení se dle SSD 0)  
3. Způsob měření:  
Měří se v metrech délkových kabelových žlabů nebo jiné kabelové konstrukce.</t>
  </si>
  <si>
    <t>123</t>
  </si>
  <si>
    <t>120</t>
  </si>
  <si>
    <t>125</t>
  </si>
  <si>
    <t>121</t>
  </si>
  <si>
    <t>122</t>
  </si>
  <si>
    <t>Díl:.6</t>
  </si>
  <si>
    <t>Venkovní kabelizace</t>
  </si>
  <si>
    <t>148</t>
  </si>
  <si>
    <t>701004</t>
  </si>
  <si>
    <t>Vyhledávací marker zemní</t>
  </si>
  <si>
    <t>149</t>
  </si>
  <si>
    <t>701004.R1</t>
  </si>
  <si>
    <t>Lokátor markerů</t>
  </si>
  <si>
    <t>150</t>
  </si>
  <si>
    <t>741912</t>
  </si>
  <si>
    <t>Uzemňovací vodič v zemi FeZn přes 120 do 300 mm2</t>
  </si>
  <si>
    <t>151</t>
  </si>
  <si>
    <t>741B11</t>
  </si>
  <si>
    <t>Zemnící tyč FeZn délky do 2m</t>
  </si>
  <si>
    <t>1. Položka obsahuje:  
 – přípravu podkladu pro osazení  
 – spojování  
 – ochranný nátěr spoje dle příslušných norem  
2. Položka neobsahuje:  
 X  
3. Způsob měření:  
Udává se počet kusů kompletní konstrukce nebo práce.</t>
  </si>
  <si>
    <t>152</t>
  </si>
  <si>
    <t>741C02</t>
  </si>
  <si>
    <t>Uzemňovací svorka</t>
  </si>
  <si>
    <t>1. Položka obsahuje:  
 – veškeré příslušenství  
2. Položka neobsahuje:  
 X  
3. Způsob měření:  
Udává se počet kusů kompletní konstrukce nebo práce.</t>
  </si>
  <si>
    <t>153</t>
  </si>
  <si>
    <t>741C04</t>
  </si>
  <si>
    <t>Ochranné pospojování Cu vodičem do 16mm2</t>
  </si>
  <si>
    <t>1. Položka obsahuje:  
 – připojení zařízení vodičem do Cu 16mm2 k zemnícímu vodiči délky do 2m vč. ukončení  
2. Položka neobsahuje:  
 X  
3. Způsob měření:  
Udává se počet kusů kompletní konstrukce nebo práce.</t>
  </si>
  <si>
    <t>144</t>
  </si>
  <si>
    <t>742H12</t>
  </si>
  <si>
    <t>Kabel nn čtyř- a pětižilový Cu s plastovou izolací od 4 do 16 mm2</t>
  </si>
  <si>
    <t>1. Položka obsahuje:  
 – manipulace a uložení kabelu (do země, chráničky, kanálu, na rošty, na TV a pod.)  
2. Položka neobsahuje:  
 – příchytky, spojky, koncovky, chráničky apod.  
3. Způsob měření:  
Měří se metr délkový.</t>
  </si>
  <si>
    <t>146</t>
  </si>
  <si>
    <t>742H23</t>
  </si>
  <si>
    <t>Kabel nn čtyř- a pětižilový Al s plastovou izolací od 25 do 50 mm2</t>
  </si>
  <si>
    <t>145</t>
  </si>
  <si>
    <t>742L12</t>
  </si>
  <si>
    <t>Ukončení dvou až pětižílového kabelu v rozvaděči nebo na přístroji od 4 do 16mm2</t>
  </si>
  <si>
    <t>1. Položka obsahuje:  
 – všechny práce spojené s úpravou kabelů pro montáž včetně veškerého příslušentsví  
2. Položka neobsahuje:  
 X  
3. Způsob měření:  
Udává se počet kusů kompletní konstrukce nebo práce.</t>
  </si>
  <si>
    <t>147</t>
  </si>
  <si>
    <t>742L13</t>
  </si>
  <si>
    <t>Ukončení dvou až pětižílového kabelu v rozvaděči nebo na přístroji od 25 do 50mm2</t>
  </si>
  <si>
    <t>128</t>
  </si>
  <si>
    <t>75A131</t>
  </si>
  <si>
    <t>Kabel metalický dvouplášťový do 12 párů - dodávka</t>
  </si>
  <si>
    <t>KMPAR</t>
  </si>
  <si>
    <t>1. Položka obsahuje:  
 – dodání kabelů podle typu od výrobců včetně mimostaveništní dopravy  
2. Položka neobsahuje:  
 X  
3. Způsob měření:  
Měří se n-násobky páru vodičů na kilometr.</t>
  </si>
  <si>
    <t>130</t>
  </si>
  <si>
    <t>75A141</t>
  </si>
  <si>
    <t>Kabel metalický dvouplášťový přes 12 párů - dodávka</t>
  </si>
  <si>
    <t>132</t>
  </si>
  <si>
    <t>75A151</t>
  </si>
  <si>
    <t>Kabel metalický se stíněním do 12 párů - dodávka</t>
  </si>
  <si>
    <t>134</t>
  </si>
  <si>
    <t>75A161</t>
  </si>
  <si>
    <t>Kabel metalický se stíněním přes 12 párů - dodávka</t>
  </si>
  <si>
    <t>129</t>
  </si>
  <si>
    <t>75A217</t>
  </si>
  <si>
    <t>Zatažení a spojkování kabelů do 12 párů - montáž</t>
  </si>
  <si>
    <t>1. Položka obsahuje:  
Uložení kabelu zatažením, zhotovení plastové spojky v počtu 2 kusy na 1 km kabelu, příprava spojovacího přípravku, spojení žil kabelu, kontrola správnosti spojení žil, vysušení, zajištění přívodu el.energie, zatavení konců kabelu a svaření středu spojky. Zhotovení kabelové formy v počtu 5 kusů na 1 km kabelu, kontrolní a závěrečné měření  na kabelu  pro rozvod signalizace, zapojení po měření. Montáž štítku průběhu v počtu 2 ks na 1 km kabelu včetně montáže, montáž označovacího štítku kabelové spojky a kabelové formy. Položka obsahuje veškeré potřebné mechanizmy, jejich obsluhu, náklady na mzdy a náklady na pořízení všech potřebných materiálů, náklady na přesun hmot.  
2. Položka neobsahuje:  
 X  
3. Způsob měření:  
Měří se n-násobky páru vodičů na kilometr.</t>
  </si>
  <si>
    <t>131</t>
  </si>
  <si>
    <t>75A227</t>
  </si>
  <si>
    <t>Zatažení a spojkování kabelů přes 12 párů - montáž</t>
  </si>
  <si>
    <t>133</t>
  </si>
  <si>
    <t>75A237</t>
  </si>
  <si>
    <t>Zatažení a spojkování kabelů se stíněním do 12 párů - montáž</t>
  </si>
  <si>
    <t>1. Položka obsahuje:  
 – uložení kabelu zatažením,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montáž štítku průběhu v počtu 2 ks na 1 km kabelu včetně montáže, montáž označovacího štítku kabelové spojky a kabelové formy  
 – veškeré potřebné mechanizmy, jejich obsluhu, náklady na mzdy a náklady na pořízení všech potřebných materiálů, náklady na přesun hmot  
2. Položka neobsahuje:  
 X  
3. Způsob měření:  
Měří se n-násobky páru vodičů na kilometr.</t>
  </si>
  <si>
    <t>135</t>
  </si>
  <si>
    <t>75A247</t>
  </si>
  <si>
    <t>Zatažení a spojkování kabelů se stíněním přes 12 párů - montáž</t>
  </si>
  <si>
    <t>136</t>
  </si>
  <si>
    <t>75A311</t>
  </si>
  <si>
    <t>Kabelová forma (ukončení kabelů) pro kabely zabezpečovací do 12 párů</t>
  </si>
  <si>
    <t>1. Položka obsahuje:  
 – odstranění pláště kabelu, odstranění izolace z konců žil na svorkovnici, zhotovení vodní zábrany, zformování a konečná úprava kabelu  
 – kontrolní a závěrečné měření na kabelu pro rozvod signalizace, zapojení po měření, montáž příchytky a štítku  
2. Položka neobsahuje:  
 X  
3. Způsob měření:  
Udává se počet kusů kompletní konstrukce nebo práce.</t>
  </si>
  <si>
    <t>137</t>
  </si>
  <si>
    <t>75A312</t>
  </si>
  <si>
    <t>Kabelová forma (ukončení kabelů) pro kabely zabezpečovací přes 12 párů</t>
  </si>
  <si>
    <t>1: Dle technické zprávy, výkresových příloh projektové dokumentace a dle TKP staveb státních drah. Dle výkazů materiálu projektu.  
1. Položka obsahuje:  
 – odstranění pláště kabelu, odstranění izolace z konců žil na svorkovnici, zhotovení vodní zábrany, zformování a konečná úprava kabelu  
 – kontrolní a závěrečné měření na kabelu pro rozvod signalizace, zapojení po měření, montáž příchytky a štítku  
2. Položka neobsahuje:  
 X  
3. Způsob měření:  
Udává se počet kusů kompletní konstrukce nebo práce.</t>
  </si>
  <si>
    <t>138</t>
  </si>
  <si>
    <t>75A321</t>
  </si>
  <si>
    <t>Spojka rovná pro plastové kabely se stíněním s jádry o průměru 1 mm2 do 12 párů</t>
  </si>
  <si>
    <t>1. Položka obsahuje:  
 – úplná montáž plastové spojky, příprava spojovacího přípravku, spojení žil kabelu, kontrola správnosti spojení žil, vysušení, zajištění přívodu el.energie, zatavení konců kabelu a svaření středu spojky  
 – veškeré potřebné mechanizmy, jejich obsluhu a pořízení všech potřebných materiálů i vlastní spojky, přesun hmot  
2. Položka neobsahuje:  
 X  
3. Způsob měření:  
Udává se počet kusů kompletní konstrukce nebo práce.</t>
  </si>
  <si>
    <t>139</t>
  </si>
  <si>
    <t>75A322</t>
  </si>
  <si>
    <t>Spojka rovná pro plastové kabely se stíněním s jádry o průměru 1 mm2 přes 12 párů</t>
  </si>
  <si>
    <t>140</t>
  </si>
  <si>
    <t>75A331</t>
  </si>
  <si>
    <t>1. Položka obsahuje:  
Úplná montáž plastové spojky, příprava spojovacího přípravku, spojení žil kabelu, kontrola správnosti spojení žil, vysušení, zajištění přívodu el.energie, zatavení konců kabelu a svaření středu spojky. Položka obsahuje veškeré potřebné mechanizmy, jejich obsluhu, náklady na mzdy a náklady na pořízení všech potřebných materiálů i vlastní spojky, náklady na přesun hmot.  
2. Položka neobsahuje:  
 X  
3. Způsob měření:  
Udává se počet kusů kompletní konstrukce nebo práce.</t>
  </si>
  <si>
    <t>141</t>
  </si>
  <si>
    <t>75A332</t>
  </si>
  <si>
    <t>1. Položka obsahuje:  
 – úplná montáž plastové spojky, příprava spojovacího přípravku, spojení žil kabelu, kontrola správnosti spojení žil, vysušení, zajištění přívodu el.energie, zatavení konců kabelu a   
svaření středu spojky  
 – veškeré potřebné mechanizmy, jejich obsluhu, náklady na mzdy a náklady na pořízení všech potřebných materiálů i vlastní spojky, náklady na přesun hmot  
2. Položka neobsahuje:  
 X  
3. Způsob měření:  
Udává se počet kusů kompletní konstrukce nebo práce.</t>
  </si>
  <si>
    <t>185</t>
  </si>
  <si>
    <t>75A341</t>
  </si>
  <si>
    <t>KONDENZÁTOR PRO UZEMNĚNÍ PLÁŠTĚ KABELŮ - DODÁVKA</t>
  </si>
  <si>
    <t>KUS</t>
  </si>
  <si>
    <t>1: Dle technické zprávy, výkresových příloh projektové dokumentace a dle TKP staveb státních drah. Dle výkazů materiálu projektu. 
8,0=8,000 [A]</t>
  </si>
  <si>
    <t>1. Položka obsahuje:  
 – dodání kondenzátoru podle typu určeného položkou včetně potřebného pomocného materiálu a jeho dopravy na místo určení  
 2. Položka neobsahuje:  
 X  
3. Způsob měření:  
Udává se počet kusů kompletní konstrukce nebo práce.</t>
  </si>
  <si>
    <t>186</t>
  </si>
  <si>
    <t>75A347</t>
  </si>
  <si>
    <t>KONDENZÁTOR PRO UZEMNĚNÍ PLÁŠTĚ KABELŮ - MONTÁŽ</t>
  </si>
  <si>
    <t>1. Položka obsahuje:  
 – montáž dodaného kondenzátoru včetně zapojení  
 – montáž dodaného zařízení se všemi pomocnými a doplňujícími pracemi a součástmi, případné použití mechanizmů  
2. Položka neobsahuje:  
 X  
3. Způsob měření:  
Udává se počet kusů kompletní konstrukce nebo práce.</t>
  </si>
  <si>
    <t>142</t>
  </si>
  <si>
    <t>75A410</t>
  </si>
  <si>
    <t>Označení kabelů kabelovým štítkem</t>
  </si>
  <si>
    <t>1. Položka obsahuje:  
 – zhotovení kabelového štítku, vyražení znaku kabelu, ovinutí štítku páskou PVC, připevnění objímky na kabel  
 – náklady na výrobu štítků, použití mechanizmu, dopravu k místnímu použití, náklady na mzdy  
2. Položka neobsahuje:  
 X  
3. Způsob měření:  
Udává se počet kusů kompletní konstrukce nebo práce.</t>
  </si>
  <si>
    <t>143</t>
  </si>
  <si>
    <t>75A420</t>
  </si>
  <si>
    <t>Označení kabelů značkovací kabelovou objímkou</t>
  </si>
  <si>
    <t>1. Položka obsahuje:  
 – zhotovení objímky značkovací na průměr kabelu, vyražení znaku na objímku, připevnění objímky na kabel  
 – náklady na výrobu objímek, použití mechanizmů, dopravu k místu použití, náklady na mzdy  
2. Položka neobsahuje:  
 X  
3. Způsob měření:  
Udává se počet kusů kompletní konstrukce nebo práce.</t>
  </si>
  <si>
    <t>126</t>
  </si>
  <si>
    <t>75D151</t>
  </si>
  <si>
    <t>Kabelový objekt - dodávka</t>
  </si>
  <si>
    <t>1. Položka obsahuje:  
 – dodávka kabelového objektu venkovního, potřebného pomocného materiálu a dopravy do staveništního skladu  
 – dodávku kabelového objektu včetně pomocného materiálu, dopravu do staveništního skladu  
2. Položka neobsahuje:  
 X  
3. Způsob měření:  
Udává se počet kusů kompletní konstrukce nebo práce.</t>
  </si>
  <si>
    <t>127</t>
  </si>
  <si>
    <t>75D157</t>
  </si>
  <si>
    <t>Kabelový objekt - montáž</t>
  </si>
  <si>
    <t>1. Položka obsahuje:  
 – určení místa umístění, montáž kabelového objektu venkovního dle typu dané položkou  
 – montáž kabelového objektu se všemi pomocnými a doplňujícími pracemi a součástmi, případné použití mechanizmů, včetně dopravy ze skladu k místu montáže  
2. Položka neobsahuje:  
 X  
3. Způsob měření:  
Udává se počet kusů kompletní konstrukce nebo práce.</t>
  </si>
  <si>
    <t>Díl:.7</t>
  </si>
  <si>
    <t>Zkoušky regulace, aktivace, hodinové sazby</t>
  </si>
  <si>
    <t>154</t>
  </si>
  <si>
    <t>75E117</t>
  </si>
  <si>
    <t>Dozor pracovníků provozovatele při práci na živém zařízení</t>
  </si>
  <si>
    <t>HOD</t>
  </si>
  <si>
    <t>1. Položka obsahuje:  
Při provádění prací na zařízení, které je v provozu, určují pracovníci správy dopravní cesty kdy a jak je možné potřebný zásah provést. Dozor pracovníků provozovatele při práci na živém zařízení se měří v hodinách (HOD). Položka obsahuje náklady na ztrátu času pracovníků prozozovatele, kteří tento čas využijí ve prospěch prováděné stavby.  
2. Položka neobsahuje:  
 X  
3. Způsob měření:  
Udává se počet hodin provádění dozoru, revize nebo práce.</t>
  </si>
  <si>
    <t>155</t>
  </si>
  <si>
    <t>75E127</t>
  </si>
  <si>
    <t>Celková prohlídka zařízení a vyhotovení revizní zprávy</t>
  </si>
  <si>
    <t>1. Položka obsahuje:  
Kontrola zařízení, zda odpovídá podmínkám pro bezpečný provoz, včetně potřebných měření a vyhotovení revizní zprávy odpovědným pracovníkem. Položka obsahuje náklady na vlastní kontrolu, příslušná měření a zpracování revizní zprávy. Účtuje se v hodinových sazbách (HOD).  
2. Položka neobsahuje:  
 X  
3. Způsob měření:  
Udává se počet hodin provádění dozoru, revize nebo práce.</t>
  </si>
  <si>
    <t>156</t>
  </si>
  <si>
    <t>75E137</t>
  </si>
  <si>
    <t>Přezkoušení vlakových cest</t>
  </si>
  <si>
    <t>1. Položka obsahuje:  
 – postavení vlakové cesty a kontrola návěstního znaku, přezkoušení změny návěstního znaku z povolujícího na zakazující a poruchy žárovek  
 – simulace jízdy vlaku  
 – přezkoušení nouzového vybavení  
 – přezkoušení vazeb na traťové zabezpečovací zařízení  
 – kompletní náklady na zkoušky  
2. Položka neobsahuje:  
 X  
3. Způsob měření:  
Udává se počet kusů kompletní konstrukce nebo práce</t>
  </si>
  <si>
    <t>157</t>
  </si>
  <si>
    <t>75E157</t>
  </si>
  <si>
    <t>Přezkoušení a regulace návěstidel</t>
  </si>
  <si>
    <t>1. Položka obsahuje:  
Přezkoušení správné činnosti relé, přezkoušení všech návěstních znaků. Přeměření a regulace napětí na žárovkách. Případné odstranění zaclonění žárovek. Položka obsahuje kompletní náklady na přezkoušení a regulaci.  
2. Položka neobsahuje:  
 X  
3. Způsob měření:  
Udává se počet kusů kompletní konstrukce nebo práce.</t>
  </si>
  <si>
    <t>160</t>
  </si>
  <si>
    <t>75E187</t>
  </si>
  <si>
    <t>Příprava a celkové zkoušky elektronického stavědla pro jednu vlakovou cestu</t>
  </si>
  <si>
    <t>1. Položka obsahuje:  
Příprava a provedení celkových zkoušek za 1 jízdní cestu. Položka obsahuje kompletní náklady na přezkoušení a regulaci.  
2. Položka neobsahuje:  
 X  
3. Způsob měření:  
Udává se počet kusů kompletní konstrukce nebo práce.</t>
  </si>
  <si>
    <t>158</t>
  </si>
  <si>
    <t>75E197</t>
  </si>
  <si>
    <t>Příprava a celkové zkoušky přejezdového zabezpečovacího zařízení pro jednu kolej</t>
  </si>
  <si>
    <t>1. Položka obsahuje:  
Regulování a aktivování automat. přej. zařízení. Příprava a provedení celkových zkoušek přejezdového zab.zařízení. Položka obsahuje kompletní náklady na přezkoušení a regulaci.  
2. Položka neobsahuje:  
 X  
3. Způsob měření:  
Udává se počet kusů kompletní konstrukce nebo práce.</t>
  </si>
  <si>
    <t>159</t>
  </si>
  <si>
    <t>75E1B7</t>
  </si>
  <si>
    <t>Regulace a zkoušení zabezpečovacího zařízení</t>
  </si>
  <si>
    <t>1. Položka obsahuje:  
Zajištění a provedení čiností určenných položkou včetně dodávky potřebného pomocného materiálu a  dopravy na místo určení. Položka obsahuje všechny náklady na provedení zk. provozu se všemi pomocnými a doplňujícími pracemi a součástmi, případné použití mechanizmů,náklady na mzdy   
2. Položka neobsahuje:  
 X  
3. Způsob měření:  
Udává se počet hodin provádění dozoru, revize nebo práce.</t>
  </si>
  <si>
    <t>184</t>
  </si>
  <si>
    <t>75E1C7</t>
  </si>
  <si>
    <t>PROTOKOL UTZ</t>
  </si>
  <si>
    <t>1: Dle technické zprávy, výkresových příloh projektové dokumentace a dle TKP staveb státních drah. Dle výkazů materiálu projektu.  
1x TZZ a 2x PZZ 
3=3,000 [A]</t>
  </si>
  <si>
    <t>1. Položka obsahuje:  
 – protokol autorizovanou osobou podle požadavku ČSN, včetně hodnocení  
2. Položka neobsahuje:  
 X  
3. Způsob měření:  
Udává se počet kusů kompletní konstrukce nebo práce.</t>
  </si>
  <si>
    <t>Díl:.8</t>
  </si>
  <si>
    <t>Zemní práce při montážích</t>
  </si>
  <si>
    <t>161</t>
  </si>
  <si>
    <t>02911</t>
  </si>
  <si>
    <t>Ostatní požadavky - geodetické zaměření</t>
  </si>
  <si>
    <t>HM</t>
  </si>
  <si>
    <t>1. 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   
2. Položka neobsahuje:  
 X  
3. Způsob měření:  
Udává se počet hektometrů.</t>
  </si>
  <si>
    <t>172</t>
  </si>
  <si>
    <t>13183</t>
  </si>
  <si>
    <t>Hloubení jam zapaž i nepaž tř.II</t>
  </si>
  <si>
    <t>M3</t>
  </si>
  <si>
    <t>Výkop startovacíh jam pro protlaky silnic a vodotečí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  
2. Položka neobsahuje:  
X  
3. Způsob měření:  
Udává se počet kubických metrů</t>
  </si>
  <si>
    <t>166</t>
  </si>
  <si>
    <t>131834</t>
  </si>
  <si>
    <t>Hloubení jam zapaž i nepaž tř.II, odvoz do 5 km</t>
  </si>
  <si>
    <t>(Startovací jámy pro protlaky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</si>
  <si>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164</t>
  </si>
  <si>
    <t>132834</t>
  </si>
  <si>
    <t>Hloubení rýh šíř do 2m paž i nepaž tř.II, odvoz do 5 km</t>
  </si>
  <si>
    <t>(Výběhy z hlavní kabelové trasy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</si>
  <si>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162</t>
  </si>
  <si>
    <t>(Hlavní kabelová trasa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</si>
  <si>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173</t>
  </si>
  <si>
    <t>14173</t>
  </si>
  <si>
    <t>Protlačování potrubí z plast hmot DN do 200mm</t>
  </si>
  <si>
    <t>Protlaky silnic a vodotečí 
1. Položka obsahuje:   
Dodání protlačovaného potrubí a veškeré pomocné práce (startovací zařízení, startovací a cílová jáma, opěrné a vodící bloky a pod.)  
2. Položka neobsahuje:  
 X  
3. Způsob měření:  
Měří se metr délkový.</t>
  </si>
  <si>
    <t>163</t>
  </si>
  <si>
    <t>17411</t>
  </si>
  <si>
    <t>Zásyp jam a rýh zeminou se zhutněním</t>
  </si>
  <si>
    <t>(Hlavní kabelová trasa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</si>
  <si>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165</t>
  </si>
  <si>
    <t>(Výběhy z hlavní kabelové trasy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</si>
  <si>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167</t>
  </si>
  <si>
    <t>(Startovací jámy pro protlaky - realizováno v tomto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</si>
  <si>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175</t>
  </si>
  <si>
    <t>Zához startovacíh jam pro protlaky silnic a vodotečí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</si>
  <si>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168</t>
  </si>
  <si>
    <t>702111</t>
  </si>
  <si>
    <t>Kabelový žlab zemní včetně krytu světlé šířky do 120 mm</t>
  </si>
  <si>
    <t>(pro výběhy z hlavní kabelové trasy)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</si>
  <si>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169</t>
  </si>
  <si>
    <t>702112</t>
  </si>
  <si>
    <t>Kabelový žlab zemní včetně krytu světlé šířky přes 120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</si>
  <si>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</si>
  <si>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174</t>
  </si>
  <si>
    <t>702222</t>
  </si>
  <si>
    <t>Kabelová chránička zemní UV stabilní DN přes 100 do 200 mm</t>
  </si>
  <si>
    <t>Chráničky pro protlaky silnic a vodotečí 
1. Položka obsahuje:  
 – dodávku a montáž kabelov chráničky  
 – pomocné mechanismy  
2. Položka neobsahuje:  
 X  
3. Způsob měření:  
Měří se metr délkový.</t>
  </si>
  <si>
    <t>170</t>
  </si>
  <si>
    <t>702901</t>
  </si>
  <si>
    <t>Zasypání kabelového žlabu vrstvou z přesátého písku světlé šířky do 120 mm</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</si>
  <si>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Měří se metr délkový.</t>
  </si>
  <si>
    <t>171</t>
  </si>
  <si>
    <t>702902</t>
  </si>
  <si>
    <t>Zasypání kabelového žlabu vrstvou z přesátého písku světlé šířky přes 120mm do 250 mm</t>
  </si>
  <si>
    <t>Díl:.9</t>
  </si>
  <si>
    <t>Odpadové hospodářství</t>
  </si>
  <si>
    <t>181</t>
  </si>
  <si>
    <t>015111.R1</t>
  </si>
  <si>
    <t>Poplatky za likvidaců odpadů nekontaminovaných - 17 05 04 Vytěžené zeminy a horniny - možnost uložení zeminy na povrchu terénu, vč. dopravy odpadu</t>
  </si>
  <si>
    <t>TUN</t>
  </si>
  <si>
    <t>-  II. třída těžitelnosti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</si>
  <si>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182</t>
  </si>
  <si>
    <t>015140.R</t>
  </si>
  <si>
    <t>Poplatky za likvidaci odpadů nekontaminovaných - 17 01 01 beton z demolic objektů, základů TV, vč. dopravy odpadu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</si>
  <si>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t>
  </si>
  <si>
    <t>178</t>
  </si>
  <si>
    <t>015240</t>
  </si>
  <si>
    <t>Poplatky za likvidaci odpadů nekontaminovaných - 20 03 99 Odpad podobný komunálnímu odpadu</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</si>
  <si>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</si>
  <si>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179</t>
  </si>
  <si>
    <t>015310</t>
  </si>
  <si>
    <t>Poplatky za likvidaci odpadů nekontaminovaných - 16 02 14 Elektrošrot</t>
  </si>
  <si>
    <t>(vyřazená el. zařízení a přístr. - Al, Cu a vz. kovy)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</si>
  <si>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176</t>
  </si>
  <si>
    <t>015420.R1</t>
  </si>
  <si>
    <t>Poplatky za likvidaci odpadů nekontaminovaných - 15 01 01 Papírové obaly</t>
  </si>
  <si>
    <t>177</t>
  </si>
  <si>
    <t>015420.R2</t>
  </si>
  <si>
    <t>Poplatky za likvidaci odpadů nekontaminovaných - 15 01 02 Plastové obaly</t>
  </si>
  <si>
    <t>180</t>
  </si>
  <si>
    <t>015621</t>
  </si>
  <si>
    <t>Poplatky za likvidaců odpadů nebezpečných - kabely s plastovu izolací</t>
  </si>
  <si>
    <t>(zbytky kabelů, vodičů)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</si>
  <si>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183</t>
  </si>
  <si>
    <t>015650</t>
  </si>
  <si>
    <t>Poplatky za likvidaců odpadů nebezpečných - 16 06 02* Nikl - kadmiové baterie a akumulátory</t>
  </si>
  <si>
    <t>PS 15-28-01.1.2</t>
  </si>
  <si>
    <t>Libina - Nový Malín, TZZ - Releový domek P4233</t>
  </si>
  <si>
    <t>Díl:.10</t>
  </si>
  <si>
    <t>10: Zemní práce</t>
  </si>
  <si>
    <t>13373A</t>
  </si>
  <si>
    <t>HLOUBENÍ ŠACHET ZAPAŽ I NEPAŽ TŘ. I - BEZ DOPRAVY</t>
  </si>
  <si>
    <t>Výkres č. 630  
Podélné řezy  
((0,80*0,80)*0,965)*2 = 1,235  
((0,80*0,80)*0,930)*2 = 1,190</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</si>
  <si>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</si>
  <si>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17120</t>
  </si>
  <si>
    <t>ULOŽENÍ SYPANINY DO NÁSYPŮ A NA SKLÁDKY BEZ ZHUTNĚNÍ</t>
  </si>
  <si>
    <t>pol_13373A               = 2,4326</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</si>
  <si>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</si>
  <si>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JAM A RÝH ZEMINOU SE ZHUTNĚNÍM</t>
  </si>
  <si>
    <t>pol_13373A                    = 2,426  
pol_27154                      = -0,256  
vytl. objem  
-((0,40*0,40)*0,865)*2   = -0,277  
-((0,40*0,40)*0,830)*2   = -0,266</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</si>
  <si>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</si>
  <si>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Díl:.11</t>
  </si>
  <si>
    <t>20: Základy</t>
  </si>
  <si>
    <t>27157</t>
  </si>
  <si>
    <t>POLŠTÁŘE POD ZÁKLADY Z KAMENIVA TĚŽENÉHO</t>
  </si>
  <si>
    <t>Výkres č. 620  
((0,80*0,80)*0,10)*4 = 0,256</t>
  </si>
  <si>
    <t>položka zahrnuje dodávku předepsaného kameniva, mimostaveništní a vnitrostaveništní dopravu a jeho uložení  
není-li v zadávací dokumentaci uvedeno jinak, jedná se o nakupovaný materiál</t>
  </si>
  <si>
    <t>272124</t>
  </si>
  <si>
    <t>ZÁKLADY Z DÍLCŮ ŽELEZOBETONOVÝCH DO C25/30</t>
  </si>
  <si>
    <t>Výkres č. 630  
((0,40*0,40)*0,20)*(1+1+1+1) = 0,128</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</si>
  <si>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</si>
  <si>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272324</t>
  </si>
  <si>
    <t>ZÁKLADY ZE ŽELEZOBETONU DO C25/30</t>
  </si>
  <si>
    <t>Výkres č. 630  
((0,40*0,40)*0,75)*4 = 0,480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</si>
  <si>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</si>
  <si>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272366</t>
  </si>
  <si>
    <t>VÝZTUŽ ZÁKLADŮ Z KARI SÍTÍ</t>
  </si>
  <si>
    <t>Výkres č. 630  
94,80*0,001 = 0,095</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</si>
  <si>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</si>
  <si>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Díl:.12</t>
  </si>
  <si>
    <t>750: Slaboproud</t>
  </si>
  <si>
    <t>75D161</t>
  </si>
  <si>
    <t>RELÉOVÝ DOMEK (DO 9 M2) PREFABRIKOVANÝ, IZOLOVANÝ, S KLIMATIZACÍ A VNITŘNÍ KABELIZACÍ</t>
  </si>
  <si>
    <t>specifikace dle  výkresových a textových příloh</t>
  </si>
  <si>
    <t>DODÁVKA 
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</si>
  <si>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75D167</t>
  </si>
  <si>
    <t>MONTÁŽ 
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</si>
  <si>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Díl:.13</t>
  </si>
  <si>
    <t>995: Poplatky za skládky</t>
  </si>
  <si>
    <t>015111.R2</t>
  </si>
  <si>
    <t>POPLATKY ZA LIKVIDACŮ ODPADŮ NEKONTAMINOVANÝCH - 17 05 04 VYTĚŽENÉ ZEMINY A HORNINY (výkopová zemina, zemina a kamení), vč. dopravy odpadu</t>
  </si>
  <si>
    <t>pol_13173A  
2,426*1,900  = 4,609  
pol_17411  
-1,628*1,900 = -3,093</t>
  </si>
  <si>
    <t>VYTĚŽENÉ ZEMINY A HORNINY -  I. TŘÍDA  - TĚŽITELNOSTI VČ. DOPRAVY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</si>
  <si>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PS 15-28-01.2</t>
  </si>
  <si>
    <t>Žst. Nový Malín, SZZ - technologický objekt</t>
  </si>
  <si>
    <t>PS 15-28-01.2.1</t>
  </si>
  <si>
    <t>Žst. Nový Malín, SZZ - technologický objekt, stavební část</t>
  </si>
  <si>
    <t>Zemní práce</t>
  </si>
  <si>
    <t>113107163</t>
  </si>
  <si>
    <t>Odstranění podkladu z kameniva drceného tl 300 mm strojně pl přes 50 do 200 m2</t>
  </si>
  <si>
    <t>M2</t>
  </si>
  <si>
    <t>Odstranění podkladů nebo krytů strojně plochy jednotlivě přes 50 m2 do 200 m2 s přemístěním hmot na skládku na vzdálenost do 20 m nebo s naložením na dopravní prostředek z kameniva hrubého drceného, o tl. vrstvy přes 200 do 300 mm</t>
  </si>
  <si>
    <t>1. Pro volbu cen zhlediska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t>
  </si>
  <si>
    <t>113107183</t>
  </si>
  <si>
    <t>Odstranění podkladu živičného tl 150 mm strojně pl přes 50 do 200 m2</t>
  </si>
  <si>
    <t>Odstranění podkladů nebo krytů strojně plochy jednotlivě přes 50 m2 do 200 m2 s přemístěním hmot na skládku na vzdálenost do 20 m nebo s naložením na dopravní prostředek živičných, o tl. vrstvy přes 100 do 150 mm</t>
  </si>
  <si>
    <t>122201101</t>
  </si>
  <si>
    <t>Odkopávky a prokopávky nezapažené v hornině tř. 3 objem do 100 m3</t>
  </si>
  <si>
    <t>Odkopávky a prokopávky nezapažené  s přehozením výkopku na vzdálenost do 3 m nebo s naložením na dopravní prostředek v hornině tř. 3 do 100 m3</t>
  </si>
  <si>
    <t>255.00*0.40=102,000 [A]</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</si>
  <si>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</si>
  <si>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122201109</t>
  </si>
  <si>
    <t>Příplatek za lepivost u odkopávek v hornině tř. 1 až 3</t>
  </si>
  <si>
    <t>Odkopávky a prokopávky nezapažené  s přehozením výkopku na vzdálenost do 3 m nebo s naložením na dopravní prostředek v hornině tř. 3 Příplatek k cenám za lepivost horniny tř. 3</t>
  </si>
  <si>
    <t>131201101</t>
  </si>
  <si>
    <t>Hloubení jam nezapažených v hornině tř. 3 objemu do 100 m3</t>
  </si>
  <si>
    <t>Hloubení nezapažených jam a zářezů s urovnáním dna do předepsaného profilu a spádu v hornině tř. 3 do 100 m3</t>
  </si>
  <si>
    <t>kabelové komory A' 
2.10*2.10*1.80*3=23,814 [A] 
(3.00+3.00)*2*0.90*1.80/2*3=29,160 [B] 
'kabelové komory B' 
2.10*2.10*1.50=6,615 [C] 
(3.00+3.00)*2*0.90*1.50/2=8,100 [D] 
'vsakovací jímky' 
2.50*1.80*0.80*2=7,200 [E] 
Celkem: A+B+C+D+E=74,889 [F]</t>
  </si>
  <si>
    <t>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t>
  </si>
  <si>
    <t>131201102</t>
  </si>
  <si>
    <t>Hloubení jam nezapažených v hornině tř. 3 objemu do 1000 m3</t>
  </si>
  <si>
    <t>Hloubení nezapažených jam a zářezů s urovnáním dna do předepsaného profilu a spádu v hornině tř. 3 přes 100 do 1 000 m3</t>
  </si>
  <si>
    <t>16.48*9.73*0.90=144,315 [A] 
(16.98+10.23)*2*0.50*0.90/2=12,245 [B] 
Celkem: A+B=156,560 [C]</t>
  </si>
  <si>
    <t>131201109</t>
  </si>
  <si>
    <t>Příplatek za lepivost u hloubení jam nezapažených v hornině tř. 3</t>
  </si>
  <si>
    <t>Hloubení nezapažených jam a zářezů s urovnáním dna do předepsaného profilu a spádu Příplatek k cenám za lepivost horniny tř. 3</t>
  </si>
  <si>
    <t>74.889+156.56=231,449 [A]</t>
  </si>
  <si>
    <t>132201101</t>
  </si>
  <si>
    <t>Hloubení rýh š do 600 mm v hornině tř. 3 objemu do 100 m3</t>
  </si>
  <si>
    <t>Hloubení zapažených i nezapažených rýh šířky do 600 mm  s urovnáním dna do předepsaného profilu a spádu v hornině tř. 3 do 100 m3</t>
  </si>
  <si>
    <t>rýhy pro kabelovody' 
(1.20+1.60+9.00)*1.00*0.90=10,620 [A]</t>
  </si>
  <si>
    <t>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t>
  </si>
  <si>
    <t>132201109</t>
  </si>
  <si>
    <t>Příplatek za lepivost k hloubení rýh š do 600 mm v hornině tř. 3</t>
  </si>
  <si>
    <t>Hloubení zapažených i nezapažených rýh šířky do 600 mm  s urovnáním dna do předepsaného profilu a spádu v hornině tř. 3 Příplatek k cenám za lepivost horniny tř. 3</t>
  </si>
  <si>
    <t>174101101</t>
  </si>
  <si>
    <t>Zásyp jam, šachet rýh nebo kolem objektů sypaninou se zhutněním</t>
  </si>
  <si>
    <t>Zásyp sypaninou z jakékoliv horniny  s uložením výkopku ve vrstvách se zhutněním jam, šachet, rýh nebo kolem objektů v těchto vykopávkách</t>
  </si>
  <si>
    <t>vytěžená zemina' 
102.0+74.889+156.56+10.26=343,709 [A] 
'odpočet' 
-15.88*9.13*0.95=- 137,735 [B] 
-1.925*1.925*1.95*3=-21,678 [C] 
-1.925*1.925*1.65=-6,114 [D] 
-2.50*1.80*0.90=-4,050 [E] 
-12.00*0.60*0.60=-4,320 [F] 
Celkem: A+B+C+D+E+F=169,812 [G]</t>
  </si>
  <si>
    <t>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t>
  </si>
  <si>
    <t>58343872</t>
  </si>
  <si>
    <t>kamenivo drcené hrubé frakce 8/16</t>
  </si>
  <si>
    <t>T</t>
  </si>
  <si>
    <t>169.812*2.05=348,115 [A]</t>
  </si>
  <si>
    <t>R015111</t>
  </si>
  <si>
    <t>Poplatky za likvidaci odpadů nekontaminovaných - 17 05 04 vytěžené zeminy a horniny , vč. dopravy</t>
  </si>
  <si>
    <t>vytěžená zemina' 
(102.0+74.889+156.56+10.26)*1.900=653,047 [A]</t>
  </si>
  <si>
    <t>Zakládání - úprava podloží a základové spáry, zlepšování vlastností hornin</t>
  </si>
  <si>
    <t>211531111</t>
  </si>
  <si>
    <t>Výplň odvodňovacích žeber nebo trativodů kamenivem hrubým drceným frakce 16 až 32 mm</t>
  </si>
  <si>
    <t>Výplň kamenivem do rýh odvodňovacích žeber nebo trativodů  bez zhutnění, s úpravou povrchu výplně kamenivem hrubým drceným frakce 16 až 32 mm</t>
  </si>
  <si>
    <t>vsakovací objekty' 
2.25*2=4,500 [A]</t>
  </si>
  <si>
    <t>1. V ceně 51-1111 jsou započteny i náklady na průduchy vytvořené z lomového kamene.  2. V cenách 52-1111 až 58-1111 nejsou započteny náklady na zřízení průduchů; tyto práce se oceňují cenami:  a) souboru cen 212 71-11 Trativody z trub z prostého betonu bez lože,  b) souboru cen 212 75-5 . Trativody bez lože z drenážních trubek.  3. Množství měrných jednotek se určuje v m3 vyplňovaného prostoru. Objem potrubí a lože se do vyplňovaného prostoru nezapočítává.</t>
  </si>
  <si>
    <t>211561111</t>
  </si>
  <si>
    <t>Výplň odvodňovacích žeber nebo trativodů kamenivem hrubým drceným frakce 8 až 16 mm</t>
  </si>
  <si>
    <t>Výplň kamenivem do rýh odvodňovacích žeber nebo trativodů  bez zhutnění, s úpravou povrchu výplně kamenivem hrubým drceným frakce 8 až 16 mm</t>
  </si>
  <si>
    <t>vsakovací objekty' 
0.45*2=0,900 [A]</t>
  </si>
  <si>
    <t>211971122</t>
  </si>
  <si>
    <t>Zřízení opláštění žeber nebo trativodů geotextilií v rýze nebo zářezu přes 1:2 š přes 2,5 m</t>
  </si>
  <si>
    <t>Zřízení opláštění výplně z geotextilie odvodňovacích žeber nebo trativodů  v rýze nebo zářezu se stěnami svislými nebo šikmými o sklonu přes 1:2 při rozvinuté šířce opláštění přes 2,5 m</t>
  </si>
  <si>
    <t>vsakovací objekty' 
(2.50*1.80+(2.50+1.80)*2*0.80)*2=22,760 [A]</t>
  </si>
  <si>
    <t>1. Ceny jsou určeny:  a) pro jakékoliv druhy a rozměry geotextilií,  b) i pro zřízení svislého drénu z jedné nebo více vrstev geotextilie přiložených na stěnu rýhy nebo zářezu,  c) pro způsob spojování geotextilií přesahy.  2. Ceny nelze použít:  a) pro zřízení opláštění výplně v zapažených rýhách; toto opláštění se oceňuje individuálně,  b) pro knotové drény (geodrény); tyto drény se oceňují cenami souboru cen 211 97-21 Vpichování svislých konsolidačních prefabrikovaných drénů,  c) pro zřízení vrstev z geotextilií; toto zřízení vrstev zgeotextilií se ocení cenami souboru cen 213 14 Zřízení vrstvy zgeotextilie.  3. V cenách jsou započteny i náklady na zřízení předepsaných přesahů a na potřebné zatěžování nebo připevňování geotextilie ke stěnám výkopu při provádění.  4. V cenách nejsou započteny náklady na dodání geotextilie; toto dodání se oceňuje ve specifikaci. Ztratné lze dohodnout ve výši 2 %.  5. Množství měrných jednotek:  a) se určuje v m2 rozvinuté plochy opláštění bez jakýchkoliv přesahů. Při opláštění z více vrstev geotextilií se pro určení množství měrných jednotek oceňuje každá vrstva samostatně,  b) pro dodání geotextilie oceňované ve specifikaci se určí v m2 geotextilie včetně přesahů a prořezů stanovených projektovou dokumentací.</t>
  </si>
  <si>
    <t>69311202</t>
  </si>
  <si>
    <t>geotextilie netkaná separační, ochranná, filtrační, drenážní  PES(70%)+PP(30%) 500g/m2</t>
  </si>
  <si>
    <t>vsakovací objekty' 
22.76*1.20=27,312 [A]</t>
  </si>
  <si>
    <t>22-M</t>
  </si>
  <si>
    <t>Montáže technologických zařízení pro dopravní stavby</t>
  </si>
  <si>
    <t>220301601</t>
  </si>
  <si>
    <t>Položení koberce dielektrického</t>
  </si>
  <si>
    <t>Položení koberce včetně uříznutí podlahoviny na míru a připevnění dielektrického</t>
  </si>
  <si>
    <t>m.č. 105  22.00=22,000 [A] 
m.č. 108  13.50=13,500 [B] 
Celkem: A+B=35,500 [C]</t>
  </si>
  <si>
    <t>1. V cenách 220 30-1601 až -1602 není započten náklad na dodávku podlahoviny.</t>
  </si>
  <si>
    <t>27251120</t>
  </si>
  <si>
    <t>koberec dielektrický do 26kV š 1200mm tl 4,5mm</t>
  </si>
  <si>
    <t>Zakládání - základy</t>
  </si>
  <si>
    <t>271532212</t>
  </si>
  <si>
    <t>Podsyp pod základové konstrukce se zhutněním z hrubého kameniva frakce 16 až 32 mm</t>
  </si>
  <si>
    <t>Podsyp pod základové konstrukce se zhutněním a urovnáním povrchu z kameniva hrubého, frakce 16 - 32 mm</t>
  </si>
  <si>
    <t>pod kabelové komory tl. 300mm' 
1.80*1.80*0.30*4=3,888 [A] 
'pod kabelovody' 
12.00*0.685*0.10=0,822 [B] 
Celkem: A+B=4,710 [C]</t>
  </si>
  <si>
    <t>1. Ceny slouží pro ocenění násypů pod základové konstrukce tloušťky vrstvy do 300 mm.  2. Násypy s tloušťkou vrstvy přesahující 300 mm se ocení cenami souboru cen 213 31-…. Polštáře zhutněné pod základy vkatalogu 800-2 Zvláštní zakládání objektů.</t>
  </si>
  <si>
    <t>273321511</t>
  </si>
  <si>
    <t>Základové desky ze ŽB bez zvýšených nároků na prostředí tř. C 25/30</t>
  </si>
  <si>
    <t>Základy z betonu železového (bez výztuže) desky z betonu bez zvláštních nároků na prostředí tř. C 25/30</t>
  </si>
  <si>
    <t>15.68*8.93*0.25=35,006 [A]</t>
  </si>
  <si>
    <t>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t>
  </si>
  <si>
    <t>273351121</t>
  </si>
  <si>
    <t>Zřízení bednění základových desek</t>
  </si>
  <si>
    <t>Bednění základů desek zřízení</t>
  </si>
  <si>
    <t>(15.68+8.93)*2*0.25=12,305 [A]</t>
  </si>
  <si>
    <t>1. Ceny jsou určeny pro bednění ve volném prostranství, ve volných nebo zapažených jamách, rýhách a šachtách.  2. Kruhové nebo obloukové bednění poloměru do 1 m se oceňuje individuálně.</t>
  </si>
  <si>
    <t>273351122</t>
  </si>
  <si>
    <t>Odstranění bednění základových desek</t>
  </si>
  <si>
    <t>Bednění základů desek odstranění</t>
  </si>
  <si>
    <t>273361821</t>
  </si>
  <si>
    <t>Výztuž základových desek betonářskou ocelí 10 505 (R)</t>
  </si>
  <si>
    <t>Výztuž základů desek z betonářské oceli 10 505 (R) nebo BSt 500</t>
  </si>
  <si>
    <t>D.1.1, v.č. 2.07' 
'cca 45% z 4511,60kg' 
4511.66*0.45/1000=2,030 [A]</t>
  </si>
  <si>
    <t>1. Ceny platí pro desky rovné, snáběhy, hřibové nebo upnuté do žeber včetně výztuže těchto žeber.</t>
  </si>
  <si>
    <t>274321511</t>
  </si>
  <si>
    <t>Základové pasy ze ŽB bez zvýšených nároků na prostředí tř. C 25/30</t>
  </si>
  <si>
    <t>Základy z betonu železového (bez výztuže) pasy z betonu bez zvláštních nároků na prostředí tř. C 25/30</t>
  </si>
  <si>
    <t>po obvodu' 
10.89*0.54*0.93*2=10,938 [A] 
4.79*0.49*0.93*2=4,366 [B] 
7.85*0.54*0.93=3,942 [C] 
7.95*0.44*0.93=3,253 [D] 
'uvnitř' 
14.70*0.64*0.93-0.70*0.10*0.93=8,684 [E] 
4.10*1.09*0.93=4,156 [F] 
2.10*0.54*0.93=1,055 [G] 
(4.10+3.11)*0.64*0.93=4,291 [H] 
(4.10+3.11)*0.34*0.93=2,280 [I] 
Celkem: A+B+C+D+E+F+G+H+I=42,965 [J]</t>
  </si>
  <si>
    <t>274351121</t>
  </si>
  <si>
    <t>Zřízení bednění základových pasů rovného</t>
  </si>
  <si>
    <t>Bednění základů pasů rovné zřízení</t>
  </si>
  <si>
    <t>po obvodu' 
(15.68+8.93)*2*0.93=45,775 [A] 
'uvnitř' 
(4.35+3.16)*2*0.93=13,969 [B] 
(3.52+3.11)*2*0.93=12,332 [C] 
(5.85+3.11)*2*0.93=16,666 [D] 
(4.35+4.15)*2*0.93=15,810 [E] 
(3.52+4.10)*2*0.93=14,173 [F] 
(2.66+4.10)*2*0.93=12,574 [G] 
(2.10+1.78)*2*0.93*2=14,434 [H] 
(0.50+0.20)*2*0.60*3=2,520 [I] 
Celkem: A+B+C+D+E+F+G+H+I=148,253 [J]</t>
  </si>
  <si>
    <t>274351122</t>
  </si>
  <si>
    <t>Odstranění bednění základových pasů rovného</t>
  </si>
  <si>
    <t>Bednění základů pasů rovné odstranění</t>
  </si>
  <si>
    <t>274352111</t>
  </si>
  <si>
    <t>Bednění základových pasů rovné ztracené (neodbedněné)</t>
  </si>
  <si>
    <t>Bednění základů pasů rovné ztracené (neodbedněné)</t>
  </si>
  <si>
    <t>prostupy' 
(0.40*4*0.54)*2=1,728 [A] 
(0.40*4*0.64)=1,024 [B] 
(0.30*4*0.64)*2=1,536 [C] 
0.40*4*0.44=0,704 [D] 
0.20*4*0.40=0,320 [E] 
Celkem: A+B+C+D+E=5,312 [F]</t>
  </si>
  <si>
    <t>274361821</t>
  </si>
  <si>
    <t>Výztuž základových pásů betonářskou ocelí 10 505 (R)</t>
  </si>
  <si>
    <t>Výztuž základů pasů z betonářské oceli 10 505 (R) nebo BSt 500</t>
  </si>
  <si>
    <t>D.1.1, v.č. 2.07' 
'cca 55% z 4511,60kg' 
4511.66*0.55/1000=2,481 [A]</t>
  </si>
  <si>
    <t>Zdi pozemních staveb</t>
  </si>
  <si>
    <t>311235141</t>
  </si>
  <si>
    <t>Zdivo jednovrstvé z cihel broušených přes P10 do P15 na tenkovrstvou maltu tl 240 mm</t>
  </si>
  <si>
    <t>Zdivo jednovrstvé z cihel děrovaných broušených na celoplošnou tenkovrstvou maltu, pevnost cihel přes P10 do P15, tl. zdiva 240 mm</t>
  </si>
  <si>
    <t>(15.00+3.51+4.50)*2.765=63,623 [A]</t>
  </si>
  <si>
    <t>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zrozměrů kótovaných ve výkresech. Při zalomeném ostění oken a balkónových dveří se šířka zmenšuje o 100 mm.  c) plocha překladů, obetonovaných hlav ocelových nosníků, věnců a jiných konstrukcí betonových a železobetonových.  4. Vcenách jsou započteny i náklady na doplňkové cihly.  5. Vcenách nejsou započteny náklady na:  a) výplň kapes obvodového zdiva (např kolem oken); tyto se ocení příslušnými cenami SC 311 23-891. Výplň kapes zdiva z děrovaných cihel polystyrénem.  b) zásyp dutin první vrstvy zdiva; tyto se ocení příslušnými cenami SC 311 23-892..Zásyp dutin zdiva z děrovaných cihel.</t>
  </si>
  <si>
    <t>311235161</t>
  </si>
  <si>
    <t>Zdivo jednovrstvé z cihel broušených přes P10 do P15 na tenkovrstvou maltu tl 300 mm</t>
  </si>
  <si>
    <t>Zdivo jednovrstvé z cihel děrovaných broušených na celoplošnou tenkovrstvou maltu, pevnost cihel přes P10 do P15, tl. zdiva 300 mm</t>
  </si>
  <si>
    <t>(15.30+8.55)*2*0.25=11,925 [A]</t>
  </si>
  <si>
    <t>311237141</t>
  </si>
  <si>
    <t>Zdivo jednovrstvé tepelně izolační z cihel broušených na tenkovrstvou maltu U přes 0,18 do 0,22 W/m2K tl zdiva 440 mm</t>
  </si>
  <si>
    <t>Zdivo jednovrstvé tepelně izolační z cihel děrovaných broušených na tenkovrstvou maltu, součinitel prostupu tepla U přes 0,18 do 0,22, tl. zdiva 440 mm</t>
  </si>
  <si>
    <t>(15.44+8.69)*2*(2.795-0.25)=122,822 [A] 
(9.13*2.79)/2*2=25,473 [B] 
-(1.25*2.515*5+1.60*2.515+1.25*0.50+1.25*2.575+1.05*2.515+1.25*1.50*2)=-29,977 [C] 
118.318*0.05=5,916 [D] 
Celkem: A+B+C+D=124,234 [E]</t>
  </si>
  <si>
    <t>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zrozměrů kótovaných ve výkresech. Při zalomeném ostění oken a balkónových dveří se šířka zmenšuje o 100 mm.  c) plocha překladů, obetonovaných hlav ocelových nosníků, věnců a jiných konstrukcí betonových a železobetonových.  4. Vcenách jsou započteny i náklady na doplňkové cihly.  5. Jednotka U (W/m2K) - součinitel prostupu tepla udává tepelně izolační vlastnosti neomítnutého zdiva při praktické vlhkosti.</t>
  </si>
  <si>
    <t>317168053</t>
  </si>
  <si>
    <t>Překlad keramický vysoký v 238 mm dl 1500 mm</t>
  </si>
  <si>
    <t>Překlady keramické vysoké osazené do maltového lože, šířky překladu 70 mm výšky 238 mm, délky 1500 mm</t>
  </si>
  <si>
    <t>PN1 5*10=50,000 [A]</t>
  </si>
  <si>
    <t>1. Vcenách -80.. až – 82.. (překlady ploché, vysoké a roletové) jsou započteny i náklady na:  a) očištění podkladu pod překladem a jeho navlhčení vodou, rozprostření malty pod ložnou plochu, osazení překladu do vodorovné polohy a začištění vytlačené malty,  b) dodání příslušného překladu předepsané délky,  c) dočasné montážní podepření plochých překladů tak, aby vzdálenost mezi podporou a okrajem otvoru nebo mezi podporami byla maximálně 1 m.  2. Vcenách -83.. (překlady složené roletové) jsou započteny i náklady na:  a) očištění podkladů pod překladem a jeho navlhčení vodou, rozprostření malty pod ložnou plochu, osazení překladu do vodorovné polohy a začištění vytlačené malty,  b) dodání vnitřního keramobetonového překladu a vnějšího tepelněizolačního dílu příslušné délky, včetně izolace z pěnového polystyrénu (u zdiva tl. 400 mm), případně vysokého překladu (u zdiva tl. 440 mm),  c) betonáž mezery mezi překladem a tepelněizolačním dílem zbetonu třídy C 16/20; tato betonáž se provádí u překladů dlouhých 2000 mm a více zároveň sbetonáží stropní konstrukce a ztužujícího věnce,  d) dočasné montážní podepření zespodu vcelé světlé délce překladu sdvěma podporami ve třetinách šířky otvoru a dvěma podporami po krajích otvoru - platí pouze pro překlady delší než 2000 mm, včetně.  3. Vcenách -84.. (překlady vysoké spřažené) jsou započteny i náklady na:  a) očištění podkladů pod překladem a jeho navlhčení vodou, rozprostření malty pod ložnou plochu, osazení překladu do vodorovné polohy a začištění vytlačené malty,  b) dodání keramických překladů příslušné délky,  c) uložení a dodávku výztuže  d) betonáž mezi překlady z betonu třídy C 20/25  e) oboustranné bednění překladu při betonáži  f) dočasné montážní podepření zespodu vcelé světlé délce překladu  4. Vcenách -82.. a -83.. (překlady roletové) nejsou započteny náklady na:  a) vysoký překlad a svislou izolaci vúrovni stropního věnce u složených roletových překladů; tyto se ocení samostatně,  b) dodávku a montáž rolet, případně žaluzií; tyto se ocení samostatně.  5. Vcenách -84.. (překlady vysoké spřažené) nejsou započteny náklady na:  a) betonáž a bednění vúrovni stropního věnce; tyto se ocení samostatně,  6. Množství jednotek se určuje vkusech překladu podle jeho celkové délky. Minimální délka uložení je stanovena:  a) u plochých překladů na 120 mm na každé straně,  b) u vysokých a roletových překladů délky do 1750 mm na 125mm, délky 2000 a 2250 mm na 200 mm a u délky 2500 mm a větší na 250 mm na každé straně překladu.  c) u vysokých spřažených překladů 250 mm na každé straně překladu.</t>
  </si>
  <si>
    <t>317168055</t>
  </si>
  <si>
    <t>Překlad keramický vysoký v 238 mm dl 2000 mm</t>
  </si>
  <si>
    <t>Překlady keramické vysoké osazené do maltového lože, šířky překladu 70 mm výšky 238 mm, délky 2000 mm</t>
  </si>
  <si>
    <t>PN2  5*1=5,000 [A]</t>
  </si>
  <si>
    <t>317998114</t>
  </si>
  <si>
    <t>Tepelná izolace mezi překlady v 24 cm z polystyrénu tl 90 mm</t>
  </si>
  <si>
    <t>M</t>
  </si>
  <si>
    <t>Izolace tepelná mezi překlady  z pěnového polystyrénu výšky 24 cm, tloušťky 90 mm</t>
  </si>
  <si>
    <t>PN1 1.50*10=15,000 [A] 
PN2 2.00* 1=2,000 [B] 
Celkem: A+B=17,000 [C]</t>
  </si>
  <si>
    <t>Stěny a příčky</t>
  </si>
  <si>
    <t>342241162</t>
  </si>
  <si>
    <t>Příčky z cihel plných dl 290 mm pevnosti P 15 na MC tl 140 mm</t>
  </si>
  <si>
    <t>Příčky nebo přizdívky jednoduché z cihel nebo příčkovek pálených  na maltu MVC nebo MC plných P7,5 až P15 dl. 290 mm (290x140x65 mm), tl. o tl. 140 mm</t>
  </si>
  <si>
    <t>(3.11+4.50)*3.00=22,830 [A]</t>
  </si>
  <si>
    <t>1. Dvojité příčky se oceňují jako dvě příčky jednoduché.  2. Izolační vložky vkládané do mezery dvojitých příček při zdění se oceňují samostatně.  3. V příčkách tl. 65 a 71 mm jsou započteny i náklady na konstrukční výztuž.  4. Vcenách nejsou započteny případné náklady na:  a) úpravu líce; tyto se oceňují cenami souboru cen 310 90-11 Úprava líce při zdění režného zdiva.  b) spárování; tyto se oceňují cenami souboru cen 61. 63-10 Spárování vnitřních ploch pohledového zdiva, případně 62. 63-10 Spárování vnějších ploch pohledového zdiva.</t>
  </si>
  <si>
    <t>342244221</t>
  </si>
  <si>
    <t>Příčka z cihel broušených na tenkovrstvou maltu tloušťky 140 mm</t>
  </si>
  <si>
    <t>Příčky jednoduché z cihel děrovaných  broušených, na tenkovrstvou maltu, pevnost cihel do P15, tl. příčky 140 mm</t>
  </si>
  <si>
    <t>(3.51+4.50)*3.00=24,030 [A]</t>
  </si>
  <si>
    <t>1. Množství jednotek se určuje v m2 plochy konstrukce.</t>
  </si>
  <si>
    <t>Různé kompletní konstrukce</t>
  </si>
  <si>
    <t>386381113</t>
  </si>
  <si>
    <t>Jímka 900x900x900 mm ze ŽB</t>
  </si>
  <si>
    <t>Jímka ze železového betonu s bedněním a výztuží, s hladkou cementovou omítkou 20 mm tl. na stěnách, s ozubem pro zapuštění krycí desky, s cementovým potěrem 20 mm tl. na dně, bez zakrytí, bez zemních prací a izolace při vnitřním objemu jímky (délka x šířka x výška) do 900x900x900 mm (0,729 m3)</t>
  </si>
  <si>
    <t>102  1=1,000 [A]</t>
  </si>
  <si>
    <t>1. Ceny jsou určeny pro jímky v interiéru.  2. Neodpovídají-li rozměry v projektu, lze použít cenu pro nejblíže odpovídajíci objem.</t>
  </si>
  <si>
    <t>388381151</t>
  </si>
  <si>
    <t>Kanály pro IS průřezu do 450x450 mm ze ŽB přilehlé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</si>
  <si>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přilehlé ke zdi nebo základu budovy podélnou stranou vnitřního průřezu (šířka x výška) do 450x450 mm</t>
  </si>
  <si>
    <t>102  3.60=3,600 [A]</t>
  </si>
  <si>
    <t>1. Neodpovídají-li rozměry v projektu, lze použít cena pro rozměry nejbližší průřezové ploše příslušného rozmezí.</t>
  </si>
  <si>
    <t>Stropy a stropní konstrukce pozemních staveb</t>
  </si>
  <si>
    <t>411123901</t>
  </si>
  <si>
    <t>Montáž ŽB stropních panelů se závěsnými háky hmotnosti do 1,5 t budova v do 18 m</t>
  </si>
  <si>
    <t>Montáž stropních panelů ze železobetonu se závěsnými háky, v budovách výšky do 18 m, hmotnosti do 1,5 t</t>
  </si>
  <si>
    <t>P1  11=11,000 [A] 
P2  11=11,000 [B] 
P3  2=2,000 [C] 
P4  2=2,000 [D] 
P5  1=1,000 [E] 
P6  1=1,000 [F] 
Celkem: A+B+C+D+E+F=28,000 [G]</t>
  </si>
  <si>
    <t>417321515</t>
  </si>
  <si>
    <t>Ztužující pásy a věnce ze ŽB tř. C 25/30</t>
  </si>
  <si>
    <t>Ztužující pásy a věnce z betonu železového (bez výztuže)  tř. C 25/30</t>
  </si>
  <si>
    <t>D.1.1, v.č. 2.03' 
'věnec typ1' 
(0.26*0.235+0.14*0.20)*30.00=2,673 [A] 
'věnec typ2' 
0.26*0.435*17.54=1,984 [B] 
'věnec typ3' 
0.24*0.235*27.51=1,552 [C] 
Celkem: A+B+C=6,209 [D]</t>
  </si>
  <si>
    <t>417351115</t>
  </si>
  <si>
    <t>Zřízení bednění ztužujících věnců</t>
  </si>
  <si>
    <t>Bednění bočnic ztužujících pásů a věnců včetně vzpěr  zřízení</t>
  </si>
  <si>
    <t>D.1.1, v.č. 2.03' 
'věnec typ1' 
(0.435*2)*30.00=26,100 [A] 
'věnec typ2' 
(0.435*2)*17.54=15,260 [B] 
'věnec typ3' 
(0.235*2)*27.51=12,930 [C] 
Celkem: A+B+C=54,290 [D]</t>
  </si>
  <si>
    <t>417351116</t>
  </si>
  <si>
    <t>Odstranění bednění ztužujících věnců</t>
  </si>
  <si>
    <t>Bednění bočnic ztužujících pásů a věnců včetně vzpěr  odstranění</t>
  </si>
  <si>
    <t>417361821</t>
  </si>
  <si>
    <t>Výztuž ztužujících pásů a věnců betonářskou ocelí 10 505</t>
  </si>
  <si>
    <t>Výztuž ztužujících pásů a věnců  z betonářské oceli 10 505 (R) nebo BSt 500</t>
  </si>
  <si>
    <t>D.1.1, v.č. 2.03' 
'věnec typ1' 
30.00*8.90/1000=0,267 [A] 
'věnec typ2' 
17.54*6.30/1000=0,111 [B] 
'věnec typ3' 
27.51*4.20/1000=0,116 [C] 
'výkaz zálivkové výztuže' 
54.90/1000=0,055 [D] 
Celkem: A+B+C+D=0,549 [E]</t>
  </si>
  <si>
    <t>59346871</t>
  </si>
  <si>
    <t>panel stropní předpjatý 1000x1190x200mm, 7x + 2x</t>
  </si>
  <si>
    <t>P1  3.75*11=41,250 [A] 
P2  4.74*11=52,140 [B] 
Celkem: A+B=93,390 [C]</t>
  </si>
  <si>
    <t>188</t>
  </si>
  <si>
    <t>R5934601</t>
  </si>
  <si>
    <t>panel stropní předpjatý 1000x650x200 mm</t>
  </si>
  <si>
    <t>P3  3.75*2=7,500 [A] 
P4  4.74*2=9,480 [B] 
Celkem: A+B=16,980 [C]</t>
  </si>
  <si>
    <t>189</t>
  </si>
  <si>
    <t>R5934602</t>
  </si>
  <si>
    <t>panel stropní předpjatý 1000x500x200 mm</t>
  </si>
  <si>
    <t>P5  3.75*1=3,750 [A] 
P6  4.74*1=4,740 [B] 
Celkem: A+B=8,490 [C]</t>
  </si>
  <si>
    <t>43-M</t>
  </si>
  <si>
    <t>Montáž ocelových konstrukcí</t>
  </si>
  <si>
    <t>R43010000</t>
  </si>
  <si>
    <t>D+M ocelové konstrukce podlah</t>
  </si>
  <si>
    <t>KG</t>
  </si>
  <si>
    <t>část D.1.1, p.č. 2.04' 
'včetně povrchové úpravy, nátěrový systém ŽSP + ONS22' 
'veškerý spojovací materiál je žárově pozinkován' 
'ocelová konstrukce 2442,97kg' 
'slzičkové plechy 3414,63kg' 
celkem  5857.60=5 857,600 [A]</t>
  </si>
  <si>
    <t>187</t>
  </si>
  <si>
    <t>R43010001</t>
  </si>
  <si>
    <t>D+M základový rám rozvaděče 22 kV</t>
  </si>
  <si>
    <t>část D.1.1, p.č. 1.17' 
'včetně povrchové úpravy, dle požadavků TKP SŽDC, RAL 7035' 
celkem kg  102.60=102,600 [A]</t>
  </si>
  <si>
    <t>46-M</t>
  </si>
  <si>
    <t>Zemní práce při extr.mont.pracích</t>
  </si>
  <si>
    <t>34573003</t>
  </si>
  <si>
    <t>multikanál kabelovodu z HDPE základní 9ti komorový</t>
  </si>
  <si>
    <t>1.118*12=13,416 [A]</t>
  </si>
  <si>
    <t>460510313</t>
  </si>
  <si>
    <t>Multikanály plastové do rýhy s obsypem z písku bez výkopových prací 9-cestné</t>
  </si>
  <si>
    <t>Kabelové prostupy, kanály a multikanály  multikanály plastové včetně osazení, utěsnění a spojování do rýhy, bez výkopových prací s obsypem z písku 9-cestné</t>
  </si>
  <si>
    <t>1.40+1.60+9.00=12,000 [A]</t>
  </si>
  <si>
    <t>1. Vcenách -0004 až -0156 nejsou obsaženy náklady na dodávku trub. Tato dodávka se oceňuje ve specifikaci.  2. Vcenách -0258 až -0274 nejsou obsaženy náklady na dodávku žlabů. Tato dodávka se oceňuje ve specifikaci.  3. Vcenách -0301 až -0353 nejsou obsaženy náklady na dodávku multikanálů. Tato dodávka se oceňuje ve specifikaci.</t>
  </si>
  <si>
    <t>460531172</t>
  </si>
  <si>
    <t>Osazení víka z HDPE plochy do 1,5 m2 pro kabelové komory z plastů pro běžné zatížení</t>
  </si>
  <si>
    <t>Osazení kabelové komory z plastů  pro běžné zatížení víka z polyetylénu HDPE půdorysné plochy od 1,0 do 1,5 m2</t>
  </si>
  <si>
    <t>460531214</t>
  </si>
  <si>
    <t>Osazení komory s litinovým poklopem z dílů HDPE plochy do 1,5 m2 hl do 1,05 m pro silniční zatížení</t>
  </si>
  <si>
    <t>Osazení kabelové komory z plastů  pro silniční zatížení komorového dílu ze segmentů z polyetylénu HDPE s litinovým víkem půdorysné plochy do 1,5 m2 světlé hloubky od 0,9 do 1,05 m, ze 7 segmentů</t>
  </si>
  <si>
    <t>460531281</t>
  </si>
  <si>
    <t>Osazení víka z litiny do 1,5 m2 pro kabelové komory z plastů pro silniční zatížení</t>
  </si>
  <si>
    <t>Osazení kabelové komory z plastů  pro silniční zatížení víka z litiny půdorysné plochy do 1,5 m2</t>
  </si>
  <si>
    <t>460531291</t>
  </si>
  <si>
    <t>Příplatek k osazení komory z dílců HDPE plochy do 1,5 m2 hl do 1,05 m ZKD komorový díl hl 0,15 m</t>
  </si>
  <si>
    <t>Osazení kabelové komory z plastů  pro silniční zatížení komorového dílu ze segmentů z polyetylénu HDPE s litinovým víkem půdorysné plochy do 1,5 m2 světlé hloubky Příplatek k ceně - 1214 za každý další segment hloubky 0,15 m</t>
  </si>
  <si>
    <t>3*3+1=10,000 [A]</t>
  </si>
  <si>
    <t>460531811</t>
  </si>
  <si>
    <t>Vyříznutí otvoru ve stěně kabelové komory z plastů HDPE kruhového nebo čtvercového profilu</t>
  </si>
  <si>
    <t>Osazení kabelové komory z plastů  vyříznutí otvoru ve stěně kabelové komory HDPE</t>
  </si>
  <si>
    <t>R34500002</t>
  </si>
  <si>
    <t>víko plastové kabelové komory 1325x1325mm LITINA</t>
  </si>
  <si>
    <t>víko pro pojezd tř. D400' 
komora (A)  2=2,000 [A] 
komora (B)  1=1,000 [B] 
Celkem: A+B=3,000 [C]</t>
  </si>
  <si>
    <t>R34500003</t>
  </si>
  <si>
    <t>víko plastové kabelové komory 1325x1325mm PLAST</t>
  </si>
  <si>
    <t>komora (A)  1=1,000 [A]</t>
  </si>
  <si>
    <t>R34500011</t>
  </si>
  <si>
    <t>segmentová plastová kabelová komora (A) z HDPE 1325 x 1325 x1500 mm</t>
  </si>
  <si>
    <t>včetně odvodnění TR pr. 40mm, dl. cca 400mm' 
3=3,000 [A]</t>
  </si>
  <si>
    <t>R34500012</t>
  </si>
  <si>
    <t>segmentová plastová kabelová komora (A) z HDPE 1325 x 1325 x1200 mm</t>
  </si>
  <si>
    <t>včetně odvodnění TR pr. 40mm, dl. cca 400mm' 
1=1,000 [A]</t>
  </si>
  <si>
    <t>Podkladní vrstvy komunikací, letišť a ploch</t>
  </si>
  <si>
    <t>564851111</t>
  </si>
  <si>
    <t>Podklad ze štěrkodrtě ŠD tl 150 mm</t>
  </si>
  <si>
    <t>Podklad ze štěrkodrti ŠD  s rozprostřením a zhutněním, po zhutnění tl. 150 mm</t>
  </si>
  <si>
    <t>pod asfaltovými plochami FR 0/63' 
130.00=130,000 [A] 
'úprava terénu - zásyp štěrkodrtí FR 8/16' 
103.00=103,000 [B] 
Celkem: A+B=233,000 [C]</t>
  </si>
  <si>
    <t>564861111</t>
  </si>
  <si>
    <t>Podklad ze štěrkodrtě ŠD tl 200 mm</t>
  </si>
  <si>
    <t>Podklad ze štěrkodrti ŠD  s rozprostřením a zhutněním, po zhutnění tl. 200 mm</t>
  </si>
  <si>
    <t>betonová dlažba FR 0/63' 
50.00=50,000 [A] 
'pod asfaltovými plochami FR 0/63' 
130.00=130,000 [B] 
Celkem: A+B=180,000 [C]</t>
  </si>
  <si>
    <t>565155111</t>
  </si>
  <si>
    <t>Asfaltový beton vrstva podkladní ACP 16 (obalované kamenivo OKS) tl 70 mm š do 3 m</t>
  </si>
  <si>
    <t>Asfaltový beton vrstva podkladní ACP 16 (obalované kamenivo střednězrnné - OKS)  s rozprostřením a zhutněním v pruhu šířky do 3 m, po zhutnění tl. 70 mm</t>
  </si>
  <si>
    <t>asfaltová plocha  130.00=130,000 [A]</t>
  </si>
  <si>
    <t>1. ČSN EN 13108-1 připouští pro ACP 16 pouze tl. 50 až 80 mm.</t>
  </si>
  <si>
    <t>Kryty pozemních komunikací letišť a ploch z kameniva nebo živičné</t>
  </si>
  <si>
    <t>573111112</t>
  </si>
  <si>
    <t>Postřik živičný infiltrační s posypem z asfaltu množství 1 kg/m2</t>
  </si>
  <si>
    <t>Postřik infiltrační PI z asfaltu silničního s posypem kamenivem, v množství 1,00 kg/m2</t>
  </si>
  <si>
    <t>asfaltová plocha  130.000=130,000 [A]</t>
  </si>
  <si>
    <t>573211107</t>
  </si>
  <si>
    <t>Postřik živičný spojovací z asfaltu v množství 0,30 kg/m2</t>
  </si>
  <si>
    <t>Postřik spojovací PS bez posypu kamenivem z asfaltu silničního, v množství 0,30 kg/m2</t>
  </si>
  <si>
    <t>577134131</t>
  </si>
  <si>
    <t>Asfaltový beton vrstva obrusná ACO 11 (ABS) tř. I tl 40 mm š do 3 m z modifikovaného asfaltu</t>
  </si>
  <si>
    <t>Asfaltový beton vrstva obrusná ACO 11 (ABS)  s rozprostřením a se zhutněním z modifikovaného asfaltu v pruhu šířky do 3 m, po zhutnění tl. 40 mm</t>
  </si>
  <si>
    <t>1. ČSN EN 13108-1 připouští pro ACO 11 pouze tl. 35 až 50 mm.</t>
  </si>
  <si>
    <t>Kryty pozemních komunikací, letišť a ploch dlážděné</t>
  </si>
  <si>
    <t>59245620</t>
  </si>
  <si>
    <t>dlažba desková betonová 500x500x60mm přírodní</t>
  </si>
  <si>
    <t>596811220</t>
  </si>
  <si>
    <t>Kladení betonové dlažby komunikací pro pěší do lože z kameniva vel do 0,25 m2 plochy do 50 m2</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</si>
  <si>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</si>
  <si>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betonová dlažba' 
50.00=50,000 [A]</t>
  </si>
  <si>
    <t>1. Vcenách jsou započteny i náklady na dodání hmot pro lože a na dodání materiálu pro výplň spár.  2. Vcenách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t>
  </si>
  <si>
    <t>Úprava povrchů vnitřních</t>
  </si>
  <si>
    <t>611321141</t>
  </si>
  <si>
    <t>Vápenocementová omítka štuková dvouvrstvá vnitřních stropů rovných nanášená ručně</t>
  </si>
  <si>
    <t>Omítka vápenocementová vnitřních ploch  nanášená ručně dvouvrstvá, tloušťky jádrové omítky do 10 mm a tloušťky štuku do 3 mm štuková vodorovných konstrukcí stropů rovných</t>
  </si>
  <si>
    <t>101  8.32=8,320 [A] 
102  15.90=15,900 [B] 
103  29.30=29,300 [C] 
104  13.60=13,600 [D] 
105  22.00=22,000 [E] 
106  6.70=6,700 [F] 
107  6.70=6,700 [G] 
108  13.50=13,500 [H] 
Celkem: A+B+C+D+E+F+G+H=116,020 [I]</t>
  </si>
  <si>
    <t>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t>
  </si>
  <si>
    <t>611321191</t>
  </si>
  <si>
    <t>Příplatek k vápenocementové omítce vnitřních stropů za každých dalších 5 mm tloušťky ručně</t>
  </si>
  <si>
    <t>Omítka vápenocementová vnitřních ploch  nanášená ručně Příplatek k cenám za každých dalších i započatých 5 mm tloušťky omítky přes 10 mm stropů</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</si>
  <si>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</si>
  <si>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</si>
  <si>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</si>
  <si>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101  (4.50+1.85)*2*3.00+(1.25+1.50*2)*0.21+(1.05+2.515*2)*0.21=40,269 [A] 
-(1.05*2.515+1.25*1.50)=-4,516 [B] 
102  (4.50+3.51)*2*3.00+(1.25+2.515*2)*0.21+(1.25+1.50*2)*0.21=50,271 [C] 
-(1.25*2.515+1.25*1.50)=-5,019 [D] 
103  (6.52+4.50)*2*3.00+(1.25+0.50*2)*0.21+(1.25+2.575*2)*0.21=67,937 [E] 
-(1.25*0.50+1.25*2.575)=-3,844 [F] 
104  (3.51+3.87)*2*3.00+(1.25+2.515*2)*0.21=45,599 [G] 
-1.25*2.515=-3,144 [H] 
105  (3.51+6.25)*2*3.00+(1.25+2.515*2)*0.21=59,879 [I] 
-1.25*2.515=-3,144 [J] 
106  (3.11+2.18)*2*3.00+(1.25+2.515*2)*0.21=33,059 [K] 
-1.25*2.515=-3,144 [L] 
107  (3.11+2.18)*2*3.00+(1.25+2.515*2)*0.21=33,059 [M] 
-1.25*2.515=-3,144 [N] 
108  (3.00+4.50)*2*3.00+(1.60+2.515*2)*0.21=46,392 [O] 
-1.60*2.515=-4,024 [P] 
Celkem: A+B+C+D+E+F+G+H+I+J+K+L+M+N+O+P=346,486 [Q]</t>
  </si>
  <si>
    <t>612321191</t>
  </si>
  <si>
    <t>Příplatek k vápenocementové omítce vnitřních stěn za každých dalších 5 mm tloušťky ručně</t>
  </si>
  <si>
    <t>Omítka vápenocementová vnitřních ploch  nanášená ručně Příplatek k cenám za každých dalších i započatých 5 mm tloušťky omítky přes 10 mm stěn</t>
  </si>
  <si>
    <t>Úprava povrchů vnějších</t>
  </si>
  <si>
    <t>622321141</t>
  </si>
  <si>
    <t>Vápenocementová omítka štuková dvouvrstvá vnějších stěn nanášená ručně</t>
  </si>
  <si>
    <t>Omítka vápenocementová vnějších ploch  nanášená ručně dvouvrstvá, tloušťky jádrové omítky do 15 mm a tloušťky štuku do 3 mm štuková stěn</t>
  </si>
  <si>
    <t>(15.88+9.13)*2*2.95=147,559 [A] 
'odpočet' 
-1.25*2.515*6=-18,863 [B] 
-1.60*2.515=-4,024 [C] 
-1.05*2.515=-2,641 [D] 
-1.25*1.50*2=-3,750 [E] 
-1.25*0.50=-0,625 [F] 
'ostění' 
(1.25+2.515*2)*0.17*6=6,406 [G] 
(1.60+2.515*2)*0.17=1,127 [H] 
(1.05+2.515*2)*0.17=1,034 [I] 
(1.25+1.50*2)*0.17*2=1,445 [J] 
(1.25+0.50*2)*0.17=0,383 [K] 
Celkem: A+B+C+D+E+F+G+H+I+J+K=128,051 [L]</t>
  </si>
  <si>
    <t>1. Pro ocenění nanášení omítky v tloušťce jádrové omítky přes 15 mm se použije příplatek za každých dalších i započatých 5 mm.  2. Podkladní a spojovací vrstvy se oceňují cenami souboru cen 62.13-1... této části katalogu.</t>
  </si>
  <si>
    <t>622321191</t>
  </si>
  <si>
    <t>Příplatek k vápenocementové omítce vnějších stěn za každých dalších 5 mm tloušťky ručně</t>
  </si>
  <si>
    <t>Omítka vápenocementová vnějších ploch  nanášená ručně Příplatek k cenám za každých dalších i započatých 5 mm tloušťky omítky přes 15 mm stěn</t>
  </si>
  <si>
    <t>622511111</t>
  </si>
  <si>
    <t>Tenkovrstvá akrylátová mozaiková střednězrnná omítka včetně penetrace vnějších stěn</t>
  </si>
  <si>
    <t>Omítka tenkovrstvá akrylátová vnějších ploch  probarvená, včetně penetrace podkladu mozaiková střednězrnná stěn</t>
  </si>
  <si>
    <t>(15.88+9.13)*2*0.40=20,008 [A]</t>
  </si>
  <si>
    <t>625681012</t>
  </si>
  <si>
    <t>Ochrana proti holubům hrotovým systémem dvouřadým s účinnou šířkou 15 cm</t>
  </si>
  <si>
    <t>Ochrana proti holubům  hrotový systém dvouřadý, účinná šíře 15 cm</t>
  </si>
  <si>
    <t>629991011</t>
  </si>
  <si>
    <t>Zakrytí výplní otvorů a svislých ploch fólií přilepenou lepící páskou</t>
  </si>
  <si>
    <t>Zakrytí vnějších ploch před znečištěním  včetně pozdějšího odkrytí výplní otvorů a svislých ploch fólií přilepenou lepící páskou</t>
  </si>
  <si>
    <t>1.25*2.515*6=18,863 [A] 
1.60*2.515=4,024 [B] 
1.05*2.515=2,641 [C] 
1.25*0.50=0,625 [D] 
1.25*1.50*2=3,750 [E] 
Celkem: A+B+C+D+E=29,903 [F]</t>
  </si>
  <si>
    <t>1. Vceně -1012 nejsou započteny náklady na dodávku a montáž začišťovací lišty; tyto se oceňují cenou 622 14-3004 této části katalogu a materiálem ve specifikaci.</t>
  </si>
  <si>
    <t>Podlahy a podlahové konstrukce</t>
  </si>
  <si>
    <t>631311124</t>
  </si>
  <si>
    <t>Mazanina tl do 120 mm z betonu prostého bez zvýšených nároků na prostředí tř. C 16/20</t>
  </si>
  <si>
    <t>Mazanina z betonu  prostého bez zvýšených nároků na prostředí tl. přes 80 do 120 mm tř. C 16/20</t>
  </si>
  <si>
    <t>podkladní betonová mazanina' 
15.88*9.13*0.10=14,498 [A]</t>
  </si>
  <si>
    <t>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zbetonu prostého a 27* 32 - Základy zbetonu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</si>
  <si>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631311125</t>
  </si>
  <si>
    <t>Mazanina tl do 120 mm z betonu prostého bez zvýšených nároků na prostředí tř. C 20/25</t>
  </si>
  <si>
    <t>Mazanina z betonu  prostého bez zvýšených nároků na prostředí tl. přes 80 do 120 mm tř. C 20/25</t>
  </si>
  <si>
    <t>na úrovni -0,800' 
3.52*3.11*0.10=1,095 [A] 
5.85*3.11*0.10=1,819 [B] 
3.52*4.10*0.10=1,443 [C] 
2.66*4.10*0.10=1,091 [D] 
Celkem: A+B+C+D=5,448 [E]</t>
  </si>
  <si>
    <t>631311134</t>
  </si>
  <si>
    <t>Mazanina tl do 240 mm z betonu prostého bez zvýšených nároků na prostředí tř. C 16/20</t>
  </si>
  <si>
    <t>Mazanina z betonu  prostého bez zvýšených nároků na prostředí tl. přes 120 do 240 mm tř. C 16/20</t>
  </si>
  <si>
    <t>podkladní beton pod kabelové komory tl. 150mm' 
1.80*1.80*0.15*4=1,944 [A]</t>
  </si>
  <si>
    <t>631311135</t>
  </si>
  <si>
    <t>Mazanina tl do 240 mm z betonu prostého bez zvýšených nároků na prostředí tř. C 20/25</t>
  </si>
  <si>
    <t>Mazanina z betonu  prostého bez zvýšených nároků na prostředí tl. přes 120 do 240 mm tř. C 20/25</t>
  </si>
  <si>
    <t>ozn.A' 
4.35*4.15*0.15=2,708 [A] 
4.35*3.16*0.15=2,062 [B] 
Celkem: A+B=4,770 [C]</t>
  </si>
  <si>
    <t>631319173</t>
  </si>
  <si>
    <t>Příplatek k mazanině tl do 120 mm za stržení povrchu spodní vrstvy před vložením výztuže</t>
  </si>
  <si>
    <t>Příplatek k cenám mazanin  za stržení povrchu spodní vrstvy mazaniny latí před vložením výztuže nebo pletiva pro tl. obou vrstev mazaniny přes 80 do 120 mm</t>
  </si>
  <si>
    <t>14.498+5.448=19,946 [A]</t>
  </si>
  <si>
    <t>1. Ceny -9011 až -9023 lze použít pro mazaniny min. tř. C 8/10.  2. Vcenách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t>
  </si>
  <si>
    <t>631319175</t>
  </si>
  <si>
    <t>Příplatek k mazanině tl do 240 mm za stržení povrchu spodní vrstvy před vložením výztuže</t>
  </si>
  <si>
    <t>Příplatek k cenám mazanin  za stržení povrchu spodní vrstvy mazaniny latí před vložením výztuže nebo pletiva pro tl. obou vrstev mazaniny přes 120 do 240 mm</t>
  </si>
  <si>
    <t>631351101</t>
  </si>
  <si>
    <t>Zřízení bednění rýh a hran v podlahách</t>
  </si>
  <si>
    <t>Bednění v podlahách  rýh a hran zřízení</t>
  </si>
  <si>
    <t>podkladní betonová mazanina' 
(15.88+9.13)*2*0.10=5,002 [A]</t>
  </si>
  <si>
    <t>631351102</t>
  </si>
  <si>
    <t>Odstranění bednění rýh a hran v podlahách</t>
  </si>
  <si>
    <t>Bednění v podlahách  rýh a hran odstranění</t>
  </si>
  <si>
    <t>631362021</t>
  </si>
  <si>
    <t>Výztuž mazanin svařovanými sítěmi Kari</t>
  </si>
  <si>
    <t>Výztuž mazanin  ze svařovaných sítí z drátů typu KARI</t>
  </si>
  <si>
    <t>kari síť 100/100/6mm' 
'podkladní betonová mazanina' 
15.88*9.13*1.20*4.44/1000=0,772 [A] 
'ozn.A' 
4.35*4.15*1.20*4.44/1000=0,096 [B] 
4.35*3.16*1.20*4.44/1000=0,073 [C] 
'kari síť 100/100/5mm' 
'na úrovni -0,800' 
3.52*3.11*1.20*3.08/1000=0,040 [D] 
5.85*3.11*1.20*3.08/1000=0,067 [E] 
3.52*4.10*1.20*3.08/1000=0,053 [F] 
2.66*4.10*1.20*3.08/1000=0,040 [G] 
Celkem: A+B+C+D+E+F+G=1,141 [H]</t>
  </si>
  <si>
    <t>632451435</t>
  </si>
  <si>
    <t>Potěr pískocementový tl do 30 mm tř. C 20 běžný</t>
  </si>
  <si>
    <t>Potěr pískocementový běžný  tl. přes 20 do 30 mm tř. C 20</t>
  </si>
  <si>
    <t>na stropních panelech' 
15.88*9.13=144,984 [A]</t>
  </si>
  <si>
    <t>1. Ceny jsou určeny pro potěr na mazaninách nebo betonových podkladech připojený nebo plovoucí běžný (krycí nášlapný), pod tenkovrstvé podlahoviny nebo pro průmyslové podlahy (u vyšších pevností).  2. V cenách jsou započteny i náklady na základní stržení povrchu potěru s urovnáním vibrační lištou nebo dřevěným hladítkem.  3. Vcenách -1491 a -1492 jsou započteny i náklady za přehlazení povrchu mazaniny ocelovým hladítkem, vceně -1494 náklady na přehlazení povrchu hladičkou betonui..</t>
  </si>
  <si>
    <t>632451455</t>
  </si>
  <si>
    <t>Potěr pískocementový tl do 50 mm tř. C 20 běžný</t>
  </si>
  <si>
    <t>Potěr pískocementový běžný  tl. přes 40 do 50 mm tř. C 20</t>
  </si>
  <si>
    <t>ochranný cementový potěr na izolaci tl. 50mm' 
15.68*8.93=140,022 [A] 
'ozn.A' 
'podkladní cementový potěr tl. 50mm' 
4.35*4.15=18,053 [B] 
4.35*3.16=13,746 [C] 
Celkem: A+B+C=171,821 [D]</t>
  </si>
  <si>
    <t>632481213</t>
  </si>
  <si>
    <t>Separační vrstva z PE fólie</t>
  </si>
  <si>
    <t>Separační vrstva k oddělení podlahových vrstev  z polyetylénové fólie</t>
  </si>
  <si>
    <t>ozn.B' 
'na úrovni -0,800' 
3.52*3.11*1.10=12,042 [A] 
5.85*3.11*1.10=20,013 [B] 
3.52*4.10*1.10=15,875 [C] 
2.66*4.10*1.10=11,997 [D] 
'ozn.A' 
4.35*4.15=18,053 [E] 
4.35*3.16=13,746 [F] 
Celkem: A+B+C+D+E+F=91,726 [G]</t>
  </si>
  <si>
    <t>711</t>
  </si>
  <si>
    <t>Izolace proti vodě, vlhkosti a plynům</t>
  </si>
  <si>
    <t>11163150</t>
  </si>
  <si>
    <t>lak penetrační asfaltový</t>
  </si>
  <si>
    <t>144.984*0.0003=0,043 [A] 
74.03*0.00035=0,026 [B] 
Celkem: A+B=0,069 [C]</t>
  </si>
  <si>
    <t>62855001</t>
  </si>
  <si>
    <t>pás asfaltový natavitelný modifikovaný SBS tl 4,0mm s vložkou z polyesterové rohože a spalitelnou PE fólií nebo jemnozrnný minerálním posypem na horním povrchu</t>
  </si>
  <si>
    <t>vodorovná  144.984*1.15=166,732 [A] 
svislá  74.03*1.20=88,836 [B] 
Celkem: A+B=255,568 [C]</t>
  </si>
  <si>
    <t>62856011</t>
  </si>
  <si>
    <t>pás asfaltový natavitelný modifikovaný SBS tl 4,0mm s vložkou z hliníkové fólie, hliníkové fólie s textilií a spalitelnou PE fólií nebo jemnozrnný minerálním po</t>
  </si>
  <si>
    <t>pás asfaltový natavitelný modifikovaný SBS tl 4,0mm s vložkou z hliníkové fólie, hliníkové fólie s textilií a spalitelnou PE fólií nebo jemnozrnný minerálním posypem na horním povrchu</t>
  </si>
  <si>
    <t>711111001</t>
  </si>
  <si>
    <t>Provedení izolace proti zemní vlhkosti vodorovné za studena nátěrem penetračním</t>
  </si>
  <si>
    <t>Provedení izolace proti zemní vlhkosti natěradly a tmely za studena  na ploše vodorovné V nátěrem penetračním</t>
  </si>
  <si>
    <t>15.88*9.13=144,984 [A]</t>
  </si>
  <si>
    <t>1. Izolace plochy jednotlivě do 10 m2 se oceňují skladebně cenou příslušné izolace a cenou 711 19-9095 Příplatek za plochu do 10 m2.</t>
  </si>
  <si>
    <t>711112001</t>
  </si>
  <si>
    <t>Provedení izolace proti zemní vlhkosti svislé za studena nátěrem penetračním</t>
  </si>
  <si>
    <t>Provedení izolace proti zemní vlhkosti natěradly a tmely za studena  na ploše svislé S nátěrem penetračním</t>
  </si>
  <si>
    <t>(15.88+9.13)*2*1.48=74,030 [A]</t>
  </si>
  <si>
    <t>711141559</t>
  </si>
  <si>
    <t>Provedení izolace proti zemní vlhkosti pásy přitavením vodorovné NAIP</t>
  </si>
  <si>
    <t>Provedení izolace proti zemní vlhkosti pásy přitavením  NAIP na ploše vodorovné V</t>
  </si>
  <si>
    <t>15.88*9.13*2=289,969 [A]</t>
  </si>
  <si>
    <t>1. Izolace plochy jednotlivě do 10 m2 se oceňují skladebně cenou příslušné izolace a cenou 711 19-9097 Příplatek za plochu do 10 m2.</t>
  </si>
  <si>
    <t>711142559</t>
  </si>
  <si>
    <t>Provedení izolace proti zemní vlhkosti pásy přitavením svislé NAIP</t>
  </si>
  <si>
    <t>Provedení izolace proti zemní vlhkosti pásy přitavením  NAIP na ploše svislé S</t>
  </si>
  <si>
    <t>(15.88+9.13)*2*1.48*2=148,059 [A]</t>
  </si>
  <si>
    <t>998711101</t>
  </si>
  <si>
    <t>Přesun hmot tonážní pro izolace proti vodě, vlhkosti a plynům v objektech výšky do 6 m</t>
  </si>
  <si>
    <t>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</si>
  <si>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</si>
  <si>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712</t>
  </si>
  <si>
    <t>Povlakové krytiny</t>
  </si>
  <si>
    <t>127.35*0.0003=0,038 [A]</t>
  </si>
  <si>
    <t>62836110</t>
  </si>
  <si>
    <t>pás asfaltový natavitelný oxidovaný tl. 4mm s vložkou z hliníkové fólie / hliníkové fólie s textilií, se spalitelnou PE folií nebo jemnozrnným minerálním posype</t>
  </si>
  <si>
    <t>pás asfaltový natavitelný oxidovaný tl. 4mm s vložkou z hliníkové fólie / hliníkové fólie s textilií, se spalitelnou PE folií nebo jemnozrnným minerálním posypem</t>
  </si>
  <si>
    <t>127.35*1.15=146,453 [A]</t>
  </si>
  <si>
    <t>712311101</t>
  </si>
  <si>
    <t>Provedení povlakové krytiny střech do 10° za studena lakem penetračním nebo asfaltovým</t>
  </si>
  <si>
    <t>Provedení povlakové krytiny střech plochých do 10° natěradly a tmely za studena  nátěrem lakem penetračním nebo asfaltovým</t>
  </si>
  <si>
    <t>parotěsná zábrana - půdní prostor' 
15.00*8.49=127,350 [A]</t>
  </si>
  <si>
    <t>1. Povlakové krytiny střech jednotlivě do 10 m2 se oceňují skladebně cenou příslušné izolace a cenou 712 39-9095 Příplatek za plochu do 10 m2.</t>
  </si>
  <si>
    <t>712341559</t>
  </si>
  <si>
    <t>Provedení povlakové krytiny střech do 10° pásy NAIP přitavením v plné ploše</t>
  </si>
  <si>
    <t>Provedení povlakové krytiny střech plochých do 10° pásy přitavením  NAIP v plné ploše</t>
  </si>
  <si>
    <t>1. Povlakové krytiny střech jednotlivě do 10 m2 se oceňují skladebně cenou příslušné izolace a cenou 712 39-9097 Příplatek za plochu do 10 m2.</t>
  </si>
  <si>
    <t>998712101</t>
  </si>
  <si>
    <t>Přesun hmot tonážní tonážní pro krytiny povlakové v objektech v do 6 m</t>
  </si>
  <si>
    <t>Přesun hmot pro povlakové krytiny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</si>
  <si>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-2181 pro přesun prováděný bez použití mechanizace, tj. za ztížených podmínek, lze použít pouze pro hmotnost materiálu, která se tímto způsobem skutečně přemísťuje.</t>
  </si>
  <si>
    <t>713</t>
  </si>
  <si>
    <t>Izolace tepelné</t>
  </si>
  <si>
    <t>28372306</t>
  </si>
  <si>
    <t>deska EPS 100 pro trvalé zatížení v tlaku (max. 2000 kg/m2) tl 60mm</t>
  </si>
  <si>
    <t>86.278*1.02=88,004 [A]</t>
  </si>
  <si>
    <t>28376356</t>
  </si>
  <si>
    <t>deska fasádní polystyrénová pro tepelné izolace spodní stavby tl 80mm</t>
  </si>
  <si>
    <t>74.03*1.02=75,511 [A]</t>
  </si>
  <si>
    <t>63153706</t>
  </si>
  <si>
    <t>deska tepelně izolační minerální univerzální ?=0,036-0,037 tl 100mm</t>
  </si>
  <si>
    <t>15.00*8.25*1.02=126,225 [A]</t>
  </si>
  <si>
    <t>63153708</t>
  </si>
  <si>
    <t>deska tepelně izolační minerální univerzální ?=0,036-0,037 tl 120mm</t>
  </si>
  <si>
    <t>713111111</t>
  </si>
  <si>
    <t>Montáž izolace tepelné vrchem stropů volně kladenými rohožemi, pásy, dílci, deskami</t>
  </si>
  <si>
    <t>Montáž tepelné izolace stropů rohožemi, pásy, dílci, deskami, bloky (izolační materiál ve specifikaci) vrchem bez překrytí lepenkou kladenými volně</t>
  </si>
  <si>
    <t>nad 1.NP tl. 120+100mm' 
15.00*8.25*2=247,500 [A]</t>
  </si>
  <si>
    <t>713121111</t>
  </si>
  <si>
    <t>Montáž izolace tepelné podlah volně kladenými rohožemi, pásy, dílci, deskami 1 vrstva</t>
  </si>
  <si>
    <t>Montáž tepelné izolace podlah rohožemi, pásy, deskami, dílci, bloky (izolační materiál ve specifikaci) kladenými volně jednovrstvá</t>
  </si>
  <si>
    <t>ozn.B' 
3.52*3.11=10,947 [A] 
5.85*3.11=18,194 [B] 
3.52*4.10=14,432 [C] 
2.66*4.10=10,906 [D] 
'ozn.A' 
4.35*4.15=18,053 [E] 
4.35*3.16=13,746 [F] 
Celkem: A+B+C+D+E+F=86,278 [G]</t>
  </si>
  <si>
    <t>1. Množství tepelné izolace podlah okrajovými pásky k ceně -1211 se určuje v m projektované délky obložení (bez přesahů) na obvodu podlahy.</t>
  </si>
  <si>
    <t>713131141</t>
  </si>
  <si>
    <t>Montáž izolace tepelné stěn a základů lepením celoplošně rohoží, pásů, dílců, desek</t>
  </si>
  <si>
    <t>Montáž tepelné izolace stěn rohožemi, pásy, deskami, dílci, bloky (izolační materiál ve specifikaci) lepením celoplošně</t>
  </si>
  <si>
    <t>1. Položky Montáž tepelných izolací stěn lze použít i pro ocenění montáže svislých tepelných izolací základových konstrukcí (základové pásy, desky apod.).  2. Vcenách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t>
  </si>
  <si>
    <t>998713101</t>
  </si>
  <si>
    <t>Přesun hmot tonážní pro izolace tepelné v objektech v do 6 m</t>
  </si>
  <si>
    <t>Přesun hmot pro izolace tepelné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</si>
  <si>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-3181 pro přesun prováděný bez použití mechanizace, tj. za ztížených podmínek, lze použít pouze pro hmotnost materiálu, která se tímto způsobem skutečně přemísťuje.</t>
  </si>
  <si>
    <t>721</t>
  </si>
  <si>
    <t>Zdravotechnika - vnitřní kanalizace</t>
  </si>
  <si>
    <t>721173722</t>
  </si>
  <si>
    <t>Potrubí kanalizační z PE připojovací DN 40</t>
  </si>
  <si>
    <t>Potrubí z plastových trub polyetylenové svařované připojovací DN 40</t>
  </si>
  <si>
    <t>odvod kondenzátu PE DN 40mm' 
'včetně napojení na dešťový svod' 
20.00=20,000 [A]</t>
  </si>
  <si>
    <t>1. Cenami -3315 až -3317 se oceňuje svislé potrubí od střešního vtoku po čisticí kus.  2. Ochrany odpadního a připojovacího potrubí z plastových trub se oceňují cenami souboru cen 722 18- . . Ochrana potrubí, části A 02.</t>
  </si>
  <si>
    <t>998721101</t>
  </si>
  <si>
    <t>Přesun hmot tonážní pro vnitřní kanalizace v objektech v do 6 m</t>
  </si>
  <si>
    <t>Přesun hmot pro vnitřní kanalizace  stanovený z hmotnosti přesunovaného materiálu vodorovná dopravní vzdálenost do 50 m v objektech výšky do 6 m</t>
  </si>
  <si>
    <t>741</t>
  </si>
  <si>
    <t>Elektroinstalace - silnoproud</t>
  </si>
  <si>
    <t>35441073</t>
  </si>
  <si>
    <t>drát D 10mm FeZn</t>
  </si>
  <si>
    <t>5.00*0.62*1.05=3,255 [A]</t>
  </si>
  <si>
    <t>35442062</t>
  </si>
  <si>
    <t>pás zemnící 30x4mm FeZn</t>
  </si>
  <si>
    <t>244.14*0.942*1.05=241,479 [A]</t>
  </si>
  <si>
    <t>741410001</t>
  </si>
  <si>
    <t>Montáž vodič uzemňovací pásek D do 120 mm2 na povrchu</t>
  </si>
  <si>
    <t>Montáž uzemňovacího vedení s upevněním, propojením a připojením pomocí svorek na povrchu pásku průřezu do 120 mm2</t>
  </si>
  <si>
    <t>1.05_Půdorys 1PP' 
9.23*5*2=92,300 [A] 
15.98*4*2=127,840 [B] 
1.00*12*2=24,000 [C] 
Celkem: A+B+C=244,140 [D]</t>
  </si>
  <si>
    <t>741410003</t>
  </si>
  <si>
    <t>Montáž vodič uzemňovací drát nebo lano D do 10 mm na povrchu</t>
  </si>
  <si>
    <t>Montáž uzemňovacího vedení s upevněním, propojením a připojením pomocí svorek na povrchu drátu nebo lana O do 10 mm</t>
  </si>
  <si>
    <t>1.05_Půdorys 1PP' 
3ZP  1.00*5=5,000 [A]</t>
  </si>
  <si>
    <t>741410074</t>
  </si>
  <si>
    <t>Montáž vedení uzemňovací - pouzdro pro průchod stěnou</t>
  </si>
  <si>
    <t>Montáž uzemňovacího vedení s upevněním, propojením a připojením pomocí svorek doplňků ostatních konstrukcí pouzdra pro průchod stěnou</t>
  </si>
  <si>
    <t>1.05_Půdorys 1PP' 
'3ZP_MEB1/MEB2' 
0.40*2=0,800 [A]</t>
  </si>
  <si>
    <t>998741102</t>
  </si>
  <si>
    <t>Přesun hmot tonážní pro silnoproud v objektech v do 12 m</t>
  </si>
  <si>
    <t>Přesun hmot pro silnoproud stanovený z hmotnosti přesunovaného materiálu vodorovná dopravní vzdálenost do 50 m v objektech výšky přes 6 do 12 m</t>
  </si>
  <si>
    <t>R1455010</t>
  </si>
  <si>
    <t>profil ocelový obdélníkový svařovaný 40x10x2mm vč. povrchové úpravy dle PD</t>
  </si>
  <si>
    <t>0.80*1.40*1.10*0.001=0,001 [A]</t>
  </si>
  <si>
    <t>751</t>
  </si>
  <si>
    <t>Vzduchotechnika</t>
  </si>
  <si>
    <t>751398056</t>
  </si>
  <si>
    <t>Mtž protidešťové žaluzie potrubí přes 0,750 m2, ozn. Z/3</t>
  </si>
  <si>
    <t>Montáž ostatních zařízení  protidešťové žaluzie nebo žaluziové klapky na čtyřhranné potrubí, průřezu přes 0,750 m2, ozn. Z/3</t>
  </si>
  <si>
    <t>výpis zámečnických výrobků' 
Z/3  1=1,000 [A]</t>
  </si>
  <si>
    <t>R42982006</t>
  </si>
  <si>
    <t>protidešťová žaluzie hliníková se síťkou proti hmyzu, vč. osazovacího rámu, rozm. 880x880 mm, ozn. Z/3</t>
  </si>
  <si>
    <t>viz výpis zámečnických výrobků' 
'včetně povrchové úpravy nástřikem' 
Z/3  1=1,000 [A]</t>
  </si>
  <si>
    <t>762</t>
  </si>
  <si>
    <t>Konstrukce tesařské</t>
  </si>
  <si>
    <t>60511120</t>
  </si>
  <si>
    <t>řezivo stavební prkna prismovaná středová tl 25(32)mm dl 2-5m</t>
  </si>
  <si>
    <t>prkna stavební prismovaná středová řezivo stavební tl 25(32)mm dl 2-5m</t>
  </si>
  <si>
    <t>172.378*0.03*1.10=5,688 [A]</t>
  </si>
  <si>
    <t>60511130</t>
  </si>
  <si>
    <t>řezivo stavební fošny prismované středové š 160-220mm dl 2-5m</t>
  </si>
  <si>
    <t>13.50*0.055*1.1=0,817 [A]</t>
  </si>
  <si>
    <t>60512011</t>
  </si>
  <si>
    <t>řezivo jehličnaté hranol jakost I nad 120cm2</t>
  </si>
  <si>
    <t>pozednice 140/120mm' 
15.88*2*0.14*0.12*1.1=0,587 [A]</t>
  </si>
  <si>
    <t>60512125</t>
  </si>
  <si>
    <t>hranol stavební řezivo průřezu do 120cm2 do dl 6m</t>
  </si>
  <si>
    <t>ozn. C - obložení štítů' 
'hranolky 100/60mm' 
26.00*2*0.10*0.06*1.1=0,343 [A]</t>
  </si>
  <si>
    <t>762083121</t>
  </si>
  <si>
    <t>Impregnace řeziva proti dřevokaznému hmyzu, houbám a plísním máčením třída ohrožení 1 a 2</t>
  </si>
  <si>
    <t>Práce společné pro tesařské konstrukce  impregnace řeziva máčením proti dřevokaznému hmyzu, houbám a plísním, třída ohrožení 1 a 2 (dřevo v interiéru)</t>
  </si>
  <si>
    <t>bednění  5.688=5,688 [A] 
pozednice  0.587=0,587 [B] 
revizní lávka  0.817=0,817 [C] 
podkladní rošt štítů  0.343=0,343 [D] 
Celkem: A+B+C+D=7,435 [E]</t>
  </si>
  <si>
    <t>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t>
  </si>
  <si>
    <t>762332132</t>
  </si>
  <si>
    <t>Montáž vázaných kcí krovů pravidelných z hraněného řeziva průřezové plochy do 224 cm2</t>
  </si>
  <si>
    <t>Montáž vázaných konstrukcí krovů  střech pultových, sedlových, valbových, stanových čtvercového nebo obdélníkového půdorysu, z řeziva hraněného průřezové plochy přes 120 do 224 cm2</t>
  </si>
  <si>
    <t>pozednice 140/120mm' 
15.88*2=31,760 [A]</t>
  </si>
  <si>
    <t>1. V cenách nejsou započteny náklady na montáž kotevních želez spřipojením kdřevěné konstrukci; tyto se ocení příslušnými položkami souboru cen 762 08-5 tohoto katalogu.  2. V cenách 762 33-5 nejsou započteny náklady na podpory (např. vazníky).</t>
  </si>
  <si>
    <t>762341210</t>
  </si>
  <si>
    <t>Montáž bednění střech rovných a šikmých sklonu do 60° z hrubých prken na sraz</t>
  </si>
  <si>
    <t>Bednění a laťování montáž bednění střech rovných a šikmých sklonu do 60° s vyřezáním otvorů z prken hrubých na sraz tl. do 32 mm</t>
  </si>
  <si>
    <t>16.08*5.36*2=172,378 [A]</t>
  </si>
  <si>
    <t>1. Vcenách -1011 až -1149 bednění střech zdesek dřevoštěpkových a cementotřískových jsou započteny i náklady na dodávku spojovacích prostředků, na tyto položky se nevztahuje ocenění dodávky spojovacích prostředků položka 762 39-5000.</t>
  </si>
  <si>
    <t>762395000</t>
  </si>
  <si>
    <t>Spojovací prostředky krovů, bednění, laťování, nadstřešních konstrukcí</t>
  </si>
  <si>
    <t>Spojovací prostředky krovů, bednění a laťování, nadstřešních konstrukcí  svory, prkna, hřebíky, pásová ocel, vruty</t>
  </si>
  <si>
    <t>bednění  5.688=5,688 [A] 
pozednice  0.587=0,587 [B] 
Celkem: A+B=6,275 [C]</t>
  </si>
  <si>
    <t>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t>
  </si>
  <si>
    <t>762430012</t>
  </si>
  <si>
    <t>Obložení stěn z cementotřískových desek tl 12 mm na sraz šroubovaných</t>
  </si>
  <si>
    <t>Obložení stěn z cementotřískových desek šroubovaných na sraz, tloušťky desky 12 mm</t>
  </si>
  <si>
    <t>ozn. C - obložení štítů s přiznanou spárou' 
15.00*2=30,000 [A]</t>
  </si>
  <si>
    <t>1. Vcenách -0011 až -1036 obložení stěn zdesek dřevoštěpkových a cementotřískových jsou započteny i náklady na dodávku spojovacích prostředků, na tyto položky se nevztahuje ocenění dodávky spojovacích prostředků položka 762 49-5000.  2. V cenách není započtena montáž podkladového roštu; tato montáž se oceňuje cenami části A 01 katalogu 800-767 Konstrukce zámečnické vpřípadě kovové konstrukce nebo cenou -9001 vpřípadě dřevěné konstrukce.  3. Vceně -9001 není započtena montáž a dodávka nosných prvků (např. konzol, trnů) pro zavěšený rošt; tato montáž a dodávka se oceňují individuálně.  4. Vcenách nejsou započteny náklady na olištování; toto olištování se oceňuje cenou 762 41-2.01 Olištování spár stěn.  5. Tento soubor cen neobsahuje položky pro ocenění typových sádrokartonových, sádrovláknitých a cementovláknitých konstrukcí; tyto konstrukce se oceňují cenami části A 01 katalogu 800-763 Konstrukce suché výstavby.</t>
  </si>
  <si>
    <t>762439001</t>
  </si>
  <si>
    <t>Montáž obložení stěn podkladový rošt</t>
  </si>
  <si>
    <t>Obložení stěn montáž roštu podkladového</t>
  </si>
  <si>
    <t>ozn. C - obložení štítů' 
'hranolky 100/60mm' 
26.00*2=52,000 [A]</t>
  </si>
  <si>
    <t>762495000</t>
  </si>
  <si>
    <t>Spojovací prostředky pro montáž olištování, obložení stropů, střešních podhledů a stěn</t>
  </si>
  <si>
    <t>Spojovací prostředky olištování spár, obložení stropů, střešních podhledů a stěn  hřebíky, vruty</t>
  </si>
  <si>
    <t>1. Cena je určena pro montážní ceny souborů cen:  a) 762 41- Montáž olištování spár,  b) 762 42- Obložení stropů a střešních podhledů, ceny -1110 až -1235,  c) 762 43- Obložení stěn, ceny -1110 až -1235.  2. Ochrana konstrukce se oceňuje samostatně, např. položkami 762 08-3 Impregnace řeziva tohoto katalogu nebo příslušnými položkami katalogu 800-783 Nátěry.</t>
  </si>
  <si>
    <t>762521108</t>
  </si>
  <si>
    <t>Položení podlahy z hrubých fošen na sraz</t>
  </si>
  <si>
    <t>Položení podlah  nehoblovaných na sraz z fošen hrubých</t>
  </si>
  <si>
    <t>revizní lávka' 
15.00*0.90=13,500 [A]</t>
  </si>
  <si>
    <t>1. Cenu 762 52-1104, 762 52-1108 lze použít na provizorní zakrytí výkopu uvnitř budov.</t>
  </si>
  <si>
    <t>762595001</t>
  </si>
  <si>
    <t>Spojovací prostředky pro položení dřevěných podlah a zakrytí kanálů</t>
  </si>
  <si>
    <t>Spojovací prostředky podlah a podkladových konstrukcí hřebíky, vruty</t>
  </si>
  <si>
    <t>1. Cena -5001 je určena pro montážní ceny souborů cen : 762 51- Podlahové konstrukce podkladové, ceny -2235 až - 2255, 762 52- Položení podlah, 762 59- Zakrytí kanálů a výkopů  2. Ochrana konstrukce se oceňuje samostatně, např. položkami 762 08-3 Impregnace řeziva, tohoto katalogu, nebo příslušnými položkami katalogu 800-783 Nátěry.</t>
  </si>
  <si>
    <t>998762102</t>
  </si>
  <si>
    <t>Přesun hmot tonážní pro kce tesařské v objektech v do 12 m</t>
  </si>
  <si>
    <t>Přesun hmot pro konstrukce tesařské  stanovený z hmotnosti přesunovaného materiálu vodorovná dopravní vzdálenost do 50 m v objektech výšky přes 6 do 12 m</t>
  </si>
  <si>
    <t>191</t>
  </si>
  <si>
    <t>R76243000</t>
  </si>
  <si>
    <t>D+M revizní dvířka do půdníko prostoru 800x1000mm</t>
  </si>
  <si>
    <t>cementotřískové desky tl. 12mm na dřevěném rámu prof. 100/60mm' 
'panty z exteriéru pohledově skryté, uzamykatelné' 
1=1,000 [A]</t>
  </si>
  <si>
    <t>763</t>
  </si>
  <si>
    <t>Konstrukce suché výstavby</t>
  </si>
  <si>
    <t>60511060</t>
  </si>
  <si>
    <t>řezivo jehličnaté středové omítané</t>
  </si>
  <si>
    <t>200.00*0.16*0.06*1.1=2,112 [A]</t>
  </si>
  <si>
    <t>763732114</t>
  </si>
  <si>
    <t>Montáž dřevostaveb střešní konstrukce v do 10 m z příhradových vazníků konstrukční délky do 12,5 m</t>
  </si>
  <si>
    <t>Montáž střešní konstrukce  do 10 m výšky římsy opláštění střechy, štítů, říms, dýmníků a světlíkových obrub z vazníků příhradových, konstrukční délky přes 9,0 do 12,5 m</t>
  </si>
  <si>
    <t>16*9.23=147,680 [A]</t>
  </si>
  <si>
    <t>1. Montáž rámové konstrukce se oceňuje skladebně cenami montáže vazníků a cenami montáže stojek pro rámové konstrukce.  2. V cenách -2121, -2122, -2221, -2222 jsou započteny i náklady na spojení rámové konstrukce.  3. Cenami -2113 až 2117, -2211 a -2212 se oceňuje i montáž samostatných vazníků.  4. Cenami -2121, -2122, -2221, -2222 nelze oceňovat montáž samostatných stojek; tato montáž se oceňuje cenami 763 71-2111, -2211 až –2213 Montáž sloupů.  5. Cenou -2101 se oceňuje jen montáž kompletní prostorové střešní konstrukce. Touto cenou nelze oceňovat montáž pláště dvouplášťových střech; tyto práce se oceňují podle čl. 1102 Všeobecných podmínek části A 02.</t>
  </si>
  <si>
    <t>763734111</t>
  </si>
  <si>
    <t>Montáž dřevostaveb střešní konstrukce krokví, vaznic, ztužidel, zavětrování plochy do 50 cm2</t>
  </si>
  <si>
    <t>Montáž střešní konstrukce  do 10 m výšky římsy opláštění střechy, štítů, říms, dýmníků a světlíkových obrub z ostatních prvků, krokví, vaznic, ztužidel, zavětrování, průřezové plochy do 50 cm2</t>
  </si>
  <si>
    <t>cca  200.00=200,000 [A]</t>
  </si>
  <si>
    <t>998763101</t>
  </si>
  <si>
    <t>Přesun hmot tonážní pro dřevostavby v objektech v do 12 m</t>
  </si>
  <si>
    <t>Přesun hmot pro dřevostavby  stanovený z hmotnosti přesunovaného materiálu vodorovná dopravní vzdálenost do 50 m v objektech výšky přes 6 do 12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</si>
  <si>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-3181 pro přesun prováděný bez použití mechanizace, tj. za ztížených podmínek, lze použít pouze pro hmotnost materiálu, která se tímto způsobem skutečně přemísťuje. U přesunu stanoveného procentní sazbou se ztížení přesunu ocení individuálně.</t>
  </si>
  <si>
    <t>190</t>
  </si>
  <si>
    <t>R6059901</t>
  </si>
  <si>
    <t>dodávka příhradového nosníku dl. 9230mm, v. 2690mm</t>
  </si>
  <si>
    <t>dřevěný příhradový vazník po 1040mm' 
'včetně impregnace a kotevního materiálu' 
'včetně dopravy, přesunu hmot a veškeré manipulace' 
16=16,000 [A]</t>
  </si>
  <si>
    <t>764</t>
  </si>
  <si>
    <t>Konstrukce klempířské</t>
  </si>
  <si>
    <t>28329223</t>
  </si>
  <si>
    <t>fólie difuzně propustné s nakašírovanou strukturovanou rohoží pod hladkou plechovou krytinu</t>
  </si>
  <si>
    <t>176.00*1.15=202,400 [A]</t>
  </si>
  <si>
    <t>764002413</t>
  </si>
  <si>
    <t>Montáž strukturované oddělovací rohože</t>
  </si>
  <si>
    <t>Montáž strukturní oddělovací rohože jakékoli rš</t>
  </si>
  <si>
    <t>střecha' 
176.00/1.50=117,333 [A]</t>
  </si>
  <si>
    <t>764111643</t>
  </si>
  <si>
    <t>Krytina střechy rovné drážkováním ze svitků z Pz plechu s povrchovou úpravou do rš 670 mm sklonu do 60°, K/8</t>
  </si>
  <si>
    <t>Krytina ze svitků nebo z taškových tabulí z pozinkovaného plechu s povrchovou úpravou s úpravou u okapů, prostupů a výčnělků střechy rovné drážkováním ze svitků do rš 670 mm, sklon střechy přes 30 do 60°, K/8</t>
  </si>
  <si>
    <t>ozn. 8/K  176.00=176,000 [A]</t>
  </si>
  <si>
    <t>76421163R</t>
  </si>
  <si>
    <t>Oplechování odvětrání hřebene z Pz s povrchovou úpravou rš 640 mm, K/6</t>
  </si>
  <si>
    <t>ozn. 6/K  16.50=16,500 [A]</t>
  </si>
  <si>
    <t>1. V cenách 764 21-1605 až - 3642 nejsou započteny náklady na podkladní plech, tento se oceňuje cenami souboru cen 764 01-16.. Podkladní plech z pozinkovaného plechu s upraveným povrchem v rozvinuté šířce dle rš střešního prvku.</t>
  </si>
  <si>
    <t>764212634</t>
  </si>
  <si>
    <t>Oplechování štítu závětrnou lištou z Pz s povrchovou úpravou rš 330 mm, K/5</t>
  </si>
  <si>
    <t>Oplechování střešních prvků z pozinkovaného plechu s povrchovou úpravou štítu závětrnou lištou rš 330 mm, K/5</t>
  </si>
  <si>
    <t>ozn. K/5  22.00=22,000 [A]</t>
  </si>
  <si>
    <t>764212663</t>
  </si>
  <si>
    <t>Oplechování rovné okapové hrany z Pz s povrchovou úpravou rš 250 mm, K/4</t>
  </si>
  <si>
    <t>Oplechování střešních prvků z pozinkovaného plechu s povrchovou úpravou okapu okapovým plechem střechy rovné rš 250 mm, K/4</t>
  </si>
  <si>
    <t>ozn. 4/K  33.00=33,000 [A]</t>
  </si>
  <si>
    <t>764213456</t>
  </si>
  <si>
    <t>Sněhový zachytávač krytiny z Pz plechu průběžný dvoutrubkový, K/7</t>
  </si>
  <si>
    <t>Oplechování střešních prvků z pozinkovaného plechu sněhový zachytávač průbežný dvoutrubkový, K/7</t>
  </si>
  <si>
    <t>ozn. K/7  33.00=33,000 [A]</t>
  </si>
  <si>
    <t>1. V cenách 764 21-1405 až - 3452 nejsou započteny náklady na podkladní plech, tento se oceňuje cenami souboru cen 764 01-14..Podkladní plech z pozinkovaného plechu v rozvinuté šířce dle rš střešního prvku.</t>
  </si>
  <si>
    <t>764216603</t>
  </si>
  <si>
    <t>Oplechování rovných parapetů mechanicky kotvené z Pz s povrchovou úpravou rš 250 mm, K/1</t>
  </si>
  <si>
    <t>Oplechování parapetů z pozinkovaného plechu s povrchovou úpravou rovných mechanicky kotvené, bez rohů rš 250 mm, K/1</t>
  </si>
  <si>
    <t>ozn. K/1  4.00=4,000 [A]</t>
  </si>
  <si>
    <t>764216665</t>
  </si>
  <si>
    <t>Příplatek za zvýšenou pracnost oplechování rohů rovných parapetů z PZ s povrch úpravou rš do 400 mm, K/1</t>
  </si>
  <si>
    <t>Oplechování parapetů z pozinkovaného plechu s povrchovou úpravou rovných celoplošně lepené, bez rohů Příplatek k cenám za zvýšenou pracnost při provedení rohu nebo koutu do rš 400 mm, K/1</t>
  </si>
  <si>
    <t>764511612</t>
  </si>
  <si>
    <t>Žlab podokapní hranatý z Pz s povrchovou úpravou rš 330 mm, K/3</t>
  </si>
  <si>
    <t>Žlab podokapní z pozinkovaného plechu s povrchovou úpravou včetně háků a čel hranatý rš 330 mm, K/3</t>
  </si>
  <si>
    <t>ozn. 3/K  33.00=33,000 [A]</t>
  </si>
  <si>
    <t>764511662</t>
  </si>
  <si>
    <t>Kotlík hranatý pro podokapní žlaby z Pz s povrchovou úpravou 330/100 mm, K/3</t>
  </si>
  <si>
    <t>Žlab podokapní z pozinkovaného plechu s povrchovou úpravou včetně háků a čel kotlík hranatý, rš žlabu/průměr svodu 330/100 mm, K/3</t>
  </si>
  <si>
    <t>76451862R</t>
  </si>
  <si>
    <t>Svody hranaté včetně objímek, kolen, odskoků z Pz s povrchovou úpravou 100/100 mm, K/2</t>
  </si>
  <si>
    <t>ozn. K/2  7.00=7,000 [A]</t>
  </si>
  <si>
    <t>998764102</t>
  </si>
  <si>
    <t>Přesun hmot tonážní pro konstrukce klempířské v objektech v do 12 m</t>
  </si>
  <si>
    <t>Přesun hmot pro konstrukce klempířské stanovený z hmotnosti přesunovaného materiálu vodorovná dopravní vzdálenost do 50 m v objektech výšky přes 6 do 12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</si>
  <si>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-4181 pro přesun prováděný bez použití mechanizace, tj. za ztížených podmínek, lze použít pouze pro hmotnost materiálu, která se tímto způsobem skutečně přemísťuje.</t>
  </si>
  <si>
    <t>766</t>
  </si>
  <si>
    <t>Konstrukce truhlářské</t>
  </si>
  <si>
    <t>192</t>
  </si>
  <si>
    <t>R76662101</t>
  </si>
  <si>
    <t>D+M nové jednokřídlové plastové okno levé, otevíravé a sklápěcí 1250x1500mm, ozn. P/1</t>
  </si>
  <si>
    <t>jednodílný rám Uw=1,1 W/m2K, hloubka 70mm, šedý plast s ocel. výztuhou' 
'rám: 5-tikomorový, distanční rámeček pro dvojsklo, dutý, zabraňující kondenzaci vodních par mezi skly' 
'sklo: izolační, čiré 4-16-6mm, ochranná folie na sklo čirá Ug=1,0W/m2K' 
'barva: vnější rám šedá (RAL 7001), vnitřní rám bílá (RAL 9016)' 
'vnitřní parapet: plast bílý (RAL 9016) š.230mm, přesah před líc zdiva cca 25mm, včetně bočních krytek' 
'parapet vnější: hliníkový tažený plech tl. 0,8mm, š.140mm, šedostříbrná (RAL 7001)' 
'včetně osazovacích a nastavovacích profilů, těs. a kotev. materiálu, lištování, tmelení' 
'kování celoobvodové bezpečnostní (RC2N), 4 polohové kliky' 
'včetně vnitřní horizontální hliníkové žaluzie' 
'včetně dopravy, přesunu hmot a veškeré manipulace' 
P/1  2=2,000 [A]</t>
  </si>
  <si>
    <t>193</t>
  </si>
  <si>
    <t>R76662102</t>
  </si>
  <si>
    <t>D+M nové jednokřídlové plastové okno pravé, otevíravé a sklápěcí 1250x500mm, ozn. P/2</t>
  </si>
  <si>
    <t>jednodílný rám Uw=1,1 W/m2K, hloubka 70mm, šedý plast s ocel. výztuhou' 
'rám: 5-tikomorový, distanční rámeček pro dvojsklo, dutý, zabraňující kondenzaci vodních par mezi skly' 
'sklo: izolační, čiré 4-16-6mm, ochranná folie na sklo čirá Ug=1,0W/m2K' 
'vnitřní parapet: plast bílý (RAL 9016) š.230mm, přesah před líc zdiva cca 25mm, včetně bočních krytek' 
'parapet vnější: hliníkový tažený plech tl. 0,8mm, š.140mm, šedostříbrná (RAL 7001)' 
'rám: 5-tikomorový, distanční rámeček pro dvojsklo, dutý, zabraňující kondenzaci vodních par mezi skly' 
'barva: vnější rám šedá (RAL 7001), vnitřní rám bílá (RAL 9016)' 
'včetně osazovacích a nastavovacích profilů, těs. a kotev. materiálu, lištování, tmelení' 
'kování celoobvodové bezpečnostní (RC2N), okenní pákový ovladač s regulací' 
'včetně vnitřní horizontální hliníkové žaluzie' 
'včetně dopravy, přesunu hmot a veškeré manipulace' 
P/2  1=1,000 [A]</t>
  </si>
  <si>
    <t>767</t>
  </si>
  <si>
    <t>Konstrukce zámečnické</t>
  </si>
  <si>
    <t>55347006</t>
  </si>
  <si>
    <t>rošt podlahový lisovaný žárově zinkovaný velikost 30/2mm 1000x1000mm</t>
  </si>
  <si>
    <t>část D.1.1, p.č. 2.04' 
'ocelová konstrukce podlahy, 5,5m2' 
6=6,000 [A]</t>
  </si>
  <si>
    <t>767590120</t>
  </si>
  <si>
    <t>Montáž podlahového roštu šroubovaného</t>
  </si>
  <si>
    <t>Montáž podlahových konstrukcí  podlahových roštů, podlah připevněných šroubováním</t>
  </si>
  <si>
    <t>část D.1.1, p.č. 2.04' 
'ocelová konstrukce podlahy, 5,5m2_ 20,2 kg/m2' 
5.50*20.2=111,100 [A]</t>
  </si>
  <si>
    <t>194</t>
  </si>
  <si>
    <t>R76764001</t>
  </si>
  <si>
    <t>D+M dveře hliníkové, vnější, jednokřídlové, plné s nadsvětlíkem 900x(2000+575)mm, ozn. H/1</t>
  </si>
  <si>
    <t>nadsvětlík - zasklení napevno' 
'Udveří=max 1,2 W/m2K' 
'kování: bezpečnostní s překrytem koule-klika, zámek s panikovou funkcí' 
'včetně typové zárubně' 
'2. stupeň bezpečnosti' 
'barva šedá' 
P  1=1,000 [A]</t>
  </si>
  <si>
    <t>195</t>
  </si>
  <si>
    <t>R76764002</t>
  </si>
  <si>
    <t>D+M dveře hliníkové, vnější, jednokřídlové, plné s nadsvětlíkem 1100x(2000+575)mm, ozn. H/2</t>
  </si>
  <si>
    <t>196</t>
  </si>
  <si>
    <t>R76764003</t>
  </si>
  <si>
    <t>D+M dveře hliníkové, vnější, jednokřídlové, plné s nadsvětlíkem 1100x(2000+575)mm, ozn. H/3</t>
  </si>
  <si>
    <t>nadsvětlík - zasklení napevno' 
'Udveří=max 1,2 W/m2K' 
'kování: koule-klika, zámek s panikovou funkcí' 
'včetně typové zárubně' 
'2. stupeň bezpečnosti' 
'barva šedá' 
P  3=3,000 [A]</t>
  </si>
  <si>
    <t>197</t>
  </si>
  <si>
    <t>R76764004</t>
  </si>
  <si>
    <t>D+M dveře hliníkové, vnější, jednokřídlové, plné s nadsvětlíkem 1100x(2000+575)mm, ozn. H/4</t>
  </si>
  <si>
    <t>s větrací žaluzií + síť proti hmyzu, nadsvětlík s větrací žaluzií + síť proti hmyzu a s regulační klapkou se servopohinem' 
'Udveří=max 1,2 W/m2K' 
'kování: bezpečnostní s překrytem koule-klika, zámek s panikovou funkcí' 
'včetně typové zárubně' 
'2. stupeň bezpečnosti' 
'barva šedá' 
P  1=1,000 [A]</t>
  </si>
  <si>
    <t>198</t>
  </si>
  <si>
    <t>R76764005</t>
  </si>
  <si>
    <t>D+M dveře hliníkové, vnější, jednokřídlové, plné s nadsvětlíkem 1100x(2000+575)mm, ozn. H/5</t>
  </si>
  <si>
    <t>s větrací žaluzií + síť proti hmyzu a s regulační klapkou se servopohinem' 
'Udveří=max 1,2 W/m2K' 
'kování: koule-klika, zámek s panikovou funkcí' 
'včetně typové zárubně' 
'2. stupeň bezpečnosti' 
'barva šedá' 
P  1=1,000 [A]</t>
  </si>
  <si>
    <t>199</t>
  </si>
  <si>
    <t>R76764006</t>
  </si>
  <si>
    <t>D+M dveře hliníkové, vnější, dvoukřídlové, plné s nadsvětlíkem 1450x(2000+575)mm, ozn. H/6</t>
  </si>
  <si>
    <t>Udveří=max 1,2 W/m2K' 
'kování: koule-klika, zámek s panikovou funkcí' 
'včetně ocelové zárubně L' 
'2. stupeň bezpečnosti' 
'barva šedá' 
P  1=1,000 [A]</t>
  </si>
  <si>
    <t>200</t>
  </si>
  <si>
    <t>R76799001</t>
  </si>
  <si>
    <t>D+M ocelová krycí konstrukce VZT jednotek 3390x550x840mm, ozn. Z/1</t>
  </si>
  <si>
    <t>žárově zinkováno' 
'kg 229,41' 
1=1,000 [A]</t>
  </si>
  <si>
    <t>201</t>
  </si>
  <si>
    <t>R76799002</t>
  </si>
  <si>
    <t>D+M ocelová krycí konstrukce VZT jednotek 2160x550x840mm, ozn. Z/2</t>
  </si>
  <si>
    <t>žárově zinkováno' 
'kg 68,60' 
1=1,000 [A]</t>
  </si>
  <si>
    <t>202</t>
  </si>
  <si>
    <t>R76799004</t>
  </si>
  <si>
    <t>D+M odvodňovací žlab - polymerbeton DN 150, dl. 5,0m, ozn. Z/4</t>
  </si>
  <si>
    <t>s masivní ochrannou hranou a litinovým roštem' 
's povrchovou úpravou KTL' 
'třída zatížení D400' 
'obetonování' 
2*5.00=10,000 [A]</t>
  </si>
  <si>
    <t>203</t>
  </si>
  <si>
    <t>R76799005</t>
  </si>
  <si>
    <t>D+M zakrytí kanálu ocelovým hladkým plechem, včetně lemování, ozn. Z/5</t>
  </si>
  <si>
    <t>lemování kanálu místnost č.102' 
'lemování hrany L40/40/5+pás 20/5' 
'kotevní pracny pás 35/5, dl. 120mm (celkem 24)' 
'kryt - ocel. hladký plech tl. 5,0mm' 
'nátěr protikorozní, syntetický - 2x základní + 2x vrchní' 
165.50=165,500 [A]</t>
  </si>
  <si>
    <t>204</t>
  </si>
  <si>
    <t>R76799006</t>
  </si>
  <si>
    <t>D+M lemování hrany základů místnost č. 103, 104, 105, 108, ozn. Z/6</t>
  </si>
  <si>
    <t>lemování hrany L50/50/5+pás 20/5' 
'kotevní pracny pás 35/5, dl. 120mm (celkem 118)' 
'nátěr protikorozní, syntetický - 2x základní + 2x vrchní' 
331.70=331,700 [A]</t>
  </si>
  <si>
    <t>205</t>
  </si>
  <si>
    <t>R76799007</t>
  </si>
  <si>
    <t>D+M lemování hrany kanálků místnost č. 106, 107, ozn. Z/7</t>
  </si>
  <si>
    <t>lemování hrany L40/40/5+pás 20/5' 
'kotevní pracny pás 35/5, dl. 120mm (celkem 118)' 
'nátěr protikorozní, syntetický - 2x základní + 2x vrchní' 
23.10=23,100 [A]</t>
  </si>
  <si>
    <t>206</t>
  </si>
  <si>
    <t>R76799008</t>
  </si>
  <si>
    <t>D+M nůžková mříž 1250x1500mm, ozn. Z/8</t>
  </si>
  <si>
    <t>jednokřídlová, osazena před okenní otvor v místnosti' 
'vedena vodítky nahoře a dole' 
'mříž lze shrnout do strany a pootočit o 90st. ke zdi' 
'mříž je vybavena zámkem s bezpečnostní cylindrickou vložkou' 
'nástřik práškovou barvou v odstínu bílá' 
2=2,000 [A]</t>
  </si>
  <si>
    <t>207</t>
  </si>
  <si>
    <t>R76799009</t>
  </si>
  <si>
    <t>D+M nůžková mříž 1250x500mm, ozn. Z/9</t>
  </si>
  <si>
    <t>jednokřídlová, osazena před okenní otvor v místnosti' 
'vedena vodítky nahoře a dole' 
'mříž lze shrnout do strany a pootočit o 90st. ke zdi' 
'mříž je vybavena zámkem s bezpečnostní cylindrickou vložkou' 
'nástřik práškovou barvou v odstínu bílá' 
1=1,000 [A]</t>
  </si>
  <si>
    <t>776</t>
  </si>
  <si>
    <t>Podlahy povlakové</t>
  </si>
  <si>
    <t>28411021</t>
  </si>
  <si>
    <t>PVC homogenní zátěžová tl 2,00 mm, úprava PUR, třída zátěže 34/43, hmotnost 3550g/m2, hořlavost Bfl S1,</t>
  </si>
  <si>
    <t>37.82*1.10=41,602 [A]</t>
  </si>
  <si>
    <t>28411025</t>
  </si>
  <si>
    <t>PVC homogenní zátěžová antistatické tl 2,00mm, R &amp;lt;1000M?, třída zátěže 34/43, hořlavost Bfl S1</t>
  </si>
  <si>
    <t>29.30*1.10=32,230 [A]</t>
  </si>
  <si>
    <t>776121311</t>
  </si>
  <si>
    <t>Vodou ředitelná penetrace savého podkladu povlakových podlah ředěná v poměru 1:1</t>
  </si>
  <si>
    <t>Příprava podkladu penetrace vodou ředitelná na savý podklad (válečkováním) ředěná v poměru 1:1 podlah</t>
  </si>
  <si>
    <t>1. V ceně 776 12-1511 zábrana proti vlhkosti jsou započteny i náklady na 2 vrstvy penetrace a zasypání křemičitým pískem.  2. V ceně 776 13-2111 vyztužení pletivem jsou započteny i náklady na dodávku pletiva.  3. V cenách 776 14-1111 až 776 14-4111 jsou započteny i náklady na dodání stěrky.</t>
  </si>
  <si>
    <t>776141112</t>
  </si>
  <si>
    <t>Vyrovnání podkladu povlakových podlah stěrkou pevnosti 20 MPa tl 5 mm</t>
  </si>
  <si>
    <t>Příprava podkladu vyrovnání samonivelační stěrkou podlah min.pevnosti 20 MPa, tloušťky přes 3 do 5 mm</t>
  </si>
  <si>
    <t>37.82+29.30=67,120 [A]</t>
  </si>
  <si>
    <t>776221111</t>
  </si>
  <si>
    <t>Lepení pásů z PVC standardním lepidlem</t>
  </si>
  <si>
    <t>Montáž podlahovin z PVC lepením standardním lepidlem z pásů standardních</t>
  </si>
  <si>
    <t>101  8.32=8,320 [A] 
102  15.90=15,900 [B] 
104  13.60=13,600 [C] 
Celkem: A+B+C=37,820 [D]</t>
  </si>
  <si>
    <t>776221121</t>
  </si>
  <si>
    <t>Lepení elektrostaticky vodivých pásů z PVC standardním lepidlem</t>
  </si>
  <si>
    <t>Montáž podlahovin z PVC lepením standardním lepidlem z pásů elektrostaticky vodivých</t>
  </si>
  <si>
    <t>103  29.30=29,300 [A]</t>
  </si>
  <si>
    <t>998776101</t>
  </si>
  <si>
    <t>Přesun hmot tonážní pro podlahy povlakové v objektech v do 6 m</t>
  </si>
  <si>
    <t>Přesun hmot pro podlahy povlakové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</si>
  <si>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-6181 pro přesun prováděný bez použití mechanizace, tj. za ztížených podmínek, lze použít pouze pro hmotnost materiálu, která se tímto způsobem skutečně přemísťuje.</t>
  </si>
  <si>
    <t>208</t>
  </si>
  <si>
    <t>R77641111</t>
  </si>
  <si>
    <t>D+M obvodového soklíku v.60mm</t>
  </si>
  <si>
    <t>101  (4.50+1.85+0.21)*2-1.05=12,070 [A] 
102  (4.50+3.51+0.21)*2-1.25=15,190 [B] 
103  (6.52+4.50+0.21)*2-1.25=21,210 [C] 
104  (3.87+3.51+0.21)*2-1.25=13,930 [D] 
Celkem: A+B+C+D=62,400 [E]</t>
  </si>
  <si>
    <t>777</t>
  </si>
  <si>
    <t>Podlahy lité</t>
  </si>
  <si>
    <t>777131101</t>
  </si>
  <si>
    <t>Penetrační epoxidový nátěr podlahy na suchý a vyzrálý podklad</t>
  </si>
  <si>
    <t>Penetrační nátěr podlahy epoxidový na podklad suchý a vyzrálý</t>
  </si>
  <si>
    <t>106  6.70=6,700 [A] 
107  6.70=6,700 [B] 
Celkem: A+B=13,400 [C]</t>
  </si>
  <si>
    <t>777611141</t>
  </si>
  <si>
    <t>Krycí epoxidový chemicky odolný nátěr podlahy</t>
  </si>
  <si>
    <t>Krycí nátěr podlahy chemicky odolný epoxidový</t>
  </si>
  <si>
    <t>1. V ceně -1133 nejsou započteny náklady na napojení na zemnící okruh.  2. V ceně -1135 nejsou započteny náklady na změření odporu.</t>
  </si>
  <si>
    <t>998777101</t>
  </si>
  <si>
    <t>Přesun hmot tonážní pro podlahy lité v objektech v do 6 m</t>
  </si>
  <si>
    <t>Přesun hmot pro podlahy lité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</si>
  <si>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-7181 pro přesun prováděný bez použití mechanizace, tj. za ztížených podmínek, lze použít pouze pro hmotnost materiálu, která se tímto způsobem skutečně přemísťuje.</t>
  </si>
  <si>
    <t>783</t>
  </si>
  <si>
    <t>Dokončovací práce - nátěry</t>
  </si>
  <si>
    <t>783823135</t>
  </si>
  <si>
    <t>Penetrační silikonový nátěr hladkých, tenkovrstvých zrnitých nebo štukových omítek</t>
  </si>
  <si>
    <t>Penetrační nátěr omítek hladkých omítek hladkých, zrnitých tenkovrstvých nebo štukových stupně členitosti 1 a 2 silikonový</t>
  </si>
  <si>
    <t>(15.88+9.13)*2*2.95=147,559 [A] 
15.00*2=30,000 [B] 
'odpočet' 
-1.25*2.215*6=-16,613 [C] 
-1.60*2.215=-3,544 [D] 
-1.05*2.215=-2,326 [E] 
-1.25*1.50*2=-3,750 [F] 
-1.25*0.50=-0,625 [G] 
'ostění' 
(1.25+2.215*2)*0.17*6=5,794 [H] 
(1.60+2.215*2)*0.17=1,025 [I] 
(1.05+2.215*2)*0.17=0,932 [J] 
(1.25+1.50*2)*0.17*2=1,445 [K] 
(1.25+0.50*2)*0.17=0,383 [L] 
Celkem: A+B+C+D+E+F+G+H+I+J+K+L=160,280 [M]</t>
  </si>
  <si>
    <t>783827425</t>
  </si>
  <si>
    <t>Krycí dvojnásobný silikonový nátěr omítek stupně členitosti 1 a 2</t>
  </si>
  <si>
    <t>Krycí (ochranný ) nátěr omítek dvojnásobný hladkých omítek hladkých, zrnitých tenkovrstvých nebo štukových stupně členitosti 1 a 2 silikonový</t>
  </si>
  <si>
    <t>783846521</t>
  </si>
  <si>
    <t>Antigraffiti nátěr trvalý do 25 cyklů odstranění graffiti omítek hladkých, zrnitých, štukových</t>
  </si>
  <si>
    <t>Antigraffiti preventivní nátěr omítek hladkých omítek hladkých, zrnitých tenkovrstvých nebo štukových trvalý pro opakované odstraňování graffiti v počtu do 25 cyklů</t>
  </si>
  <si>
    <t>(15.88+9.13)*2*2.55=127,551 [A] 
'odpočet' 
-1.25*2.515*6=-18,863 [B] 
-1.60*2.515=-4,024 [C] 
-1.05*2.515=-2,641 [D] 
-1.25*1.50*2=-3,750 [E] 
-1.25*0.50=-0,625 [F] 
Celkem: A+B+C+D+E+F=97,648 [G]</t>
  </si>
  <si>
    <t>784</t>
  </si>
  <si>
    <t>Dokončovací práce - malby a tapety</t>
  </si>
  <si>
    <t>784181101</t>
  </si>
  <si>
    <t>Základní akrylátová jednonásobná penetrace podkladu v místnostech výšky do 3,80m</t>
  </si>
  <si>
    <t>Penetrace podkladu jednonásobná základní akrylátová v místnostech výšky do 3,80 m</t>
  </si>
  <si>
    <t>101  (4.50+1.85)*2*3.00+8.32=46,420 [A] 
102  (4.50+3.51)*2*3.00+15.90=63,960 [B] 
103  (6.52+4.50)*2*3.00+29.30=95,420 [C] 
104  (3.87+3.51)*2*3.00+13.60=57,880 [D] 
105  (6.25+3.51)*2*3.00+22.00=80,560 [E] 
106  (3.01+2.18)*2*3.00+6.70=37,840 [F] 
107  (3.01+2.18)*2*3.00+6.70=37,840 [G] 
108  (4.50+3.00)*2*3.00+13.50=58,500 [H] 
Celkem: A+B+C+D+E+F+G+H=478,420 [I]</t>
  </si>
  <si>
    <t>784211121</t>
  </si>
  <si>
    <t>Dvojnásobné bílé malby ze směsí za mokra středně otěruvzdorných v místnostech výšky do 3,80 m</t>
  </si>
  <si>
    <t>Malby z malířských směsí otěruvzdorných za mokra dvojnásobné, bílé za mokra otěruvzdorné středně v místnostech výšky do 3,80 m</t>
  </si>
  <si>
    <t>798</t>
  </si>
  <si>
    <t>Požární zabezpečení stavby</t>
  </si>
  <si>
    <t>209</t>
  </si>
  <si>
    <t>R79800003</t>
  </si>
  <si>
    <t>Hasící přístroj sněhový CO2 5kg, vč. osazení (hasící schopnost 55B)</t>
  </si>
  <si>
    <t>včetně montáže a dodávky úchytné konstrukce, nebo zajištění proti pádu vhodným způsobem' 
N1.01 - trafo  1=1,000 [A] 
N1.02 - tlumivka  1=1,000 [B] 
N1.03 - rozvodna NN  1=1,000 [C] 
N1.04 - rozvodna VN  1=1,000 [D] 
N1.05 - místnost dopravní služby  1=1,000 [E] 
N1.06 - sdělovací místnost  1=1,000 [F] 
N1.07 - stavědlová ústředna  1*2=2,000 [G] 
N1.08 - místnost DŘT  1=1,000 [H] 
Celkem: A+B+C+D+E+F+G+H=9,000 [I]</t>
  </si>
  <si>
    <t>210</t>
  </si>
  <si>
    <t>R79811104</t>
  </si>
  <si>
    <t>D+M požární ucpávka svislá 400x400mm, s požární odolností EI90/DP1</t>
  </si>
  <si>
    <t>1. V cenách -1111 až 1119, -1131 až 1219, -1321 až 1419 je započtena tloušťka vyplňované spáry 15mm a šířka 20 mm.  2. V cenách -1301 až 1319, -1421 až 1429 je započtena tloušťka vyplňované spáry 25mm a šířka 15 mm.  3. V cenách -1121 až 1129, -1221 až 1229, -1501 až 1509 je započtena tloušťka vyplňované spáry 15-20 mm.  4. V cenách -1111 až 1119, -1131 až 1219, -1321 až 1419 je započteno opláštění potrubí minerální vlnou tloušťky 35mm.  5. V cenách -1121 až 1129, -1221 až 1229 je započteno opláštění potrubí minerální vlnou tloušťky 32mm.  6. V cenách -1301 až 1319, -1421 až 1429 je započteno opláštění potrubí minerální vlnou tloušťky 20mm.</t>
  </si>
  <si>
    <t>211</t>
  </si>
  <si>
    <t>R79811105</t>
  </si>
  <si>
    <t>D+M požární ucpávka svislá pr. 159mm, s požární odolností EI90/DP1</t>
  </si>
  <si>
    <t>212</t>
  </si>
  <si>
    <t>R79811106</t>
  </si>
  <si>
    <t>D+M požární ucpávka svislá pr. 110mm, s požární odolností EI30/DP1</t>
  </si>
  <si>
    <t>213</t>
  </si>
  <si>
    <t>R79811107</t>
  </si>
  <si>
    <t>D+M požární ucpávka svislá pr. 200mm, s požární odolností EI30/DP1</t>
  </si>
  <si>
    <t>214</t>
  </si>
  <si>
    <t>R79811108</t>
  </si>
  <si>
    <t>D+M požární ucpávka svislá otvor 400x300mm, s požární odolností EI30/DP1</t>
  </si>
  <si>
    <t>215</t>
  </si>
  <si>
    <t>R79811109</t>
  </si>
  <si>
    <t>D+M požární ucpávka svislá otvor 300x300mm, s požární odolností EI30/DP1</t>
  </si>
  <si>
    <t>216</t>
  </si>
  <si>
    <t>R79811110</t>
  </si>
  <si>
    <t>D+M požární ucpávka svislá otvor 150x150mm, s požární odolností EI30/DP1</t>
  </si>
  <si>
    <t>217</t>
  </si>
  <si>
    <t>R79811111</t>
  </si>
  <si>
    <t>D+M požární ucpávka svislá otvor 300x100mm, s požární odolností EI30/DP1</t>
  </si>
  <si>
    <t>218</t>
  </si>
  <si>
    <t>R79811112</t>
  </si>
  <si>
    <t>D+M požární ucpávka svislá otvor 100x100mm, s požární odolností EI30/DP1</t>
  </si>
  <si>
    <t>Ostatní konstrukce</t>
  </si>
  <si>
    <t>899620151</t>
  </si>
  <si>
    <t>Obetonování plastové šachty z polypropylenu betonem prostým tř. C 25/30 otevřený výkop</t>
  </si>
  <si>
    <t>Obetonování plastových šachet z polypropylenu betonem prostým v otevřeném výkopu, beton tř. C 25/30</t>
  </si>
  <si>
    <t>obetonování plastových šachet v tl. 150mm' 
'včetně vložení sítě 6/100/100mm' 
1.475*4*1.50*0.15*3=3,983 [A] 
1.475*4*1.20*0.15=1,062 [B] 
Celkem: A+B=5,045 [C]</t>
  </si>
  <si>
    <t>899640111</t>
  </si>
  <si>
    <t>Bednění pro obetonování plastových šachet hranatých otevřený výkop</t>
  </si>
  <si>
    <t>Bednění pro obetonování plastových šachet v otevřeném výkopu hranatých</t>
  </si>
  <si>
    <t>obetonování plastových šachet v tl. 150mm' 
1.625*4*1.50*3=29,250 [A] 
1.625*4*1.20=7,800 [B] 
Celkem: A+B=37,050 [C]</t>
  </si>
  <si>
    <t>Doplňující konstrukce a práce pozemních komunikací, letišť a ploch</t>
  </si>
  <si>
    <t>58381007</t>
  </si>
  <si>
    <t>kostka dlažební žula drobná 8/10</t>
  </si>
  <si>
    <t>22.00*0.20*1.01=4,444 [A]</t>
  </si>
  <si>
    <t>59217017</t>
  </si>
  <si>
    <t>obrubník betonový chodníkový 1000x100x250mm</t>
  </si>
  <si>
    <t>59217031</t>
  </si>
  <si>
    <t>obrubník betonový silniční 1000x150x250mm</t>
  </si>
  <si>
    <t>59217032</t>
  </si>
  <si>
    <t>obrubník betonový silniční 1000x150x150mm</t>
  </si>
  <si>
    <t>916111122</t>
  </si>
  <si>
    <t>Osazení obruby z drobných kostek bez boční opěry do lože z betonu prostého</t>
  </si>
  <si>
    <t>Osazení silniční obruby z dlažebních kostek v jedné řadě  s ložem tl. přes 50 do 100 mm, s vyplněním a zatřením spár cementovou maltou z drobných kostek bez boční opěry, do lože z betonu prostého tř. C 12/15</t>
  </si>
  <si>
    <t>1. Část lože z betonu prostého přesahující tl. 100 mm se oceňuje cenou 916 99-1121 Lože pod obrubníky, krajníky nebo obruby zdlažebních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zjedné řady kostek s boční opěrou a osazení silniční obruby z jedné řady kostek bez boční opěry.</t>
  </si>
  <si>
    <t>916111123</t>
  </si>
  <si>
    <t>Osazení obruby z drobných kostek s boční opěrou do lože z betonu prostého</t>
  </si>
  <si>
    <t>Osazení silniční obruby z dlažebních kostek v jedné řadě  s ložem tl. přes 50 do 100 mm, s vyplněním a zatřením spár cementovou maltou z drobných kostek s boční opěrou z betonu prostého tř. C 12/15, do lože z betonu prostého téže značky</t>
  </si>
  <si>
    <t>916131213</t>
  </si>
  <si>
    <t>Osazení silničního obrubníku betonového stojatého s boční opěrou do lože z betonu prostého</t>
  </si>
  <si>
    <t>Osazení silničního obrubníku betonového se zřízením lože, s vyplněním a zatřením spár cementovou maltou stojatého s boční opěrou z betonu prostého, do lože z betonu prostého</t>
  </si>
  <si>
    <t>50.00+3.00=53,000 [A]</t>
  </si>
  <si>
    <t>1. V cenách silničních obrubníků ležatých i stojatých jsou započteny:  a) pro osazení do lože zkameniva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</si>
  <si>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916231213</t>
  </si>
  <si>
    <t>Osazení chodníkového obrubníku betonového stojatého s boční opěrou do lože z betonu prostého</t>
  </si>
  <si>
    <t>Osazení chodníkového obrubníku betonového se zřízením lože, s vyplněním a zatřením spár cementovou maltou stojatého s boční opěrou z betonu prostého, do lože z betonu prostého</t>
  </si>
  <si>
    <t>37.00=37,000 [A]</t>
  </si>
  <si>
    <t>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</si>
  <si>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919735112</t>
  </si>
  <si>
    <t>Řezání stávajícího živičného krytu hl do 100 mm</t>
  </si>
  <si>
    <t>Řezání stávajícího živičného krytu nebo podkladu  hloubky přes 50 do 100 mm</t>
  </si>
  <si>
    <t>1. V cenách jsou započteny i náklady na spotřebu vody.</t>
  </si>
  <si>
    <t>Lešení a stavební výtahy</t>
  </si>
  <si>
    <t>941211111</t>
  </si>
  <si>
    <t>Montáž lešení řadového rámového lehkého zatížení do 200 kg/m2 š do 0,9 m v do 10 m</t>
  </si>
  <si>
    <t>Montáž lešení řadového rámového lehkého pracovního s podlahami  s provozním zatížením tř. 3 do 200 kg/m2 šířky tř. SW06 přes 0,6 do 0,9 m, výšky do 10 m</t>
  </si>
  <si>
    <t>(17.68+10.93)*2*3.40=194,548 [A] 
(9.13*2.72)/2*2=24,834 [B] 
Celkem: A+B=219,382 [C]</t>
  </si>
  <si>
    <t>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t>
  </si>
  <si>
    <t>941211211</t>
  </si>
  <si>
    <t>Příplatek k lešení řadovému rámovému lehkému š 0,9 m v do 25 m za první a ZKD den použití</t>
  </si>
  <si>
    <t>Montáž lešení řadového rámového lehkého pracovního s podlahami  s provozním zatížením tř. 3 do 200 kg/m2 Příplatek za první a každý další den použití lešení k ceně -1111 nebo -1112</t>
  </si>
  <si>
    <t>cca 30dní' 
219.382*30=6 581,460 [A]</t>
  </si>
  <si>
    <t>941211811</t>
  </si>
  <si>
    <t>Demontáž lešení řadového rámového lehkého zatížení do 200 kg/m2 š do 0,9 m v do 10 m</t>
  </si>
  <si>
    <t>Demontáž lešení řadového rámového lehkého pracovního  s provozním zatížením tř. 3 do 200 kg/m2 šířky tř. SW06 přes 0,6 do 0,9 m, výšky do 10 m</t>
  </si>
  <si>
    <t>1. Demontáž lešení řadového rámového lehkého výšky přes 40 m se oceňuje individuálně.</t>
  </si>
  <si>
    <t>Různé dokončovací konstrukce a práce pozemních staveb</t>
  </si>
  <si>
    <t>952901221</t>
  </si>
  <si>
    <t>Vyčištění budov průmyslových objektů při jakékoliv výšce podlaží</t>
  </si>
  <si>
    <t>Vyčištění budov nebo objektů před předáním do užívání  průmyslových budov a objektů výrobních, skladovacích, garáží, dílen nebo hal apod. s nespalnou podlahou jakékoliv výšky podlaží</t>
  </si>
  <si>
    <t>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t>
  </si>
  <si>
    <t>219</t>
  </si>
  <si>
    <t>R95990002</t>
  </si>
  <si>
    <t>Kotvící systém - systém s permanentním kotvícím vedením - nerezovým lanem</t>
  </si>
  <si>
    <t>KPL</t>
  </si>
  <si>
    <t>dle CN  1=1,000 [A]</t>
  </si>
  <si>
    <t>Prorážení otvorů a ostatní bourací práce</t>
  </si>
  <si>
    <t>977151129</t>
  </si>
  <si>
    <t>Jádrové vrty diamantovými korunkami do D 350 mm do stavebních materiálů</t>
  </si>
  <si>
    <t>Jádrové vrty diamantovými korunkami do stavebních materiálů (železobetonu, betonu, cihel, obkladů, dlažeb, kamene) průměru přes 300 do 350 mm</t>
  </si>
  <si>
    <t>1*0.20=0,200 [A]</t>
  </si>
  <si>
    <t>1. Vcenách jsou započteny i náklady na rozměření, ukotvení vrtacího stroje, vrtání, opotřebení diamantových vrtacích korunek a spotřebu vody.  2. Vcenách -1211 až -1233 pro dovrchní vrty jsou započteny i náklady na odsátí výplachové vody zvrtu.</t>
  </si>
  <si>
    <t>977151131</t>
  </si>
  <si>
    <t>Jádrové vrty diamantovými korunkami do D 400 mm do stavebních materiálů</t>
  </si>
  <si>
    <t>Jádrové vrty diamantovými korunkami do stavebních materiálů (železobetonu, betonu, cihel, obkladů, dlažeb, kamene) průměru přes 350 do 400 mm</t>
  </si>
  <si>
    <t>997</t>
  </si>
  <si>
    <t>Přesun sutě</t>
  </si>
  <si>
    <t>997221551</t>
  </si>
  <si>
    <t>Vodorovná doprava suti ze sypkých materiálů do 1 km</t>
  </si>
  <si>
    <t>Vodorovná doprava suti  bez naložení, ale se složením a s hrubým urovnáním ze sypkých materiálů, na vzdálenost do 1 km</t>
  </si>
  <si>
    <t>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vkaždém úseku samostatně.  3. Ceny 997 22-155 jsou určeny pro sypký materiál, např. kamenivo a hmoty kamenitého charakteru stmelené vápnem, cementem nebo živicí.  4. Ceny 997 22-156 jsou určeny pro drobný kusový materiál (dlažební kostky, lomový kámen).</t>
  </si>
  <si>
    <t>997221569</t>
  </si>
  <si>
    <t>Příplatek ZKD 1 km u vodorovné dopravy suti z kusových materiálů</t>
  </si>
  <si>
    <t>Vodorovná doprava suti  bez naložení, ale se složením a s hrubým urovnáním Příplatek k ceně za každý další i započatý 1 km přes 1 km</t>
  </si>
  <si>
    <t>R015130</t>
  </si>
  <si>
    <t>Poplatky za likvidaci odpadů nekontaminovaných - 17 03 02 vybouraný asfaltový beton bez dehtu, vč. dopravy odpadu</t>
  </si>
  <si>
    <t>R015330</t>
  </si>
  <si>
    <t>Poplatky za likvidaci odpadů nekontaminovaných - 17 05 04 kamenná suť nebo stávající sypaný materiál z nástupišť, vč. dopravy odpadu</t>
  </si>
  <si>
    <t>998</t>
  </si>
  <si>
    <t>Přesun hmot</t>
  </si>
  <si>
    <t>998012021</t>
  </si>
  <si>
    <t>Přesun hmot pro budovy monolitické v do 6 m</t>
  </si>
  <si>
    <t>Přesun hmot pro budovy občanské výstavby, bydlení, výrobu a služby  s nosnou svislou konstrukcí monolitickou betonovou tyčovou nebo plošnou s jakýkoliv obvodovým pláštěm kromě vyzdívaného vodorovná dopravní vzdálenost do 100 m pro budovy výšky do 6 m</t>
  </si>
  <si>
    <t>1. Ceny -7001 až -7006 lze použít vpřípadě, kdy dochází ke ztížení přesunu např. tím, že není možné instalovat jeřáb.  2. Kcenám -7001 až -7006 lze použít příplatky za zvětšený přesun -1014 až -1019, -2034 až -2039 nebo -2114 až 2119.  3. Jestliže pro svislý přesun používá zařízení investora (např. výtah vbudově), užijí se pro ocenění přesunu hmot ceny stanovené pro nejmenší výšku, tj. 6 m.</t>
  </si>
  <si>
    <t>PS 15-28-01.2.2</t>
  </si>
  <si>
    <t>Žst Nový Malín, SZZ - technologický objekt, Umělé osvětlení a vnitřní silnoproudé rozvody</t>
  </si>
  <si>
    <t>460270172</t>
  </si>
  <si>
    <t>Pilíře a skříně pro rozvod nn zazdění a začištění skříně včetně vysekání otvoru pro skříň a kabelový svod ve zdivu, a obnovy okolní povrchové úpravy bez koncovk</t>
  </si>
  <si>
    <t>Pilíře a skříně pro rozvod nn zazdění a začištění skříně včetně vysekání otvoru pro skříň a kabelový svod ve zdivu, a obnovy okolní povrchové úpravy bez koncovkového dílu hloubky do 30 cm výšky 60 cm a šířky přes 30 do 45 cm</t>
  </si>
  <si>
    <t>1  zazdění rozvaděčů=1,000 [A]</t>
  </si>
  <si>
    <t>460600041</t>
  </si>
  <si>
    <t>Přemístění (odvoz) horniny, suti a vybouraných hmot svislá doprava suti a vybouraných hmot za první podlaží</t>
  </si>
  <si>
    <t>0.446=0,446 [A]</t>
  </si>
  <si>
    <t>460600061</t>
  </si>
  <si>
    <t>Přemístění (odvoz) horniny, suti a vybouraných hmot odvoz suti a vybouraných hmot do 1 km</t>
  </si>
  <si>
    <t>460600071</t>
  </si>
  <si>
    <t>Přemístění (odvoz) horniny, suti a vybouraných hmot odvoz suti a vybouraných hmot Příplatek k ceně za každý další i započatý 1 km</t>
  </si>
  <si>
    <t>0.446*9=4,014 [A]</t>
  </si>
  <si>
    <t>460680162</t>
  </si>
  <si>
    <t>Prorážení otvorů a ostatní bourací práce vybourání otvoru ve zdivu cihelném plochy do 0,0225 m2 a tloušťky přes 15 do 30 cm</t>
  </si>
  <si>
    <t>16=16,000 [A]</t>
  </si>
  <si>
    <t>460680452</t>
  </si>
  <si>
    <t>Prorážení otvorů a ostatní bourací práce vysekání kapes nebo výklenků ve zdivu cihelném, pro osazení špalíků, kotevních prvků nebo krabic, velikosti 10x10x8 cm</t>
  </si>
  <si>
    <t>66=66,000 [A]</t>
  </si>
  <si>
    <t>460680581</t>
  </si>
  <si>
    <t>Prorážení otvorů a ostatní bourací práce vysekání rýh pro montáž trubek a kabelů v cihelných zdech hloubky do 3 cm a šířky do 3 cm</t>
  </si>
  <si>
    <t>130=130,000 [A]</t>
  </si>
  <si>
    <t>460680582</t>
  </si>
  <si>
    <t>Prorážení otvorů a ostatní bourací práce vysekání rýh pro montáž trubek a kabelů v cihelných zdech hloubky do 3 cm a šířky přes 3 do 5 cm</t>
  </si>
  <si>
    <t>30=30,000 [A]</t>
  </si>
  <si>
    <t>460680592</t>
  </si>
  <si>
    <t>Prorážení otvorů a ostatní bourací práce vysekání rýh pro montáž trubek a kabelů v cihelných zdech hloubky přes 3 do 5 cm a šířky do 5 cm</t>
  </si>
  <si>
    <t>25=25,000 [A]</t>
  </si>
  <si>
    <t>460680603</t>
  </si>
  <si>
    <t>Prorážení otvorů a ostatní bourací práce vysekání rýh pro montáž trubek a kabelů v cihelných zdech hloubky přes 5 do 7 cm a šířky do 7 cm</t>
  </si>
  <si>
    <t>20=20,000 [A]</t>
  </si>
  <si>
    <t>460680604</t>
  </si>
  <si>
    <t>Prorážení otvorů a ostatní bourací práce vysekání rýh pro montáž trubek a kabelů v cihelných zdech hloubky přes 5 do 7 cm a šířky přes 7 do 10 cm</t>
  </si>
  <si>
    <t>460710031</t>
  </si>
  <si>
    <t>Vyplnění rýh a otvorů vyplnění a omítnutí rýh ve stěnách hloubky do 3 cm a šířky do 3 cm</t>
  </si>
  <si>
    <t>460710032</t>
  </si>
  <si>
    <t>Vyplnění rýh a otvorů vyplnění a omítnutí rýh ve stěnách hloubky do 3 cm a šířky přes 3 do 5 cm</t>
  </si>
  <si>
    <t>460710042</t>
  </si>
  <si>
    <t>Vyplnění rýh a otvorů vyplnění a omítnutí rýh ve stěnách hloubky přes 3 do 5 cm a šířky do 5 cm</t>
  </si>
  <si>
    <t>460710053</t>
  </si>
  <si>
    <t>Vyplnění rýh a otvorů vyplnění a omítnutí rýh ve stěnách hloubky přes 5 do 7 cm a šířky do 7 cm</t>
  </si>
  <si>
    <t>460710054</t>
  </si>
  <si>
    <t>Vyplnění rýh a otvorů vyplnění a omítnutí rýh ve stěnách hloubky přes 5 do 7 cm a šířky přes 7 do 10 cm</t>
  </si>
  <si>
    <t>460710101R1</t>
  </si>
  <si>
    <t>Vyplnění rýh a otvorů-průchodů ve stěnách</t>
  </si>
  <si>
    <t>R1</t>
  </si>
  <si>
    <t>Poplatek za skládku</t>
  </si>
  <si>
    <t>28616336R</t>
  </si>
  <si>
    <t>termostat programovatelný prostorový  5-35 st C,16A,IP21 pro topné konvektory a panely</t>
  </si>
  <si>
    <t>6=6,000 [A]</t>
  </si>
  <si>
    <t>28616336R1</t>
  </si>
  <si>
    <t>termostat  prostorový  5-50 st C,16A,IP21 pro spínání ventilátorů</t>
  </si>
  <si>
    <t>2=2,000 [A]</t>
  </si>
  <si>
    <t>34111005</t>
  </si>
  <si>
    <t>kabel silový s Cu jádrem 1 kV 2x1,5mm2</t>
  </si>
  <si>
    <t>18=18,000 [A]</t>
  </si>
  <si>
    <t>34111030</t>
  </si>
  <si>
    <t>kabel silový s Cu jádrem 1 kV 3x1,5mm2</t>
  </si>
  <si>
    <t>27 -O-3x1,5=27,000 [A] 
555 -J-3x1,5=555,000 [B] 
Celkem: A+B=582,000 [C]</t>
  </si>
  <si>
    <t>34111036</t>
  </si>
  <si>
    <t>kabel silový s Cu jádrem 1 kV 3x2,5mm2</t>
  </si>
  <si>
    <t>168=168,000 [A]</t>
  </si>
  <si>
    <t>34111060</t>
  </si>
  <si>
    <t>kabel silový s Cu jádrem 1 kV-O- 4x1,5mm2</t>
  </si>
  <si>
    <t>60=60,000 [A]</t>
  </si>
  <si>
    <t>34111100</t>
  </si>
  <si>
    <t>kabel silový s Cu jádrem 1 kV 5x6mm2</t>
  </si>
  <si>
    <t>34=34,000 [A]</t>
  </si>
  <si>
    <t>34535515R1</t>
  </si>
  <si>
    <t>spínač jednopólový 10A bílý, slonová kost,IP44</t>
  </si>
  <si>
    <t>34535515R4</t>
  </si>
  <si>
    <t>tlačítkový ovladač, signálka zapnuto,IP 44</t>
  </si>
  <si>
    <t>1=1,000 [A]</t>
  </si>
  <si>
    <t>34535575R1</t>
  </si>
  <si>
    <t>spínač řazení 5 10A bílý, slonová kost,IP44</t>
  </si>
  <si>
    <t>9=9,000 [A]</t>
  </si>
  <si>
    <t>3453590xR1</t>
  </si>
  <si>
    <t>ventilátorové doběhové relé do instal. krabice</t>
  </si>
  <si>
    <t>34555103R1</t>
  </si>
  <si>
    <t>zásuvka 1násobná 16A ,230V,polozapuštěná , IP 44</t>
  </si>
  <si>
    <t>14=14,000 [A]</t>
  </si>
  <si>
    <t>34555103R2</t>
  </si>
  <si>
    <t>zásuvka 1násobná 16A bílý, slonová kost,ochrana proti přepětí</t>
  </si>
  <si>
    <t>34571010R1</t>
  </si>
  <si>
    <t>lišta elektroinstalační vkládací 17 x 17</t>
  </si>
  <si>
    <t>34571063</t>
  </si>
  <si>
    <t>trubka elektroinstalační ohebná z PVC (ČSN) 2323</t>
  </si>
  <si>
    <t>50=50,000 [A]</t>
  </si>
  <si>
    <t>34571512</t>
  </si>
  <si>
    <t>krabice přístrojová instalační 500 V, 71x71x42mm</t>
  </si>
  <si>
    <t>40=40,000 [A]</t>
  </si>
  <si>
    <t>34571521</t>
  </si>
  <si>
    <t>krabice univerzální rozvodná z PH s víčkem a svorkovnicí krabicovou šroubovací s vodiči 12x4mm2 D 73,5mm x 43mm</t>
  </si>
  <si>
    <t>26=26,000 [A]</t>
  </si>
  <si>
    <t>3481444xR14</t>
  </si>
  <si>
    <t>B-zářivkové  svítidlo - průmyslové, 2x14W,2700 lm,T5, IP65, tř.izolace 2 , vč. zdroje</t>
  </si>
  <si>
    <t>8=8,000 [A]</t>
  </si>
  <si>
    <t>3481444xR16</t>
  </si>
  <si>
    <t>D- LED svítidlo - průmyslové,liniové,  LED 40W,5500 lm, IP65, vč. zdroje</t>
  </si>
  <si>
    <t>23 =23,000 [A]</t>
  </si>
  <si>
    <t>3481444xR16.1</t>
  </si>
  <si>
    <t>A-zářivkové  svítidlo - průmyslové, 2x28W,5800 lm,T5, IP65, tř.izolace 2 , vč. zdroje</t>
  </si>
  <si>
    <t>3481444xR18</t>
  </si>
  <si>
    <t>C- LED svítidlo - venkovní,kruhové, LED 12W,bez sensoru, IP65, vč. zdroje</t>
  </si>
  <si>
    <t>34838100R1</t>
  </si>
  <si>
    <t>N- svítidlo  nouzové , SE,1H,  IP65 , 1x8W,</t>
  </si>
  <si>
    <t>3=3,000 [A]</t>
  </si>
  <si>
    <t>35713142R2</t>
  </si>
  <si>
    <t>Rsú  zapuštěný rozvaděč  4x14 modulů,32A, IP40</t>
  </si>
  <si>
    <t>1 Rsú=1,000 [A]</t>
  </si>
  <si>
    <t>5414222xR1</t>
  </si>
  <si>
    <t>El. konvektor nástěnný,500W,IP41</t>
  </si>
  <si>
    <t>5414222xR2</t>
  </si>
  <si>
    <t>El. konvektor nástěnný,750W,IP41</t>
  </si>
  <si>
    <t>5414222xR21</t>
  </si>
  <si>
    <t>El. konvektor nástěnný,1000W,IP41</t>
  </si>
  <si>
    <t>741110061</t>
  </si>
  <si>
    <t>Montáž trubek elektroinstalačních s nasunutím nebo našroubováním do krabic plastových ohebných, uložených pod omítku, vnější O přes 11 do 23 mm</t>
  </si>
  <si>
    <t>741110511</t>
  </si>
  <si>
    <t>Montáž lišt a kanálků elektroinstalačních se spojkami, ohyby a rohy a s nasunutím do krabic vkládacích s víčkem, šířky do 60 mm</t>
  </si>
  <si>
    <t>741112061</t>
  </si>
  <si>
    <t>Montáž krabic elektroinstalačních bez napojení na trubky a lišty, demontáže a montáže víčka a přístroje přístrojových zapuštěných plastových kruhových</t>
  </si>
  <si>
    <t>741112101</t>
  </si>
  <si>
    <t>Montáž krabic elektroinstalačních bez napojení na trubky a lišty, demontáže a montáže víčka a přístroje rozvodek se zapojením vodičů na svorkovnici zapuštěných</t>
  </si>
  <si>
    <t>Montáž krabic elektroinstalačních bez napojení na trubky a lišty, demontáže a montáže víčka a přístroje rozvodek se zapojením vodičů na svorkovnici zapuštěných plastových kruhových</t>
  </si>
  <si>
    <t>741122011</t>
  </si>
  <si>
    <t>Montáž kabelů měděných bez ukončení uložených pod omítku plných kulatých (CYKY), počtu a průřezu žil 2x1,5 až 2,5 mm2</t>
  </si>
  <si>
    <t>741122015</t>
  </si>
  <si>
    <t>Montáž kabelů měděných bez ukončení uložených pod omítku plných kulatých (CYKY), počtu a průřezu žil 3x1,5 mm2</t>
  </si>
  <si>
    <t>27+555=582,000 [A]</t>
  </si>
  <si>
    <t>741122016</t>
  </si>
  <si>
    <t>Montáž kabelů měděných bez ukončení uložených pod omítku plných kulatých (CYKY), počtu a průřezu žil 3x2,5 až 6 mm2</t>
  </si>
  <si>
    <t>741122021</t>
  </si>
  <si>
    <t>Montáž kabelů měděných bez ukončení uložených pod omítku plných kulatých (CYKY), počtu a průřezu žil 4x1,5 mm2</t>
  </si>
  <si>
    <t>741122032</t>
  </si>
  <si>
    <t>Montáž kabelů měděných bez ukončení uložených pod omítku plných kulatých (CYKY), počtu a průřezu žil 5x4 až 6 mm2</t>
  </si>
  <si>
    <t>741130001</t>
  </si>
  <si>
    <t>Ukončení vodičů izolovaných s označením a zapojením v rozváděči nebo na přístroji, průřezu žíly do 2,5 mm2</t>
  </si>
  <si>
    <t>92=92,000 [A]</t>
  </si>
  <si>
    <t>741130021</t>
  </si>
  <si>
    <t>Ukončení vodičů izolovaných s označením a zapojením na svorkovnici s otevřením a uzavřením krytu, průřezu žíly do 2,5 mm2</t>
  </si>
  <si>
    <t>74=74,000 [A]</t>
  </si>
  <si>
    <t>741132146</t>
  </si>
  <si>
    <t>Ukončení kabelů smršťovací záklopkou nebo páskou se zapojením bez letování, počtu a průřezu žil 5x6 mm2</t>
  </si>
  <si>
    <t>741210003</t>
  </si>
  <si>
    <t>Montáž rozvodnic oceloplechových nebo plastových bez zapojení vodičů běžných, hmotnosti do 100 kg</t>
  </si>
  <si>
    <t>741210121R1</t>
  </si>
  <si>
    <t>Montáž el. topných nástěnných konvektorů hmotnosti do 10 kg</t>
  </si>
  <si>
    <t>741310101</t>
  </si>
  <si>
    <t>Montáž spínačů jedno nebo dvoupólových polozapuštěných nebo zapuštěných se zapojením vodičů bezšroubové připojení vypínačů, řazení 1-jednopólových</t>
  </si>
  <si>
    <t>741310113</t>
  </si>
  <si>
    <t>Montáž spínačů jedno nebo dvoupólových polozapuštěných nebo zapuštěných se zapojením vodičů bezšroubové připojení ovladačů, řazení 1/0S-tlačítkových zapínacích</t>
  </si>
  <si>
    <t>Montáž spínačů jedno nebo dvoupólových polozapuštěných nebo zapuštěných se zapojením vodičů bezšroubové připojení ovladačů, řazení 1/0S-tlačítkových zapínacích se signální doutnavkou</t>
  </si>
  <si>
    <t>741310121</t>
  </si>
  <si>
    <t>Montáž spínačů jedno nebo dvoupólových polozapuštěných nebo zapuštěných se zapojením vodičů bezšroubové připojení přepínačů, řazení 5-sériových</t>
  </si>
  <si>
    <t>741311011</t>
  </si>
  <si>
    <t>Montáž spínačů speciálních se zapojením vodičů s dálkovým ovládáním jednokontaktních</t>
  </si>
  <si>
    <t>741313082</t>
  </si>
  <si>
    <t>Montáž zásuvek domovních se zapojením vodičů šroubové připojení venkovní nebo mokré, provedení 2P + PE</t>
  </si>
  <si>
    <t>741330731</t>
  </si>
  <si>
    <t>Montáž relé pomocných se zapojením vodičů ostatních ventilátorových</t>
  </si>
  <si>
    <t>741371032</t>
  </si>
  <si>
    <t>Montáž svítidlo zářivkové bytové přisazené 1 zdroj kompaktní</t>
  </si>
  <si>
    <t>741371104</t>
  </si>
  <si>
    <t>Montáž svítidel zářivkových se zapojením vodičů průmyslových stropních přisazených 2 zdroje s krytem</t>
  </si>
  <si>
    <t>9+8=17,000 [A]</t>
  </si>
  <si>
    <t>741372061R</t>
  </si>
  <si>
    <t>Montáž svítidel LED se zapojením vodičů , přisazených ,stropních ,panelových, obsahu do 0,09 m2</t>
  </si>
  <si>
    <t>8+23=31,000 [A]</t>
  </si>
  <si>
    <t>741810002</t>
  </si>
  <si>
    <t>Zkoušky a prohlídky elektrických rozvodů a zařízení celková prohlídka a vyhotovení revizní zprávy pro objem montážních prací přes 100 do 500 tis. Kč</t>
  </si>
  <si>
    <t>741810002R1</t>
  </si>
  <si>
    <t>Reviz a protokol UTZ</t>
  </si>
  <si>
    <t>741811011</t>
  </si>
  <si>
    <t>Zkoušky a prohlídky rozvodných zařízení kontrola rozváděčů nn, (1 pole) silových, hmotnosti do 200 kg</t>
  </si>
  <si>
    <t>741813001</t>
  </si>
  <si>
    <t>Zkoušky a prohlídky elektrických přístrojů měření impedance nulové smyčky okruhu vedení jednofázového 220 V</t>
  </si>
  <si>
    <t>15=15,000 [A]</t>
  </si>
  <si>
    <t>741813002</t>
  </si>
  <si>
    <t>Zkoušky a prohlídky elektrických přístrojů měření impedance nulové smyčky okruhu vedení třífázového 3x380 V</t>
  </si>
  <si>
    <t>741920052</t>
  </si>
  <si>
    <t>Montáž a zhotovení ohnivzdorných konstrukcí pro elektrozařízení přepážek z desek nebo vyztužených omítek silikátových s výplní ve stěnovém průchodu, tl. přes 15</t>
  </si>
  <si>
    <t>Montáž a zhotovení ohnivzdorných konstrukcí pro elektrozařízení přepážek z desek nebo vyztužených omítek silikátových s výplní ve stěnovém průchodu, tl. přes 150 do 300 mm</t>
  </si>
  <si>
    <t>1.5=1,500 [A]</t>
  </si>
  <si>
    <t>PS 15-28-01.2.3</t>
  </si>
  <si>
    <t>Žst Nový Malín, SZZ - technologický objekt, Hromosvod</t>
  </si>
  <si>
    <t>741-2M</t>
  </si>
  <si>
    <t>Ochrana před bleskem</t>
  </si>
  <si>
    <t>35441072</t>
  </si>
  <si>
    <t>drát pro hromosvod FeZn D 8mm</t>
  </si>
  <si>
    <t>62*0.4=24,800 [A]</t>
  </si>
  <si>
    <t>35441415</t>
  </si>
  <si>
    <t>podpěra vedení FeZn do zdiva 150 mm</t>
  </si>
  <si>
    <t>12=12,000 [A]</t>
  </si>
  <si>
    <t>35441490</t>
  </si>
  <si>
    <t>podpěra vedení FeZn na hřebenáče a prejzovou krytinu 120 mm</t>
  </si>
  <si>
    <t>35441560R1</t>
  </si>
  <si>
    <t>podpěra vedení FeZn na plechové střechy -falcovaný   plech</t>
  </si>
  <si>
    <t>35441832</t>
  </si>
  <si>
    <t>trubka ochranná na ochranu svodu - 1700 mmm, FeZn</t>
  </si>
  <si>
    <t>4=4,000 [A]</t>
  </si>
  <si>
    <t>35441875</t>
  </si>
  <si>
    <t>svorka křížová pro vodič D 6-10 mm</t>
  </si>
  <si>
    <t>35441885</t>
  </si>
  <si>
    <t>svorka spojovací pro lano D 8-10 mm</t>
  </si>
  <si>
    <t>35441905</t>
  </si>
  <si>
    <t>svorka připojovací k připojení okapových žlabů</t>
  </si>
  <si>
    <t>35441925</t>
  </si>
  <si>
    <t>svorka zkušební pro lano D 6-12 mm, FeZn</t>
  </si>
  <si>
    <t>35441996</t>
  </si>
  <si>
    <t>svorka odbočovací a spojovací pro spojování kruhových a páskových vodičů, FeZn</t>
  </si>
  <si>
    <t>7353455xR1</t>
  </si>
  <si>
    <t>štítek s označemím-číslem svodu</t>
  </si>
  <si>
    <t>7353455xR2</t>
  </si>
  <si>
    <t>Výstražná tabulka</t>
  </si>
  <si>
    <t>741420001</t>
  </si>
  <si>
    <t>Montáž hromosvodného vedení svodových drátů nebo lan s podpěrami, O do 10 mm</t>
  </si>
  <si>
    <t>62=62,000 [A]</t>
  </si>
  <si>
    <t>741420021</t>
  </si>
  <si>
    <t>Montáž hromosvodného vedení svorek se 2 šrouby</t>
  </si>
  <si>
    <t>12+8=20,000 [A]</t>
  </si>
  <si>
    <t>741420022</t>
  </si>
  <si>
    <t>Montáž hromosvodného vedení svorek se 3 a více šrouby</t>
  </si>
  <si>
    <t>2+4+4=10,000 [A]</t>
  </si>
  <si>
    <t>741420051</t>
  </si>
  <si>
    <t>Montáž hromosvodného vedení ochranných prvků úhelníků nebo trubek s držáky do zdiva</t>
  </si>
  <si>
    <t>741420054</t>
  </si>
  <si>
    <t>Montáž hromosvodného vedení ochranných prvků tvarování prvků</t>
  </si>
  <si>
    <t>4  úprava délky ochranné trubky=4,000 [A]</t>
  </si>
  <si>
    <t>741420083</t>
  </si>
  <si>
    <t>Montáž hromosvodného vedení doplňků štítků k označení svodů</t>
  </si>
  <si>
    <t>741810001</t>
  </si>
  <si>
    <t>Zkoušky a prohlídky elektrických rozvodů a zařízení celková prohlídka a vyhotovení revizní zprávy pro objem montážních prací do 100 tis. Kč</t>
  </si>
  <si>
    <t>741810001R1</t>
  </si>
  <si>
    <t>Zkoušky a prohlídky elektrických rozvodů-protokol UTZ</t>
  </si>
  <si>
    <t>741820011</t>
  </si>
  <si>
    <t>Měření zemních odporů zemnicí sítě délky pásku do 100 m</t>
  </si>
  <si>
    <t>PS 15-28-01.2.4</t>
  </si>
  <si>
    <t>Žst. Nový Malín, SZZ - technologický objekt, Vzduchotechnická zařízení a chlazení</t>
  </si>
  <si>
    <t>768</t>
  </si>
  <si>
    <t>KLIMATIZACE  - m.č. 102, 103, 104, 105</t>
  </si>
  <si>
    <t>R76800001</t>
  </si>
  <si>
    <t>Venkovní kond.  jed. s ovladačem, chladivo R32 - chl. výkon - Qch0,9-3,0kW -Qtop 4,5kW - 46 dB/A/</t>
  </si>
  <si>
    <t>1DLE - PD=1,000 [A]</t>
  </si>
  <si>
    <t>Venkovní kond.  jed. s ovladačem, chladivo R32 - chl. výkon - Qch0,9-4,0kW -Qtop 5,0kW - 46 dB/A/</t>
  </si>
  <si>
    <t>3DLE - PD=3,000 [A]</t>
  </si>
  <si>
    <t>R76800001a</t>
  </si>
  <si>
    <t>Venkovní kond.  jed. s ovladačem, chladivo R32 - chl. výkon - Qch1,5-5,6kW -Qtop 6,3kW - 48 dB/A/</t>
  </si>
  <si>
    <t>Venkovní kond.  jed. s ovladačem, chladivo R32 - chl. výkon - Qch1,5-5,6kW -Qtop 6,3kW - 46 dB/A/</t>
  </si>
  <si>
    <t>R76800002</t>
  </si>
  <si>
    <t>Vnitřní nástěnná  jednotka, chladivo R32 - chl. výkon - Qch 2,5 - Qtop 3,0kW - 40 dB/A/</t>
  </si>
  <si>
    <t>Vnitřní nástěnná  jednotka, chladivo R32 - chl. výkon - Qch 3,6 - Qtop 4,0kW - 37 dB/A/</t>
  </si>
  <si>
    <t>R76800002a</t>
  </si>
  <si>
    <t>Vnitřní podstropní  jednotka, chladivo R32 - chl. výkon - Qch 5,0 - Qtop 5,3 kW - 37 dB/A/</t>
  </si>
  <si>
    <t>R76800003</t>
  </si>
  <si>
    <t>Regulátor pro  celoročního provoz do te -15°C, externí modul signalizace - hláčení poruch a provozu</t>
  </si>
  <si>
    <t>5DLE - PD=5,000 [A]</t>
  </si>
  <si>
    <t>R76800004</t>
  </si>
  <si>
    <t>Cu protubí s izolací 6/12 - 10/16 iz.9 mm v.č. kabelizace</t>
  </si>
  <si>
    <t>BM</t>
  </si>
  <si>
    <t>36DLE - PD - DIG. ODMĚŘENO=36,000 [A]</t>
  </si>
  <si>
    <t>R76800005</t>
  </si>
  <si>
    <t>Odvod kondenzátu</t>
  </si>
  <si>
    <t>R76800006</t>
  </si>
  <si>
    <t>Instalační lišty</t>
  </si>
  <si>
    <t>R76800007</t>
  </si>
  <si>
    <t>Elektrické připojení včetně jištění a revize</t>
  </si>
  <si>
    <t>R76800008</t>
  </si>
  <si>
    <t>Doplnění chladiva R32</t>
  </si>
  <si>
    <t>6DLE - PD=6,000 [A]</t>
  </si>
  <si>
    <t>R76800009</t>
  </si>
  <si>
    <t>Vyzkoušení zařízení a uvedení do provozu a předání</t>
  </si>
  <si>
    <t>R76800010</t>
  </si>
  <si>
    <t>Kompletizující dodávky - stavební prostupy, úprava omítek, zapravení , doprava</t>
  </si>
  <si>
    <t>R76800011</t>
  </si>
  <si>
    <t>Kompletní montáž klimatizační jednotky vnitřní</t>
  </si>
  <si>
    <t>R76800015</t>
  </si>
  <si>
    <t>Kompletní montáž klimatizační jednotky venkovní</t>
  </si>
  <si>
    <t>769-I</t>
  </si>
  <si>
    <t>Konstrukce vzduchotechniky  - VZT část "I" - větrání M.Č. 106 - TRAFO</t>
  </si>
  <si>
    <t>R71351007</t>
  </si>
  <si>
    <t>Izolace tepelné VZT potrubí a AL polepem do  tl. 40 mm</t>
  </si>
  <si>
    <t>3DLE - PD-DIG. ODMĚŘENO=3,000 [A]</t>
  </si>
  <si>
    <t>R769225510</t>
  </si>
  <si>
    <t>Montáž VZT I -  kompletní instalace systému</t>
  </si>
  <si>
    <t>1DLE PD=1,000 [A]</t>
  </si>
  <si>
    <t>R7692255142</t>
  </si>
  <si>
    <t>Koncová ochranná mřížka  DN 200</t>
  </si>
  <si>
    <t>Koncová ochranná mřížka  DN 250</t>
  </si>
  <si>
    <t>R76955005</t>
  </si>
  <si>
    <t>VZT potrubí SPIRO DN 200 délky do 4,0 m + ocel.kon.+ stěnová mřížka</t>
  </si>
  <si>
    <t>VZT potrubí SPIRO DN 250 délky 2,5 m + ocel.kon.+ stěnová mřížka</t>
  </si>
  <si>
    <t>1DLE - PD-DIG. ODMĚŘENO=1,000 [A]</t>
  </si>
  <si>
    <t>R769550452</t>
  </si>
  <si>
    <t>Ventilátor pro kruhové potrubí DN 200 výkon 550 m3/h/145Pa +  zpětná klapka  + 2x spony</t>
  </si>
  <si>
    <t>Ventilátor pro kruhové potrubí DN 250 výkon 550 m3/h/145Pa +  zpětná klapka  + 2x spony</t>
  </si>
  <si>
    <t>1DLE - PD - V.Č. 02=1,000 [A]</t>
  </si>
  <si>
    <t>R783424798</t>
  </si>
  <si>
    <t>Materiál spojovací - závěsy</t>
  </si>
  <si>
    <t>20DLE PD=20,000 [A]</t>
  </si>
  <si>
    <t>769-II</t>
  </si>
  <si>
    <t>Konstrukce vzduchotechniky  - VZT část "II" -  větrání m.č. 107 - TLUMIVKA</t>
  </si>
  <si>
    <t>4DLE - PD-DIG. ODMĚŘENO=4,000 [A]</t>
  </si>
  <si>
    <t>R7692255143</t>
  </si>
  <si>
    <t>Koncová ochranná mřížka  DN 315</t>
  </si>
  <si>
    <t>R769225518</t>
  </si>
  <si>
    <t>Montáž VZT II -  kompletní instalace systému</t>
  </si>
  <si>
    <t>R76955006</t>
  </si>
  <si>
    <t>VZT potrubí SPIRO DN 250 délky do 4,0 m + ocel.kon.+ stěnová mřížka</t>
  </si>
  <si>
    <t>R769550458</t>
  </si>
  <si>
    <t>Ventilátor pro kruhové potrubí DN 250 výkon 900 m3/h/200Pa +  zpětná klapka  + 2x spony</t>
  </si>
  <si>
    <t>R783424749</t>
  </si>
  <si>
    <t>18DLE - PD=18,000 [A]</t>
  </si>
  <si>
    <t>769-III</t>
  </si>
  <si>
    <t>Konstrukce vzduchotechniky - VZT část "III" - větrání M.Č. 108 - ROZVODNA VN</t>
  </si>
  <si>
    <t>Koncová ochranná mřížka  DN 100</t>
  </si>
  <si>
    <t>Montáž VZT III -  kompletní instalace systému</t>
  </si>
  <si>
    <t>VZT potrubí SPIRO DN 100 délky 4,5 m + ocel.kon.+ stěnové mřížky</t>
  </si>
  <si>
    <t>Ventilátor pro kruhové potrubí DN 100 výkon 160 m3/h/150Pa +  zpětná klapka  + 2x spony</t>
  </si>
  <si>
    <t>10DLE - PD=10,000 [A]</t>
  </si>
  <si>
    <t>TZ</t>
  </si>
  <si>
    <t>Hlava HSZ</t>
  </si>
  <si>
    <t>R731 TZ</t>
  </si>
  <si>
    <t>PROVOZNÍ ZKOUŠKY - REVIZE - KLIMA BUDOVY</t>
  </si>
  <si>
    <t>R731 TZ 1</t>
  </si>
  <si>
    <t>PROVOZNÍ ZKOUŠKY - REVIZE - VZT</t>
  </si>
  <si>
    <t>PS 15-28-01.3</t>
  </si>
  <si>
    <t>Žst. Nový Malín, SZZ - trafostanice 22/0,4kV</t>
  </si>
  <si>
    <t>Poplatky za likvidaci odpadů</t>
  </si>
  <si>
    <t>POPLATKY ZA LIKVIDACI ODPADŮ NEKONTAMINOVANÝCH - 20 03 99 ODPAD PODOBNÝ KOMUNÁLNÍMU ODPADU</t>
  </si>
  <si>
    <t>viz. přílohy projektové dokumentace</t>
  </si>
  <si>
    <t>015420</t>
  </si>
  <si>
    <t>POPLATKY ZA LIKVIDACI ODPADŮ NEKONTAMINOVANÝCH - 17 06 04 ZBYTKY IZOLAČNÍCH MATERIÁLŮ</t>
  </si>
  <si>
    <t>Všeobecné práce pro silnoproud a slaboproud</t>
  </si>
  <si>
    <t>702511</t>
  </si>
  <si>
    <t>PRŮRAZ ZDIVEM (PŘÍČKOU) ZDĚNÝM TLOUŠŤKY DO 45 CM</t>
  </si>
  <si>
    <t>1. Položka obsahuje:  
 – veškerý montážní a pomocný materiál  
 – pomocné mechanismy  
2. Položka neobsahuje:  
 X  
3. Způsob měření:  
Udává se počet kusů kompletní konstrukce nebo práce.</t>
  </si>
  <si>
    <t>703113</t>
  </si>
  <si>
    <t>KABELOVÝ ROŠT/LÁVKA NOSNÝ ŽÁROVĚ ZINKOVANÝ VČETNĚ UPEVNĚNÍ A PŘÍSLUŠENSTVÍ SVĚTLÉ ŠÍŘKY PŘES 250 DO 400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</si>
  <si>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</si>
  <si>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703213</t>
  </si>
  <si>
    <t>KABELOVÝ ŽLAB NOSNÝ/DRÁTĚNÝ ŽÁROVĚ ZINKOVANÝ VČETNĚ UPEVNĚNÍ A PŘÍSLUŠENSTVÍ SVĚTLÉ ŠÍŘKY PŘES 250 DO 400 MM</t>
  </si>
  <si>
    <t>1. Položka obsahuje:  
 – kompletní montáž, rozměření, upevnění, sváření, řezání, spojování a pod.   
 – veškerý spojovací a montážní materiál  
 – pomocné mechanismy a nátěr  
2. Položka neobsahuje:  
 X  
3. Způsob měření:  
Měří se metr délkový.</t>
  </si>
  <si>
    <t>703412</t>
  </si>
  <si>
    <t>ELEKTROINSTALAČNÍ TRUBKA PLASTOVÁ VČETNĚ UPEVNĚNÍ A PŘÍSLUŠENSTVÍ DN PRŮMĚRU PŘES 25 DO 40 MM</t>
  </si>
  <si>
    <t>1. Položka obsahuje:  
 – přípravu podkladu pro osazení  
2. Položka neobsahuje:  
 X  
3. Způsob měření:  
Měří se metr délkový.</t>
  </si>
  <si>
    <t>703512</t>
  </si>
  <si>
    <t>ELEKTROINSTALAČNÍ LIŠTA ŠÍŘKY PŘES 30 DO 60 MM</t>
  </si>
  <si>
    <t>703711</t>
  </si>
  <si>
    <t>IZOLAČNÍ DESKA DO KABELOVÉ LÁVKY VČETNĚ NAŘEZÁNÍ TLOUŠŤKY DO 10 MM</t>
  </si>
  <si>
    <t>1. Položka obsahuje:  
 – vybourání otvoru z kabelové rýhy do budovy ve zdi z prostého betonu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</si>
  <si>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703721</t>
  </si>
  <si>
    <t>KABELOVÁ PŘÍCHYTKA PRO ROZSAH UPNUTÍ DO 25 MM</t>
  </si>
  <si>
    <t>703722</t>
  </si>
  <si>
    <t>KABELOVÁ PŘÍCHYTKA PRO ROZSAH UPNUTÍ OD 26 DO 50 MM</t>
  </si>
  <si>
    <t>1. Položka obsahuje:  
 – protažení tyčí, vyčištění otvoru čistící soupravou  
 – zatažení konopného lana (nebo ocelového)  
 – pomocné mechanismy  
2. Položka neobsahuje:  
 X  
3. Způsob měření:  
Měří se metr délkový.</t>
  </si>
  <si>
    <t>703742</t>
  </si>
  <si>
    <t>KABELOVÁ PŘÍCHYTKA VN VČETNĚ UPEVNĚNÍ A PŘÍSLUŠENSTVÍ PRO ROZSAH UPNUTÍ OD 26 DO 50 MM</t>
  </si>
  <si>
    <t>703754</t>
  </si>
  <si>
    <t>PROTIPOŽÁRNÍ UCPÁVKA PROSTUPU KABELOVÉHO PR. DO 110MM, DO EI 90 MIN.</t>
  </si>
  <si>
    <t>Položka obsahuje: Dodávku a montáž protipožární ucpávky vč. příslušenství a pomocného materiálu, vyhotovéní a dodání atestu. Dále obsahuje cenu za pom. mechanismy včetně všech ostatních vedlejších nákladů.</t>
  </si>
  <si>
    <t>703755</t>
  </si>
  <si>
    <t>PROTIPOŽÁRNÍ UCPÁVKA PROSTUPU KABELOVÉHO PR. DO 200MM, DO EI 90 MIN.</t>
  </si>
  <si>
    <t>705200</t>
  </si>
  <si>
    <t>ZAZDĚNÍ KABELOVÉ NEBO ROZVADĚČOVÉ SKŘÍNĚ</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</si>
  <si>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plocha v metrech čtverečných.</t>
  </si>
  <si>
    <t>706110-R</t>
  </si>
  <si>
    <t>PROTIPOŽÁRNÍ UCPÁVKA do EI 90</t>
  </si>
  <si>
    <t>1. Položka obsahuje:  
 – dodávku a montáž protipožární ucpávky vč. příslušenství a pomocného materiálu, vyhotovéní a dodání atestu  
 – pomocné mechanismy  
2. Položka neobsahuje:  
 X  
3. Způsob měření:  
Měří se plocha v metrech čtverečných.</t>
  </si>
  <si>
    <t>706213-R</t>
  </si>
  <si>
    <t>VODĚ A PLYNOTĚSNÁ UCPÁVKA PRO DN OTVORU NAD 110mm</t>
  </si>
  <si>
    <t>1. Položka obsahuje:  
 – dodávku a montáž kabelové ucpávky vč. příslušenství ( utěsňovací spony apod. ) a pomocného materiálu, vyhotovení a dodání atestu.  
 – pomocné mechanismy  
2. Položka neobsahuje:  
 X  
3. Způsob měření:  
Udává se počet kusů kompletní konstrukce nebo práce.</t>
  </si>
  <si>
    <t>709513</t>
  </si>
  <si>
    <t>PODPŮRNÉ A POMOCNÉ KONSTRUKCE OCELOVÉ Z PROFILŮ SVAŘOVANÝCH A ŠROUBOVANÝCH S POVRCHOVOU ÚPRAVOU ŽÁROVÝM ZINKOVÁNÍM</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</si>
  <si>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</si>
  <si>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709523</t>
  </si>
  <si>
    <t>PODPŮRNÉ A POMOCNÉ KONSTRUKCE OCELOVÉ Z PLECHU TL. DO 5 MM S POVRCHOVOU ÚPRAVOU ŽÁROVÝM ZINKOVÁNÍM</t>
  </si>
  <si>
    <t>Silnoproud - Elektroinstalační materiál, ocelové konstrukce, uzemnění</t>
  </si>
  <si>
    <t>741811</t>
  </si>
  <si>
    <t>UZEMŇOVACÍ VODIČ NA POVRCHU FEZN DO 120 MM2</t>
  </si>
  <si>
    <t>1. Položka obsahuje:  
 – uchycení vodiče na povrch vč. podpěr, konzol, svorek a pod.  
 – měření, dělení, spojování  
 – nátěr   
2. Položka neobsahuje:  
 X  
3. Způsob měření:  
Měří se metr délkový v ose vodiče nebo lana.</t>
  </si>
  <si>
    <t>741C01</t>
  </si>
  <si>
    <t>EKVIPOTENCIÁLNÍ PŘÍPOJNICE</t>
  </si>
  <si>
    <t>UZEMŇOVACÍ SVORKA</t>
  </si>
  <si>
    <t>741C03</t>
  </si>
  <si>
    <t>POUZDRO PRO PRŮCHOD PÁSKU STĚNOU</t>
  </si>
  <si>
    <t>1. Položka obsahuje:  
 – vyhotovení otvoru pro pouzdro a jeho zatěsnění  
2. Položka neobsahuje:  
 X  
3. Způsob měření:  
Udává se počet kusů kompletní konstrukce nebo práce.</t>
  </si>
  <si>
    <t>OCHRANNÉ POSPOJOVÁNÍ CU VODIČEM DO 16 MM2</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</si>
  <si>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</si>
  <si>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</si>
  <si>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</si>
  <si>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741C07</t>
  </si>
  <si>
    <t>VYVEDENÍ UZEMŇOVACÍCH VODIČŮ NA POVRCH/KONSTRUKCI</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</si>
  <si>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</si>
  <si>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742</t>
  </si>
  <si>
    <t>Silnoproud - Silnoproudé rozvody</t>
  </si>
  <si>
    <t>742571</t>
  </si>
  <si>
    <t>KABEL VN - JEDNOŽÍLOVÝ, 22-AXEKVC(V)E(Y) DO 70 MM2</t>
  </si>
  <si>
    <t>742B21</t>
  </si>
  <si>
    <t>KABELOVÁ KONCOVKA VN VNITŘNÍ, SADA TŘÍ ŽIL NEBO TŘÍŽÍLOVÁ PRO KABELY PŘES 6 KV DO 70 MM2</t>
  </si>
  <si>
    <t>1. Položka obsahuje:  
 – všechny práce spojené s úpravou kabelů pro montáž včetně veškerého příslušentsví  
2. Položka neobsahuje:  
 X  
3. Způsob měření:  
Udává se počet kusů kompletní konstrukce nebo práce.</t>
  </si>
  <si>
    <t>742B22</t>
  </si>
  <si>
    <t>KABELOVÁ KONCOVKA VN VNITŘNÍ, SADA TŘÍ ŽIL NEBO TŘÍŽÍLOVÁ PRO KABELY PŘES 6 KV OD 95 DO 150 MM2</t>
  </si>
  <si>
    <t>742E11</t>
  </si>
  <si>
    <t>IZOLOVANÝ ADAPTÉR PRO PŘIPOJENÍ DO IZOLOVANÉHO ROZVADĚČE, K TRANSFORMÁTORU DO 35 KV, SADA TŘÍ ŽIL, BEZ OMEZOVAČE PŘEPĚTÍ DO 70 MM2</t>
  </si>
  <si>
    <t>742F12</t>
  </si>
  <si>
    <t>KABEL NN NEBO VODIČ JEDNOŽÍLOVÝ CU S PLASTOVOU IZOLACÍ OD 4 DO 16 MM2</t>
  </si>
  <si>
    <t>742F13</t>
  </si>
  <si>
    <t>KABEL NN NEBO VODIČ JEDNOŽÍLOVÝ CU S PLASTOVOU IZOLACÍ OD 25 DO 50 MM2</t>
  </si>
  <si>
    <t>742G11</t>
  </si>
  <si>
    <t>KABEL NN DVOU- A TŘÍŽÍLOVÝ CU S PLASTOVOU IZOLACÍ DO 2,5 MM2</t>
  </si>
  <si>
    <t>742G12</t>
  </si>
  <si>
    <t>KABEL NN DVOU- A TŘÍŽÍLOVÝ CU S PLASTOVOU IZOLACÍ OD 4 DO 16 MM2</t>
  </si>
  <si>
    <t>742G13</t>
  </si>
  <si>
    <t>KABEL NN DVOU- A TŘÍŽÍLOVÝ CU S PLASTOVOU IZOLACÍ OD 25 DO 50 MM2</t>
  </si>
  <si>
    <t>742H11</t>
  </si>
  <si>
    <t>KABEL NN ČTYŘ- A PĚTIŽÍLOVÝ CU S PLASTOVOU IZOLACÍ DO 2,5 MM2</t>
  </si>
  <si>
    <t>KABEL NN ČTYŘ- A PĚTIŽÍLOVÝ CU S PLASTOVOU IZOLACÍ OD 4 DO 16 MM2</t>
  </si>
  <si>
    <t>742H13</t>
  </si>
  <si>
    <t>KABEL NN ČTYŘ- A PĚTIŽÍLOVÝ CU S PLASTOVOU IZOLACÍ OD 25 DO 50 MM2</t>
  </si>
  <si>
    <t>742H24</t>
  </si>
  <si>
    <t>KABEL NN ČTYŘ- A PĚTIŽÍLOVÝ AL S PLASTOVOU IZOLACÍ OD 70 DO 120 MM2</t>
  </si>
  <si>
    <t>742I11</t>
  </si>
  <si>
    <t>KABEL NN CU OVLÁDACÍ 7-12ŽÍLOVÝ DO 2,5 MM2</t>
  </si>
  <si>
    <t>742I21</t>
  </si>
  <si>
    <t>KABEL NN CU OVLÁDACÍ 19-24ŽÍLOVÝ DO 2,5 MM2</t>
  </si>
  <si>
    <t>742J13</t>
  </si>
  <si>
    <t>OPTICKÝ KABEL SINGLEMODE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</si>
  <si>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</si>
  <si>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</si>
  <si>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</si>
  <si>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</si>
  <si>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742J15</t>
  </si>
  <si>
    <t>OCHRANNÁ TRUBKA OPTICKÉHO KABELU HDPE SVĚTLOST 10-40MM</t>
  </si>
  <si>
    <t>Položka obsahuje: Dodávku a montáž trubky včetně podružného montážního materiálu, dopravu na staveniště, oddělení příslušné délky, uložení ( položení mezi rozvaděči ), upevnění, ukončení příslušnými záslepkymi proti prachu před zafouknutím OPTICKÉHO kabelu. Dále obsahuje cenu za pom. mechanismy včetně všech ostatních vedlejších nákladů</t>
  </si>
  <si>
    <t>742K12</t>
  </si>
  <si>
    <t>UKONČENÍ JEDNOŽÍLOVÉHO KABELU V ROZVADĚČI NEBO NA PŘÍSTROJI OD 4 DO 16 MM2</t>
  </si>
  <si>
    <t>742L11</t>
  </si>
  <si>
    <t>UKONČENÍ DVOU AŽ PĚTIŽÍLOVÉHO KABELU V ROZVADĚČI NEBO NA PŘÍSTROJI DO 2,5 MM2</t>
  </si>
  <si>
    <t>UKONČENÍ DVOU AŽ PĚTIŽÍLOVÉHO KABELU V ROZVADĚČI NEBO NA PŘÍSTROJI OD 4 DO 16 MM2</t>
  </si>
  <si>
    <t>UKONČENÍ DVOU AŽ PĚTIŽÍLOVÉHO KABELU V ROZVADĚČI NEBO NA PŘÍSTROJI OD 25 DO 50 MM2</t>
  </si>
  <si>
    <t>742L14</t>
  </si>
  <si>
    <t>UKONČENÍ DVOU AŽ PĚTIŽÍLOVÉHO KABELU V ROZVADĚČI NEBO NA PŘÍSTROJI OD 70 DO 120 MM2</t>
  </si>
  <si>
    <t>742M11</t>
  </si>
  <si>
    <t>UKONČENÍ 7-12ŽÍLOVÉHO KABELU V ROZVADĚČI NEBO NA PŘÍSTROJI DO 2,5 MM2</t>
  </si>
  <si>
    <t>742N11</t>
  </si>
  <si>
    <t>UKONČENÍ 19-24ŽÍLOVÉHO KABELU V ROZVADĚČI NEBO NA PŘÍSTROJI DO 2,5 MM2</t>
  </si>
  <si>
    <t>742P12</t>
  </si>
  <si>
    <t>OCHRANNÝ NÁTĚR KABELU PROTI OHNI</t>
  </si>
  <si>
    <t>1. Položka obsahuje:  
 – nátěr a všechny práce spojené s nátěrem kabelu včetně veškerého příslušentsví  
2. Položka neobsahuje:  
 X  
3. Způsob měření:  
Měří se metr délkový.</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</si>
  <si>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</si>
  <si>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</si>
  <si>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</si>
  <si>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</si>
  <si>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</si>
  <si>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</si>
  <si>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t>
  </si>
  <si>
    <t>Silnoproud - Rozvaděče nn</t>
  </si>
  <si>
    <t>744111-R1</t>
  </si>
  <si>
    <t>ROZVADĚČ RH1 DLE TOS</t>
  </si>
  <si>
    <t>1. Položka obsahuje:  
 – přípravu podkladu pro osazení vč. upevňovacího materiálu  
 – dodávku rozvaděč dle TOS  
 – osazení rozvaděče   
– veškerý podružný a pomocný materiál ( včetně můstků, vnitřních propojů-vodičů a pod ), nosnou konstrukci, kotevní a spojovací prvky  
 – provedení zkoušek, dodání předepsaných zkoušek, revizí a atestů  
2. Položka neobsahuje:  
3. Způsob měření:  
Udává se počet kusů kompletní konstrukce nebo práce.</t>
  </si>
  <si>
    <t>744111-R10</t>
  </si>
  <si>
    <t>ROZVADĚČ RT DLE TOS</t>
  </si>
  <si>
    <t>744111-R11</t>
  </si>
  <si>
    <t>ROZVADĚČ RP DLE TOS</t>
  </si>
  <si>
    <t>744111-R12</t>
  </si>
  <si>
    <t>PŘECHODOVÁ SKŘÍŇ DLE TOS</t>
  </si>
  <si>
    <t>744111-R13</t>
  </si>
  <si>
    <t>SKŘÍŇ MĚŘENÍ RE DLE TOS</t>
  </si>
  <si>
    <t>744111-R2</t>
  </si>
  <si>
    <t>ROZVADĚČ RH2 DLE TOS</t>
  </si>
  <si>
    <t>744111-R3</t>
  </si>
  <si>
    <t>ROZVADĚČ RZS DLE TOS</t>
  </si>
  <si>
    <t>744111-R4</t>
  </si>
  <si>
    <t>ROZVADĚČ R-ZZ DLE TOS</t>
  </si>
  <si>
    <t>744111-R5</t>
  </si>
  <si>
    <t>ROZVADĚČ RZN DLE TOS</t>
  </si>
  <si>
    <t>744111-R6</t>
  </si>
  <si>
    <t>ROZVADĚČ RLC DLE TOS</t>
  </si>
  <si>
    <t>744111-R7</t>
  </si>
  <si>
    <t>ROZVADĚČ RU DLE TOS</t>
  </si>
  <si>
    <t>744111-R8</t>
  </si>
  <si>
    <t>ROZVADĚČ R-SDĚL. DLE TOS</t>
  </si>
  <si>
    <t>744111-R9</t>
  </si>
  <si>
    <t>SKŘÍŇ ZZEE DLE TOS</t>
  </si>
  <si>
    <t>744228</t>
  </si>
  <si>
    <t>KABELOVÁ SKŘÍŇ VENKOVNÍ PRÁZDNÁ PLASTOVÁ VESTAVNÁ, MIN. IP 44, - PŘÍPLATEK ZA POVRCHOVOU ÚPRAVU LAKOVÁNÍM</t>
  </si>
  <si>
    <t>1. Položka obsahuje:  
 – přípravu podkladu pro osazení vč. vybourání niky ve zdi pro skříň a kabely a zapravení zdiva, omítky a fasády po dokončené montáži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zemní práce  
3. Způsob měření:  
Udává se počet kusů kompletní konstrukce nebo práce.</t>
  </si>
  <si>
    <t>744541</t>
  </si>
  <si>
    <t>ROZVADĚČ - REGULAČNÍ A MONITOROVACÍ ELEKTROENERGETICKÉ ZAŘÍZENÍ PRO SLEDOVÁNÍ ODBĚRU A PŘENOS DAT DO CENTRÁLNÍ DATABÁZE</t>
  </si>
  <si>
    <t>745</t>
  </si>
  <si>
    <t>Silnoproud - Silnoproudá technologie</t>
  </si>
  <si>
    <t>745171-R1</t>
  </si>
  <si>
    <t>MODULÁRNÍ ROZVADĚČ 3-F DO UN 25KV, 630A, DO 20KA/1S, 4 POLE VČETNĚ OVLÁDACÍCH SKŘÍNÍ S MULTIFUNKČNÍMI OCHRANAMI VČETNĚ VEŠKERÉHO PŘÍSLUŠENSTVÍ, DLE TO</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</si>
  <si>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</si>
  <si>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745261</t>
  </si>
  <si>
    <t>SVODIČ PŘEPĚTÍ VN UN DO 25 KV</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</si>
  <si>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</si>
  <si>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745431</t>
  </si>
  <si>
    <t>TRANSFORMÁTOR 3-F, 22/0,4 KV, OLEJOVÝ HERMETIZOVANÝ DO 160 KVA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</si>
  <si>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</si>
  <si>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745432-R1</t>
  </si>
  <si>
    <t>TLUMIVKA DEKOMPENZAČNÍ 3-F, 22kV, OLEJOVÁ HERMETIZOVANÁ, 200kVAr DLE TOS</t>
  </si>
  <si>
    <t>745721</t>
  </si>
  <si>
    <t>TRANSFORMÁTOR NN/NN 3-F V KRYTU DO 63 KVA DLE</t>
  </si>
  <si>
    <t>745802</t>
  </si>
  <si>
    <t>KONEKTOR PRO IZOLOVANÉ PŘIPOJENÍ VN KABELU NA TRASFORMÁTOR</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</si>
  <si>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</si>
  <si>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745803</t>
  </si>
  <si>
    <t>TLUMIČ VIBRACÍ TRANSFORMÁTORU (PODLOŽKY POD KOLEČKA Z ANTIVIBRAČNÍ HMOTY)</t>
  </si>
  <si>
    <t>745804</t>
  </si>
  <si>
    <t>ZARÁŽKA KOLEČEK TRANSFORMÁTORU</t>
  </si>
  <si>
    <t>747</t>
  </si>
  <si>
    <t>Silnoproud - Zkoušky, revize a HZS</t>
  </si>
  <si>
    <t>747111</t>
  </si>
  <si>
    <t>KONTROLA SILOVÝCH ROZVADĚČŮ NN,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</si>
  <si>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</si>
  <si>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747112</t>
  </si>
  <si>
    <t>KONTROLA MANIPULAČNÍCH, OVLÁDACÍCH NEBO RELÉOVÝCH ROZVADĚČŮ, 1 POLE</t>
  </si>
  <si>
    <t>747113</t>
  </si>
  <si>
    <t>KONTROLA STEJNOSMĚRNÝCH ROZVADĚČŮ, 1 POLE</t>
  </si>
  <si>
    <t>747116</t>
  </si>
  <si>
    <t>KONTROLA ROZVADĚČŮ VN, BEZ NASTAVENÍ OCHRANY, 1 POLE</t>
  </si>
  <si>
    <t>747122</t>
  </si>
  <si>
    <t>REVIZE, SEŘÍZENÍ A UVEDENÍ DO PROVOZU ŘÍDÍCÍ SKŘÍNĚ PRO VN, 1 POLE</t>
  </si>
  <si>
    <t>747124</t>
  </si>
  <si>
    <t>NAPĚŤOVÁ ZKOUŠKA ROZVODNY VČETNĚ SPÍNACÍCH PRVKŮ DO 35 KV</t>
  </si>
  <si>
    <t>747131</t>
  </si>
  <si>
    <t>UVEDENÍ DO PROVOZU TRANSFORMÁTORU TŘÍFÁZOVÉHO NN</t>
  </si>
  <si>
    <t>747132</t>
  </si>
  <si>
    <t>UVEDENÍ DO PROVOZU TRANSFORMÁTORU OLEJOVÉHO VN/NN DO 1000 KVA</t>
  </si>
  <si>
    <t>747132-R1</t>
  </si>
  <si>
    <t>UVEDENÍ DO PROVOZU TLUMIVKY OLEJOVÉ VN</t>
  </si>
  <si>
    <t>747143</t>
  </si>
  <si>
    <t>REVIZE, SEŘÍZENÍ A NASTAVENÍ OCHRAN, VČETNĚ VYSTAVENÍ PROTOKOLU</t>
  </si>
  <si>
    <t>747144</t>
  </si>
  <si>
    <t>NASTAVENÍ A KONFIGURACE OCHRANNÉHO A OVLÁDACÍHO TERMINÁLU, UVEDENÍ DO PROVOZU, REVIZE, SEŘÍZENÍ, VČETNĚ VYSTAVENÍ PROTOKOLU</t>
  </si>
  <si>
    <t>747144-R1</t>
  </si>
  <si>
    <t>VÝPOČET NASTAVENÍ OCHRANNÉHO A OVLÁDACÍHO TERMINÁLU</t>
  </si>
  <si>
    <t>747213</t>
  </si>
  <si>
    <t>CELKOVÁ PROHLÍDKA, ZKOUŠENÍ, MĚŘENÍ A VYHOTOVENÍ VÝCHOZÍ REVIZNÍ ZPRÁVY, PRO OBJEM IN PŘES 500 DO 1000 TIS. KČ</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</si>
  <si>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</si>
  <si>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</si>
  <si>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</si>
  <si>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747302</t>
  </si>
  <si>
    <t>VYDÁNÍ PŘÍKAZU "B" - JEDNODUCHÉ PRACOVIŠTĚ</t>
  </si>
  <si>
    <t>1. Položka obsahuje:  
 – cenu za vyhotovení příkazu ""B"" pro zajištění pracoviště při práci na vypnutém a zajištěném zařízení vn  
2. Položka neobsahuje:  
 X  
3. Způsob měření:  
Udává se počet kusů kompletní konstrukce nebo práce.</t>
  </si>
  <si>
    <t>747511</t>
  </si>
  <si>
    <t>ZKOUŠKY VODIČŮ A KABELŮ NN PRŮŘEZU ŽÍLY DO 5X25 MM2</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</si>
  <si>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</si>
  <si>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</si>
  <si>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</si>
  <si>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747521</t>
  </si>
  <si>
    <t>ZKOUŠKY VODIČŮ A KABELŮ OVLÁDACÍCH OD 5 DO 12 ŽIL</t>
  </si>
  <si>
    <t>747522</t>
  </si>
  <si>
    <t>ZKOUŠKY VODIČŮ A KABELŮ OVLÁDACÍCH PŘES 12 DO 24 ŽIL</t>
  </si>
  <si>
    <t>747531</t>
  </si>
  <si>
    <t>ZKOUŠKY VODIČŮ A KABELŮ VN ZVÝŠENÝM NAPĚTÍM DO 35 KV</t>
  </si>
  <si>
    <t>747532</t>
  </si>
  <si>
    <t>ZKOUŠKY VODIČŮ A KABELŮ VN - PROVOZ MĚŘÍCÍHO VOZU PO DOBU ZKOUŠEK VN KABELŮ</t>
  </si>
  <si>
    <t>747533-R</t>
  </si>
  <si>
    <t>DIAGNOSTICKÉ MĚŘENÍ KABELU VN VČ. KONCOVEK</t>
  </si>
  <si>
    <t>1. Položka obsahuje:  
 – cenu za provedení měření kabelu/kabelových koncovek vč. vyhotovení protokolu  
2. Položka neobsahuje:  
 X  
3. Způsob měření:  
Udává se počet kusů kompletní konstrukce nebo práce.</t>
  </si>
  <si>
    <t>747611</t>
  </si>
  <si>
    <t>MĚŘENÍ EMC A EMI DLE ČSN EN 50 121 V ROZSAHU PS/SO</t>
  </si>
  <si>
    <t>747615</t>
  </si>
  <si>
    <t>MĚŘENÍ A NASTAVENÍ KOMPENZACE INDUKČNÍHO ODBĚRU STANICE</t>
  </si>
  <si>
    <t>1. Položka obsahuje:  
 – cenu za měření dle příslušných norem a předpisů a nastavení kompenzace, včetně vystavení protokolu  
2. Položka neobsahuje:  
 X  
3. Způsob měření:  
Udává se počet kusů kompletní konstrukce nebo práce.</t>
  </si>
  <si>
    <t>747617</t>
  </si>
  <si>
    <t>MĚŘENÍ A NASTAVENÍ KOMPENZACE KAPACITNÍHO VÝKONU KABELU VN 22 KV</t>
  </si>
  <si>
    <t>747618</t>
  </si>
  <si>
    <t>MĚŘENÍ VNĚJŠÍ HLUČNOSTI TECHNOLOGICKÉHO ZAŘÍZENÍ V ROZSAHU PS</t>
  </si>
  <si>
    <t>1. Položka obsahuje:  
 – cenu za měření dle příslušných norem a předpisů, včetně vystavení protokolu  
2. Položka neobsahuje:  
 X  
3. Způsob měření:  
Udává se počet kusů kompletní konstrukce nebo práce.</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</si>
  <si>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</si>
  <si>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</si>
  <si>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</si>
  <si>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</si>
  <si>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</si>
  <si>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</si>
  <si>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</si>
  <si>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</si>
  <si>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</si>
  <si>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</si>
  <si>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</si>
  <si>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</si>
  <si>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747705-R1</t>
  </si>
  <si>
    <t>REALIZAČNÍ DOKUMENTACE ZAJIŠŤOVANÁ ZHOTOVITELEM</t>
  </si>
  <si>
    <t>1. Položka obsahuje:  
 – vypracování realizační dokumentace k tomuto PS, výrobně technická dokumentace zajišťovaná zhotovitelem prací v rozsahu nezbytném pro určení technických parametrů použitých materiálů, dodávek a služeb. Obsahuje také  schémata zapojení silových o ovládacích obvodů rozvaděčů a zařízení, svorkovnicová schémata, tabulky vnějších spojů, check listy, popisy logických a blokovacích funkcí, rozměrové výkresy.  
2. Položka neobsahuje:  
 X  
3. Způsob měření:  
Udává se počet kompletů kompletní realizační dokumentace</t>
  </si>
  <si>
    <t>748</t>
  </si>
  <si>
    <t>Silnoproud - Ostatní</t>
  </si>
  <si>
    <t>748111</t>
  </si>
  <si>
    <t>KOMPLETNÍ OSOBNÍ OCHRANNÉ PROSTŘEDKY A PRACOVNÍ POMŮCKY PRO TRAFOSTANICI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</si>
  <si>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</si>
  <si>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748211</t>
  </si>
  <si>
    <t>POVRCHOVÁ ÚPRAVA NÁTĚREM</t>
  </si>
  <si>
    <t>1. Položka obsahuje:  
 – veškeré příslušenství pro montáž  
2. Položka neobsahuje:  
 X  
3. Způsob měření:  
Měří se plocha v metrech čtverečných.</t>
  </si>
  <si>
    <t>748242</t>
  </si>
  <si>
    <t>PÍSMENA A ČÍSLICE VÝŠKY PŘES 40 DO 100 MM</t>
  </si>
  <si>
    <t>Slaboproud</t>
  </si>
  <si>
    <t>75I819</t>
  </si>
  <si>
    <t>KABEL OPTICKÝ SINGLEMODE - MONTÁŽ DO OSAZENÉ TRUBKY</t>
  </si>
  <si>
    <t>1. Položka obsahuje:  
 – práce spojené s montáží specifikované kabelizace specifikovaným způsobem (zafouknutí do obsazené trubky)  
 – veškeré potřebné mechanizmy, včetně obsluhy, náklady na mzdy a přibližné (průměrné) náklady na pořízení potřebných ma</t>
  </si>
  <si>
    <t>75I911</t>
  </si>
  <si>
    <t>OPTOTRUBKA HDPE PRŮMĚRU DO 40 MM</t>
  </si>
  <si>
    <t>1. Položka obsahuje:  
 – veškeré práce a materiál obsažený v názvu položky  
2. Položka neobsahuje:  
 X  
3. Způsob měření:  
Měří se metr délkový.</t>
  </si>
  <si>
    <t>75I91X</t>
  </si>
  <si>
    <t>OPTOTRUBKA HDPE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</si>
  <si>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</si>
  <si>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75IA51</t>
  </si>
  <si>
    <t>OPTOTRUBKOVÁ KONCOVKA PRŮMĚRU DO 40 MM</t>
  </si>
  <si>
    <t>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</si>
  <si>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75IH61</t>
  </si>
  <si>
    <t>UKONČENÍ KABELU OPTICKÉHO DO 12 VLÁKEN</t>
  </si>
  <si>
    <t>75IH71</t>
  </si>
  <si>
    <t>UKONČENÍ KABELU SMRŠŤOVACÍ KONCOVKA DO 40 MM</t>
  </si>
  <si>
    <t>1. Položka obsahuje:  
 – dodávku specifikovaného bloku/zařízení včetně potřebného drobného montážního materiálu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</si>
  <si>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75IH7X</t>
  </si>
  <si>
    <t>UKONČENÍ KABELU SMRŠŤOVACÍ KONCOVKA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</si>
  <si>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</si>
  <si>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75J212</t>
  </si>
  <si>
    <t>KABEL SDĚLOVACÍ PRO VNITŘNÍ POUŽITÍ DO 10 PÁRŮ PRŮMĚRU 0,5 MM</t>
  </si>
  <si>
    <t>KMPÁR</t>
  </si>
  <si>
    <t>1. Položka obsahuje:  
 – dodávku specifikovaného kabelu včetně potřebného drobného montážního materiálu  
 – dopravu a skladování  
 – práce spojené s uložením specifikovaného kabelu specifikovaným způsobem  
 – veškeré potřebné mechanizmy, včetně obsluhy, náklady na mzdy a přibližné (průměrné) náklady na pořízení potřebných materiálů  
2. Položka neobsahuje:  
 X  
3. Způsob měření:  
Dodávka specifikovaného kabelu se měří v délce kabelu udané v kmpárech.</t>
  </si>
  <si>
    <t>75J311</t>
  </si>
  <si>
    <t>KABEL SDĚLOVACÍ PRO STRUKTUROVANOU KABELÁŽ UTP</t>
  </si>
  <si>
    <t>1. Položka obsahuje:  
 – dodávku specifikované kabelizace včetně potřebného drobného montážního materiálu  
 – dopravu a skladování  
2. Položka neobsahuje:  
 X  
3. Způsob měření:  
Dodávka specifikované kabelizace se měří v délce udané v kmpárech.</t>
  </si>
  <si>
    <t>75J31X</t>
  </si>
  <si>
    <t>KABEL SDĚLOVACÍ PRO STRUKTUROVANOU KABELÁŽ UTP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</si>
  <si>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kmpárech.</t>
  </si>
  <si>
    <t>Malby</t>
  </si>
  <si>
    <t>78445</t>
  </si>
  <si>
    <t>MALBY POVRCHŮ Z MALÍŘSKÝCH SMĚSÍ</t>
  </si>
  <si>
    <t>- Položka zahrnuje veškerý materiál, výrobky a polotovary, včetně mimostaveništní a vnitrostaveništní dopravy (rovněž přesuny), včetně naložení a složení,případně s uložením.</t>
  </si>
  <si>
    <t>PS 16-28-02</t>
  </si>
  <si>
    <t>žst. Šumperk, úvazka TZZ</t>
  </si>
  <si>
    <t>Ochrana stávajících kabelů</t>
  </si>
  <si>
    <t>Od vjezdu S do km 43,335 mezi TK směr Nový Malín-Pila a TK směr Petrov / D</t>
  </si>
  <si>
    <t>121301</t>
  </si>
  <si>
    <t>Odkopávky a prokopávky obecné tř. iii - bez dopravy</t>
  </si>
  <si>
    <t>1. Položka obsahuje: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nezahrnuje uložení zeminy (na skládku, do násypu) ani poplatky za skládku, vykazují se v položce č.0141**  
3. Způsob měření:  
Měří se metr kubický</t>
  </si>
  <si>
    <t>702232</t>
  </si>
  <si>
    <t>Kabelová chránička zemní dělená DN přes 100 do 200 mm</t>
  </si>
  <si>
    <t>1. Položka obsahuje:  
 – veškeré práce a materiál obsažený v názvu položky  
2. Položka neobsahuje:  
 X  
3. Způsob měření:  
Měří se vždy běžný metr.</t>
  </si>
  <si>
    <t>709110</t>
  </si>
  <si>
    <t>Provizorní zajištění kabelu ve výkopu</t>
  </si>
  <si>
    <t>709120</t>
  </si>
  <si>
    <t>Provizorní zajištění potrubí ve výkopu</t>
  </si>
  <si>
    <t>Zatažení kabelu do chráničky - kabel do 4kg/m</t>
  </si>
  <si>
    <t>742P17</t>
  </si>
  <si>
    <t>Vyhledání stávajícího kabelu (měření, sonda)</t>
  </si>
  <si>
    <t>1. Položka obsahuje:  
 – vyhledání stávajícího kabelu vn/nn v obvodu žel. stanice, na trati vč. výkopu sondy a veškerého příslušenství  
2. Položka neobsahuje:  
 X  
3. Způsob měření:  
Udává se počet kusů kompletní konstrukce nebo práce.</t>
  </si>
  <si>
    <t>75A247.R1</t>
  </si>
  <si>
    <t>Ochrana stávajících kabelů - stranový / hloubkový přesun kabelů</t>
  </si>
  <si>
    <t>1. Položka obsahuje:  
Ruční výkop jámy, zjištění hloubky a způsobu uložení kabelů. Stranový či hloubkový přesun kabelu. Ruční zához jámy. Položka obsahuje cenu za pom. mechanismy včetně všech ostatních vedlejších nákladů.  
2. Položka neobsahuje:  
 X  
3. Způsob měření:  
Udává se počet délkových metrů</t>
  </si>
  <si>
    <t>1. Položka obsahuje:  
 – příprava a provedení celkových zkoušek za 1 jízdní cestu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</si>
  <si>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1x SZZ 
1=1,000 [A]</t>
  </si>
  <si>
    <t>Výkop startovacíh jam pro protlaky silnic a kolejí v žst.</t>
  </si>
  <si>
    <t>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  
2. Položka neobsahuje:  
X  
3. Způsob měření:  
Udává se počet kubických metrů</t>
  </si>
  <si>
    <t>Část hlavní kabelové trasy od trakční měnírny do SÚ - pouze kabely zab zař</t>
  </si>
  <si>
    <t>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</si>
  <si>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Část hlavní kabelové trasy od vjezdu S k trakční měnírně vč. trasy pro přípolož silových kabelů</t>
  </si>
  <si>
    <t>Protlaky silnic a kolejí v žst.</t>
  </si>
  <si>
    <t>1. Položka obsahuje:   
Dodání protlačovaného potrubí a veškeré pomocné práce (startovací zařízení, startovací a cílová jáma, opěrné a vodící bloky a pod.)  
2. Položka neobsahuje:  
 X  
3. Způsob měření:  
Měří se metr délkový.</t>
  </si>
  <si>
    <t>Zához startovacíh jam pro protlaky silnic a kolejí</t>
  </si>
  <si>
    <t>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</si>
  <si>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t>
  </si>
  <si>
    <t>(pro výběhy z hlavní kabelové trasy)</t>
  </si>
  <si>
    <t>Chráničky pro protlaky silnic a vodotečí</t>
  </si>
  <si>
    <t>1. Položka obsahuje:  
 – dodávku a montáž kabelov chráničky  
 – pomocné mechanismy  
2. Položka neobsahuje:  
 X  
3. Způsob měření:  
Měří se metr délkový.</t>
  </si>
  <si>
    <t>Poplatky za likvidaců odpadů nekontaminovaných - 17 05 04  Vytěžené zeminy a horniny - možnost uložení zeminy na povrchu terénu, vč. dopravy odpadu</t>
  </si>
  <si>
    <t>-  II. třída těžitelnosti</t>
  </si>
  <si>
    <t>Poplatky za likvidaci odpadů nekontaminovaných - 20 03 99  Odpad podobný komunálnímu odpadu</t>
  </si>
  <si>
    <t>Poplatky za likvidaci odpadů nekontaminovaných - 16 02 14  Elektrošrot</t>
  </si>
  <si>
    <t>(vyřazená el. zařízení a přístr. - Al, Cu a vz. kovy)</t>
  </si>
  <si>
    <t>Poplatky za likvidaci odpadů nekontaminovaných - 15 01 01  Papírové obaly</t>
  </si>
  <si>
    <t>Poplatky za likvidaci odpadů nekontaminovaných - 15 01 02  Plastové obaly</t>
  </si>
  <si>
    <t>(zbytky kabelů, vodičů)</t>
  </si>
  <si>
    <t>O13</t>
  </si>
  <si>
    <t>75B128</t>
  </si>
  <si>
    <t>Vnitřní kabelové rozvody přes 20 do 50 kabelů - demontáž</t>
  </si>
  <si>
    <t>1. Položka obsahuje:  
 – demontáž kabelů v rozvodném žlabu, odpojení ve stojanech nebo ve skříních  
 – všechny náklady na demontáž kabelů ze žlabů, se všemi pomocnými a doplňujícími pracemi a součástmi, případné použití mechanizmů, náklady na mzdy  
 – naložení vybouraného materiálu na dopravní prostředek  
 – odvoz vybouraného materiálu do skladu nebo na likvidaci  
2. Položka neobsahuje:  
 – poplatek za likvidaci odpadů (nacení se dle SSD 0)  
3. Způsob měření:  
Měří se v metrech délkových kabelových</t>
  </si>
  <si>
    <t>Nové diagnostické PC údržby v žst. Šumperk</t>
  </si>
  <si>
    <t>75B228</t>
  </si>
  <si>
    <t>Servisní a diagnostické pracoviště, technologie - demontáž</t>
  </si>
  <si>
    <t>Stávající diagnostické PC údržby v žst. Šumperk demontáž</t>
  </si>
  <si>
    <t>1. Položka obsahuje:  
 – demontáž výpočetní techniky, včetně propojovacích vedení a monitorů  
 – demontáž vybavení pro servisní pracoviště diagnostiky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 demontáž nábytku  
3. Způsob měření:  
Udává se počet kusů kompletní konstrukce nebo práce.</t>
  </si>
  <si>
    <t>75B531.R2</t>
  </si>
  <si>
    <t>Skříň elektronických vazeb s prováděcími počítači - dodávka</t>
  </si>
  <si>
    <t>Úprava panelu PRV v souvislosti s zobrazením nového TZZ na JOP žst. Šumperk</t>
  </si>
  <si>
    <t>1. Položka obsahuje:  
 – dodání kompletního vnitřního zařízení podle typu určeného položkou včetně přepěťových ochran, potřebného pomocného materiálu a jeho dopravy na místo určení  
 – pořízení příslušné skříně včetně pomocného materiálu a jeho dopravu do místa určení  
2. Položka neobsahuje:  
 X  
3. Způsob měření:  
Udává se počet kusů kompletní konstrukce nebo práce.</t>
  </si>
  <si>
    <t>75B537.R3</t>
  </si>
  <si>
    <t>Skříň elektronických vazeb s prováděcími počítači - montáž</t>
  </si>
  <si>
    <t>1. Položka obsahuje:  
 – usazení skříně elektronických vazeb s prováděcími počítači na místě určení, zapojení  
 – montáž dodaného zařízení se všemi pomocnými a doplňujícími pracemi a součástmi, případné použití mechanizmů  
2. Položka neobsahuje:  
 X  
3. Způsob měření:  
Udává se počet kusů kompletní konstrukce nebo práce.</t>
  </si>
  <si>
    <t>75B548</t>
  </si>
  <si>
    <t>Skříň (stojan) volné vazby - demontáž</t>
  </si>
  <si>
    <t>Demontáž stávající úvazky ve stojanu č. 74</t>
  </si>
  <si>
    <t>1. Položka obsahuje:  
 – demontáž skříně (stojanu) volné vazby vystrojené,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</si>
  <si>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75B569</t>
  </si>
  <si>
    <t>Úprava reléových, napájecích nebo kabelových stojanů nebo skříní</t>
  </si>
  <si>
    <t>Úprava napájecího zdroje v žst Šumperk</t>
  </si>
  <si>
    <t>1. Položka obsahuje:  
 – demontáž a montáž úprav reléových napájecích nebo kabelových stojanů, odpojení  
 – demontáž a montáž zařízení se všemi pomocnými a doplňujícími pracemi a součástmi a potřebným materiálem, případné použití mechanizmů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</si>
  <si>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75B818</t>
  </si>
  <si>
    <t>Skříň traťových kolejových obvodů s NJ a RJ vystrojená do 10-ti KO - demontáž</t>
  </si>
  <si>
    <t>Demontáž výstroje KO 1J, 3J, 5J, 6J, 8J, 2J,J, 6J a 8J ve stojanu č. 115</t>
  </si>
  <si>
    <t>1. Položka obsahuje:  
 – demontáž skříně traťových kolejových obvodů,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</si>
  <si>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75B848</t>
  </si>
  <si>
    <t>Skříň příjímacích jednotek elektronických kolejových obvodů vystrojená pro 20 KO - demontáž</t>
  </si>
  <si>
    <t>Demontáž EFCP KO 1J, 3J, 5J, 6J, 8J, 2J,J, 6J a 8J ve stojanu č. 115</t>
  </si>
  <si>
    <t>1. Položka obsahuje:  
 – demontáž skříně přijímacích jednotek elektronických kolejových obvodů,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</si>
  <si>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75B971.R1</t>
  </si>
  <si>
    <t>Servisní a diagnostické PC - úprava SW</t>
  </si>
  <si>
    <t>Sloučení SW diagnostického PC Bludov – Zábřeh, Bludov - Bohdíkov s novým zařízením Šumperk - Libina</t>
  </si>
  <si>
    <t>1. Položka obsahuje:  
Úprava SW (sloučení SW diagnostického PC Bludov – Zábřeh, Bludov - Bohdíkov s novým zařízením Šumperk - Libina) podle typu určeného položkou. Položka obsahuje všechny náklady na pořízení a na tvorbu a instalaci příslušného programového vybavení.  
2. Položka neobsahuje:  
 X  
3. Způsob měření:  
Udává se počet kusů kompletní konstrukce nebo práce.</t>
  </si>
  <si>
    <t>75B979.R1</t>
  </si>
  <si>
    <t>Úprava JOP v žst Šumperk</t>
  </si>
  <si>
    <t>Úprava zobrazeni JOP v žst Šumperk v souvislosti s novým TZZ  směr Nový Malín-Pila + reset Poč.N. směr Petrov /D</t>
  </si>
  <si>
    <t>1. Položka obsahuje:  
 – úprava a instalace SW pracoviště JOP v žst Šumperk podle specifikace místa použití  
 – úprava a instalaci příslušného programového vybavení  
2. Položka neobsahuje:  
 X  
3. Způsob měření:  
Udává se počet kusů kompletní konstrukce nebo práce.</t>
  </si>
  <si>
    <t>Zpětná montáž vjezdového návěstidla "S"</t>
  </si>
  <si>
    <t>75C538</t>
  </si>
  <si>
    <t>Stožárové návěstidlo od čtyř světel - demontáž</t>
  </si>
  <si>
    <t>Dočasná demontáž vjezdového návěstidla "S"</t>
  </si>
  <si>
    <t>1. Položka obsahuje:  
 – demontáž betonového základu, demontáž stožárového návěstidla od čtyř do šesti světel, zasypání jámy po základu návěstidla  
 – demontáž stožárového návěstidla od čtyř do šesti světel se všemi pomocnými a doplňujícími pracemi a součástmi a ukolejnění,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t>
  </si>
  <si>
    <t>D.1.2</t>
  </si>
  <si>
    <t>Traťové zabezpečovací zařízení (TZZ)</t>
  </si>
  <si>
    <t>PS 14-28-01</t>
  </si>
  <si>
    <t>Libina - Nový Malín, TZZ</t>
  </si>
  <si>
    <t>PS 14-28-01.1</t>
  </si>
  <si>
    <t>Libina - Nový Malín, TZZ- zabezpečovací zařízení</t>
  </si>
  <si>
    <t>75C518</t>
  </si>
  <si>
    <t>Stožárové návěstidlo do dvou světel - demontáž</t>
  </si>
  <si>
    <t>1. Položka obsahuje:  
Demontáž betonového základu,  demontáž stožárového návěstidla do dvou světel, zasypání jámy po základu návěstidla. Položka obsahuje všechny náklady na demontáž stožárového návěstidla do dvou světel se všemi pomocnými a doplňujícími pracemi a součástmi, případné použití mechanizmů, včetně dopravy z místa demontáže do skladu, náklady na mzdy.   
2. Položka neobsahuje:  
 X  
3. Způsob měření:  
Udává se počet kusů kompletní konstrukce nebo práce.</t>
  </si>
  <si>
    <t>75C721</t>
  </si>
  <si>
    <t>Vzdálenostní upozornovadlo se základem - dodávka</t>
  </si>
  <si>
    <t>1: Dle technické zprávy, výkresových příloh projektové dokumentace a dle TKP staveb státních drah. Dle výkazů materiálu projektu. 
14,0=14,000 [A]</t>
  </si>
  <si>
    <t>1. Položka obsahuje:  
Dodávka vzdálenostního upozorňovadla včetně potřebného pomocného materiálu a dopravy do staveništního skladu. Položka obsahuje všechny náklady na dodávku vzdálenostního upozorňovadla včetně pomocného materiálu, náklady na dopravu do místa určení.  
2. Položka neobsahuje:  
 X  
3. Způsob měření:  
Udává se počet kusů kompletní konstrukce nebo práce.</t>
  </si>
  <si>
    <t>75C727</t>
  </si>
  <si>
    <t>Vzdálenostní upozornovadlo se základem - montáž</t>
  </si>
  <si>
    <t>75C728</t>
  </si>
  <si>
    <t>Vzdálenostní upozornovadlo - demontáž</t>
  </si>
  <si>
    <t>1. Položka obsahuje:  
Demontáž vzdálenostního upozorňovadla podle typu daného položkou. Položka obsahuje všechny náklady na demontáž vzdálenostního upozorňovadla se všemi pomocnými a doplňujícími pracemi a součástmi, případné použití mechanizmů, včetně dopravy z místa demontáže do skladu, náklady na mzdy.    
2. Položka neobsahuje:  
 X  
3. Způsob měření:  
Udává se počet kusů kompletní konstrukce nebo práce.</t>
  </si>
  <si>
    <t>75C751</t>
  </si>
  <si>
    <t>Indikátorová tabulka, návěst "Stanoviště samostané předvěsti", návěst "Stanoviště oddílového návěstidla"</t>
  </si>
  <si>
    <t>dodávka  
1. Položka obsahuje:  
 – dodávka návěsti "Stanoviště samostatné předvěsti" včetně potřebného pomocného materiálu a dopravy do staveništního skladu  
 – všechny náklady na dodávku návěsti "Stanoviště samostatné předvěsti" včetně pomocného materiálu, náklady na dopravu do místa určení  
2. Položka neobsahuje:  
 X  
3. Způsob měření:  
Udává se počet kusů kompletní konstrukce nebo práce.</t>
  </si>
  <si>
    <t>75C757</t>
  </si>
  <si>
    <t>Montáž  
1. Položka obsahuje:  
 – vyměření místa umístění, sestavení a usazení návěsti "Stanoviště samostatné předvěsti", oprava nátěru  
 – všechny náklady na montáž návěsti "Stanoviště samostatné předvěsti" se všemi pomocnými a doplňujícími pracemi a součástmi, případné použití mechanizmů, včetně dopravy ze skladu k místu montáže, náklady na mzdy  
2. Položka neobsahuje:  
 X  
3. Způsob měření:  
Udává se počet kusů kompletní konstrukce nebo práce.</t>
  </si>
  <si>
    <t>Venkovní část zabezpečovacího zařízení přejezd P4231</t>
  </si>
  <si>
    <t>75D228.R1</t>
  </si>
  <si>
    <t>Výstražný kříž - demontáž</t>
  </si>
  <si>
    <t>1. Položka obsahuje:  
Demontáž výstražného kříže, sloupku. Vykopání a demontáž betonového základu, zásyp jámy pro betonový základ výtražného kříže. Položka obsahuje všechny náklady na demontáž výstrařníého kříže se všemi pomocnými a doplňujícími pracemi a součástmi, případné použití mechanizmů, včetně dopravy z místa demontáže do skladu, náklady na mzdy.  
2. Položka neobsahuje:  
 X  
3. Způsob měření:  
Udává se počet kusů kompletní konstrukce nebo práce</t>
  </si>
  <si>
    <t>Vnitřní část zabezpečovacího zařízení - přejezd P4231</t>
  </si>
  <si>
    <t>Venkovní část zabezpečovacího zařízení přejezd P4232</t>
  </si>
  <si>
    <t>75D228 R1</t>
  </si>
  <si>
    <t>Vnitřní část zabezpečovacího zařízení - přejezd P4232</t>
  </si>
  <si>
    <t>Přezkoušení vlakovývh cest</t>
  </si>
  <si>
    <t>(Výběhy z hlavní kabelové trasy - realizováno v tomto PS)  
1. Položka obsahuje: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2. Položka neobsahuje:  
- uložení zeminy (na skládku, do násypu) ani poplatky za skládku, vykazují se v položce č.0141**  
3. Způsob měření:  
Udává se počet kubických metrů</t>
  </si>
  <si>
    <t>(Výběhy z hlavní kabelové trasy PS)  
1. Položka obsahuje: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2. Položka neobsahuje:  
X  
3. Způsob měření:  
Udává se počet kubických metrů</t>
  </si>
  <si>
    <t>(pro výběhy z hlavní kabelové trasy)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</si>
  <si>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(Hlavní kabelová trasa realizována v PS sdělovacího zařízení (PS 80-14-01))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</si>
  <si>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 Dle technické zprávy, výkresových příloh projektové dokumentace a dle TKP staveb státních drah. Dle výkazů materiálu projektu.   
1. Položka obsahuje:  
 – veškeré práce a materiál obsažený v názvu položky  
2. Položka neobsahuje:  
 X  
3. Způsob měření:  
Měří se metr délkový.</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</si>
  <si>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</si>
  <si>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likvidaci odpadů nekontaminovaných - 17 01 01  beton z demolic objektů, základů TV, vč. dopravy odpadu</t>
  </si>
  <si>
    <t>(vyřazená el. zařízení a přístr. - Al, Cu a vz. kovy)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</si>
  <si>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(zbytky kabelů, vodičů)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</si>
  <si>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PS 14-28-01.2</t>
  </si>
  <si>
    <t>Libina - Nový Malín, TZZ - Releový domek P4231</t>
  </si>
  <si>
    <t>Výkres č. 620  
Podélné řezy  
((0,80*0,80)*1,05)*2 = 1,344  
((0,80*0,80)*0,93)*2 = 1,190</t>
  </si>
  <si>
    <t>pol_13373A  
2,534</t>
  </si>
  <si>
    <t>pol_13373A               = 2,534  
pol_27154                 = -0,256  
vytl. objem  
-((0,40*0,40)*0,95)*2 = -0,304  
-((0,40*0,40)*0,83)*2 = -0,266</t>
  </si>
  <si>
    <t>Výkres č. 620  
((0,40*0,40)*0,20)*(1+1+2+2) = 0,192</t>
  </si>
  <si>
    <t>Výkres č. 620  
((0,40*0,40)*0,85)*2 = 0,272  
((0,40*0,40)*0,65)*2 = 0,208</t>
  </si>
  <si>
    <t>Výkres č. 620  
94,80*0,001 = 0,095</t>
  </si>
  <si>
    <t>DODÁVKA  
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</si>
  <si>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MONTÁŽ  
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</si>
  <si>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POPLATKY ZA LIKVIDACŮ ODPADŮ NEKONTAMINOVANÝCH - 17 05 04  VYTĚŽENÉ ZEMINY A HORNINY  (výkopová zemina, zemina a kamení), vč. dopravy odpadu</t>
  </si>
  <si>
    <t>pol_13173A  
2,534 * 1,9000 = 4,815  
pol_17411  
-1,708*1,900 = -3,245</t>
  </si>
  <si>
    <t>VYTĚŽENÉ ZEMINY A HORNINY -  I. TŘÍDA  - TĚŽITELNOSTI VČ. DOPRAVY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</si>
  <si>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PS 14-28-01.3</t>
  </si>
  <si>
    <t>Libina - Nový Malín, TZZ - Releový domek P4232</t>
  </si>
  <si>
    <t>Výkres č. 610  
Podélné řezy  
((0,80*0,80)*0,91)*2 = 1,165  
((0,80*0,80)*0,95)*2 = 1,216</t>
  </si>
  <si>
    <t>pol_13373A  
2,381</t>
  </si>
  <si>
    <t>pol_13373A                 = 2,381  
pol_27154                   = -0,256  
vytl. objem  
-((0,40*0,40)*0,81)*2 = -0,259  
-((0,40*0,40)*0,85)*2 = -0,272</t>
  </si>
  <si>
    <t>Výkres č. 610  
((0,80*0,80)*0,10)*4 = 0,256</t>
  </si>
  <si>
    <t>Výkres č. 610  
((0,40*0,40)*0,20)*(1+1+1+1) = 0,128</t>
  </si>
  <si>
    <t>Výkres č. 610  
((0,40*0,40)*0,75)*4 = 0,480</t>
  </si>
  <si>
    <t>Výkres č. 610  
94,80*0,001 = 0,095</t>
  </si>
  <si>
    <t>pol_13173A  
2,381 * 1,9000 = 4,524  
pol_17411  
-1,594*1,900 = -3,029</t>
  </si>
  <si>
    <t>PS 16-28-01</t>
  </si>
  <si>
    <t>Nový Malín - Šumperk, TZZ</t>
  </si>
  <si>
    <t>PS 16-28-01.1</t>
  </si>
  <si>
    <t>Nový Malín - Šumperk, TZZ část zabezpečovací zařízení</t>
  </si>
  <si>
    <t>D1</t>
  </si>
  <si>
    <t>545111</t>
  </si>
  <si>
    <t>Svar kolejnic (stejného tvaru) 60 E2, R 65 jednotlivě</t>
  </si>
  <si>
    <t>1: Dle technické zprávy, výkresových příloh projektové dokumentace a dle TKP staveb státních drah. Dle výkazů materiálu projektu. 
8=8,000 [A] 
Celkem: A=8,000 [B]</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</si>
  <si>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</si>
  <si>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Přepěťová ochrana pro prvek v kolejišti - dodávka</t>
  </si>
  <si>
    <t>Pro předvěst PřL do žst. Nový Malín-Pila 
1=1,000 [A] 
Celkem: A=1,000 [B]</t>
  </si>
  <si>
    <t>1. Položka obsahuje:  
 – dodávka přepěťové ochrany včetně potřebného pomocného materiálu a dopravy do staveništního skladu  
 – dodávku přepěťové ochrany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</si>
  <si>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3=3,000 [A] 
Celkem: A=3,000 [B]</t>
  </si>
  <si>
    <t>Přepěťová ochrana pro prvek v kolejišti - montáž</t>
  </si>
  <si>
    <t>1. Položka obsahuje:  
 – montáž ochrany dle předpisu dodavatele pro montáž  
 – montáž dodaného zařízení se všemi pomocnými a doplňujícími pracemi a součástmi, případné použití mechanizmů  
2. Položka neobsahuje:  
 X  
3. Způsob měření:  
Udává se počet kusů kompletní konstrukce nebo práce.</t>
  </si>
  <si>
    <t>Předvěst PřL do žst. Nový Malín-Pila 
1=1,000 [A] 
Celkem: A=1,000 [B]</t>
  </si>
  <si>
    <t>1. Položka obsahuje:  
 – dodávka stožárového návěstidla do dvou světel podle jeho typu a potřebného pomocného materiálu a dopravy do staveništního skladu  
 – dodávku stožárového návěstidla do dvou světel včetně pomocného materiálu, dopravu do místa určení  
2. Položka neobsahuje:  
 X  
3. Způsob měření:  
Udává se počet kusů kompletní konstrukce nebo práce.</t>
  </si>
  <si>
    <t>1. Položka obsahuje:  
 – výkop jámy pro BETONOVÝ základ návěstidla  
 – usazení betonového základu, sestavení návěstidla, označení označovacími štítky, zapojení kabelových forem (včetně měření a zapojení po měření)  
 – montáž stožárového návěstidla do dvou světel včetně transformátorové skříně na základ  
 – montáž stožárového návěstidla do dvou světel se všemi pomocnými a doplňujícími pracemi a součástmi a ukolejnění, případné použití mechanizmů,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</si>
  <si>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1=1,000 [A] 
Celkem: A=1,000 [B]</t>
  </si>
  <si>
    <t>1. Položka obsahuje:  
 – demontáž betonového základu, demontáž stožárového návěstidla do dvou světel, zasypání jámy po základu návěstidla  
 – demontáž stožárového návěstidla do dvou světel se všemi pomocnými a doplňujícími pracemi a součástmi a ukolejnění,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</si>
  <si>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Vzdálenostní upozorňovadlo, neproměnné návěstidlo se základem - dodávka</t>
  </si>
  <si>
    <t>Pro návěstidla PřS a S do žst. Šumperk  + pro návěstidla PřL a L do žst. Nový Malín-pila 
14=14,000 [A] 
Celkem: A=14,000 [B]</t>
  </si>
  <si>
    <t>1. Položka obsahuje:  
 – dodávka vzdálenostního upozorňovadla včetně potřebného pomocného materiálu a dopravy do staveništního skladu  
 – dodávku vzdálenostního upozorňovadla včetně pomocného materiálu, dopravu do místa určení  
2. Položka neobsahuje:  
 X  
3. Způsob měření:  
Udává se počet kusů kompletní konstrukce nebo práce.</t>
  </si>
  <si>
    <t>Vzdálenostní upozorňovadlo, neproměnné návěstidlo se základem - montáž</t>
  </si>
  <si>
    <t>1. Položka obsahuje:  
 – vyměření místa umístění, sestavení a usazení vzdálenostního upozorňovadla do jámy, úprava zeminou, oprava nátěru  
 – montáž vzdálenostního upozorňovadla se všemi pomocnými a doplňujícími pracemi a součástmi, případné použití mechanizmů, včetně dopravy ze skladu k místu montáže  
2. Položka neobsahuje:  
 X  
3. Způsob měření:  
Udává se počet kusů kompletní konstrukce nebo práce.</t>
  </si>
  <si>
    <t>Vzdálenostní upozorňovadlo, neproměnné návěstidlo se základem - demontáž</t>
  </si>
  <si>
    <t>Pro návěstidla PřS a S do žst. Šumperk 
7=7,000 [A] 
Celkem: A=7,000 [B]</t>
  </si>
  <si>
    <t>1. Položka obsahuje:  
 – demontáž vzdálenostního upozorňovadla podle typu daného položkou  
 – demontáž vzdálenostního upozorňovadla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</si>
  <si>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Indikátorová tabulka, návěst "stanoviště samostané předvěsti", návěst "stanoviště oddílového návěstidla" - dodávka</t>
  </si>
  <si>
    <t>1: Dle technické zprávy, výkresových příloh projektové dokumentace a dle TKP staveb státních drah. Dle výkazů materiálu projektu. 
2=2,000 [A] 
Celkem: A=2,000 [B]</t>
  </si>
  <si>
    <t>1. Položka obsahuje:  
 – dodávka návěsti ""Stanoviště oddílového návěstidla"" (AB před vjezdovým návěstidlem) nebo Indikátorová tabulka včetně potřebného pomocného materiálu a dopravy do staveništního skladu  
 – dodávku návěsti ""Stanoviště oddílového návěstidla"" (AB před vjezdovým návěstidlem) nebo Indikátorová tabulka včetně pomocného materiálu, dopravu do místa určení  
2. Položka neobsahuje:  
 X  
3. Způsob měření:  
Udává se počet kusů kompletní konstrukce nebo práce.</t>
  </si>
  <si>
    <t>Indikátorová tabulka, návěst "stanoviště samostané předvěsti", návěst "stanoviště oddílového návěstidla" - montáž</t>
  </si>
  <si>
    <t>1. Položka obsahuje:  
 – vyměření místa umístění, sestavení a usazení návěsti ""Stanoviště oddílového návěstidla"" (AB před vjezdovým návěstidlem) nebo Indikátorová tabulka, oprava nátěru  
 – montáž návěsti ""Stanoviště oddílového návěstidla"" (AB před vjezdovým návěstidlem) nebo Indikátorová tabulka se všemi pomocnými a doplňujícími pracemi a součástmi, případné použití mechanizmů, včetně dopravy ze skladu k místu montáže  
2. Položka neobsahuje:  
 X  
3. Způsob měření:  
Udává se počet kusů kompletní konstrukce nebo práce.</t>
  </si>
  <si>
    <t>75C848</t>
  </si>
  <si>
    <t>Stykový transformátor,symetrizační a ukolejňovací tlumivka - demontáž</t>
  </si>
  <si>
    <t>1: Dle technické zprávy, výkresových příloh projektové dokumentace a dle TKP staveb státních drah. Dle výkazů materiálu projektu. 
16=16,000 [A] 
Celkem: A=16,000 [B]</t>
  </si>
  <si>
    <t>1. Položka obsahuje:  
 – demontáž jednoho stykového transformátoru včetně odpojení kabelových přívodů  
 – demontáž stykového transformátoru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</si>
  <si>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75C868</t>
  </si>
  <si>
    <t>Kompletní sada propojek dvojice stykových transformátorů - demontáž</t>
  </si>
  <si>
    <t>1. Položka obsahuje:  
 – demontáž kompletní sady propojek dvojice stykových transformátorů dle typu daného položkou  
 – demontáž kompletní sady propojek dvojice stykových transformátorů (do 3 lan ke kolejnici)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sad, které se skládají z předepsaných dílů, jež tvoří požadovaný celek.</t>
  </si>
  <si>
    <t>1: Dle technické zprávy, výkresových příloh projektové dokumentace a dle TKP staveb státních drah. Dle výkazů materiálu projektu. 
5,0=5,000 [A] 
Celkem: A=5,000 [B]</t>
  </si>
  <si>
    <t>1. Položka obsahuje:  
 – kompletní dodávka snímače počítače náprav, potřebného pomocného materiálu a dopravy do staveništního skladu  
 – dodávku snímače počítače náprav a pomocného materiálu, dopravu do staveništního skladu  
2. Položka neobsahuje:  
 X  
3. Způsob měření:  
Udává se počet kusů kompletní konstrukce nebo práce.</t>
  </si>
  <si>
    <t>1. Položka obsahuje:  
 – montáž snímače počítače náprav včetně zapojení kabelových forem (včetně měření a zapojení po měření), přezkoušení  
 – montáž snímače počítače náprav se všemi pomocnými a doplňujícími pracemi a součástmi, případné použití mechanizmů, včetně dopravy ze skladu k místu montáže  
2. Položka neobsahuje:  
 X  
3. Způsob měření:  
Udává se počet kusů kompletní konstrukce nebo práce.</t>
  </si>
  <si>
    <t>D10</t>
  </si>
  <si>
    <t>Venkovní část zabezpečovacího zařízení přejezd P4239</t>
  </si>
  <si>
    <t>Protipožární a kabelové ucpávky kabelová ucpávka vodovzdorná</t>
  </si>
  <si>
    <t>1: Dle technické zprávy, výkresových příloh projektové dokumentace a dle TKP staveb státních drah. Dle výkazů materiálu projektu. 
10=10,000 [A] 
Celkem: A=10,000 [B]</t>
  </si>
  <si>
    <t>1: Dle technické zprávy, výkresových příloh projektové dokumentace a dle TKP staveb státních drah. Dle výkazů materiálu projektu. 
6=6,000 [A] 
Celkem: A=6,000 [B]</t>
  </si>
  <si>
    <t>1: Dle technické zprávy, výkresových příloh projektové dokumentace a dle TKP staveb státních drah. Dle výkazů materiálu projektu. 
4=4,000 [A] 
Celkem: A=4,000 [B]</t>
  </si>
  <si>
    <t>1. Položka obsahuje:  
 – dodávka výstražníku se závorou 1 skříň podle jeho typu a potřebného pomocného materiálu a dopravy do staveništního skladu  
 – dodávku výstražníku se závorou 1 skříň včetně pomocného materiálu, dopravu do místa určení  
2. Položka neobsahuje:  
 X  
3. Způsob měření:  
Udává se počet kusů kompletní konstrukce nebo práce.</t>
  </si>
  <si>
    <t>1: Dle technické zprávy, výkresových příloh projektové dokumentace a dle TKP staveb státních drah. Dle výkazů materiálu projektu. 
2,0=2,000 [A] 
Celkem: A=2,000 [B]</t>
  </si>
  <si>
    <t>1. Položka obsahuje:  
 – výkop jámy pro BETONOVÝ základ výstražníku  
 – usazení betonového základu, montáž výstražníku se závorou 1 skříň, zapojení kabelových forem (včetně měření a zapojení po měření)  
 – montáž výstražníku se závorou 1 skříň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</si>
  <si>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výstražníku bez závory 1 skříň podle jeho typu a potřebného pomocného materiálu a dopravy do staveništního skladu  
 – dodávku výstražníku bez závory 1 skříň včetně pomocného materiálu, dopravu do místa určení  
2. Položka neobsahuje:  
 X  
3. Způsob měření:  
Udává se počet kusů kompletní konstrukce nebo práce.</t>
  </si>
  <si>
    <t>Výstražník bez závory - demontáž</t>
  </si>
  <si>
    <t>D11</t>
  </si>
  <si>
    <t>Vnitřní část zabezpečovacího zařízení - přejezd P4239</t>
  </si>
  <si>
    <t>1: Dle technické zprávy, výkresových příloh projektové dokumentace a dle TKP staveb státních drah. Dle výkazů materiálu projektu. 
5=5,000 [A] 
Celkem: A=5,000 [B]</t>
  </si>
  <si>
    <t>1: Dle technické zprávy, výkresových příloh projektové dokumentace a dle TKP staveb státních drah. Dle výkazů materiálu projektu. 
20=20,000 [A] 
Celkem: A=20,000 [B]</t>
  </si>
  <si>
    <t>1. Položka obsahuje:  
 – dodání kompletního usměrňovače podle typu včetně potřebného pomocného materiálu a jeho dopravy na místo určení  
 – pořízení příslušného usměrňovače, na dopravu do místa určení  
2. Položka neobsahuje:  
 X  
3. Způsob měření:  
Udává se počet kusů kompletní konstrukce nebo práce.</t>
  </si>
  <si>
    <t>1. Položka obsahuje:  
 – montáž usměrňovače na místo určení, jeho připojení a přezkoušení  
 – montáž dodaného zařízení se všemi pomocnými a doplňujícími pracemi a součástmi, případné použití mechanizmů  
2. Položka neobsahuje:  
 X  
3. Způsob měření:  
Udává se počet kusů kompletní konstrukce nebo práce.</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</si>
  <si>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</si>
  <si>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1. Položka obsahuje:  
 – montáž baterie na místo určení, její připojení, dobití na plnou kapacitu a přezkoušení  
 – montáž dodaného zařízení se všemi pomocnými a doplňujícími pracemi a součástmi, případné použití mechanizmů  
2. Položka neobsahuje:  
 X  
3. Způsob měření:  
Udává se počet kusů kompletní konstrukce nebo práce.</t>
  </si>
  <si>
    <t>1: Dle technické zprávy, výkresových příloh projektové dokumentace a dle TKP staveb státních drah. Dle výkazů materiálu projektu. 
0.5=0,500 [A] 
Celkem: A=0,500 [B]</t>
  </si>
  <si>
    <t>1. Položka obsahuje:  
 – dodávka skříně s počítači náprav 8 bodů/7 úseků včetně potřebného pomocného materiálu a dopravy do staveništního skladu  
 – dodávku skříně s počítači náprav 8 bodů/7 úseků do stavědlové ústředny včetně skříně podle určení a pomocného materiálu, dopravu do staveništního skladu  
2. Položka neobsahuje:  
 X  
3. Způsob měření:  
Udává se počet kusů kompletní konstrukce nebo práce.</t>
  </si>
  <si>
    <t>1. Položka obsahuje:  
 – montáž skříně s počítači náprav 8 bodů/7 úseků, zapojení, přezkoušení  
 – montáž skříně s počítači náprav 8 bodů/7 úseků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</si>
  <si>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skříně logiky reléového přejezdového zabezpečovacího zařízení, potřebného pomocného materiálu a dopravy do staveništního skladu  
 – dodávku skříně logiky reléového přejezdového zabezpečovacího zařízení včetně pomocného materiálu, dopravu do staveništního skladu  
2. Položka neobsahuje:  
 X  
3. Způsob měření:  
Udává se počet kusů kompletní konstrukce nebo práce.</t>
  </si>
  <si>
    <t>1. Položka obsahuje:  
 – určení místa umístění, montáž skříně logiky reléového přejezdového zabezpečovacího zařízení včetně potřebných závislostních prvků, zatažení kabelů, kontroly izolačního stavu, případný nátěr, přezkoušení  
 – montáž skříně logiky reléového přejezdového zabezpečovacího zařízení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</si>
  <si>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bateriové skříně, potřebného pomocného materiálu a dopravy do staveništního skladu  
 – dodávku bateriové skříně včetně pomocného materiálu, dopravu do staveništního skladu  
2. Položka neobsahuje:  
 X  
3. Způsob měření:  
Udává se počet kusů kompletní konstrukce nebo práce.</t>
  </si>
  <si>
    <t>1. Položka obsahuje:  
 – určení místa umístění, montáž bateriové skříně dle typu dané položkou  
 – montáž bateriové skříně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</si>
  <si>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napájecí skříně přejezdového zabezpečovacího zařízení, potřebného pomocného materiálu a dopravy do staveništního skladu  
 – dodávku napájecí skříně přejezdového zabezpečovacího zařízení včetně pomocného materiálu, dopravu do staveništního skladu  
2. Položka neobsahuje:  
 X  
3. Způsob měření:  
Udává se počet kusů kompletní konstrukce nebo práce.</t>
  </si>
  <si>
    <t>1. Položka obsahuje:  
 – určení místa umístění, montáž napájecí skříně přejezdového zabezpečovacího zařízení dle typu dané položkou  
 – montáž napájecí skříně přejezdového zabezpečovacího zařízení se všemi pomocnými a doplňujícími pracemi a součástmi, případné použití mechanizmů, včetně dopravy ze skladu k místu montáže  
2. Položka neobsahuje:  
 X  
3. Způsob měření:  
Udává se počet kusů kompletní konstrukce nebo práce.</t>
  </si>
  <si>
    <t>1. Položka obsahuje:  
 – dodávka zařízení (PZZ) pro nevidomé podle jeho typu a potřebného pomocného materiálu a dopravy do staveništního skladu  
 – dodávku zařízení (PZZ) pro nevidomé včetně pomocného materiálu, dopravu do místa určení  
2. Položka neobsahuje:  
 X  
3. Způsob měření:  
Udává se počet kusů kompletní konstrukce nebo práce.</t>
  </si>
  <si>
    <t>1. Položka obsahuje:  
 – montáž zařízení (PZZ) pro nevidomé, připojení na kabelové rozvody  
 – montáž zařízení (PZZ) pro nevidomé se všemi pomocnými a doplňujícími pracemi a součástmi, případné použití mechanizmů, včetně dopravy ze skladu k místu montáže  
2. Položka neobsahuje:  
 X  
3. Způsob měření:  
Udává se počet kusů kompletní konstrukce nebo práce.</t>
  </si>
  <si>
    <t>D12</t>
  </si>
  <si>
    <t>Vnitřní a venkovní část zabezpečovacího zařízení - přejezd P9133</t>
  </si>
  <si>
    <t>75B111</t>
  </si>
  <si>
    <t>Vnitřní kabelové rozvody do 20 kabelů - dodávka</t>
  </si>
  <si>
    <t>75B117</t>
  </si>
  <si>
    <t>Vnitřní kabelové rozvody do 20 kabelů - montáž</t>
  </si>
  <si>
    <t>1: Dle technické zprávy, výkresových příloh projektové dokumentace a dle TKP staveb státních drah. Dle výkazů materiálu projektu. 
0.25=0,250 [A] 
Celkem: A=0,250 [B]</t>
  </si>
  <si>
    <t>1. Položka obsahuje:  
 – při provádění prací na zařízení, které je v provozu, určují pracovníci správy dopravní cesty kdy a jak je možné potřebný zásah provést  
 – ztrátu času pracovníků prozozovatele, kteří tento čas využijí ve prospěch prováděné stavby  
2. Položka neobsahuje:  
 X  
3. Způsob měření:  
Udává se počet hodin provádění dozoru, revize nebo práce.</t>
  </si>
  <si>
    <t>D13</t>
  </si>
  <si>
    <t>Úprava TZZ směr Petrov n/D</t>
  </si>
  <si>
    <t>D14</t>
  </si>
  <si>
    <t>1: Dle technické zprávy, výkresových příloh projektové dokumentace a dle TKP staveb státních drah. Dle výkazů materiálu projektu. 
36=36,000 [A] 
Celkem: A=36,000 [B]</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</si>
  <si>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</si>
  <si>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1: Dle technické zprávy, výkresových příloh projektové dokumentace a dle TKP staveb státních drah. Dle výkazů materiálu projektu. 
510=510,000 [A] 
Celkem: A=510,000 [B]</t>
  </si>
  <si>
    <t>1. Položka obsahuje:  
 – veškeré práce a materiál obsažený v názvu položky  
2. Položka neobsahuje:  
 X  
3. Způsob měření:  
Měří se metr délkový v ose vodiče nebo lana.</t>
  </si>
  <si>
    <t>1: Dle technické zprávy, výkresových příloh projektové dokumentace a dle TKP staveb státních drah. Dle výkazů materiálu projektu. 
25=25,000 [A] 
Celkem: A=25,000 [B]</t>
  </si>
  <si>
    <t>1: Dle technické zprávy, výkresových příloh projektové dokumentace a dle TKP staveb státních drah. Dle výkazů materiálu projektu. 
30=30,000 [A] 
Celkem: A=30,000 [B]</t>
  </si>
  <si>
    <t>1: Dle technické zprávy, výkresových příloh projektové dokumentace a dle TKP staveb státních drah. Dle výkazů materiálu projektu. 
75=75,000 [A] 
Celkem: A=75,000 [B]</t>
  </si>
  <si>
    <t>1: Dle technické zprávy, výkresových příloh projektové dokumentace a dle TKP staveb státních drah. Dle výkazů materiálu projektu. 
605=605,000 [A] 
Celkem: A=605,000 [B]</t>
  </si>
  <si>
    <t>1: Dle technické zprávy, výkresových příloh projektové dokumentace a dle TKP staveb státních drah. Dle výkazů materiálu projektu. 
24=24,000 [A] 
Celkem: A=24,000 [B]</t>
  </si>
  <si>
    <t>1: Dle technické zprávy, výkresových příloh projektové dokumentace a dle TKP staveb státních drah. Dle výkazů materiálu projektu. 
10.88=10,880 [A] 
Celkem: A=10,880 [B]</t>
  </si>
  <si>
    <t>1: Dle technické zprávy, výkresových příloh projektové dokumentace a dle TKP staveb státních drah. Dle výkazů materiálu projektu. 
3.12=3,120 [A] 
Celkem: A=3,120 [B]</t>
  </si>
  <si>
    <t>1: Dle technické zprávy, výkresových příloh projektové dokumentace a dle TKP staveb státních drah. Dle výkazů materiálu projektu. 
21.09=21,090 [A] 
Celkem: A=21,090 [B]</t>
  </si>
  <si>
    <t>1: Dle technické zprávy, výkresových příloh projektové dokumentace a dle TKP staveb státních drah. Dle výkazů materiálu projektu. 
129.78=129,780 [A] 
Celkem: A=129,780 [B]</t>
  </si>
  <si>
    <t>1. Položka obsahuje:  
 – uložení kabelu zatažením, dodávka a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dodávka štítku průběhu v počtu 2 ks na 1 km kabelu včetně montáže, montáž označovacího štítku kabelové spojky a kabelové formy, dodávka a montáž kabelových objímek  
 – veškeré potřebné mechanizmy, jejich obsluhu a pořízení všech potřebných materiálů, přesun hmot  
2. Položka neobsahuje:  
 X  
3. Způsob měření:  
Měří se n-násobky páru vodičů na kilometr.</t>
  </si>
  <si>
    <t>Kabel metalický dvouplášťový přes 12 párů - montáž</t>
  </si>
  <si>
    <t>1. Položka obsahuje:  
 – uložení kabelu zatažením, dodávka a zhotovení plastové spojky v počtu 2 kusy na 1 km kabelu, příprava spojovacího přípravku, spojení žil kabelu, kontrola správnosti spojení žil, vysušení, zajištění přívodu el.energie, zatavení konců kabelu a svaření středu spojky  
 – zhotovení kabelové formy v počtu 5 kusů na 1 km kabelu  
 – kontrolní a závěrečné měření na kabelu pro rozvod signalizace, zapojení po měření  
 – montáž štítku průběhu v počtu 2 ks na 1 km kabelu včetně montáže, montáž označovacího štítku kabelové spojky a kabelové formy, dodávka a montáž kabelových objímek  
 – veškeré potřebné mechanizmy, jejich obsluhu a pořízení všech potřebných materiálů, přesun hmot  
2. Položka neobsahuje:  
 X  
3. Způsob měření:  
Měří se n-násobky páru vodičů na kilometr.</t>
  </si>
  <si>
    <t>1: Dle technické zprávy, výkresových příloh projektové dokumentace a dle TKP staveb státních drah. Dle výkazů materiálu projektu. 
82=82,000 [A] 
Celkem: A=82,000 [B]</t>
  </si>
  <si>
    <t>1: Dle technické zprávy, výkresových příloh projektové dokumentace a dle TKP staveb státních drah. Dle výkazů materiálu projektu. 
21=21,000 [A] 
Celkem: A=21,000 [B]</t>
  </si>
  <si>
    <t>1: Dle technické zprávy, výkresových příloh projektové dokumentace a dle TKP staveb státních drah. Dle výkazů materiálu projektu. 
15=15,000 [A] 
Celkem: A=15,000 [B]</t>
  </si>
  <si>
    <t>1: Dle technické zprávy, výkresových příloh projektové dokumentace a dle TKP staveb státních drah. Dle výkazů materiálu projektu. 
102=102,000 [A] 
Celkem: A=102,000 [B]</t>
  </si>
  <si>
    <t>1. Položka obsahuje:  
 – zhotovení kabelového štítku, vyražení znaku kabelu, ovinutí štítku páskou PVC, připevnění objímky na kabel  
 – výrobu štítků, použití mechanizmu, dopravu k místnímu použití, mzdy  
2. Položka neobsahuje:  
 X  
3. Způsob měření:  
Udává se počet kusů kompletní konstrukce nebo práce.</t>
  </si>
  <si>
    <t>1: Dle technické zprávy, výkresových příloh projektové dokumentace a dle TKP staveb státních drah. Dle výkazů materiálu projektu. 
27=27,000 [A] 
Celkem: A=27,000 [B]</t>
  </si>
  <si>
    <t>1. Položka obsahuje:  
 – zhotovení objímky značkovací na průměr kabelu, vyražení znaku na objímku, připevnění objímky na kabel  
 – výrobu objímek, použití mechanizmů, dopravu k místu použití, mzdy  
2. Položka neobsahuje:  
 X  
3. Způsob měření:  
Udává se počet kusů kompletní konstrukce nebo práce.</t>
  </si>
  <si>
    <t>D15</t>
  </si>
  <si>
    <t>1: Dle technické zprávy, výkresových příloh projektové dokumentace a dle TKP staveb státních drah. Dle výkazů materiálu projektu. 
60=60,000 [A] 
Celkem: A=60,000 [B]</t>
  </si>
  <si>
    <t>1: Dle technické zprávy, výkresových příloh projektové dokumentace a dle TKP staveb státních drah. Dle výkazů materiálu projektu. 
80=80,000 [A] 
Celkem: A=80,000 [B]</t>
  </si>
  <si>
    <t>1. Položka obsahuje:  
 – kontrola zařízení, zda odpovídá podmínkám pro bezpečný provoz, včetně potřebných měření a vyhotovení revizní zprávy odpovědným pracovníkem  
 – vlastní kontrolu, příslušná měření a zpracování revizní zprávy  
2. Položka neobsahuje:  
 X  
3. Způsob měření:  
Udává se počet hodin provádění dozoru, revize nebo práce.</t>
  </si>
  <si>
    <t>1. Položka obsahuje:  
 – postavení vlakové cesty a kontrola návěstního znaku, přezkoušení změny návěstního znaku z povolujícího na zakazující a poruchy žárovek  
 – simulace jízdy vlaku  
 – přezkoušení nouzového vybavení  
 – přezkoušení vazeb na traťové zabezpečovací zařízení  
 – kompletní zkoušky  
2. Položka neobsahuje:  
 X  
3. Způsob měření:  
Udává se počet kusů kompletní konstrukce nebo práce.</t>
  </si>
  <si>
    <t>1. Položka obsahuje:  
 – přezkoušení správné činnosti relé, přezkoušení všech návěstních znaků  
 – přeměření a regulace napětí na žárovkách  
 – případné odstranění zaclonění žárovek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</si>
  <si>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7=7,000 [A] 
Celkem: A=7,000 [B]</t>
  </si>
  <si>
    <t>1. Položka obsahuje:  
 – regulování a aktivování automatického přejezdového zařízení  
 – příprava a provedení celkových zkoušek přejezdového zab.zařízení  
 – kompletní přezkoušení a regulaci  
2. Položka neobsahuje:  
 X  
3. Způsob měření:  
Udává se počet kusů kompletní konstrukce nebo práce.</t>
  </si>
  <si>
    <t>1: Dle technické zprávy, výkresových příloh projektové dokumentace a dle TKP staveb státních drah. Dle výkazů materiálu projektu. 
140=140,000 [A] 
Celkem: A=140,000 [B]</t>
  </si>
  <si>
    <t>1. Položka obsahuje:  
 – zajištění a provedení čiností určenných položkou včetně dodávky potřebného pomocného materiálu a dopravy na místo určení  
 – provedení zkušebního provozu se všemi pomocnými a doplňujícími pracemi a součástmi, případné použití mechanizmů  
2. Položka neobsahuje:  
 X  
3. Způsob měření:  
Udává se počet hodin provádění dozoru, revize nebo práce.</t>
  </si>
  <si>
    <t>1: Dle technické zprávy, výkresových příloh projektové dokumentace a dle TKP staveb státních drah. Dle výkazů materiálu projektu.  
1x TZZ a 4x PZZ 
5=5,000 [A]</t>
  </si>
  <si>
    <t>D16</t>
  </si>
  <si>
    <t>1: Dle technické zprávy, výkresových příloh projektové dokumentace a dle TKP staveb státních drah. Dle výkazů materiálu projektu. 
50=50,000 [A] 
Celkem: A=50,000 [B]</t>
  </si>
  <si>
    <t>zahrnuje veškeré náklady spojené s objednatelem požadovanými pracemi</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</si>
  <si>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</si>
  <si>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550=550,000 [A] 
Celkem: A=550,000 [B]</t>
  </si>
  <si>
    <t>1: Dle technické zprávy, výkresových příloh projektové dokumentace a dle TKP staveb státních drah. Dle výkazů materiálu projektu. 
190=190,000 [A] 
Celkem: A=190,000 [B]</t>
  </si>
  <si>
    <t>položka zahrnuje dodávku protlačovaného potrubí a veškeré pomocné práce (startovací zařízení, startovací a cílová jáma, opěrné a vodící bloky a pod.)</t>
  </si>
  <si>
    <t>1: Dle technické zprávy, výkresových příloh projektové dokumentace a dle TKP staveb státních drah. Dle výkazů materiálu projektu. 
350=350,000 [A] 
Celkem: A=350,000 [B]</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</si>
  <si>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</si>
  <si>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1950=1 950,000 [A] 
Celkem: A=1 950,000 [B]</t>
  </si>
  <si>
    <t>1: Dle technické zprávy, výkresových příloh projektové dokumentace a dle TKP staveb státních drah. Dle výkazů materiálu projektu. 
3550=3 550,000 [A] 
Celkem: A=3 550,000 [B]</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</si>
  <si>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</si>
  <si>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D17</t>
  </si>
  <si>
    <t>1: Dle technické zprávy, výkresových příloh projektové dokumentace a dle TKP staveb státních drah. Dle výkazů materiálu projektu. 
0.1=0,100 [A] 
Celkem: A=0,100 [B]</t>
  </si>
  <si>
    <t>1: Dle technické zprávy, výkresových příloh projektové dokumentace a dle TKP staveb státních drah. Dle výkazů materiálu projektu. 
0.2=0,200 [A] 
Celkem: A=0,200 [B]</t>
  </si>
  <si>
    <t>Poplatky za likvidaců odpadů nebezpečných - 16 06 02*  Nikl - kadmiové baterie a akumulátory</t>
  </si>
  <si>
    <t>D2</t>
  </si>
  <si>
    <t>Ochrana stávajících kabelů (od vjezdového návěstidla u S na trať)</t>
  </si>
  <si>
    <t>12293A</t>
  </si>
  <si>
    <t>Odkopávky a prokopávky obecné tř. horniny 3 - bez dopravy</t>
  </si>
  <si>
    <t>1: Dle technické zprávy, výkresových příloh projektové dokumentace a dle TKP staveb státních drah. Dle výkazů materiálu projektu. 
100=100,000 [A] 
Celkem: A=100,000 [B]</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</si>
  <si>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</si>
  <si>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400=400,000 [A]</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</si>
  <si>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</si>
  <si>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742P14</t>
  </si>
  <si>
    <t>Zatažení kabelu do chráničky - kabel přes 4kg/m</t>
  </si>
  <si>
    <t>1: Dle technické zprávy, výkresových příloh projektové dokumentace a dle TKP staveb státních drah. Dle výkazů materiálu projektu. 
400=400,000 [A] 
Celkem: A=400,000 [B]</t>
  </si>
  <si>
    <t>1. Položka obsahuje:  
 – montáž kabelu o váze nad 4 kg/m do chráničky/ kolektoru  
2. Položka neobsahuje:  
 X  
3. Způsob měření:  
Měří se metr délkový.</t>
  </si>
  <si>
    <t>Vyhledání stávajícího kabelu ( měření, sonda )</t>
  </si>
  <si>
    <t>1: Dle technické zprávy, výkresových příloh projektové dokumentace a dle TKP staveb státních drah. Dle výkazů materiálu projektu. 
200=200,000 [A] 
Celkem: A=200,000 [B]</t>
  </si>
  <si>
    <t>D3</t>
  </si>
  <si>
    <t>Provizorní zabezpečovací zařízení</t>
  </si>
  <si>
    <t>75E117-R</t>
  </si>
  <si>
    <t>Práce pracovníků provozovatele při výluce PZS</t>
  </si>
  <si>
    <t>D4</t>
  </si>
  <si>
    <t>Venkovní část zabezpečovacího zařízení přejezd P4236</t>
  </si>
  <si>
    <t>D5</t>
  </si>
  <si>
    <t>Vnitřní část zabezpečovacího zařízení - přejezd P4236</t>
  </si>
  <si>
    <t>D6</t>
  </si>
  <si>
    <t>Venkovní část zabezpečovacího zařízení přejezd P4237</t>
  </si>
  <si>
    <t>75D168</t>
  </si>
  <si>
    <t>Reléový domek prefabrikovaný (do 9m2) - demontáž</t>
  </si>
  <si>
    <t>1. Položka obsahuje:  
 – demontáž reléového domku prefabrikovaného, izolovaného, s klimatizací a vnitřní kabelizací včetně odpojení od kabelových rozvodů  
 – demontáž reléového domku prefabrikovaného, izolovaného, s klimatizací a vnitřní kabelizací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</si>
  <si>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D7</t>
  </si>
  <si>
    <t>Vnitřní část zabezpečovacího zařízení - přejezd P4237</t>
  </si>
  <si>
    <t>Vnitřní kabelové rozvody do 20 kabelů - demonráž</t>
  </si>
  <si>
    <t>1. Položka obsahuje:  
 – demontáž usměrňovače,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</si>
  <si>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baterie, odpojení  
 – demontáž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</si>
  <si>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bateriové skříně včetně odpojení  
 – demontáž bateriové skříně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</si>
  <si>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napájecí skříně přejezdového zabezpečovacího zařízení včetně odpojení  
 – demontáž napájecí skříně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</si>
  <si>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D8</t>
  </si>
  <si>
    <t>Venkovní část zabezpečovacího zařízení přejezd P4238</t>
  </si>
  <si>
    <t>D9</t>
  </si>
  <si>
    <t>Vnitřní část zabezpečovacího zařízení - přejezd P4238</t>
  </si>
  <si>
    <t>PS 16-28-01.2</t>
  </si>
  <si>
    <t>Nový Malín - Šumperk, TZZ Releový domek P4236</t>
  </si>
  <si>
    <t>pol_13373A 
2.598=2,598 [A] 
Celkem: A=2,598 [B]</t>
  </si>
  <si>
    <t>PS 16-28-01.3</t>
  </si>
  <si>
    <t>Nový Malín - Šumperk, TZZ Releový domek P4237</t>
  </si>
  <si>
    <t>pol_13373A 
2.592=2,592 [A] 
Celkem: A=2,592 [B]</t>
  </si>
  <si>
    <t>PS 16-28-01.4</t>
  </si>
  <si>
    <t>Nový Malín - Šumperk, TZZ Releový domek P4238</t>
  </si>
  <si>
    <t>pol_13373A 
2.688=2,688 [A] 
Celkem: A=2,688 [B]</t>
  </si>
  <si>
    <t>PS 16-28-01.5</t>
  </si>
  <si>
    <t>Nový Malín - Šumperk, TZZ Releový domek P4239</t>
  </si>
  <si>
    <t>pol_13373A 
2.381=2,381 [A] 
Celkem: A=2,381 [B]</t>
  </si>
  <si>
    <t>D.2</t>
  </si>
  <si>
    <t>Železniční sdělovací zařízení</t>
  </si>
  <si>
    <t>D.2.1</t>
  </si>
  <si>
    <t>Kabelizace (místní, dálková) včetně přenosových systému</t>
  </si>
  <si>
    <t>PS 15-14-01</t>
  </si>
  <si>
    <t>Žst. Nový Malín, místní kabelizace</t>
  </si>
  <si>
    <t>Poplatky za skládky</t>
  </si>
  <si>
    <t>POPLATKY ZA LIKVIDACŮ ODPADŮ NEKONTAMINOVANÝCH - 17 05 04  VYTĚŽENÉ ZEMINY A HORNINY - možnost uložení zeminy na povrchu terénu, vč. dopravy odpadu</t>
  </si>
  <si>
    <t>viz textová a výkresová část projektové dokumentace</t>
  </si>
  <si>
    <t>R015120</t>
  </si>
  <si>
    <t>POPLATKY ZA LIKVIDACI ODPADŮ NEKONTAMINOVANÝCH - 17 01 02 STAVEBNÍ A DEMOLIČNÍ SUŤ (CIHLY), vč. dopravy odpadu</t>
  </si>
  <si>
    <t>R015140</t>
  </si>
  <si>
    <t>POPLATKY ZA LIKVIDACI ODPADŮ NEKONTAMINOVANÝCH - 17 01 01 BETON Z DEMOLIC OBJEKTŮ, ZÁKLADŮ TV, vč. dopravy odpadu</t>
  </si>
  <si>
    <t>R015190</t>
  </si>
  <si>
    <t>POPLATKY ZA LIKVIDACI ODPADŮ NEKONTAMINOVANÝCH - 17 02 03 PLASTY Z INTERIÉRŮ REKONSTRUOVANÝCH OBJEKTŮ, vč. dopravy odpadu</t>
  </si>
  <si>
    <t>R015310</t>
  </si>
  <si>
    <t>POPLATKY ZA LIKVIDACI ODPADŮ NEKONTAMINOVANÝCH - 17 04 05 železný šrot - konstrukce, stožáry, potrubí, koleje, vč. dopravy odpadu</t>
  </si>
  <si>
    <t>R015621</t>
  </si>
  <si>
    <t>POPLATKY ZA LIKVIDACI ODPADŮ NEBEZPEČNÝCH - KABELY S PLASTOVOU IZOLACÍ, vč. dopravy odpadu</t>
  </si>
  <si>
    <t>029113R</t>
  </si>
  <si>
    <t>PŘEVZETÍ A PŘÍPRAVA STAVENIŠTĚ, VYTÝČENÍ SÍTÍ, REVIZE, ZAJIŠTĚNÍ VÝLUK A DOZORŮ V CELÉM ÚSEKU PS</t>
  </si>
  <si>
    <t>KM</t>
  </si>
  <si>
    <t>1. Položka obsahuje:  
 – Zahrnuje veškeré náklady spojené s objednatelem požadovanými pracemi. Dále obsahuje cenu za pom. mechanismy včetně všech ostatních vedlejších nákladů.  
2. Položka neobsahuje:  
 X  
3. Způsob měření:  
Udává se v km.</t>
  </si>
  <si>
    <t>029135R</t>
  </si>
  <si>
    <t>Provizorní stavy místní kabelizace</t>
  </si>
  <si>
    <t>PŘÍPAD</t>
  </si>
  <si>
    <t>Provizorní stav přepojování, spojkování kabelizace, montáž a demontáž místní kabelizace, včetně dodávky a příslušenství</t>
  </si>
  <si>
    <t>123201R</t>
  </si>
  <si>
    <t>ODKOPÁVKY A PROKOPÁVKY KOMUNIKACÍ, PLOCH A PODKLADOVÝCH VRSTEV TŘ. TĚŽITELNOSTI II., VČETNĚ KOMPLETNÍ OBNOVY POVRCHŮ A PROVIZORNÍCH LÁVEK</t>
  </si>
  <si>
    <t>1. Položka obsahuje:  
 – kompletní provedení vykopávky nezapažené i zapažené, včetně kompletní obnovy povrchů  
 – ošetření výkopiště po celou dobu práce v něm vč. klimatických opatření  
 – ztížení vykopávek v blízkosti podzemního vedení, konstrukcí a objektů vč. jejich dočasného zajištění  
 – ztížení pod vodou, v okolí výbušnin, ve stísněných prostorech ap.  
 – příplatek za lepivost  
 – těžení po vrstvách, pásech a po jiných nutných částech (figurách)  
 – čerpání vody vč. čerpacích jímek, potrubí a pohotovostní čerpací soupravy,  odvedení nebo obvedení vody v okolí výkopiště a ve výkopišti  
 – potřebné snížení hladiny podzemní vody  
 – těžení a rozpojování jednotlivých balvanů, eventuelně nutné druhotné rozpojení odstřelené horniny  
 – ruční vykopávky, odstranění kořenů a napadávek  
 – vytahování a nošení výkopku  
 – svahování a přesvahování svahů do konečného tvaru, výměnu hornin v podloží a v pláni znehodnocené klimatickými vlivy  
 – pažení, vzepření a rozepření vč. přepažování  
 – hradící a štětové stěny dočasné (adekvátně platí ustanovení k pol. 1151,2)  
 – úpravu, ochranu a očištění dna, základové spáry, stěn a svahů  
 – zhutnění podloží, případně i svahů vč. svahování  
 – třídění výkopku  
 – veškeré pomocné konstrukce umožňující provedení vykopávky (příjezdy, sjezdy, nájezdy, lešení, podpěrné konstrukce, přemostění, zpevněné plochy, zakrytí a pod.)  
 – naložení výkopku na dopravní prostředek  
2. Položka neobsahuje:  
 – hradící a štětové stěny  
 – zřízení stupňů v podloží a lavic na svazích  
 – dolamování  
 – odvoz výkopku na mezideponii, likvidaci nebo jiné určené místo  
 – poplatky za likvidaci odpadů, nacení se položkami ze ssd 0  
3. Způsob měření:  
Měří se metr krychlový výkopku v ulehlém (původním) stavu.</t>
  </si>
  <si>
    <t>13173</t>
  </si>
  <si>
    <t>HLOUBENÍ JAM ZAPAŽ I NEPAŽ TŘ. I</t>
  </si>
  <si>
    <t>Technická specifikace položky odpovídá příslušné cenové soustavě</t>
  </si>
  <si>
    <t>13173A</t>
  </si>
  <si>
    <t>HLOUBENÍ JAM ZAPAŽ I NEPAŽ TŘ. I - BEZ DOPRAVY</t>
  </si>
  <si>
    <t>13273</t>
  </si>
  <si>
    <t>HLOUBENÍ RÝH ŠÍŘ DO 2M PAŽ I NEPAŽ TŘ. I</t>
  </si>
  <si>
    <t>13273A</t>
  </si>
  <si>
    <t>HLOUBENÍ RÝH ŠÍŘ DO 2M PAŽ I NEPAŽ TŘ. I - BEZ DOPRAVY</t>
  </si>
  <si>
    <t>561102</t>
  </si>
  <si>
    <t>PODKLADNÍ BETON TŘ. II</t>
  </si>
  <si>
    <t>701001</t>
  </si>
  <si>
    <t>OZNAČOVACÍ ŠTÍTEK KABELOVÉHO VEDENÍ, SPOJKY NEBO KABELOVÉ SKŘÍNĚ (VČETNĚ OBJÍMKY)</t>
  </si>
  <si>
    <t>701003</t>
  </si>
  <si>
    <t>BETONOVÝ OZNAČNÍK</t>
  </si>
  <si>
    <t>VYHLEDÁVACÍ MARKER ZEMNÍ</t>
  </si>
  <si>
    <t>701005</t>
  </si>
  <si>
    <t>VYHLEDÁVACÍ MARKER ZEMNÍ S MOŽNOSTÍ ZÁPISU</t>
  </si>
  <si>
    <t>701011R</t>
  </si>
  <si>
    <t>VYTÝČENÍ TRASY</t>
  </si>
  <si>
    <t>1. Položka obsahuje:  
 – vytyčení nové trasy vedení na stěně či v terénu  
2. Položka neobsahuje:  
 X  
3. Způsob měření:  
Udává se v km vybourané rýhy</t>
  </si>
  <si>
    <t>701ADCR</t>
  </si>
  <si>
    <t>GEODETICKÉ ZAMĚŘENÍ TRASY</t>
  </si>
  <si>
    <t>1. Položka obsahuje:  
 – Geodetické zaměření trasy. Dále obsahuje cenu za pom. mechanismy včetně všech ostatních vedlejších nákladů.  
2. Položka neobsahuje:  
 X  
3. Způsob měření:  
Udává se v km</t>
  </si>
  <si>
    <t>KABELOVÝ ŽLAB ZEMNÍ VČETNĚ KRYTU SVĚTLÉ ŠÍŘKY DO 120 MM</t>
  </si>
  <si>
    <t>702212</t>
  </si>
  <si>
    <t>KABELOVÁ CHRÁNIČKA ZEMNÍ DN PŘES 100 DO 200 MM</t>
  </si>
  <si>
    <t>702312</t>
  </si>
  <si>
    <t>ZAKRYTÍ KABELŮ VÝSTRAŽNOU FÓLIÍ ŠÍŘKY PŘES 20 DO 40 CM</t>
  </si>
  <si>
    <t>702412</t>
  </si>
  <si>
    <t>KABELOVÝ PROSTUP DO OBJEKTU PŘES ZÁKLAD ZDĚNÝ SVĚTLÉ ŠÍŘKY PŘES 100 DO 200 MM</t>
  </si>
  <si>
    <t>ZASYPÁNÍ KABELOVÉHO ŽLABU VRSTVOU Z PŘESÁTÉHO PÍSKU SVĚTLÉ ŠÍŘKY DO 120 MM</t>
  </si>
  <si>
    <t>703762</t>
  </si>
  <si>
    <t>KABELOVÁ UCPÁVKA VODĚ ODOLNÁ PRO VNITŘNÍ PRŮMĚR OTVORU 65 - 110MM</t>
  </si>
  <si>
    <t>PROVIZORNÍ ZAJIŠTĚNÍ KABELU VE VÝKOPU</t>
  </si>
  <si>
    <t>709210</t>
  </si>
  <si>
    <t>KŘIŽOVATKA KABELOVÝCH VEDENÍ SE STÁVAJÍCÍ INŽENÝRSKOU SÍTÍ (KABELEM, POTRUBÍM APOD.)</t>
  </si>
  <si>
    <t>709612</t>
  </si>
  <si>
    <t>DEMONTÁŽ CHRÁNIČKY/TRUBKY</t>
  </si>
  <si>
    <t>Dodávky, montáže a nosný materiál</t>
  </si>
  <si>
    <t>703452</t>
  </si>
  <si>
    <t>ELEKTROINSTALAČNÍ TRUBKA S FUNKČNÍ ODOLNOSTÍ PŘI POŽÁRU VČETNĚ UPEVNĚNÍ A PŘÍSLUŠENSTVÍ DN PRŮMĚRU PŘES 25 DO 40 MM</t>
  </si>
  <si>
    <t>DOZOR PRACOVNÍKŮ PROVOZOVATELE PŘI PRÁCI NA ŽIVÉM ZAŘÍZENÍ</t>
  </si>
  <si>
    <t>75I111</t>
  </si>
  <si>
    <t>KABEL ZEMNÍ JEDNOPLÁŠŤOVÝ BEZ PANCÍŘE PRŮMĚRU ŽÍLY 0,6 MM DO 5XN</t>
  </si>
  <si>
    <t>KMČTYŘKA</t>
  </si>
  <si>
    <t>75I11Y</t>
  </si>
  <si>
    <t>KABEL ZEMNÍ JEDNOPLÁŠŤOVÝ BEZ PANCÍŘE PRŮMĚRU ŽÍLY 0,6 MM - DEMONTÁŽ</t>
  </si>
  <si>
    <t>75I311</t>
  </si>
  <si>
    <t>KABEL ZEMNÍ DVOUPLÁŠŤOVÝ S PANCÍŘEM PRŮMĚRU ŽÍLY 0,6 MM DO 5XN</t>
  </si>
  <si>
    <t>75I321</t>
  </si>
  <si>
    <t>KABEL ZEMNÍ DVOUPLÁŠŤOVÝ S PANCÍŘEM PRŮMĚRU ŽÍLY 0,8 MM DO 5XN</t>
  </si>
  <si>
    <t>75I811</t>
  </si>
  <si>
    <t>KABEL OPTICKÝ SINGLEMODE DO 12 VLÁKEN</t>
  </si>
  <si>
    <t>KMVLÁKNO</t>
  </si>
  <si>
    <t>75I841</t>
  </si>
  <si>
    <t>KABEL OPTICKÝ - REZERVA DO 500 MM</t>
  </si>
  <si>
    <t>75I961</t>
  </si>
  <si>
    <t>OPTOTRUBKA - HERMETIZACE ÚSEKU DO 2000 M</t>
  </si>
  <si>
    <t>ÚSEK</t>
  </si>
  <si>
    <t>75I962</t>
  </si>
  <si>
    <t>OPTOTRUBKA - KALIBRACE</t>
  </si>
  <si>
    <t>75IA11</t>
  </si>
  <si>
    <t>OPTOTRUBKOVÁ SPOJKA PRŮMĚRU DO 40 MM</t>
  </si>
  <si>
    <t>75IA71</t>
  </si>
  <si>
    <t>OPTOTRUBKOVÁ PRŮCHODKA PRŮMĚRU DO 40 MM</t>
  </si>
  <si>
    <t>75IEC3</t>
  </si>
  <si>
    <t>VENKOVNÍ TELEFONNÍ OBJEKT NA OBJEKTU</t>
  </si>
  <si>
    <t>75IECX</t>
  </si>
  <si>
    <t>VENKOVNÍ TELEFONNÍ OBJEKT - MONTÁŽ</t>
  </si>
  <si>
    <t>75IECY</t>
  </si>
  <si>
    <t>VENKOVNÍ TELEFONNÍ OBJEKT - DEMONTÁŽ</t>
  </si>
  <si>
    <t>75IEE1</t>
  </si>
  <si>
    <t>OPTICKÝ ROZVADĚČ 19" PROVEDENÍ DO 12 VLÁKEN</t>
  </si>
  <si>
    <t>75IEEX</t>
  </si>
  <si>
    <t>OPTICKÝ ROZVADĚČ 19" PROVEDENÍ - MONTÁŽ</t>
  </si>
  <si>
    <t>75IEF1</t>
  </si>
  <si>
    <t>OPTICKÝ ROZVADĚČ NA ZEĎ DO 12 VLÁKEN</t>
  </si>
  <si>
    <t>75IEFX</t>
  </si>
  <si>
    <t>OPTICKÝ ROZVADĚČ NA ZEĎ - MONTÁŽ</t>
  </si>
  <si>
    <t>75IEG1</t>
  </si>
  <si>
    <t>KAZETA PRO ULOŽENÍ SVÁRŮ - DODÁVKA</t>
  </si>
  <si>
    <t>75IEGX</t>
  </si>
  <si>
    <t>KAZETA PRO ULOŽENÍ SVÁRŮ - MONTÁŽ</t>
  </si>
  <si>
    <t>75IF21</t>
  </si>
  <si>
    <t>ROZPOJOVACÍ SVORKOVNICE 2/10, 2/8</t>
  </si>
  <si>
    <t>75IF2X</t>
  </si>
  <si>
    <t>ROZPOJOVACÍ SVORKOVNICE 2/10, 2/8 - MONTÁŽ</t>
  </si>
  <si>
    <t>75IF2Y</t>
  </si>
  <si>
    <t>ROZPOJOVACÍ SVORKOVNICE 2/10, 2/8 - DEMONTÁŽ</t>
  </si>
  <si>
    <t>75IF31</t>
  </si>
  <si>
    <t>ZEMNÍCÍ SVORKOVNICE</t>
  </si>
  <si>
    <t>75IF3X</t>
  </si>
  <si>
    <t>ZEMNÍCÍ SVORKOVNICE - MONTÁŽ</t>
  </si>
  <si>
    <t>75IF41</t>
  </si>
  <si>
    <t>MONTÁŽNÍ RÁM DO 10+1</t>
  </si>
  <si>
    <t>75IF4X</t>
  </si>
  <si>
    <t>MONTÁŽNÍ RÁM DO 10+1 - MONTÁŽ</t>
  </si>
  <si>
    <t>75IFA1</t>
  </si>
  <si>
    <t>NOSNÍK BLESKOJISTEK</t>
  </si>
  <si>
    <t>75IFB1</t>
  </si>
  <si>
    <t>BLESKOJISTKA</t>
  </si>
  <si>
    <t>75IFCY</t>
  </si>
  <si>
    <t>KABELOVÝ ZÁVĚR - DEMONTÁŽ</t>
  </si>
  <si>
    <t>75IG11</t>
  </si>
  <si>
    <t>TYČ UZEMŇOVACÍ</t>
  </si>
  <si>
    <t>75IG31</t>
  </si>
  <si>
    <t>ZEMNICÍ DESKA FEZN 2000 X 250 X 3 MM</t>
  </si>
  <si>
    <t>75IG61</t>
  </si>
  <si>
    <t>VEDENÍ UZEMŇOVACÍ V ZEMI Z FEZN DRÁTU DO 120 MM2</t>
  </si>
  <si>
    <t>75IH11</t>
  </si>
  <si>
    <t>UKONČENÍ KABELU CELOPLASTOVÉHO BEZ PANCÍŘE DO 40 ŽIL</t>
  </si>
  <si>
    <t>75IH1Y</t>
  </si>
  <si>
    <t>UKONČENÍ KABELU CELOPLASTOVÉHO BEZ PANCÍŘE - DEMONTÁŽ</t>
  </si>
  <si>
    <t>75IH21</t>
  </si>
  <si>
    <t>UKONČENÍ KABELU CELOPLASTOVÉHO S PANCÍŘEM DO 40 ŽIL</t>
  </si>
  <si>
    <t>75II11</t>
  </si>
  <si>
    <t>SPOJKA PRO CELOPLASTOVÉ KABELY BEZ PANCÍŘE DO 100 ŽIL</t>
  </si>
  <si>
    <t>75II1Y</t>
  </si>
  <si>
    <t>SPOJKA PRO CELOPLASTOVÉ KABELY BEZ PANCÍŘE - DEMONTÁŽ</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</si>
  <si>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</si>
  <si>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</si>
  <si>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</si>
  <si>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</si>
  <si>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</si>
  <si>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</si>
  <si>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75IJ16</t>
  </si>
  <si>
    <t>MĚŘENÍ A VYROVNÁNÍ KAPACITNÍCH NEROVNOVÁH NA MÍSTNÍM SDĚLOVACÍM KABELU, KABEL DO 8 KM DÉLKY, 1 ČTYŘKA</t>
  </si>
  <si>
    <t>75IK21</t>
  </si>
  <si>
    <t>MĚŘENÍ KOMPLEXNÍ OPTICKÉHO KABELU</t>
  </si>
  <si>
    <t>VLÁKNO</t>
  </si>
  <si>
    <t>75IL71R</t>
  </si>
  <si>
    <t>KABELOVÁ KNIHA - VYHOTOVENÍ</t>
  </si>
  <si>
    <t>75J23YR</t>
  </si>
  <si>
    <t>KABEL SDĚLOVACÍ PRO VNITŘNÍ POUŽITÍ - DEMONTÁŽ</t>
  </si>
  <si>
    <t>75J821</t>
  </si>
  <si>
    <t>OPTICKÝ PIGTAIL SINGLEMODE DO 2 M</t>
  </si>
  <si>
    <t>75J82X</t>
  </si>
  <si>
    <t>OPTICKÝ PIGTAIL SINGLEMODE - MONTÁŽ</t>
  </si>
  <si>
    <t>75J921</t>
  </si>
  <si>
    <t>OPTICKÝ PATCHCORD SINGLEMODE DO 5 M</t>
  </si>
  <si>
    <t>75J92X</t>
  </si>
  <si>
    <t>OPTICKÝ PATCHCORD SINGLEMODE - MONTÁŽ</t>
  </si>
  <si>
    <t>75K112</t>
  </si>
  <si>
    <t>TRANSFORMÁTOR ODDĚLOVACÍ (OCHRANNÝ) PŘES 1000 VA</t>
  </si>
  <si>
    <t>75K11X</t>
  </si>
  <si>
    <t>TRANSFORMÁTOR ODDĚLOVACÍ (OCHRANNÝ) - MONTÁŽ</t>
  </si>
  <si>
    <t>75K11Y</t>
  </si>
  <si>
    <t>TRANSFORMÁTOR ODDĚLOVACÍ (OCHRANNÝ) - DEMONTÁŽ</t>
  </si>
  <si>
    <t>PS 80-14-01</t>
  </si>
  <si>
    <t>Uničov - Šumperk, TK – 1. část</t>
  </si>
  <si>
    <t>111207</t>
  </si>
  <si>
    <t>ODSTRANĚNÍ KŘOVIN S ODVOZEM DO 16KM</t>
  </si>
  <si>
    <t>PROTLAČOVÁNÍ POTRUBÍ Z PLAST HMOT DN DO 200MM</t>
  </si>
  <si>
    <t>viz textová a výkresová část projektové dokumentace   
Technická specifikace položky odpovídá příslušné cenové soustavě</t>
  </si>
  <si>
    <t>KABELOVÝ ŽLAB ZEMNÍ VČETNĚ KRYTU SVĚTLÉ ŠÍŘKY PŘES 120 DO 250 MM</t>
  </si>
  <si>
    <t>KABELOVÁ CHRÁNIČKA ZEMNÍ DĚLENÁ DN PŘES 100 DO 200 MM</t>
  </si>
  <si>
    <t>702313</t>
  </si>
  <si>
    <t>ZAKRYTÍ KABELŮ VÝSTRAŽNOU FÓLIÍ ŠÍŘKY PŘES 40 CM</t>
  </si>
  <si>
    <t>702810</t>
  </si>
  <si>
    <t>VYČIŠTĚNÍ STÁVAJÍCÍHO KABELOVÉHO PROSTUPU Z TVÁRNIC NEBO CHRÁNIČEK S KABELOVOU KOMOROU</t>
  </si>
  <si>
    <t>ZASYPÁNÍ KABELOVÉHO ŽLABU VRSTVOU Z PŘESÁTÉHO PÍSKU SVĚTLÉ ŠÍŘKY PŘES 120 DO 250 MM</t>
  </si>
  <si>
    <t>703222</t>
  </si>
  <si>
    <t>KABELOVÝ ŽLAB NOSNÝ/DRÁTĚNÝ NEREZOVÝ VČETNĚ UPEVNĚNÍ A PŘÍSLUŠENSTVÍ SVĚTLÉ ŠÍŘKY PŘES 100 DO 250 MM</t>
  </si>
  <si>
    <t>PROVIZORNÍ ZAJIŠTĚNÍ POTRUBÍ VE VÝKOPU</t>
  </si>
  <si>
    <t>709611</t>
  </si>
  <si>
    <t>DEMONTÁŽ KABELOVÉHO ŽLABU/LIŠTY VČETNĚ KRYTU</t>
  </si>
  <si>
    <t>709613</t>
  </si>
  <si>
    <t>DEMONTÁŽ KABELOVÉHO ROŠTU VČETNĚ UPEVNĚNÍ A PŘÍSLUŠENSTVÍ</t>
  </si>
  <si>
    <t>75I122</t>
  </si>
  <si>
    <t>KABEL ZEMNÍ JEDNOPLÁŠŤOVÝ BEZ PANCÍŘE PRŮMĚRU ŽÍLY 0,8 MM DO 25XN</t>
  </si>
  <si>
    <t>75I211</t>
  </si>
  <si>
    <t>KABEL ZEMNÍ DVOUPLÁŠŤOVÝ BEZ PANCÍŘE PRŮMĚRU ŽÍLY 0,6 MM DO 5XN</t>
  </si>
  <si>
    <t>75I21Y</t>
  </si>
  <si>
    <t>KABEL ZEMNÍ DVOUPLÁŠŤOVÝ BEZ PANCÍŘE PRŮMĚRU ŽÍLY 0,6 MM - DEMONTÁŽ</t>
  </si>
  <si>
    <t>75I222</t>
  </si>
  <si>
    <t>KABEL ZEMNÍ DVOUPLÁŠŤOVÝ BEZ PANCÍŘE PRŮMĚRU ŽÍLY 0,8 MM DO 25XN</t>
  </si>
  <si>
    <t>75I22Y</t>
  </si>
  <si>
    <t>KABEL ZEMNÍ DVOUPLÁŠŤOVÝ BEZ PANCÍŘE PRŮMĚRU ŽÍLY 0,8 MM - DEMONTÁŽ</t>
  </si>
  <si>
    <t>75I322</t>
  </si>
  <si>
    <t>KABEL ZEMNÍ DVOUPLÁŠŤOVÝ S PANCÍŘEM PRŮMĚRU ŽÍLY 0,8 MM DO 25XN</t>
  </si>
  <si>
    <t>75I91Y</t>
  </si>
  <si>
    <t>OPTOTRUBKA HDPE - DEMONTÁŽ</t>
  </si>
  <si>
    <t>75IA61</t>
  </si>
  <si>
    <t>OPTOTRUBKOVÁ KONCOKA S VENTILKEM PRŮMĚRU DO 40 MM</t>
  </si>
  <si>
    <t>75ID11</t>
  </si>
  <si>
    <t>PLASTOVÁ ZEMNÍ KOMORA PRO ULOŽENÍ REZERVY</t>
  </si>
  <si>
    <t>75ID21</t>
  </si>
  <si>
    <t>PLASTOVÁ ZEMNÍ KOMORA PRO ULOŽENÍ SPOJKY</t>
  </si>
  <si>
    <t>75ID31</t>
  </si>
  <si>
    <t>PLASTOVÁ ZEMNÍ KOMORA TĚSNENÍ PRO HDPE TRUBKU DO 40 MM</t>
  </si>
  <si>
    <t>75IE2Y</t>
  </si>
  <si>
    <t>SKŘÍŇ ROZVODNÁ DO 100 PÁRŮ - DEMONTÁŽ</t>
  </si>
  <si>
    <t>75IEC1</t>
  </si>
  <si>
    <t>VENKOVNÍ TELEFONNÍ OBJEKT NA SLOUPKU</t>
  </si>
  <si>
    <t>75IF3Y</t>
  </si>
  <si>
    <t>ZEMNÍCÍ SVORKOVNICE - DEMONTÁŽ</t>
  </si>
  <si>
    <t>75IF4Y</t>
  </si>
  <si>
    <t>MONTÁŽNÍ RÁM DO 10+1 - DEMONTÁŽ</t>
  </si>
  <si>
    <t>75IF51</t>
  </si>
  <si>
    <t>MONTÁŽNÍ RÁM 15+1</t>
  </si>
  <si>
    <t>75IF5X</t>
  </si>
  <si>
    <t>MONTÁŽNÍ RÁM 15+1 - MONTÁŽ</t>
  </si>
  <si>
    <t>75IF91</t>
  </si>
  <si>
    <t>KONSTRUKCE DO SKŘÍNĚ 19" PRO UPEVNĚNÍ ZAŘÍZENÍ</t>
  </si>
  <si>
    <t>75IFAY</t>
  </si>
  <si>
    <t>NOSNÍK BLESKOJISTEK - DEMONTÁŽ</t>
  </si>
  <si>
    <t>75IFBY</t>
  </si>
  <si>
    <t>BLESKOJISTKA - DEMONTÁŽ</t>
  </si>
  <si>
    <t>75IH31</t>
  </si>
  <si>
    <t>UKONČENÍ KABELU FORMA KABELOVÁ DÉLKY DO 0,5 M DO 5XN</t>
  </si>
  <si>
    <t>75IH32</t>
  </si>
  <si>
    <t>UKONČENÍ KABELU FORMA KABELOVÁ DÉLKY DO 0,5 M DO 25XN</t>
  </si>
  <si>
    <t>75II21</t>
  </si>
  <si>
    <t>SPOJKA PRO CELOPLASTOVÉ KABELY S PANCÍŘEM DO 100 ŽIL</t>
  </si>
  <si>
    <t>75II62</t>
  </si>
  <si>
    <t>SPOJKA - ODBOČOVACÍ SOUPRAVA STŘEDNÍ</t>
  </si>
  <si>
    <t>75II6X</t>
  </si>
  <si>
    <t>SPOJKA - ODBOČOVACÍ SOUPRAVA - MONTÁŽ</t>
  </si>
  <si>
    <t>PS 80-14-02</t>
  </si>
  <si>
    <t>Uničov - Šumperk, DOK – 1. část</t>
  </si>
  <si>
    <t>75I812</t>
  </si>
  <si>
    <t>KABEL OPTICKÝ SINGLEMODE DO 36 VLÁKEN</t>
  </si>
  <si>
    <t>75I813</t>
  </si>
  <si>
    <t>KABEL OPTICKÝ SINGLEMODE DO 72 VLÁKEN</t>
  </si>
  <si>
    <t>75I81Y</t>
  </si>
  <si>
    <t>KABEL OPTICKÝ SINGLEMODE - DEMONTÁŽ</t>
  </si>
  <si>
    <t>75I82Y</t>
  </si>
  <si>
    <t>KABEL OPTICKÝ MULTIMODE - DEMONTÁŽ</t>
  </si>
  <si>
    <t>75I851</t>
  </si>
  <si>
    <t>KABEL OPTICKÝ - REZERVA PŘES 500 MM</t>
  </si>
  <si>
    <t>75IA21</t>
  </si>
  <si>
    <t>OPTOTRUBKOVÁ SPOJKA OPRAVNÁ PRŮMĚRU DO 40 MM</t>
  </si>
  <si>
    <t>75IEE3</t>
  </si>
  <si>
    <t>OPTICKÝ ROZVADĚČ 19" PROVEDENÍ 36 VLÁKEN</t>
  </si>
  <si>
    <t>75IEE4</t>
  </si>
  <si>
    <t>OPTICKÝ ROZVADĚČ 19"" PROVEDENÍ 48 VLÁKEN</t>
  </si>
  <si>
    <t>75IEE5</t>
  </si>
  <si>
    <t>OPTICKÝ ROZVADĚČ 19" PROVEDENÍ DO 144 VLÁKEN</t>
  </si>
  <si>
    <t>75IEEY</t>
  </si>
  <si>
    <t>OPTICKÝ ROZVADĚČ 19" PROVEDENÍ - DEMONTÁŽ</t>
  </si>
  <si>
    <t>75IEH1</t>
  </si>
  <si>
    <t>KONEKTOROVÝ MODUL 12 VLÁKEN - DODÁVKA</t>
  </si>
  <si>
    <t>75IEHX</t>
  </si>
  <si>
    <t>KONEKTOROVÝ MODUL 12 VLÁKEN - MONTÁŽ</t>
  </si>
  <si>
    <t>75IEHY</t>
  </si>
  <si>
    <t>KONEKTOROVÝ MODUL 12 VLÁKEN - DEMONTÁŽ</t>
  </si>
  <si>
    <t>75IEI1</t>
  </si>
  <si>
    <t>SPOJOVACÍ MODUL 12 VLÁKEN - DODÁVKA</t>
  </si>
  <si>
    <t>75IEIX</t>
  </si>
  <si>
    <t>SPOJOVACÍ MODUL 12 VLÁKEN - MONTÁŽ</t>
  </si>
  <si>
    <t>75IEJ1</t>
  </si>
  <si>
    <t>ZASLEPOVACÍ MODUL 12 VLÁKEN - DODÁVKA</t>
  </si>
  <si>
    <t>75IEJX</t>
  </si>
  <si>
    <t>ZASLEPOVACÍ MODUL 12 VLÁKEN - MONTÁŽ</t>
  </si>
  <si>
    <t>75IH62</t>
  </si>
  <si>
    <t>UKONČENÍ KABELU OPTICKÉHO DO 36 VLÁKEN</t>
  </si>
  <si>
    <t>75IH63</t>
  </si>
  <si>
    <t>UKONČENÍ KABELU OPTICKÉHO DO 72 VLÁKEN</t>
  </si>
  <si>
    <t>75IH6Y</t>
  </si>
  <si>
    <t>UKONČENÍ KABELU OPTICKÉHO - DEMONTÁŽ</t>
  </si>
  <si>
    <t>75II71</t>
  </si>
  <si>
    <t>SPOJKA OPTICKÁ DO 72 VLÁKEN</t>
  </si>
  <si>
    <t>75II7X</t>
  </si>
  <si>
    <t>SPOJKA OPTICKÁ - MONTÁŽ</t>
  </si>
  <si>
    <t>75IK11</t>
  </si>
  <si>
    <t>MĚŘENÍ STÁVAJÍCÍHO OPTICKÉHO KABELU</t>
  </si>
  <si>
    <t>1. Položka obsahuje:  
 – zhotovení kabelové knihy plánů dle požadavku správce a majitele zařízení a "Základní technické specifikace optických kabelů a jejich přislušenství v telekomunikační síti SŽDC".  
2. Položka neobsahuje:  
 X  
3. Způsob měření:  
Měřící práce se udávají počtem metrů kabeláže, pro kterou má být kniha zhotovena.</t>
  </si>
  <si>
    <t>PS 80-14-03</t>
  </si>
  <si>
    <t>Uničov - Šumperk, přenosové zařízení - 1. část</t>
  </si>
  <si>
    <t>Dodávky, nosný materiál, montáže</t>
  </si>
  <si>
    <t>703122</t>
  </si>
  <si>
    <t>KABELOVÝ ROŠT/LÁVKA NOSNÝ NEREZOVÝ VČETNĚ UPEVNĚNÍ A PŘÍSLUŠENSTVÍ SVĚTLÉ ŠÍŘKY PŘES 100 DO 250 MM</t>
  </si>
  <si>
    <t>741411</t>
  </si>
  <si>
    <t>ZÁSUVKA/PŘÍVODKA PRŮMYSLOVÁ, KRYTÍ IP 44 230 V, 16 A</t>
  </si>
  <si>
    <t>744113R</t>
  </si>
  <si>
    <t>ÚPRAVY VE STÁVAJÍCÍCH NN ROZVADĚČÍCH VČETNĚ DODÁNÍ POTŘEBNÉHO MATERIÁLU</t>
  </si>
  <si>
    <t>1. Položka obsahuje:  
 – dodávku a montáž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</si>
  <si>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744612</t>
  </si>
  <si>
    <t>JISTIČ JEDNOPÓLOVÝ (10 KA) OD 4 DO 10 A</t>
  </si>
  <si>
    <t>744613</t>
  </si>
  <si>
    <t>JISTIČ JEDNOPÓLOVÝ (10 KA) OD 13 DO 20 A</t>
  </si>
  <si>
    <t>747214</t>
  </si>
  <si>
    <t>CELKOVÁ PROHLÍDKA, ZKOUŠENÍ, MĚŘENÍ A VYHOTOVENÍ VÝCHOZÍ REVIZNÍ ZPRÁVY, PRO OBJEM IN - PŘÍPLATEK ZA KAŽDÝCH DALŠÍCH I ZAPOČATÝCH 500 TIS. KČ</t>
  </si>
  <si>
    <t>747702</t>
  </si>
  <si>
    <t>ÚPRAVA ZAPOJENÍ STÁVAJÍCÍCH KABELOVÝCH SKŘÍNÍ/ROZVADĚČŮ</t>
  </si>
  <si>
    <t>747706</t>
  </si>
  <si>
    <t>ZJIŠŤOVÁNÍ STÁVAJÍCÍHO STAVU ROZVODŮ NN</t>
  </si>
  <si>
    <t>74F323</t>
  </si>
  <si>
    <t>KONSTRUKCE DO SKŘÍNĚ 19"" PRO UPEVNĚNÍ ZAŘÍZENÍ</t>
  </si>
  <si>
    <t>75IF9X</t>
  </si>
  <si>
    <t>KONSTRUKCE DO SKŘÍNĚ 19"" PRO UPEVNĚNÍ ZAŘÍZENÍ - MONTÁŽ</t>
  </si>
  <si>
    <t>75J131</t>
  </si>
  <si>
    <t>NOSNÁ LIŠTA DIN</t>
  </si>
  <si>
    <t>75J13X</t>
  </si>
  <si>
    <t>NOSNÁ LIŠTA DIN - MONTÁŽ</t>
  </si>
  <si>
    <t>75J23X</t>
  </si>
  <si>
    <t>KABEL SDĚLOVACÍ, MONTÁŽ A UPEVNĚNÍ</t>
  </si>
  <si>
    <t>75J321</t>
  </si>
  <si>
    <t>KABEL SDĚLOVACÍ PRO STRUKTUROVANOU KABELÁŽ FTP/STP</t>
  </si>
  <si>
    <t>75J32X</t>
  </si>
  <si>
    <t>KABEL SDĚLOVACÍ PRO STRUKTUROVANOU KABELÁŽ FTP/STP - MONTÁŽ</t>
  </si>
  <si>
    <t>75JA22</t>
  </si>
  <si>
    <t>ZÁSUVKA DATOVÁ RJ45 NA OMÍTKU</t>
  </si>
  <si>
    <t>75JA2X</t>
  </si>
  <si>
    <t>ZÁSUVKA DATOVÁ RJ45 - MONTÁŽ</t>
  </si>
  <si>
    <t>75JA51</t>
  </si>
  <si>
    <t>ROZVADĚČ STRUKT. KABELÁŽE, ORGANIZAR-DODÁVKA</t>
  </si>
  <si>
    <t>75JA53</t>
  </si>
  <si>
    <t>ROZVADĚČ STRUKT. KABELÁŽE, PATCHPANEL, 24 ZÁSUVEK, DODÁVKA</t>
  </si>
  <si>
    <t>75JA56R</t>
  </si>
  <si>
    <t>PANEL JISTIČOVÝ 3U DO 19" SKŘÍNĚ</t>
  </si>
  <si>
    <t>75JA57R</t>
  </si>
  <si>
    <t>PANEL ZÁSUVKOVÝ DO 19" SKŘÍNĚ</t>
  </si>
  <si>
    <t>75JA58R</t>
  </si>
  <si>
    <t>PANEL ZÁSUVKOVÝ DO 19" SKŘÍNĚ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</si>
  <si>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</si>
  <si>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75JA5R</t>
  </si>
  <si>
    <t>METALICKÝ PATCHCORD - MONTÁŽ</t>
  </si>
  <si>
    <t>75JA5X</t>
  </si>
  <si>
    <t>ROZVADĚČ STRUKT. KABELÁŽE, MONTÁŽ ORGANIZARU, PATCHPANELU</t>
  </si>
  <si>
    <t>75JA5XR</t>
  </si>
  <si>
    <t>PANEL JISTIČOVÝ 3U DO 19" SKŘÍNĚ - MONTÁŽ</t>
  </si>
  <si>
    <t>75JA61R</t>
  </si>
  <si>
    <t>METALICKÝ PATCHCORD</t>
  </si>
  <si>
    <t>75JB12</t>
  </si>
  <si>
    <t>DATOVÝ ROZVADĚČ 19"" 600X600 DO 32 U</t>
  </si>
  <si>
    <t>DATOVÝ ROZVADĚČ 19"" 600X600 DO 47 U</t>
  </si>
  <si>
    <t>DATOVÝ ROZVADĚČ 19"" 600X600 - MONTÁŽ</t>
  </si>
  <si>
    <t>75JB43</t>
  </si>
  <si>
    <t>DATOVÝ ROZVADĚČ 19" 800X800 DO 47 U</t>
  </si>
  <si>
    <t>75JB4X</t>
  </si>
  <si>
    <t>DATOVÝ ROZVADĚČ 19" 800X800 - MONTÁŽ</t>
  </si>
  <si>
    <t>75K222</t>
  </si>
  <si>
    <t>NAPÁJECÍ ZDROJ 24 V DC DO 10 A</t>
  </si>
  <si>
    <t>75K22X</t>
  </si>
  <si>
    <t>NAPÁJECÍ ZDROJ 24 V DC - MONTÁŽ</t>
  </si>
  <si>
    <t>75K233</t>
  </si>
  <si>
    <t>NAPÁJECÍ ZDROJ 48 V DC PŘES 10 A</t>
  </si>
  <si>
    <t>75K23X</t>
  </si>
  <si>
    <t>NAPÁJECÍ ZDROJ 48 V DC - MONTÁŽ</t>
  </si>
  <si>
    <t>75K341</t>
  </si>
  <si>
    <t>ZÁLOŽNÍ ZDROJ UPS 230 V DO 6000 VA - DODÁVKA</t>
  </si>
  <si>
    <t>75K34X</t>
  </si>
  <si>
    <t>ZÁLOŽNÍ ZDROJ UPS 230 V DO 6000 VA - MONTÁŽ</t>
  </si>
  <si>
    <t>75K414</t>
  </si>
  <si>
    <t>MĚNIČ NAPĚTÍ (STŘÍDAČ) 48 V DC/230 V AC PŘES 1000 VA</t>
  </si>
  <si>
    <t>75K415</t>
  </si>
  <si>
    <t>MĚNIČ NAPĚTÍ (STŘÍDAČ) 48 V DC/230 V AC - DOPLNĚNÍ SNMP DOHLEDU</t>
  </si>
  <si>
    <t>75K416</t>
  </si>
  <si>
    <t>MĚNIČ NAPĚTÍ (STŘÍDAČ) 48 V DC/230 V AC - DOPLNĚNÍ BYPASSU</t>
  </si>
  <si>
    <t>75K41X</t>
  </si>
  <si>
    <t>MĚNIČ NAPĚTÍ (STŘÍDAČ) 48 V DC/230 V AC - MONTÁŽ</t>
  </si>
  <si>
    <t>75K511</t>
  </si>
  <si>
    <t>BATERIOVÉ VEDENÍ O PRŮŘEZU DO 16 MM2 - DODÁVKA</t>
  </si>
  <si>
    <t>75K51X</t>
  </si>
  <si>
    <t>BATERIOVÉ VEDENÍ O PRŮŘEZU DO 16 MM2 - MONTÁŽ</t>
  </si>
  <si>
    <t>75K521</t>
  </si>
  <si>
    <t>BATERIOVÉ VEDENÍ O PRŮŘEZU DO 35 MM2 - DODÁVKA</t>
  </si>
  <si>
    <t>75K52X</t>
  </si>
  <si>
    <t>BATERIOVÉ VEDENÍ O PRŮŘEZU DO 35 MM2 - MONTÁŽ</t>
  </si>
  <si>
    <t>75K651</t>
  </si>
  <si>
    <t>AKUMULÁTOROVÁ BATERIE PŘES 2000 VAH - DODÁVKA</t>
  </si>
  <si>
    <t>75K65X</t>
  </si>
  <si>
    <t>AKUMULÁTOROVÁ BATERIE PŘES 2000 VAH - MONTÁŽ</t>
  </si>
  <si>
    <t>75K661</t>
  </si>
  <si>
    <t>AKUMULÁTOROVÁ BATERIE - DALŠÍ JEDNOTKA 500 VAH - DODÁVKA</t>
  </si>
  <si>
    <t>75K66X</t>
  </si>
  <si>
    <t>AKUMULÁTOROVÁ BATERIE - DALŠÍ JEDNOTKA 500 VAH - MONTÁŽ</t>
  </si>
  <si>
    <t>75K691</t>
  </si>
  <si>
    <t>AKUMULÁTOROVÁ BATERIE - FORMOVÁNÍ SESTAVY - DODÁVKA</t>
  </si>
  <si>
    <t>75K69X</t>
  </si>
  <si>
    <t>AKUMULÁTOROVÁ BATERIE - FORMOVÁNÍ SESTAVY - MONTÁŽ</t>
  </si>
  <si>
    <t>75M736R</t>
  </si>
  <si>
    <t>PŘENOSOVÝ SYSTÉM, MPLS - PE ROUTER PÁTEŘNÍ - DOLPNĚNÍ</t>
  </si>
  <si>
    <t>75M833</t>
  </si>
  <si>
    <t>PŘENOSOVÝ SYSTÉM, MPLS - CE ROUTER FIXNÍ KONFIGURACE 48X10/100/1000 + 4XUPLINK + 2XPWR</t>
  </si>
  <si>
    <t>75M836</t>
  </si>
  <si>
    <t>PŘENOSOVÝ SYSTÉM, MPLS - PE ROUTER AGREGAČNÍ-MODULÁRNÍ 1XRSP + 8XSFP + 8XGE + 8XE1 +2XPWR</t>
  </si>
  <si>
    <t>75M83C</t>
  </si>
  <si>
    <t>PŘENOSOVÝ SYSTÉM, MPLS - DOPLNĚNÍ 10GE SFP LH</t>
  </si>
  <si>
    <t>75M83X</t>
  </si>
  <si>
    <t>PŘENOSOVÝ SYSTÉM, MPLS - MONTÁŽ</t>
  </si>
  <si>
    <t>75M83XR</t>
  </si>
  <si>
    <t>PŘENOSOVÝ SYSTÉM, MPLS - LICENCE PRO DOHLED (SNMP, STÁVAJÍCÍ DOHLEDOVÝ SYSTÉM, BALÍČKY)</t>
  </si>
  <si>
    <t>1. Položka obsahuje:  
 – kompletní doplnění (SW, licence,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</si>
  <si>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75M866</t>
  </si>
  <si>
    <t>PŘEVODNÍK - SFP</t>
  </si>
  <si>
    <t>75M86X</t>
  </si>
  <si>
    <t>PŘEVODNÍK - MONTÁŽ</t>
  </si>
  <si>
    <t>75M913</t>
  </si>
  <si>
    <t>DATOVÁ INFRASTRUKTURA LAN, SWITCH ETHERNET L2 - 24X10/100 (8XPOE) + 2XUPLINK</t>
  </si>
  <si>
    <t>75M91X</t>
  </si>
  <si>
    <t>DATOVÁ INFRASTRUKTURA LAN, SWITCH ETHERNET L2 - MONTÁŽ</t>
  </si>
  <si>
    <t>75M91XR</t>
  </si>
  <si>
    <t>DATOVÁ INFRASTRUKTURA LAN, SWITCH ETHERNET LICENCE PRO DOHLED (SNMP, STÁVAJÍCÍ DOHLEDOVÝ SYSTÉM, BALÍČKY)</t>
  </si>
  <si>
    <t>75M921</t>
  </si>
  <si>
    <t>DATOVÁ INFRASTRUKTURA LAN, PRŮMYSLOVÝ RINGSWITCH - L2 4X10/100 + 2XUPLINK</t>
  </si>
  <si>
    <t>75M922</t>
  </si>
  <si>
    <t>DATOVÁ INFRASTRUKTURA LAN, PRŮMYSLOVÝ RINGSWITCH - L2 8X10/100 + 2XUPLINK</t>
  </si>
  <si>
    <t>75M92X</t>
  </si>
  <si>
    <t>DATOVÁ INFRASTRUKTURA LAN, PRŮMYSLOVÝ RINGSWITCH - MONTÁŽ</t>
  </si>
  <si>
    <t>75M977R</t>
  </si>
  <si>
    <t>ZAŘÍZENÍ PRO PŘENOS POVELŮ</t>
  </si>
  <si>
    <t>75M97XR</t>
  </si>
  <si>
    <t>ZAŘÍZENÍ PRO PŘENOS POVELŮ - MONTÁŽ</t>
  </si>
  <si>
    <t>75XX06R</t>
  </si>
  <si>
    <t>ÚPRAVA PŘENOSOVÉ A DATOVÉ SÍTĚ (KONFIGURACE, NASTAVENÍ)</t>
  </si>
  <si>
    <t>75XX07R</t>
  </si>
  <si>
    <t>ZAJIŠTĚNÍ PROVIZORNÍCH STAVŮ NA ZAŘÍZENÍ</t>
  </si>
  <si>
    <t>1. Položka obsahuje:  
 – kompletní montáž a demontáž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</si>
  <si>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75XX18R</t>
  </si>
  <si>
    <t>ZAJIŠTĚNÍ ZAOKRUHOVÁNÍ (SESTAVENÍ OKRUHU, MĚŘENÍ, KONFIGURACE SYSTÉMU)</t>
  </si>
  <si>
    <t>Demontáže</t>
  </si>
  <si>
    <t>75XX08R</t>
  </si>
  <si>
    <t>DEMONTÁŽ STÁVAJÍCÍCH ZAŘÍZENÍ</t>
  </si>
  <si>
    <t>1. Položka obsahuje:  
 – kompletní demontáž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</si>
  <si>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75XX09R</t>
  </si>
  <si>
    <t>MONTÁŽ STÁVAJÍCÍCH ZAŘÍZENÍ</t>
  </si>
  <si>
    <t>1. Položka obsahuje:  
 – kompletní 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</si>
  <si>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POPLATKY ZA LIKVIDACI ODPADŮ NEKONTAMINOVANÝCH - 16 02 14 ELEKTROŠROT (VYŘAZENÁ EL. ZAŘÍZENÍ A PŘÍSTR. - AL, CU A VZ. KOVY)</t>
  </si>
  <si>
    <t>POPLATKY ZA LIKVIDACI ODPADŮ NEBEZPEČNÝCH - 16 06 02* NIKL - KADMIOVÉ BATERIE A AKUMULÁTORY</t>
  </si>
  <si>
    <t>D.2.2</t>
  </si>
  <si>
    <t>Vnitřní sdělovací zařízení (vnitřní instalace, ITZ, EPS, EZS, atd.)</t>
  </si>
  <si>
    <t>PS 14-14-02</t>
  </si>
  <si>
    <t>TMP Hrabišín, sdělovací zařízení</t>
  </si>
  <si>
    <t>Dodávky + nosný materiál, montáže</t>
  </si>
  <si>
    <t>Průraz zdivem (příčkou) zděným tloušťky do 45 cm</t>
  </si>
  <si>
    <t>23: 1; viz textová a výkresová část projektové dokumentace</t>
  </si>
  <si>
    <t>Technická specifikace položky odpovídá příslušné cenové soustavě.</t>
  </si>
  <si>
    <t>703451</t>
  </si>
  <si>
    <t>ELEKTROINSTALAČNÍ TRUBKA S FUNKČNÍ ODOLNOSTÍ PŘI POŽÁRU VČETNĚ UPEVNĚNÍ A PŘÍSLUŠENSTVÍ DN PRŮMĚRU DO 25 MM</t>
  </si>
  <si>
    <t>22: 40; viz textová a výkresová část projektové dokumentace</t>
  </si>
  <si>
    <t>Kabel NN dvou- a třížílový Cu s plastovou izolací do 2,5 mm2</t>
  </si>
  <si>
    <t>20: 10; viz textová a výkresová část projektové dokumentace</t>
  </si>
  <si>
    <t>Ukončení dvou až pětižílového kabelu v rozvaděči nebo na přístroji do 2,5 mm2</t>
  </si>
  <si>
    <t>21: 2; viz textová a výkresová část projektové dokumentace</t>
  </si>
  <si>
    <t>12: 1; viz textová a výkresová část projektové dokumentace</t>
  </si>
  <si>
    <t>75HMECR</t>
  </si>
  <si>
    <t>PROPOJOVACÍ PATCH KABEL - 1M</t>
  </si>
  <si>
    <t>13: 10; viz textová a výkresová část projektové dokumentace</t>
  </si>
  <si>
    <t>1. Položka obsahuje:  
 - Dodávka a montáž dle textace položky.</t>
  </si>
  <si>
    <t>75IF11</t>
  </si>
  <si>
    <t>SPOJOVACÍ SVORKOVNICE 2/10</t>
  </si>
  <si>
    <t>26: 3; viz textová a výkresová část projektové dokumentace</t>
  </si>
  <si>
    <t>75IF1X</t>
  </si>
  <si>
    <t>SPOJOVACÍ SVORKOVNICE 2/10 - MONTÁŽ</t>
  </si>
  <si>
    <t>27: 3; viz textová a výkresová část projektové dokumentace</t>
  </si>
  <si>
    <t>24: 1; viz textová a výkresová část projektové dokumentace</t>
  </si>
  <si>
    <t>25: 1; viz textová a výkresová část projektové dokumentace</t>
  </si>
  <si>
    <t>30: 1; viz textová a výkresová část projektové dokumentace</t>
  </si>
  <si>
    <t>75IFAX</t>
  </si>
  <si>
    <t>NOSNÍK BLESKOJISTEK - MONTÁŽ</t>
  </si>
  <si>
    <t>31: 1; viz textová a výkresová část projektové dokumentace</t>
  </si>
  <si>
    <t>32: 12; viz textová a výkresová část projektové dokumentace</t>
  </si>
  <si>
    <t>75IFBX</t>
  </si>
  <si>
    <t>BLESKOJISTKA - MONTÁŽ</t>
  </si>
  <si>
    <t>33: 12; viz textová a výkresová část projektové dokumentace</t>
  </si>
  <si>
    <t>34: 3; viz textová a výkresová část projektové dokumentace</t>
  </si>
  <si>
    <t>75J111</t>
  </si>
  <si>
    <t>Nosná lišta plastová - dodávka</t>
  </si>
  <si>
    <t>18: 10; viz textová a výkresová část projektové dokumentace</t>
  </si>
  <si>
    <t>75J11X</t>
  </si>
  <si>
    <t>Nosná lišta plastová - montáž</t>
  </si>
  <si>
    <t>19: 10; viz textová a výkresová část projektové dokumentace</t>
  </si>
  <si>
    <t>28: 1; viz textová a výkresová část projektové dokumentace</t>
  </si>
  <si>
    <t>29: 1; viz textová a výkresová část projektové dokumentace</t>
  </si>
  <si>
    <t>Kabel sdělovací pro vnitřní použití do 10 párů průměru 0,5 mm</t>
  </si>
  <si>
    <t>16: 0,03; viz textová a výkresová část projektové dokumentace</t>
  </si>
  <si>
    <t>75J21X</t>
  </si>
  <si>
    <t>Kabel sdělovací, montáž a upevnění</t>
  </si>
  <si>
    <t>17: 10; viz textová a výkresová část projektové dokumentace</t>
  </si>
  <si>
    <t>Kabel sdělovací pro strukturovanou kabeláž FTP/STP - dodávka</t>
  </si>
  <si>
    <t>14: 0,4; viz textová a výkresová část projektové dokumentace</t>
  </si>
  <si>
    <t>Kabel sdělovací pro strukturovanou kabeláž FTP/STP - montáž</t>
  </si>
  <si>
    <t>15: 0,4; viz textová a výkresová část projektové dokumentace</t>
  </si>
  <si>
    <t>75JA32</t>
  </si>
  <si>
    <t>ZÁSUVKA SDRUŽENNÁ NA OMÍTKU</t>
  </si>
  <si>
    <t>5: 5; viz textová a výkresová část projektové dokumentace</t>
  </si>
  <si>
    <t>75JA3X</t>
  </si>
  <si>
    <t>ZÁSUVKA SDRUŽENNÁ - MONTÁŽ</t>
  </si>
  <si>
    <t>6: 5; viz textová a výkresová část projektové dokumentace</t>
  </si>
  <si>
    <t>2: 1; viz textová a výkresová část projektové dokumentace</t>
  </si>
  <si>
    <t>1: 1; viz textová a výkresová část projektové dokumentace</t>
  </si>
  <si>
    <t>75JA55</t>
  </si>
  <si>
    <t>ROZVADĚČ STRUKT. KABELÁŽE, PATCHPANEL, ZÁSUVKA RJ45, DODÁVKA, MONTÁŽ, UKONČ. KABELU</t>
  </si>
  <si>
    <t>3: 24; viz textová a výkresová část projektové dokumentace</t>
  </si>
  <si>
    <t>4: 2; viz textová a výkresová část projektové dokumentace</t>
  </si>
  <si>
    <t>75L231</t>
  </si>
  <si>
    <t>HODINY PODRUŽNÉ NEBO AUTONOMNÍ VNITŘNÍ RUČIČKOVÉ JEDNOSTRANNÉ DO 50 CM, DCF</t>
  </si>
  <si>
    <t>10: 2; viz textová a výkresová část projektové dokumentace</t>
  </si>
  <si>
    <t>75L23X</t>
  </si>
  <si>
    <t>HODINY PODRUŽNÉ NEBO AUTONOMNÍ VNITŘNÍ - MONTÁŽ</t>
  </si>
  <si>
    <t>11: 2; viz textová a výkresová část projektové dokumentace</t>
  </si>
  <si>
    <t>75M311</t>
  </si>
  <si>
    <t>DIGITÁLNÍ TELEFONIE A VOIP, TELEFONNÍ PŘÍSTROJ DIGITÁLNÍ ZÁKLADNÍ - DODÁVKA</t>
  </si>
  <si>
    <t>7: 2; viz textová a výkresová část projektové dokumentace</t>
  </si>
  <si>
    <t>75M31X</t>
  </si>
  <si>
    <t>DIGITÁLNÍ TELEFONIE A VOIP, TELEFONNÍ PŘÍSTROJ DIGITÁLNÍ ZÁKLADNÍ - MONTÁŽ</t>
  </si>
  <si>
    <t>8: 2; viz textová a výkresová část projektové dokumentace</t>
  </si>
  <si>
    <t>R75J6DF</t>
  </si>
  <si>
    <t>Dveřní komunikátor vč. zápustné krabice, stolního telefonu, zdroje, el. otevírač</t>
  </si>
  <si>
    <t>9: 1; viz textová a výkresová část projektové dokumentace</t>
  </si>
  <si>
    <t>PS 14-14-03</t>
  </si>
  <si>
    <t>TMP Hrabišín, EPS</t>
  </si>
  <si>
    <t>25: 20; viz textová a výkresová část projektové dokumentace</t>
  </si>
  <si>
    <t>Elektroinstalační trubka s funkční odolností při požáru včetně upevnění a příslušenství DN průměru do 25 mm</t>
  </si>
  <si>
    <t>26: 40; viz textová a výkresová část projektové dokumentace</t>
  </si>
  <si>
    <t>Elektroinstalační trubka s funkční odolností při požáru včetně upevnění a příslušenství DN průměru přes 25 do 40 mm</t>
  </si>
  <si>
    <t>27: 60; viz textová a výkresová část projektové dokumentace</t>
  </si>
  <si>
    <t>703731</t>
  </si>
  <si>
    <t>KABELOVÁ PŘÍCHYTKA S FUNKČNÍ ODOLNOSTÍ PŘI POŽÁRU PRO ROZSAH UPNUTÍ DO 25 MM</t>
  </si>
  <si>
    <t>30: 120; viz textová a výkresová část projektové dokumentace</t>
  </si>
  <si>
    <t>23: 2; viz textová a výkresová část projektové dokumentace</t>
  </si>
  <si>
    <t>Jistič jednopólový (10 kA) od 4 do 10 A</t>
  </si>
  <si>
    <t>21: 220; viz textová a výkresová část projektové dokumentace</t>
  </si>
  <si>
    <t>22: 220; viz textová a výkresová část projektové dokumentace</t>
  </si>
  <si>
    <t>19: 0,1; viz textová a výkresová část projektové dokumentace</t>
  </si>
  <si>
    <t>20: 0,1; viz textová a výkresová část projektové dokumentace</t>
  </si>
  <si>
    <t>75J522</t>
  </si>
  <si>
    <t>KABEL SILOVÝ PRO EPS BEZHALOGENOVÝ S FUNKČNÍ ODOLNOSTÍ PRŮMĚRU DO 2,5 MM2</t>
  </si>
  <si>
    <t>kmžíla</t>
  </si>
  <si>
    <t>17: 0,05; viz textová a výkresová část projektové dokumentace</t>
  </si>
  <si>
    <t>75J52X</t>
  </si>
  <si>
    <t>KABEL SILOVÝ PRO EPS BEZHALOGENOVÝ S FUNKČNÍ ODOLNOSTÍ - MONTÁŽ</t>
  </si>
  <si>
    <t>18: 0,05; viz textová a výkresová část projektové dokumentace</t>
  </si>
  <si>
    <t>75J621</t>
  </si>
  <si>
    <t>KABEL SDĚLOVACÍ PRO EPS STÍNĚNÝ OHNIODOLNÝ, BEZHALOGENOVÝ PRŮMĚRU DO 0,8 MM</t>
  </si>
  <si>
    <t>13: 0,5; viz textová a výkresová část projektové dokumentace</t>
  </si>
  <si>
    <t>75J62X</t>
  </si>
  <si>
    <t>KABEL SDĚLOVACÍ PRO EPS STÍNĚNÝ OHNIODOLNÝ, BEZHALOGENOVÝ - MONTÁŽ</t>
  </si>
  <si>
    <t>14: 0,5; viz textová a výkresová část projektové dokumentace</t>
  </si>
  <si>
    <t>75J632</t>
  </si>
  <si>
    <t>KABEL SDĚLOVACÍ PRO EPS BEZHALOGENOVÝ S FUNKČNÍ ODOLNOSTÍ PRŮMĚRU DO 1,0 MM2</t>
  </si>
  <si>
    <t>15: 0,2; viz textová a výkresová část projektové dokumentace</t>
  </si>
  <si>
    <t>75J63X</t>
  </si>
  <si>
    <t>KABEL SDĚLOVACÍ PRO EPS BEZHALOGENOVÝ S FUNKČNÍ ODOLNOSTÍ - MONTÁŽ</t>
  </si>
  <si>
    <t>16: 0,2; viz textová a výkresová část projektové dokumentace</t>
  </si>
  <si>
    <t>75O111</t>
  </si>
  <si>
    <t>EPS (ZPDP), ÚSTŘEDNA ADRESOVATELNÁ DO 256 ADRES</t>
  </si>
  <si>
    <t>75O121</t>
  </si>
  <si>
    <t>EPS (ZPDP), SOFTWARE ÚSTŘEDNY</t>
  </si>
  <si>
    <t>3: 1; viz textová a výkresová část projektové dokumentace</t>
  </si>
  <si>
    <t>75O141</t>
  </si>
  <si>
    <t>EPS (ZPDP), OBSLUŽNÉ POLE POŽÁRNÍ OCHRANY (OPPO)</t>
  </si>
  <si>
    <t>7: 1; viz textová a výkresová část projektové dokumentace</t>
  </si>
  <si>
    <t>75O151</t>
  </si>
  <si>
    <t>EPS (ZPDP), KLÍČOVÝ TREZOR</t>
  </si>
  <si>
    <t>8: 1; viz textová a výkresová část projektové dokumentace</t>
  </si>
  <si>
    <t>75O171</t>
  </si>
  <si>
    <t>EPS (ZPDP), JEDNOTKA VSTUPŮ/VÝSTUPŮ</t>
  </si>
  <si>
    <t>6: 1; viz textová a výkresová část projektové dokumentace</t>
  </si>
  <si>
    <t>75O191</t>
  </si>
  <si>
    <t>EPS (ZPDP), KOMUNIKAČNÍ ROZHRANÍ</t>
  </si>
  <si>
    <t>4: 1; viz textová a výkresová část projektové dokumentace</t>
  </si>
  <si>
    <t>75O1AA</t>
  </si>
  <si>
    <t>EPS (ZPDP), HLÁSIČ MULTISENZOROVÝ - LEHKÉ PROVEDENÍ</t>
  </si>
  <si>
    <t>10: 26; viz textová a výkresová část projektové dokumentace</t>
  </si>
  <si>
    <t>75O1AB</t>
  </si>
  <si>
    <t>EPS (ZPDP), HLÁSIČ MULTISENZOROVÝ - TEŽKÉ PROVEDENÍ</t>
  </si>
  <si>
    <t>11: 3; viz textová a výkresová část projektové dokumentace</t>
  </si>
  <si>
    <t>75O1B3</t>
  </si>
  <si>
    <t>EPS (ZPDP), HLÁSIČ TLAČÍTKOVÝ - EX PROVEDENÍ</t>
  </si>
  <si>
    <t>12: 5; viz textová a výkresová část projektové dokumentace</t>
  </si>
  <si>
    <t>75O1C2</t>
  </si>
  <si>
    <t>EPS (ZPDP), SIRÉNA VENKOVNÍ</t>
  </si>
  <si>
    <t>75O1E1</t>
  </si>
  <si>
    <t>EPS (ZPDP), HLAVICE KE ZKUŠEBNÍ TYČI PRO KONTROLU HLÁSIČŮ KOUŘE</t>
  </si>
  <si>
    <t>75O1E2</t>
  </si>
  <si>
    <t>EPS (ZPDP), HLAVICE KE ZKUŠEBNÍ TYČI PRO KONTROLU HLÁSIČŮ TEPLOTY</t>
  </si>
  <si>
    <t>32: 1; viz textová a výkresová část projektové dokumentace</t>
  </si>
  <si>
    <t>75O1E3</t>
  </si>
  <si>
    <t>EPS (ZPDP), ZKUŠEBNÍ PLYN PRO EPS</t>
  </si>
  <si>
    <t>33: 1; viz textová a výkresová část projektové dokumentace</t>
  </si>
  <si>
    <t>75O1E7</t>
  </si>
  <si>
    <t>EPS (ZPDP), ZKUŠEBNÍ A MONTÁŽNÍ TYČ PRO EPS</t>
  </si>
  <si>
    <t>34: 1; viz textová a výkresová část projektové dokumentace</t>
  </si>
  <si>
    <t>75O1H1</t>
  </si>
  <si>
    <t>EPS (ZPDP), ŠKOLENÍ A ZÁCVIK PERSONÁLU OBSLUHUJÍCÍHO ZAŘÍZENÍ POŽÁRNÍ SIGNALIZACE EPS</t>
  </si>
  <si>
    <t>35: 8; viz textová a výkresová část projektové dokumentace</t>
  </si>
  <si>
    <t>75O1H2</t>
  </si>
  <si>
    <t>EPS (ZPDP), MĚŘENÍ KONTINUITY, IZOLAČNÍHO STAVU A ODPORU JEDNOHO ÚSEKU SMYČKY EPS</t>
  </si>
  <si>
    <t>36: 1; viz textová a výkresová část projektové dokumentace</t>
  </si>
  <si>
    <t>75O1H3</t>
  </si>
  <si>
    <t>EPS (ZPDP), PŘEZKOUŠENÍ POŽÁRNÍ ÚSTŘEDNY</t>
  </si>
  <si>
    <t>37: 1; viz textová a výkresová část projektové dokumentace</t>
  </si>
  <si>
    <t>75O1H4</t>
  </si>
  <si>
    <t>EPS (ZPDP), UVEDENÍ POŽÁRNÍ ÚSTŘEDNY DO TRVALÉHO PROVOZU</t>
  </si>
  <si>
    <t>38: 1; viz textová a výkresová část projektové dokumentace</t>
  </si>
  <si>
    <t>75O1H5</t>
  </si>
  <si>
    <t>EPS (ZPDP), REVIZE POŽÁRNÍ ÚSTŘEDNY</t>
  </si>
  <si>
    <t>39: 1; viz textová a výkresová část projektové dokumentace</t>
  </si>
  <si>
    <t>75O961</t>
  </si>
  <si>
    <t>DDTS ŽDC, spolupráce zhotovitele určeného zařízení při integraci do DDTS</t>
  </si>
  <si>
    <t>40: 1; viz textová a výkresová část projektové dokumentace</t>
  </si>
  <si>
    <t>R703452</t>
  </si>
  <si>
    <t>Drážka ve zdi pro kabelovou trasu, oprava povrchu, začištění</t>
  </si>
  <si>
    <t>29: 30; viz textová a výkresová část projektové dokumentace</t>
  </si>
  <si>
    <t>1. Položka obsahuje:  
 – vyhotovení drážky ve zdi pro kabelovou trasu  
 – oprava povrchu a začičtění po drážkování  
2. Způsob měření:  
Měří se v metrech.</t>
  </si>
  <si>
    <t>R741EBF</t>
  </si>
  <si>
    <t>Protipožární tmel ( tuba - 1000ml ), do EI 90 min.</t>
  </si>
  <si>
    <t>28: 18; viz textová a výkresová část projektové dokumentace</t>
  </si>
  <si>
    <t>1. Položka obsahuje:  
 – dodávku a montáž protipožární ucpávky vč. příslušenství a pomocného materiálu,  
 – vyhotovéní a dodání atestu  
 – pomocné mechanismy  
2. Způsob měření:  
Měří se počet tub.</t>
  </si>
  <si>
    <t>R75K611</t>
  </si>
  <si>
    <t>Akumulátorová baterie 12V do 24 Ah - dodávka, montáž</t>
  </si>
  <si>
    <t>5: 2; viz textová a výkresová část projektové dokumentace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</si>
  <si>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</si>
  <si>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R75M215</t>
  </si>
  <si>
    <t>Kompletní přepěťová ochrana ústředny vč. příslušenství</t>
  </si>
  <si>
    <t>CELEK</t>
  </si>
  <si>
    <t>PS 14-14-04</t>
  </si>
  <si>
    <t>TMP Hrabišín, EZS</t>
  </si>
  <si>
    <t>26: 15; viz textová a výkresová část projektové dokumentace</t>
  </si>
  <si>
    <t>27: 10; viz textová a výkresová část projektové dokumentace</t>
  </si>
  <si>
    <t>23: 10; viz textová a výkresová část projektové dokumentace</t>
  </si>
  <si>
    <t>24: 2; viz textová a výkresová část projektové dokumentace</t>
  </si>
  <si>
    <t>21: 80; viz textová a výkresová část projektové dokumentace</t>
  </si>
  <si>
    <t>22: 80; viz textová a výkresová část projektové dokumentace</t>
  </si>
  <si>
    <t>19: 0,7; viz textová a výkresová část projektové dokumentace</t>
  </si>
  <si>
    <t>20: 350; viz textová a výkresová část projektové dokumentace</t>
  </si>
  <si>
    <t>Kabel sdělovací pro strukturovanou kabeláž FTP/STP</t>
  </si>
  <si>
    <t>17: 0,3; viz textová a výkresová část projektové dokumentace</t>
  </si>
  <si>
    <t>18: 0,3; viz textová a výkresová část projektové dokumentace</t>
  </si>
  <si>
    <t>75O512</t>
  </si>
  <si>
    <t>EZS, ústředna do 96 zón</t>
  </si>
  <si>
    <t>75O521</t>
  </si>
  <si>
    <t>EZS, software ústředny</t>
  </si>
  <si>
    <t>75O542</t>
  </si>
  <si>
    <t>EZS, klávesnice - LCD displej</t>
  </si>
  <si>
    <t>12: 2; viz textová a výkresová část projektové dokumentace</t>
  </si>
  <si>
    <t>75O551</t>
  </si>
  <si>
    <t>EZS, koncentrátor 8 zón + 4 PGM výstupy v plastovém krytu</t>
  </si>
  <si>
    <t>14: 3; viz textová a výkresová část projektové dokumentace</t>
  </si>
  <si>
    <t>75O561</t>
  </si>
  <si>
    <t>EZS, rozvodná krabice</t>
  </si>
  <si>
    <t>16: 20; viz textová a výkresová část projektové dokumentace</t>
  </si>
  <si>
    <t>75O571</t>
  </si>
  <si>
    <t>EZS, magnetický kontakt plastový - lehké provedení</t>
  </si>
  <si>
    <t>9: 23; viz textová a výkresová část projektové dokumentace</t>
  </si>
  <si>
    <t>75O592</t>
  </si>
  <si>
    <t>EZS, prostorový detektor duální</t>
  </si>
  <si>
    <t>10: 6; viz textová a výkresová část projektové dokumentace</t>
  </si>
  <si>
    <t>75O5G1</t>
  </si>
  <si>
    <t>EZS, bezkontaktní čtečka karet</t>
  </si>
  <si>
    <t>13: 2; viz textová a výkresová část projektové dokumentace</t>
  </si>
  <si>
    <t>75O5H1</t>
  </si>
  <si>
    <t>EZS, propojovací modul pro čtečku</t>
  </si>
  <si>
    <t>75O5J1</t>
  </si>
  <si>
    <t>EZS, komunikační rozhraní pro integraci do programu třetích stran TCP/IP</t>
  </si>
  <si>
    <t>75O5J2</t>
  </si>
  <si>
    <t>EZS, komunikační rozhraní pro monitoring, správu uživatelů a konfiguraci TCP/IP</t>
  </si>
  <si>
    <t>5: 1; viz textová a výkresová část projektové dokumentace</t>
  </si>
  <si>
    <t>75O5J3</t>
  </si>
  <si>
    <t>EZS, komunikační rozhraní - modul GSM</t>
  </si>
  <si>
    <t>75O5M2</t>
  </si>
  <si>
    <t>EZS, siréna venkovní</t>
  </si>
  <si>
    <t>75O5O1</t>
  </si>
  <si>
    <t>EZS, školení a zácvik personálu obsluhujícího zařízení EZS</t>
  </si>
  <si>
    <t>29: 2; viz textová a výkresová část projektové dokumentace</t>
  </si>
  <si>
    <t>75O5O2</t>
  </si>
  <si>
    <t>EZS, závěrečné oživení, nastavení a funkční odzkoušení zařízení EZS</t>
  </si>
  <si>
    <t>75O5O4</t>
  </si>
  <si>
    <t>EZS, uvedení ústředny EZS do trvalého provozu</t>
  </si>
  <si>
    <t>75O5O5</t>
  </si>
  <si>
    <t>EZS, revize ústředny EZS</t>
  </si>
  <si>
    <t>28: 15; viz textová a výkresová část projektové dokumentace</t>
  </si>
  <si>
    <t>Akumulátorová baterie 12V do 17 Ah - dodávka, montáž</t>
  </si>
  <si>
    <t>15: 1; viz textová a výkresová část projektové dokumentace</t>
  </si>
  <si>
    <t>R75O555</t>
  </si>
  <si>
    <t>EZS, 3x modul PGM/relé v plastové instalační krabici</t>
  </si>
  <si>
    <t>PS 15-14-02</t>
  </si>
  <si>
    <t>Žst. Nový Malín, sdělovací zařízení</t>
  </si>
  <si>
    <t>34: 6; viz textová a výkresová část projektové dokumentace</t>
  </si>
  <si>
    <t>703212</t>
  </si>
  <si>
    <t>KABELOVÝ ŽLAB NOSNÝ/DRÁTĚNÝ ŽÁROVĚ ZINKOVANÝ VČETNĚ UPEVNĚNÍ A PŘÍSLUŠENSTVÍ SVĚTLÉ ŠÍŘKY PŘES 100 DO 250 MM</t>
  </si>
  <si>
    <t>36: 5; viz textová a výkresová část projektové dokumentace</t>
  </si>
  <si>
    <t>37: 15; viz textová a výkresová část projektové dokumentace</t>
  </si>
  <si>
    <t>32: 80; viz textová a výkresová část projektové dokumentace</t>
  </si>
  <si>
    <t>33: 40; viz textová a výkresová část projektové dokumentace</t>
  </si>
  <si>
    <t>703756</t>
  </si>
  <si>
    <t>PROTIPOŽÁRNÍ TMEL ( TUBA - 1000ML ), DO EI 90 MIN.</t>
  </si>
  <si>
    <t>30: 20; viz textová a výkresová část projektové dokumentace</t>
  </si>
  <si>
    <t>31: 4; viz textová a výkresová část projektové dokumentace</t>
  </si>
  <si>
    <t>18: 1; viz textová a výkresová část projektové dokumentace</t>
  </si>
  <si>
    <t>SPOJOVACÍ SVORKOVNICE 2/10 - DODÁVKA</t>
  </si>
  <si>
    <t>MONTÁŽNÍ RÁM DO 10+1 - DODÁVKA</t>
  </si>
  <si>
    <t>KONSTRUKCE DO SKŘÍNĚ 19" PRO UPEVNĚNÍ ZAŘÍZENÍ - DODÁVKA</t>
  </si>
  <si>
    <t>KONSTRUKCE DO SKŘÍNĚ 19" PRO UPEVNĚNÍ ZAŘÍZENÍ - MONTÁŽ</t>
  </si>
  <si>
    <t>27: 20; viz textová a výkresová část projektové dokumentace</t>
  </si>
  <si>
    <t>28: 20; viz textová a výkresová část projektové dokumentace</t>
  </si>
  <si>
    <t>75J213</t>
  </si>
  <si>
    <t>KABEL SDĚLOVACÍ PRO VNITŘNÍ POUŽITÍ DO 10 PÁRŮ PRŮMĚRU 0,8 MM</t>
  </si>
  <si>
    <t>24: 0,05; viz textová a výkresová část projektové dokumentace</t>
  </si>
  <si>
    <t>26: 95; viz textová a výkresová část projektové dokumentace</t>
  </si>
  <si>
    <t>75J222</t>
  </si>
  <si>
    <t>KABEL SDĚLOVACÍ PRO VNITŘNÍ POUŽITÍ DO 20 PÁRŮ PRŮMĚRU 0,5 MM</t>
  </si>
  <si>
    <t>25: 0,9; viz textová a výkresová část projektové dokumentace</t>
  </si>
  <si>
    <t>22: 2,08; viz textová a výkresová část projektové dokumentace</t>
  </si>
  <si>
    <t>23: 2,08; viz textová a výkresová část projektové dokumentace</t>
  </si>
  <si>
    <t>5: 15; viz textová a výkresová část projektové dokumentace</t>
  </si>
  <si>
    <t>6: 15; viz textová a výkresová část projektové dokumentace</t>
  </si>
  <si>
    <t>1: 4; viz textová a výkresová část projektové dokumentace</t>
  </si>
  <si>
    <t>2: 4; viz textová a výkresová část projektové dokumentace</t>
  </si>
  <si>
    <t>4: 96; viz textová a výkresová část projektové dokumentace</t>
  </si>
  <si>
    <t>3: 8; viz textová a výkresová část projektové dokumentace</t>
  </si>
  <si>
    <t>75L213</t>
  </si>
  <si>
    <t>HLAVNÍ HODINY DVOULINKOVÉ S AKUMULÁTOREM</t>
  </si>
  <si>
    <t>75L21X</t>
  </si>
  <si>
    <t>HLAVNÍ HODINY - MONTÁŽ</t>
  </si>
  <si>
    <t>13: 1; viz textová a výkresová část projektové dokumentace</t>
  </si>
  <si>
    <t>75L221</t>
  </si>
  <si>
    <t>PŘIJÍMAČ DCF</t>
  </si>
  <si>
    <t>14: 1; viz textová a výkresová část projektové dokumentace</t>
  </si>
  <si>
    <t>75L226</t>
  </si>
  <si>
    <t>PŘÍSLUŠENSTVÍ HLAVNÍCH HODIN - MONTÁŽ</t>
  </si>
  <si>
    <t>16: 3; viz textová a výkresová část projektové dokumentace</t>
  </si>
  <si>
    <t>17: 3; viz textová a výkresová část projektové dokumentace</t>
  </si>
  <si>
    <t>75L271</t>
  </si>
  <si>
    <t>PŘEZKOUŠENÍ, UVEDENÍ FUNKCÍ A NASTAVENÍ HODIN NA PŘESNÝ ČAS</t>
  </si>
  <si>
    <t>KOMPLET</t>
  </si>
  <si>
    <t>19: 1; viz textová a výkresová část projektové dokumentace</t>
  </si>
  <si>
    <t>75L272</t>
  </si>
  <si>
    <t>PŘEZKOUŠENÍ, UVEDENÍ HODINOVÉHO ZAŘÍZENÍ DO PROVOZU</t>
  </si>
  <si>
    <t>20: 1; viz textová a výkresová část projektové dokumentace</t>
  </si>
  <si>
    <t>75M262</t>
  </si>
  <si>
    <t>TELEFONNÍ ZAPOJOVAČ ANALOGOVÝ, NÁHRADNÍ ZAPOJOVAČ DO STOLU VÝPRAVČÍHO</t>
  </si>
  <si>
    <t>43: 1; viz textová a výkresová část projektové dokumentace</t>
  </si>
  <si>
    <t>75M26X</t>
  </si>
  <si>
    <t>TELEFONNÍ ZAPOJOVAČ ANALOGOVÝ, NÁHRADNÍ ZAPOJOVAČ - MONTÁŽ</t>
  </si>
  <si>
    <t>44: 1; viz textová a výkresová část projektové dokumentace</t>
  </si>
  <si>
    <t>7: 3; viz textová a výkresová část projektové dokumentace</t>
  </si>
  <si>
    <t>8: 3; viz textová a výkresová část projektové dokumentace</t>
  </si>
  <si>
    <t>75M321</t>
  </si>
  <si>
    <t>DIGITÁLNÍ TELEFONIE A VOIP, TELEFONNÍ PŘÍSTROJ DIGITÁLNÍ POKROČILÝ</t>
  </si>
  <si>
    <t>75M32X</t>
  </si>
  <si>
    <t>DIGITÁLNÍ TELEFONIE A VOIP, TELEFONNÍ PŘÍSTROJ DIGITÁLNÍ POKROČILÝ - MONTÁŽ</t>
  </si>
  <si>
    <t>10: 1; viz textová a výkresová část projektové dokumentace</t>
  </si>
  <si>
    <t>75M431</t>
  </si>
  <si>
    <t>TELEFONNÍ ZAPOJOVAČ DIGITÁLNÍ, BRÁNA IP/MB</t>
  </si>
  <si>
    <t>75M43X</t>
  </si>
  <si>
    <t>TELEFONNÍ ZAPOJOVAČ DIGITÁLNÍ, BRÁNA - MONTÁŽ</t>
  </si>
  <si>
    <t>41: 3; viz textová a výkresová část projektové dokumentace</t>
  </si>
  <si>
    <t>75M713</t>
  </si>
  <si>
    <t>ZÁZNAMOVÉ ZAŘÍZENÍ, LICENCE NA JEDEN KANÁL (DOPLNĚNÍ)</t>
  </si>
  <si>
    <t>75M714</t>
  </si>
  <si>
    <t>ZÁZNAMOVÉ ZAŘÍZENÍ, LICENCE KAC</t>
  </si>
  <si>
    <t>75OAA1R</t>
  </si>
  <si>
    <t>ZÁZNAM SLUŽBY, REKONFIGURACE A NÁSTAVENÍ ZÁZNAMOVÉ JEDNOTKY</t>
  </si>
  <si>
    <t>75XX15R</t>
  </si>
  <si>
    <t>ÚPRAVA TELEFONNÍ SÍTĚ (KONFIGURACE, NASTAVENÍ, ČÍSLOVÁNÍ)</t>
  </si>
  <si>
    <t>75XX16R</t>
  </si>
  <si>
    <t>KONFIGURACE TELEFONNÍCH ZAPOJOVAČŮ DO DOZ (OBLASTI, ŘÍZENÍ, PRIORITY)</t>
  </si>
  <si>
    <t>1. Položka obsahuje:  
 – kompletní nastavení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</si>
  <si>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29: 60; viz textová a výkresová část projektové dokumentace</t>
  </si>
  <si>
    <t>R75HMED</t>
  </si>
  <si>
    <t>21: 58; viz textová a výkresová část projektové dokumentace</t>
  </si>
  <si>
    <t>R75M311</t>
  </si>
  <si>
    <t>IP INTERKOM, NAPÁJENÍ POE, EXT.TLAČÍTKO, ČERVENÝ MAJÁČEK, LICENCE</t>
  </si>
  <si>
    <t>47: 1; viz textová a výkresová část projektové dokumentace</t>
  </si>
  <si>
    <t>R75M323</t>
  </si>
  <si>
    <t>TELEFONNÍ PŘÍSTOJ VOIP, SÍŤOVÝ ADAPTÉR - DODÁVKA</t>
  </si>
  <si>
    <t>11: 1; viz textová a výkresová část projektové dokumentace</t>
  </si>
  <si>
    <t>R75M431</t>
  </si>
  <si>
    <t>TELEFONNÍ ZAPOJOVAČ DIGITÁLNÍ, BRÁNA FXO/FXS</t>
  </si>
  <si>
    <t>R75M432</t>
  </si>
  <si>
    <t>TELEFONNÍ ZAPOJOVAČ - LICENCE PRO DOHLED</t>
  </si>
  <si>
    <t>42: 1; viz textová a výkresová část projektové dokumentace</t>
  </si>
  <si>
    <t>R75M433</t>
  </si>
  <si>
    <t>TELEFONNÍ ZAPOJOVAČ DIGITÁLNÍ, ROUTER</t>
  </si>
  <si>
    <t>R75M91Y</t>
  </si>
  <si>
    <t>Demontáž / přemístění stávajících sdělovacích zařízení</t>
  </si>
  <si>
    <t>60: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</si>
  <si>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</si>
  <si>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R75M92Y</t>
  </si>
  <si>
    <t>Provizorní stav sdělovacích zařízení</t>
  </si>
  <si>
    <t>61: 1; viz textová a výkresová část projektové dokumentace</t>
  </si>
  <si>
    <t>1. Položka obsahuje:  
 – kompletní demontáž a montáž stávajícího sdělovacího zařízení do provizorních prostor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</si>
  <si>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PS 15-14-04</t>
  </si>
  <si>
    <t>Žst. Nový Malín, EZS</t>
  </si>
  <si>
    <t>25: 8; viz textová a výkresová část projektové dokumentace</t>
  </si>
  <si>
    <t>26: 4; viz textová a výkresová část projektové dokumentace</t>
  </si>
  <si>
    <t>22: 10; viz textová a výkresová část projektové dokumentace</t>
  </si>
  <si>
    <t>20: 100; viz textová a výkresová část projektové dokumentace</t>
  </si>
  <si>
    <t>21: 100; viz textová a výkresová část projektové dokumentace</t>
  </si>
  <si>
    <t>18: 0,8; viz textová a výkresová část projektové dokumentace</t>
  </si>
  <si>
    <t>19: 400; viz textová a výkresová část projektové dokumentace</t>
  </si>
  <si>
    <t>16: 0,4; viz textová a výkresová část projektové dokumentace</t>
  </si>
  <si>
    <t>17: 0,4; viz textová a výkresová část projektové dokumentace</t>
  </si>
  <si>
    <t>11: 6; viz textová a výkresová část projektové dokumentace</t>
  </si>
  <si>
    <t>13: 4; viz textová a výkresová část projektové dokumentace</t>
  </si>
  <si>
    <t>15: 15; viz textová a výkresová část projektové dokumentace</t>
  </si>
  <si>
    <t>7: 12; viz textová a výkresová část projektové dokumentace</t>
  </si>
  <si>
    <t>8: 6; viz textová a výkresová část projektové dokumentace</t>
  </si>
  <si>
    <t>75O5B1</t>
  </si>
  <si>
    <t>EZS, hlásič kouře</t>
  </si>
  <si>
    <t>9: 11; viz textová a výkresová část projektové dokumentace</t>
  </si>
  <si>
    <t>12: 6; viz textová a výkresová část projektové dokumentace</t>
  </si>
  <si>
    <t>28: 2; viz textová a výkresová část projektové dokumentace</t>
  </si>
  <si>
    <t>DDTS ŽDC, SPOLUPRÁCE ZHOTOVITELE URČENÉHO ZAŘÍZENÍ PŘI INTEGRACI DO DDTS</t>
  </si>
  <si>
    <t>27: 8; viz textová a výkresová část projektové dokumentace</t>
  </si>
  <si>
    <t>Dodávky + nosný materiál, montáže EZS v RD</t>
  </si>
  <si>
    <t>52: 35; viz textová a výkresová část projektové dokumentace</t>
  </si>
  <si>
    <t>53: 14; viz textová a výkresová část projektové dokumentace</t>
  </si>
  <si>
    <t>54: 7; viz textová a výkresová část projektové dokumentace</t>
  </si>
  <si>
    <t>50: 105; viz textová a výkresová část projektové dokumentace</t>
  </si>
  <si>
    <t>51: 105; viz textová a výkresová část projektové dokumentace</t>
  </si>
  <si>
    <t>48: 0,28; viz textová a výkresová část projektové dokumentace</t>
  </si>
  <si>
    <t>49: 140; viz textová a výkresová část projektové dokumentace</t>
  </si>
  <si>
    <t>46: 0,28; viz textová a výkresová část projektové dokumentace</t>
  </si>
  <si>
    <t>47: 0,28; viz textová a výkresová část projektové dokumentace</t>
  </si>
  <si>
    <t>75M215R</t>
  </si>
  <si>
    <t>34: 7; viz textová a výkresová část projektové dokumentace</t>
  </si>
  <si>
    <t>75O511</t>
  </si>
  <si>
    <t>EZS, ústředna do 48 zón</t>
  </si>
  <si>
    <t>33: 7; viz textová a výkresová část projektové dokumentace</t>
  </si>
  <si>
    <t>35: 7; viz textová a výkresová část projektové dokumentace</t>
  </si>
  <si>
    <t>41: 7; viz textová a výkresová část projektové dokumentace</t>
  </si>
  <si>
    <t>45: 7; viz textová a výkresová část projektové dokumentace</t>
  </si>
  <si>
    <t>38: 7; viz textová a výkresová část projektové dokumentace</t>
  </si>
  <si>
    <t>39: 7; viz textová a výkresová část projektové dokumentace</t>
  </si>
  <si>
    <t>40: 7; viz textová a výkresová část projektové dokumentace</t>
  </si>
  <si>
    <t>43: 7; viz textová a výkresová část projektové dokumentace</t>
  </si>
  <si>
    <t>EZS, propojovací modul pro čtečku - dodávka</t>
  </si>
  <si>
    <t>42: 7; viz textová a výkresová část projektové dokumentace</t>
  </si>
  <si>
    <t>36: 7; viz textová a výkresová část projektové dokumentace</t>
  </si>
  <si>
    <t>37: 7; viz textová a výkresová část projektové dokumentace</t>
  </si>
  <si>
    <t>55: 7; viz textová a výkresová část projektové dokumentace</t>
  </si>
  <si>
    <t>56: 7; viz textová a výkresová část projektové dokumentace</t>
  </si>
  <si>
    <t>57: 7; viz textová a výkresová část projektové dokumentace</t>
  </si>
  <si>
    <t>58: 7; viz textová a výkresová část projektové dokumentace</t>
  </si>
  <si>
    <t>R75K611R</t>
  </si>
  <si>
    <t>44: 7; viz textová a výkresová část projektové dokumentace</t>
  </si>
  <si>
    <t>D.2.3</t>
  </si>
  <si>
    <t>Informační zařízení (rozhlas pro cest., informační a kamerový systém)…</t>
  </si>
  <si>
    <t>PS 14-14-06</t>
  </si>
  <si>
    <t>TMP Hrabišín, kamerový systém</t>
  </si>
  <si>
    <t>131738</t>
  </si>
  <si>
    <t>HLOUBENÍ JAM ZAPAŽ I NEPAŽ TŘ. I, ODVOZ DO 20KM</t>
  </si>
  <si>
    <t>132738</t>
  </si>
  <si>
    <t>HLOUBENÍ RÝH ŠÍŘ DO 2M PAŽ I NEPAŽ TŘ. I, ODVOZ DO 20KM</t>
  </si>
  <si>
    <t>702512</t>
  </si>
  <si>
    <t>PRŮRAZ ZDIVEM (PŘÍČKOU) ZDĚNÝM TLOUŠŤKY PŘES 45 DO 60 CM</t>
  </si>
  <si>
    <t>703422</t>
  </si>
  <si>
    <t>ELEKTROINSTALAČNÍ TRUBKA PLASTOVÁ UV STABILNÍ VČETNĚ UPEVNĚNÍ A PŘÍSLUŠENSTVÍ DN PRŮMĚRU PŘES 25 DO 40 MM</t>
  </si>
  <si>
    <t>703442</t>
  </si>
  <si>
    <t>ELEKTROINSTALAČNÍ TRUBKA OCELOVÁ VČETNĚ UPEVNĚNÍ A PŘÍSLUŠENSTVÍ DN PRŮMĚRU PŘES 25 DO 40 MM</t>
  </si>
  <si>
    <t>703752</t>
  </si>
  <si>
    <t>PROTIPOŽÁRNÍ UCPÁVKA STĚNOU/STROPEM, TL DO 50CM, DO EI 90 MIN.</t>
  </si>
  <si>
    <t>703753</t>
  </si>
  <si>
    <t>NÁSTŘIK PROTIPOŽÁRNÍ DO 2,5CM NA PŘIPRAVENÝ PODKLAD - PROSTUP</t>
  </si>
  <si>
    <t>703761</t>
  </si>
  <si>
    <t>KABELOVÁ UCPÁVKA VODĚ ODOLNÁ PRO VNITŘNÍ PRŮMĚR OTVORU DO 60 MM</t>
  </si>
  <si>
    <t>741111</t>
  </si>
  <si>
    <t>KRABICE (ROZVODKA) INSTALAČNÍ PŘÍSTROJOVÁ PRÁZDNÁ</t>
  </si>
  <si>
    <t>744811</t>
  </si>
  <si>
    <t>PROUDOVÝ CHRÁNIČ DVOUPÓLOVÝ S NADPROUDOVOU OCHRANOU (10 KA) DO 30 MA, DO 25 A</t>
  </si>
  <si>
    <t>744L51</t>
  </si>
  <si>
    <t>RELÉ - POMOCNÝ SPÍNAČ</t>
  </si>
  <si>
    <t>75H141</t>
  </si>
  <si>
    <t>STOŽÁR (SLOUP) OCELOVÝ DO 10 M</t>
  </si>
  <si>
    <t>75H14X</t>
  </si>
  <si>
    <t>STOŽÁR (SLOUP) OCELOVÝ - MONTÁŽ</t>
  </si>
  <si>
    <t>75I81X</t>
  </si>
  <si>
    <t>KABEL OPTICKÝ SINGLEMODE - MONTÁŽ</t>
  </si>
  <si>
    <t>75I84X</t>
  </si>
  <si>
    <t>KABEL OPTICKÝ - REZERVA DO 500 MM - MONTÁŽ</t>
  </si>
  <si>
    <t>75I921</t>
  </si>
  <si>
    <t>OPTOTRUBKA HDPE S LANKEM PRŮMĚRU DO 40 MM</t>
  </si>
  <si>
    <t>75I92X</t>
  </si>
  <si>
    <t>OPTOTRUBKA HDPE S LANKEM - MONTÁŽ</t>
  </si>
  <si>
    <t>OPTICKÝ ROZVADĚČ 19"" PROVEDENÍ DO 12 VLÁKEN</t>
  </si>
  <si>
    <t>OPTICKÝ ROZVADĚČ 19"" PROVEDENÍ - MONTÁŽ</t>
  </si>
  <si>
    <t>75IH91</t>
  </si>
  <si>
    <t>UKONČENÍ KABELU ŠTÍTEK KABELOVÝ</t>
  </si>
  <si>
    <t>75IH9X</t>
  </si>
  <si>
    <t>UKONČENÍ KABELU ŠTÍTEK KABELOVÝ - MONTÁŽ</t>
  </si>
  <si>
    <t>75J33AR</t>
  </si>
  <si>
    <t>Patch kabel Cat.5E FTP/STP</t>
  </si>
  <si>
    <t>75K231</t>
  </si>
  <si>
    <t>NAPÁJECÍ ZDROJ 48 V DC DO 5 A</t>
  </si>
  <si>
    <t>75L421</t>
  </si>
  <si>
    <t>KAMERA DIGITÁLNÍ (IP) PEVNÁ</t>
  </si>
  <si>
    <t>75L424</t>
  </si>
  <si>
    <t>KAMERA DIGITÁLNÍ (IP) - SW LICENCE</t>
  </si>
  <si>
    <t>75L42X</t>
  </si>
  <si>
    <t>KAMERA DIGITÁLNÍ (IP) - MONTÁŽ</t>
  </si>
  <si>
    <t>75L431</t>
  </si>
  <si>
    <t>KAMERA DIGITÁLNÍ (IP) DOME PEVNÁ</t>
  </si>
  <si>
    <t>75L432</t>
  </si>
  <si>
    <t>KAMERA DIGITÁLNÍ (IP) DOME OTOČNÁ</t>
  </si>
  <si>
    <t>75L43X</t>
  </si>
  <si>
    <t>KAMERA DIGITÁLNÍ (IP) DOME - MONTÁŽ</t>
  </si>
  <si>
    <t>75L452</t>
  </si>
  <si>
    <t>KAMEROVÝ SERVER - ZÁZNAMOVÉ ZAŘÍZENÍ, DO 16 KAMER (HW, SW, LICENCE)</t>
  </si>
  <si>
    <t>75L457</t>
  </si>
  <si>
    <t>KAMEROVÝ SERVER - HDD PŘES 2 TB, PRO PROVOZ 24/7</t>
  </si>
  <si>
    <t>75L45X</t>
  </si>
  <si>
    <t>KAMEROVÝ SERVER - MONTÁŽ</t>
  </si>
  <si>
    <t>75L461</t>
  </si>
  <si>
    <t>KLIENSTKÉ PRACOVIŠTĚ - DODÁVKA</t>
  </si>
  <si>
    <t>75L46W</t>
  </si>
  <si>
    <t>KLIENSTKÉ PRACOVIŠTĚ - DOPLNĚNÍ HW, SW, LICENCE</t>
  </si>
  <si>
    <t>75L46X</t>
  </si>
  <si>
    <t>KLIENSTKÉ PRACOVIŠTĚ - MONTÁŽ</t>
  </si>
  <si>
    <t>75L481</t>
  </si>
  <si>
    <t>PŘÍSLUŠENSTVÍ KS - ROZVODNÁ SKŘÍŇ KS</t>
  </si>
  <si>
    <t>75L482</t>
  </si>
  <si>
    <t>PŘÍSLUŠENSTVÍ KS - PŘEPĚŤOVÁ OCHRANA PRO KS</t>
  </si>
  <si>
    <t>75L483</t>
  </si>
  <si>
    <t>PŘÍSLUŠENSTVÍ KS - DRŽÁK PRO KAMEROVÝ KRYT (KAMERU)</t>
  </si>
  <si>
    <t>75L484</t>
  </si>
  <si>
    <t>PŘÍSLUŠENSTVÍ KS - ADAPTÉR PRO MONTÁŽ NA SLOUP</t>
  </si>
  <si>
    <t>75L48X</t>
  </si>
  <si>
    <t>PŘÍSLUŠENSTVÍ KS - MONTÁŽ</t>
  </si>
  <si>
    <t>75L492</t>
  </si>
  <si>
    <t>ZPROVOZNĚNÍ A NASTAVENÍ POHLEDU KAMERY</t>
  </si>
  <si>
    <t>75L493</t>
  </si>
  <si>
    <t>ZPROVOZNĚNÍ A NASTAVENÍ KAMEROVÉHO SYSTÉMU</t>
  </si>
  <si>
    <t>75L494</t>
  </si>
  <si>
    <t>ZPROVOZNĚNÍ A NASTAVENÍ ŠKOLENÍ A ZÁCVIK PERSONÁLU OBSLUHUJÍCÍHO KAMEROVÝ SYSTÉM</t>
  </si>
  <si>
    <t>75M824</t>
  </si>
  <si>
    <t>SWITCH ETHERNET L2 24 PORTŮ, POE</t>
  </si>
  <si>
    <t>75M857</t>
  </si>
  <si>
    <t>MEDIAKONVERTOR - ETHERNET, SAMOSTATNÝ</t>
  </si>
  <si>
    <t>75M85X</t>
  </si>
  <si>
    <t>MEDIAKONVERTOR - MONTÁŽ</t>
  </si>
  <si>
    <t>75M976</t>
  </si>
  <si>
    <t>75M97X</t>
  </si>
  <si>
    <t>78O958R</t>
  </si>
  <si>
    <t>Spolupráce při integraci do systému DDTS</t>
  </si>
  <si>
    <t>R</t>
  </si>
  <si>
    <t>Vytyčení trasy</t>
  </si>
  <si>
    <t>popis položky  
zahrnuje veškeré náklady spojené s objednatelem požadovanými pracemi</t>
  </si>
  <si>
    <t>Zásypy ze zemin nepropustných se zhutněním z vyzískaného materiálu</t>
  </si>
  <si>
    <t>Geodetické zaměření trasy</t>
  </si>
  <si>
    <t>ZŘÍZENÍ SERVISNÍ ZÁSUVKY PRO STAHOVÁNÍ ZÁZNAMU Z KS</t>
  </si>
  <si>
    <t>SWITCH ETHERNET 2 PORTY SFP, OPTICKÉ ROZHRANÍ</t>
  </si>
  <si>
    <t>PS 15-14-05</t>
  </si>
  <si>
    <t>Žst. Nový Malín, informační zařízení</t>
  </si>
  <si>
    <t>272315</t>
  </si>
  <si>
    <t>ZÁKLADY Z PROSTÉHO BETONU DO C30/37</t>
  </si>
  <si>
    <t>VYTYČENÍ TRASY</t>
  </si>
  <si>
    <t>1. Položka obsahuje:  
 – vytyčení nové trasy vedení na stěně či v terénu. Položka neobsahuje:  
 X  
3. Způsob měření:  
Udává se v metrech vybourané rýhy</t>
  </si>
  <si>
    <t>702211</t>
  </si>
  <si>
    <t>KABELOVÁ CHRÁNIČKA ZEMNÍ DN DO 100 MM</t>
  </si>
  <si>
    <t>702422</t>
  </si>
  <si>
    <t>KABELOVÝ PROSTUP DO OBJEKTU PŘES ZÁKLAD BETONOVÝ SVĚTLÉ ŠÍŘKY PŘES 100 DO 200 MM</t>
  </si>
  <si>
    <t>709400</t>
  </si>
  <si>
    <t>ZATAŽENÍ LANKA DO CHRÁNIČKY NEBO ŽLABU</t>
  </si>
  <si>
    <t>IS dodávky + montáže + nosný materiál</t>
  </si>
  <si>
    <t>703511</t>
  </si>
  <si>
    <t>ELEKTROINSTALAČNÍ LIŠTA ŠÍŘKY DO 30 MM</t>
  </si>
  <si>
    <t>744711</t>
  </si>
  <si>
    <t>PROUDOVÝ CHRÁNIČ DVOUPÓLOVÝ (10 KA) DO 30 MA, DO 25 A</t>
  </si>
  <si>
    <t>744Q21</t>
  </si>
  <si>
    <t>SVODIČ PŘEPĚTÍ TYP 1+2 (TŘÍDA B+C) 1-2 PÓLOVÝ</t>
  </si>
  <si>
    <t>75I411</t>
  </si>
  <si>
    <t>KABEL ZEMNÍ DATOVÝ PRŮMĚRU ŽÍLY 0,6 MM DO 4 PÁRŮ</t>
  </si>
  <si>
    <t>75I41X</t>
  </si>
  <si>
    <t>KABEL ZEMNÍ DATOVÝ PRŮMĚRU ŽÍLY 0,6 MM - MONTÁŽ</t>
  </si>
  <si>
    <t>75IG1X</t>
  </si>
  <si>
    <t>TYČ UZEMŇOVACÍ - MONTÁŽ</t>
  </si>
  <si>
    <t>75IG21</t>
  </si>
  <si>
    <t>SVORKA ROZPOJOVACÍ ZKUŠEBNÍ</t>
  </si>
  <si>
    <t>75IG2X</t>
  </si>
  <si>
    <t>SVORKA ROZPOJOVACÍ ZKUŠEBNÍ - MONTÁŽ</t>
  </si>
  <si>
    <t>75IG41</t>
  </si>
  <si>
    <t>VODIČ SVODOVÝ Z FEZN DRÁTU Ř 10 MM</t>
  </si>
  <si>
    <t>75IG4X</t>
  </si>
  <si>
    <t>VODIČ SVODOVÝ Z FEZN DRÁTU Ř 10 MM - MONTÁŽ</t>
  </si>
  <si>
    <t>75IG6X</t>
  </si>
  <si>
    <t>VEDENÍ UZEMŇOVACÍ V ZEMI Z FEZN DRÁTU DO 120 MM2 - MONTÁŽ</t>
  </si>
  <si>
    <t>75IH81</t>
  </si>
  <si>
    <t>UKONČENÍ KABELU OBJÍMKA KABELOVÁ</t>
  </si>
  <si>
    <t>75IH8X</t>
  </si>
  <si>
    <t>UKONČENÍ KABELU OBJÍMKA KABELOVÁ - MONTÁŽ</t>
  </si>
  <si>
    <t>75L341</t>
  </si>
  <si>
    <t>ODJEZDOVÁ NEBO PŘÍJEZDOVÁ TABULE S OMEZENÝM POČTEM INFORMACÍ IS OBOUSTRANNÁ DO 6-TI ŘÁDKŮ</t>
  </si>
  <si>
    <t>75L34X</t>
  </si>
  <si>
    <t>ODJEZDOVÁ NEBO PŘÍJEZDOVÁ TABULE S OMEZENÝM POČTEM INFORMACÍ IS - MONTÁŽ</t>
  </si>
  <si>
    <t>75L3A1</t>
  </si>
  <si>
    <t>INFORMAČNÍ PRVEK, HLASOVÝ MODUL PRO NEVIDOMÉ</t>
  </si>
  <si>
    <t>75L3A1R</t>
  </si>
  <si>
    <t>INFORMAČNÍ PRVEK, IDUKČNÍ POSLECH PRO NEDOSLÝCHAVÉ</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</si>
  <si>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</si>
  <si>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75L3A3</t>
  </si>
  <si>
    <t>INFORMAČNÍ PRVEK, PŘÍPLATEK ZA VESTAVĚNÉ HODINY OBOUSTRANNÉ</t>
  </si>
  <si>
    <t>75L3A4</t>
  </si>
  <si>
    <t>INFORMAČNÍ PRVEK, ZÁVĚS PRO INFORMAČNÍ TABULE</t>
  </si>
  <si>
    <t>75L3A7</t>
  </si>
  <si>
    <t>INFORMAČNÍ PRVEK, SLOUP PRO JEDNU INFORMAČNÍ TABULI SE ZASTŘEŠENÍM</t>
  </si>
  <si>
    <t>75L3AX</t>
  </si>
  <si>
    <t>INFORMAČNÍ PRVEK, - MONTÁŽ</t>
  </si>
  <si>
    <t>75L3C1</t>
  </si>
  <si>
    <t>PŘEVODNÍK RS232/485 S ANTÉNOU DCF (SLOUŽÍ JAKO HLAVNÍ HODINY PRO PC A SYNCHRONIZUJE ČAS V INFORMAČNÍCH TABULÍCH)</t>
  </si>
  <si>
    <t>75L3C2</t>
  </si>
  <si>
    <t>PŘEVODNÍK SPÍNAČ ROZHLASOVÉ ÚSTŘEDNY</t>
  </si>
  <si>
    <t>75L3CX</t>
  </si>
  <si>
    <t>75L3DW</t>
  </si>
  <si>
    <t>HW PRO ŘÍZENÍ SYSTÉMU - DOPLNĚNÍ</t>
  </si>
  <si>
    <t>75L3E5</t>
  </si>
  <si>
    <t>SW PRO ŘÍZENÍ SYSTÉMU (TRAŤOVÉ NASAZENÍ) - SW MODUL PRO ŘÍZENÍ RÚ</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</si>
  <si>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</si>
  <si>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</si>
  <si>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</si>
  <si>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</si>
  <si>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</si>
  <si>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</si>
  <si>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</si>
  <si>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</si>
  <si>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75L3EH</t>
  </si>
  <si>
    <t>SW MODUL SW + HW, PŘIPOJENÍ NA GTN ZAPEZPEČOVACÍHO ZAŘÍZENÍ</t>
  </si>
  <si>
    <t>75L3EI</t>
  </si>
  <si>
    <t>SW MODUL SW, PŘÍPRAVA DAT GVD</t>
  </si>
  <si>
    <t>75L3EW</t>
  </si>
  <si>
    <t>SW PRO ŘÍZENÍ SYSTÉMU (TRAŤOVÉ NASAZENÍ) - DOPLNĚNÍ</t>
  </si>
  <si>
    <t>75L3I2</t>
  </si>
  <si>
    <t>ZAŠKOLENÍ OBSLUHY NA MÍSTĚ, INSTALACE, DOPRAVA PŘES 200 KM</t>
  </si>
  <si>
    <t>75L3J1</t>
  </si>
  <si>
    <t>ŠÉFMONTÁŽE, ZKOUŠENÍ, OŽIVENÍ, REVIZE INFORMAČNÍHO SYSTÉMU DO 10 PRVKŮ</t>
  </si>
  <si>
    <t>75O94D</t>
  </si>
  <si>
    <t>DDTS ŽDC, INTEGRACE ISC</t>
  </si>
  <si>
    <t>Rozhlas dodávky + montáže + nosný materiál</t>
  </si>
  <si>
    <t>741321</t>
  </si>
  <si>
    <t>ZÁSUVKA INSTALAČNÍ JEDNODUCHÁ S PŘEPĚŤOVOU OCHRANOU, MONTÁŽ NA KRABICI</t>
  </si>
  <si>
    <t>744R11</t>
  </si>
  <si>
    <t>SVORKA DO 2,5 MM2</t>
  </si>
  <si>
    <t>75I32X</t>
  </si>
  <si>
    <t>KABEL ZEMNÍ DVOUPLÁŠŤOVÝ S PANCÍŘEM PRŮMĚRU ŽÍLY 0,8 MM - MONTÁŽ</t>
  </si>
  <si>
    <t>Montáž metalického patchcordu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</si>
  <si>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</si>
  <si>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Metalický patchcord</t>
  </si>
  <si>
    <t>1. Položka obsahuje:  
 – dodávku specifikované kabelizace včetně potřebného drobného montážního materiálu  
 – dopravu a skladování  
2. Položka neobsahuje:  
 X  
3. Způsob měření:  
Dodávka specifikované kabelizace se měří v délce kus</t>
  </si>
  <si>
    <t>75K111</t>
  </si>
  <si>
    <t>TRANSFORMÁTOR ODDĚLOVACÍ (OCHRANNÝ) DO 1000 VA</t>
  </si>
  <si>
    <t>75L112</t>
  </si>
  <si>
    <t>ROZHLASOVÁ ÚSTŘEDNA DIGITÁLNÍ (IP) PROVEDENÍ SE ZESILOVAČEM DO 100W</t>
  </si>
  <si>
    <t>75L11X</t>
  </si>
  <si>
    <t>ROZHLASOVÁ ÚSTŘEDNA - MONTÁŽ</t>
  </si>
  <si>
    <t>75L11Y</t>
  </si>
  <si>
    <t>ROZHLASOVÁ ÚSTŘEDNA - DEMONTÁŽ</t>
  </si>
  <si>
    <t>75L161</t>
  </si>
  <si>
    <t>ROZHLASOVÉ PŘÍSLUŠENSTVÍ - KONZOLA PRO REPRODUKTOR</t>
  </si>
  <si>
    <t>75L162</t>
  </si>
  <si>
    <t>ROZHLASOVÉ PŘÍSLUŠENSTVÍ - SVORKOVNICE PRO SKLOPNÝ ROZHLASOVÝ STOŽÁR</t>
  </si>
  <si>
    <t>75L163</t>
  </si>
  <si>
    <t>ROZHLASOVÉ PŘÍSLUŠENSTVÍ - ROZVODNÁ KRABICE PRO ROZHLAS</t>
  </si>
  <si>
    <t>75L166</t>
  </si>
  <si>
    <t>ROZHLASOVÉ PŘÍSLUŠENSTVÍ - GALVANICKÉ ODDĚLENÍ ROZHLASOVÝCH KABELOVÝCH ROZVODŮ</t>
  </si>
  <si>
    <t>75L16X</t>
  </si>
  <si>
    <t>ROZHLASOVÉ PŘÍSLUŠENSTVÍ - MONTÁŽ</t>
  </si>
  <si>
    <t>75L175</t>
  </si>
  <si>
    <t>REPRODUKTOR VENKOVNÍ TLAKOVÝ S NASTAVITELNÝM VÝKONEM</t>
  </si>
  <si>
    <t>75L17X</t>
  </si>
  <si>
    <t>REPRODUKTOR VENKOVNÍ - MONTÁŽ</t>
  </si>
  <si>
    <t>75L191</t>
  </si>
  <si>
    <t>KABEL SILOVÝ PRO ROZHLAS PRŮMĚRU DO 1,5 MM2</t>
  </si>
  <si>
    <t>75L19X</t>
  </si>
  <si>
    <t>KABEL SILOVÝ PRO ROZHLAS - MONTÁŽ</t>
  </si>
  <si>
    <t>75L1A1</t>
  </si>
  <si>
    <t>MĚŘENÍ AKUSTICKÉHO HLUKU NA HRANICI OCHRANNÉHO PÁSMA V ŽST</t>
  </si>
  <si>
    <t>75L1B1</t>
  </si>
  <si>
    <t>ZKOUŠENÍ, NASTAVENÍ HLASITOSTI ROZHLASOVÉHO ZAŘÍZENÍ</t>
  </si>
  <si>
    <t>75L1B2</t>
  </si>
  <si>
    <t>ZKOUŠENÍ, NASTAVENÍ A UVEDENÍ ROZHLASOVÉHO ZAŘÍZENÍ DO PROVOZU</t>
  </si>
  <si>
    <t>75L1B3R</t>
  </si>
  <si>
    <t>Převodník NF/IP</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</si>
  <si>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</si>
  <si>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75L1B4R</t>
  </si>
  <si>
    <t>NAHRÁVÁNÍ LINEK IP ROZHLASOVÉ ÚSTŘEDNY DO ZÁZNAMOVÉHO ZAŘÍZENÍ</t>
  </si>
  <si>
    <t>ÚSTŘEDNA</t>
  </si>
  <si>
    <t>75L1C3</t>
  </si>
  <si>
    <t>DEMONTÁŽ ROZHLASOVÉHO ZAŘÍZENÍ DO 300 W</t>
  </si>
  <si>
    <t>75O948</t>
  </si>
  <si>
    <t>DDTS ŽDC, INTEGRACE ROZ</t>
  </si>
  <si>
    <t>PS 15-14-06</t>
  </si>
  <si>
    <t>ŽST Nový Malín, kamerový systém</t>
  </si>
  <si>
    <t>Kamerový systém</t>
  </si>
  <si>
    <t>272314</t>
  </si>
  <si>
    <t>ZÁKLADY Z PROSTÉHO BETONU DO C25/30</t>
  </si>
  <si>
    <t>CELKOVÁ PROHLÍDKA ZAŘÍZENÍ A VYHOTOVENÍ REVIZNÍ ZPRÁVY</t>
  </si>
  <si>
    <t>75I85X</t>
  </si>
  <si>
    <t>KABEL OPTICKÝ - REZERVA PŘES 500 MM - MONTÁŽ</t>
  </si>
  <si>
    <t>75IA31</t>
  </si>
  <si>
    <t>OPTOTRUBKOVÁ SPOJKA Y PRŮMĚRU DO 40 MM</t>
  </si>
  <si>
    <t>75IA3X</t>
  </si>
  <si>
    <t>OPTOTRUBKOVÁ SPOJKA Y - MONTÁŽ</t>
  </si>
  <si>
    <t>75IB11</t>
  </si>
  <si>
    <t>MIKROTRUBIČKA DO 10/8 MM</t>
  </si>
  <si>
    <t>75IB1X</t>
  </si>
  <si>
    <t>MIKROTRUBIČKA DO 10/8 MM - MONTÁŽ</t>
  </si>
  <si>
    <t>75IC11</t>
  </si>
  <si>
    <t>MIKROTRUBIČKOVÁ SPOJKA PRŮMĚRU DO 10 MM</t>
  </si>
  <si>
    <t>75IC1X</t>
  </si>
  <si>
    <t>MIKROTRUBIČKOVÁ SPOJKA - MONTÁŽ</t>
  </si>
  <si>
    <t>75L491</t>
  </si>
  <si>
    <t>ZPROVOZNĚNÍ A NASTAVENÍ KAMERY</t>
  </si>
  <si>
    <t>75L495</t>
  </si>
  <si>
    <t>LICENCE PRO PŘIPOJENÍ KAMERY DO SYSTÉMU KAC</t>
  </si>
  <si>
    <t>75L496</t>
  </si>
  <si>
    <t>PŘIPOJENÍ KAMEROVÉHO SYSTÉMU DO KAC - KONFIGURAČNÍ PRÁCE</t>
  </si>
  <si>
    <t>DATOVÁ INFRASTRUKTURA LAN, PRŮMYSLOVÝ RINGSWITCH - L2 4X10/100 PoE + 2XUPLINK</t>
  </si>
  <si>
    <t>PS 80-14-04</t>
  </si>
  <si>
    <t>Uničov - Šumperk, informační zařízení na stastávkách - 1.část</t>
  </si>
  <si>
    <t>75L3E1</t>
  </si>
  <si>
    <t>SW PRO ŘÍZENÍ SYSTÉMU (TRAŤOVÉ NASAZENÍ) - SW CŘP (KLIENT + SERVER) PRO 2-5 STANIC (TRAŤOVÉ NASAZENÍ)</t>
  </si>
  <si>
    <t>75L3EC</t>
  </si>
  <si>
    <t>SW MODUL DÁLKOVÉHO ŘÍZENÍ TABULÍ (PRO JEDNOTLIVOU STANICI NA TRATI)</t>
  </si>
  <si>
    <t>75L3EE</t>
  </si>
  <si>
    <t>SW MODUL PRO PODPORU HLASOVÉHO MODULU PRO NEVIDOMÉ PRO JEDNOTLIVOU STANICI NA TRATI</t>
  </si>
  <si>
    <t>75L3J2</t>
  </si>
  <si>
    <t>ŠÉFMONTÁŽE, ZKOUŠENÍ, OŽIVENÍ, REVIZE INFORMAČNÍHO SYSTÉMU DO 30 PRVKŮ</t>
  </si>
  <si>
    <t>46531</t>
  </si>
  <si>
    <t>DLAŽBY Z PROST BETONU</t>
  </si>
  <si>
    <t>57626</t>
  </si>
  <si>
    <t>POSYP KAMENIVEM DRCENÝM 30KG/M2</t>
  </si>
  <si>
    <t>702221</t>
  </si>
  <si>
    <t>KABELOVÁ CHRÁNIČKA ZEMNÍ UV STABILNÍ DN DO 100 MM</t>
  </si>
  <si>
    <t>703114</t>
  </si>
  <si>
    <t>KABELOVÝ ROŠT/LÁVKA NOSNÝ ŽÁROVĚ ZINKOVANÝ VČETNĚ UPEVNĚNÍ A PŘÍSLUŠENSTVÍ SVĚTLÉ ŠÍŘKY PŘES 400 DO 600 MM</t>
  </si>
  <si>
    <t>741C11</t>
  </si>
  <si>
    <t>ZKUŠEBNÍ JÍMKA, UZEMNĚNÍ VENKOVNÍ DO VOLNÉHO TERÉNU</t>
  </si>
  <si>
    <t>741D12</t>
  </si>
  <si>
    <t>HROMOSVODOVÝ VODIČ FEZN POD POVRCHEM</t>
  </si>
  <si>
    <t>741D21</t>
  </si>
  <si>
    <t>HROMOSVODOVÝ VODIČ CU NA POVRCHU</t>
  </si>
  <si>
    <t>744R35</t>
  </si>
  <si>
    <t>OZNAČOVACÍ ŠTÍTEK DO ROZVADĚČE NN</t>
  </si>
  <si>
    <t>744R36</t>
  </si>
  <si>
    <t>OBAL NA VÝKRESY DO ROZVADĚČE NN</t>
  </si>
  <si>
    <t>747413</t>
  </si>
  <si>
    <t>MĚŘENÍ ZEMNÍCH ODPORŮ - ZEMNICÍ SÍTĚ DÉLKY PÁSKU DO 100 M</t>
  </si>
  <si>
    <t>748137</t>
  </si>
  <si>
    <t>HASICÍ PŘÍSTROJ S CO 2- 6 KG</t>
  </si>
  <si>
    <t>748151</t>
  </si>
  <si>
    <t>BEZPEČNOSTNÍ TABULKA</t>
  </si>
  <si>
    <t>75L1A2</t>
  </si>
  <si>
    <t>MĚŘENÍ AKUSTICKÉHO HLUKU NA HRANICI OCHRANNÉHO PÁSMA V ZAST.</t>
  </si>
  <si>
    <t>75N352</t>
  </si>
  <si>
    <t>GSM-R, PŘÍSLUŠENSTVÍ - ROZVADĚČ DOHLEDU PRO VNITŘNÍ BTS</t>
  </si>
  <si>
    <t>75N392</t>
  </si>
  <si>
    <t>GSM-R, TECHNOLOGICKÝ DOMEK SE SEDLOVOU STŘECHOU (1 MÍSTNOST)</t>
  </si>
  <si>
    <t>75N39X</t>
  </si>
  <si>
    <t>GSM-R, TECHNOLOGICKÝ DOMEK - MONTÁŽ</t>
  </si>
  <si>
    <t>R703751</t>
  </si>
  <si>
    <t>SMRŠŤOVACÍ CHRÁNIČKA NEBO KONCOVKA PRO PRŮMĚR DO 100MM</t>
  </si>
  <si>
    <t>Položka obsahuje: Dodávku a montáž teplem smrštitelné chráničky nebo koncovky vč. příslušenství a pomocného materiálu, vyhotovéní. Dále obsahuje cenu za pom. mechanismy včetně všech ostatních vedlejších nákladů.</t>
  </si>
  <si>
    <t>Kamery dodávky + montáže + nosný materiál</t>
  </si>
  <si>
    <t>PATCH KABEL CAT.5E FTP/STP</t>
  </si>
  <si>
    <t>75O94A</t>
  </si>
  <si>
    <t>DDTS ŽDC, INTEGRACE KAM</t>
  </si>
  <si>
    <t>D.2.4</t>
  </si>
  <si>
    <t>Radiové spojení (TRS, SOE, GSM-r)</t>
  </si>
  <si>
    <t>PS 80-14-05</t>
  </si>
  <si>
    <t>Uničov - Šumperk, TRS - 1. část</t>
  </si>
  <si>
    <t>VŠEOBECNÉ KONSTRUKCE A PRÁCE</t>
  </si>
  <si>
    <t>02943</t>
  </si>
  <si>
    <t>OSTATNÍ POŽADAVKY - VYPRACOVÁNÍ RDS</t>
  </si>
  <si>
    <t>POPLATKY ZA LIKVIDACŮ ODPADŮ NEKONTAMINOVANÝCH - 17 05 04  VYTĚŽENÉ ZEMINY A HORNINY - bez možnosti uložení zemina na terénu, vč. dopravy odpadu</t>
  </si>
  <si>
    <t>R015150</t>
  </si>
  <si>
    <t>POPLATKY ZA LIKVIDACŮ ODPADŮ NEKONTAMINOVANÝCH - 17 05 08 ŠTĚRK Z KOLEJIŠTĚ (ODPAD PO RECYKLACI), vč. dopravy odpadu</t>
  </si>
  <si>
    <t>R015240</t>
  </si>
  <si>
    <t>POPLATKY ZA LIKVIDACI ODPADŮ NEKONTAMINOVANÝCH - 20 03 99 ODPAD PODOBNÝ KOMUNÁLNÍMU ODPADU, VČ. DOPRAVY ODPADU</t>
  </si>
  <si>
    <t>POPLATKY ZA LIKVIDACI ODPADŮ NEKONTAMINOVANÝCH - 16 02 14 ELEKTROŠROT (VYŘAZENÁ EL. ZAŘÍZENÍ A PŘÍSTR. - AL, CU A VZ. KOVY), VČ. DOPRAVY ODPADU</t>
  </si>
  <si>
    <t>R015420</t>
  </si>
  <si>
    <t>POPLATKY ZA LIKVIDACŮ ODPADŮ NEKONTAMINOVANÝCH - 17 04 11 ZBYTKY KABELŮ A VODIČŮ, VČ. DOPRAVY ODPADU</t>
  </si>
  <si>
    <t>R015440</t>
  </si>
  <si>
    <t>POPLATKY ZA LIKVIDACŮ ODPADŮ NEKONTAMINOVANÝCH - 17 04 05 ŽELEZNÝ ŠROT, VČ. POUZE DOPRAVA</t>
  </si>
  <si>
    <t>R015640</t>
  </si>
  <si>
    <t>POPLATKY ZA LIKVIDACI ODPADŮ NEBEZPEČNÝCH - 16 06 01* OLOVĚNÉ AKUMULÁTORY, VČ. DOPRAVY ODPADU</t>
  </si>
  <si>
    <t>Hloubené vykopávky</t>
  </si>
  <si>
    <t>ÚPRAVA POVRCHŮ, PODLAHY, VÝPLNĚ OTVORŮ</t>
  </si>
  <si>
    <t>61444</t>
  </si>
  <si>
    <t>ÚPRAVY POVRCHŮ VNITŘ KONSTR ZDĚNÝCH OMÍTKOU ŠTUKOVOU</t>
  </si>
  <si>
    <t>62745</t>
  </si>
  <si>
    <t>SPÁROVÁNÍ STARÉHO ZDIVA CEMENTOVOU MALTOU</t>
  </si>
  <si>
    <t>702311</t>
  </si>
  <si>
    <t>ZAKRYTÍ KABELŮ VÝSTRAŽNOU FÓLIÍ ŠÍŘKY DO 20 CM</t>
  </si>
  <si>
    <t>702421</t>
  </si>
  <si>
    <t>KABELOVÝ PROSTUP DO OBJEKTU PŘES ZÁKLAD BETONOVÝ SVĚTLÉ ŠÍŘKY DO 100 MM</t>
  </si>
  <si>
    <t>709622</t>
  </si>
  <si>
    <t>DEMONTÁŽ UCPÁVKY VODO- A PLYNOTĚSNÉ</t>
  </si>
  <si>
    <t>Silnoproud</t>
  </si>
  <si>
    <t>741342</t>
  </si>
  <si>
    <t>ZÁSUVKA INSTALAČNÍ DVOJNÁSOBNÁ S PŘEPĚŤOVOU OCHRANOU, NÁSTĚNNÁ VE VYŠŠÍM KRYTÍ - MIN. IP 44</t>
  </si>
  <si>
    <t>741911</t>
  </si>
  <si>
    <t>UZEMŇOVACÍ VODIČ V ZEMI FEZN DO 120 MM2</t>
  </si>
  <si>
    <t>ZEMNÍCÍ TYČ FEZN DÉLKY DO 2 M</t>
  </si>
  <si>
    <t>741E11</t>
  </si>
  <si>
    <t>HROMOSVODOVÁ JÍMÁCÍ TYČ KOVOVÁ VČETNĚ STOJANU/DRŽÁKU DÉLKY DO 3 M</t>
  </si>
  <si>
    <t>741Z06</t>
  </si>
  <si>
    <t>DEMONTÁŽ HROMOSVODOVÉHO VEDENÍ</t>
  </si>
  <si>
    <t>741Z08</t>
  </si>
  <si>
    <t>DEMONTÁŽ STÁVAJÍCÍ ELEKTROINSTALACE - KABELY, SVÍTIDLA, VYPÍNAČE, ZÁSUVKY, KRABICE APOD.</t>
  </si>
  <si>
    <t>744141</t>
  </si>
  <si>
    <t>ROZVODNICE NN PRÁZDNÁ PLASTOVÁ, MIN. IP 55, TŘÍDA IZOLACE II, DO 400 X 400 MM</t>
  </si>
  <si>
    <t>744R23</t>
  </si>
  <si>
    <t>UCPÁVKOVÁ VÝVODKA PRO KABEL O PRŮMĚRU OD 14 DO 21 MM</t>
  </si>
  <si>
    <t>744Z05</t>
  </si>
  <si>
    <t>DEMONTÁŽ JISTIČE NEBO VYPÍNAČE Z ROZVADĚČE NN</t>
  </si>
  <si>
    <t>75IJ31</t>
  </si>
  <si>
    <t>MĚŘENÍ ZÁVĚREČNÉ KOAXIÁLNÍHO KABELU</t>
  </si>
  <si>
    <t>75K51Y</t>
  </si>
  <si>
    <t>BATERIOVÉ VEDENÍ O PRŮŘEZU DO 16 MM2 - DEMONTÁŽ</t>
  </si>
  <si>
    <t>75K641</t>
  </si>
  <si>
    <t>AKUMULÁTOROVÁ BATERIE DO 2000 VAH - DODÁVKA</t>
  </si>
  <si>
    <t>75K64X</t>
  </si>
  <si>
    <t>AKUMULÁTOROVÁ BATERIE DO 2000 VAH - MONTÁŽ</t>
  </si>
  <si>
    <t>75K64Y</t>
  </si>
  <si>
    <t>AKUMULÁTOROVÁ BATERIE DO 2000 VAH - DEMONTÁŽ</t>
  </si>
  <si>
    <t>75K671</t>
  </si>
  <si>
    <t>AKUMULÁTOROVÁ BATERIE - STOJAN/NOSIČ AKUMULÁTORŮ - DODÁVKA</t>
  </si>
  <si>
    <t>75K67X</t>
  </si>
  <si>
    <t>AKUMULÁTOROVÁ BATERIE - STOJAN/NOSIČ AKUMULÁTORŮ - MONTÁŽ</t>
  </si>
  <si>
    <t>75K67Y</t>
  </si>
  <si>
    <t>AKUMULÁTOROVÁ BATERIE - STOJAN/NOSIČ AKUMULÁTORŮ - DEMONTÁŽ</t>
  </si>
  <si>
    <t>75MA11</t>
  </si>
  <si>
    <t>SDĚLOVACÍ TRANSFORMÁTOR NF 600:600 SE 4KV IZOLAČNÍ PEVNOSTÍ</t>
  </si>
  <si>
    <t>75MA1X</t>
  </si>
  <si>
    <t>SDĚLOVACÍ TRANSFORMÁTOR MONTÁŽ</t>
  </si>
  <si>
    <t>75MA1Y</t>
  </si>
  <si>
    <t>SDĚLOVACÍ TRANSFORMÁTOR DEMONTÁŽ</t>
  </si>
  <si>
    <t>75N11X</t>
  </si>
  <si>
    <t>TRS, RADIOSTANICE ZÁKLADNOVÁ - MONTÁŽ</t>
  </si>
  <si>
    <t>75N11Y</t>
  </si>
  <si>
    <t>TRS, RADIOSTANICE ZÁKLADNOVÁ - DEMONTÁŽ</t>
  </si>
  <si>
    <t>75N1AX</t>
  </si>
  <si>
    <t>TRS, NAPÁJECÍ ZDROJ - MONTÁŽ</t>
  </si>
  <si>
    <t>75N1AY</t>
  </si>
  <si>
    <t>TRS, NAPÁJECÍ ZDROJ - DEMONTÁŽ</t>
  </si>
  <si>
    <t>75N1B5</t>
  </si>
  <si>
    <t>TRS, SMĚROVÁNÍ ANTÉN</t>
  </si>
  <si>
    <t>75N1BX</t>
  </si>
  <si>
    <t>TRS, ANTÉNNÍ SOUSTAVA - MONTÁŽ</t>
  </si>
  <si>
    <t>75N1BY</t>
  </si>
  <si>
    <t>TRS, ANTÉNNÍ SOUSTAVA - DEMONTÁŽ</t>
  </si>
  <si>
    <t>75N1C2</t>
  </si>
  <si>
    <t>TRS, KOAXIÁLNÍ KABEL VENKOVNÍ PRŮMĚRU PŘES 35 MM</t>
  </si>
  <si>
    <t>75N1CY</t>
  </si>
  <si>
    <t>TRS, KOAXIÁLNÍ KABEL VENKOVNÍ - DEMONTÁŽ</t>
  </si>
  <si>
    <t>75N413</t>
  </si>
  <si>
    <t>ANTÉNNÍ STOŽÁR TRUBKOVÝ DO 15 M</t>
  </si>
  <si>
    <t>75N41Y</t>
  </si>
  <si>
    <t>ANTÉNNÍ STOŽÁR TRUBKOVÝ - DEMONTÁŽ</t>
  </si>
  <si>
    <t>75N443</t>
  </si>
  <si>
    <t>ANTÉNNÍ STOŽÁR - OPRAVA STŘEŠNÍ KRYTINY</t>
  </si>
  <si>
    <t>75N522</t>
  </si>
  <si>
    <t>ANTÉNNÍ VÝLOŽNÍK K INSTALACI NA STOŽÁR DÉLKY DO 1M</t>
  </si>
  <si>
    <t>75N611</t>
  </si>
  <si>
    <t>KOMPLEXNÍ OCHRANA TRS PŘED BLESKEM A PŘEPĚTÍM</t>
  </si>
  <si>
    <t>75N61Y</t>
  </si>
  <si>
    <t>KOMPLEXNÍ OCHRANA TRS PŘED BLESKEM A PŘEPĚTÍM - DEMONTÁŽ</t>
  </si>
  <si>
    <t>75N641</t>
  </si>
  <si>
    <t>NAPĚŤOVÉ ODDĚLENÍ ANTÉNNÍ SOUSTAVY OD ZAŘÍZENÍ</t>
  </si>
  <si>
    <t>75N64Y</t>
  </si>
  <si>
    <t>NAPĚŤOVÉ ODDĚLENÍ ANTÉNNÍ SOUSTAVY OD ZAŘÍZENÍ, DEMONTÁŽ</t>
  </si>
  <si>
    <t>75N711</t>
  </si>
  <si>
    <t>MĚŘENÍ RÁDIOVÝCH SÍTÍ PŘEDPROJEKTOVÉ PRO PÁSMO 460 MHZ (TRS)</t>
  </si>
  <si>
    <t>75N712</t>
  </si>
  <si>
    <t>MĚŘENÍ RÁDIOVÝCH SÍTÍ PO REALIZACI PRO PÁSMO 460 MHZ (TRS)</t>
  </si>
  <si>
    <t>R75J31Y</t>
  </si>
  <si>
    <t>KABEL SDĚLOVACÍ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</si>
  <si>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kmpárů kompletní konstrukce nebo práce."</t>
  </si>
  <si>
    <t>R75N163</t>
  </si>
  <si>
    <t>TRS, KOAXIÁLNÍ KABEL VENKOVNÍ - SADA KONEKTORŮ (2KS)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</si>
  <si>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</si>
  <si>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R75N52Y</t>
  </si>
  <si>
    <t>ANTÉNNÍ VÝLOŽNÍK K INSTALACI NA STOŽÁR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</si>
  <si>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</si>
  <si>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R75N723</t>
  </si>
  <si>
    <t>ÚPRAVY STÁVAJÍCÍHO RÁDIOVÉHO SYSTÉMU</t>
  </si>
  <si>
    <t>1. Položka obsahuje:  
 – práce spojené s úpravami stávajícího rádiového systému v ŽST Šumperk, nastatení, kabelové přepojení na TK, konfigurace  
 - montáže a demontáže  
 - drobný montážní materiál  
 – náklady na mzdy  
2. Položka neobsahuje:  
 X  
3. Způsob měření:  
Udává se celek za stavbu.</t>
  </si>
  <si>
    <t>D.2.5</t>
  </si>
  <si>
    <t>Dálková kontrola a ovládání vybraných sdělovacích zařízení</t>
  </si>
  <si>
    <t>PS 80-14-07</t>
  </si>
  <si>
    <t>Dohledové pracoviště kamerové systémy - 1. část</t>
  </si>
  <si>
    <t>PS 80-14-08</t>
  </si>
  <si>
    <t>DO sdělovacího a informačního zařízení - 1. část</t>
  </si>
  <si>
    <t>75L3E3</t>
  </si>
  <si>
    <t>SW PRO ŘÍZENÍ SYSTÉMU (TRAŤOVÉ NASAZENÍ) - SW CŘP (KLIENT + SERVER) PRO 16-25 STANIC</t>
  </si>
  <si>
    <t>75M421</t>
  </si>
  <si>
    <t>TELEFONNÍ ZAPOJOVAČ DIGITÁLNÍ, DISPEČERSKÝ TERMINÁL VOIP S DOTYKOVOU OBRAZOVKOU</t>
  </si>
  <si>
    <t>75M42X</t>
  </si>
  <si>
    <t>TELEFONNÍ ZAPOJOVAČ DIGITÁLNÍ, DISPEČERSKÝ TERMINÁL VOIP - MONTÁŽ</t>
  </si>
  <si>
    <t>75M42XR</t>
  </si>
  <si>
    <t>TELEFONNÍ ZAPOJOVAČ DIGITÁLNÍ, DISPEČERSKÝ TERMINÁL VOIP - SW UPGRADE, NASTAVENÍ, KONFIGURACE, LICENCE, FUNKCIONALITY</t>
  </si>
  <si>
    <t>75M442</t>
  </si>
  <si>
    <t>TELEFONNÍ ZAPOJOVAČ DIGITÁLNÍ, ŘÍDÍCÍ ČÁSTI SÍTĚ CUCM LICENCE</t>
  </si>
  <si>
    <t>75O935</t>
  </si>
  <si>
    <t>DDTS ŽDC, SW PRO KLIENTA V IPDT</t>
  </si>
  <si>
    <t>75O936</t>
  </si>
  <si>
    <t>DDTS ŽDC, ÚPRAVA DOTYKOVÉHO TERMINÁLU IPDT, PRO ZPŘÍSTUPNĚNÍ TECHNOLOGIE DDTS ŽDC</t>
  </si>
  <si>
    <t>ZÁZNAM SLUŽBY, REKONFIGURA A NÁSTAVENÍ ZÁZNAMOVÁ JEDNOTKA</t>
  </si>
  <si>
    <t>75XX10R</t>
  </si>
  <si>
    <t>KONFIGURACE CENTRÁLNÍ ČÁSTÍ DOZ (VIRTUÁLNÍ SERVERY, CLUSTERY, RÁDIOVÉ SERVERY)</t>
  </si>
  <si>
    <t>75XX17R</t>
  </si>
  <si>
    <t>KONFIGURACE RÁDIOVÉ SÍTĚ GSM-R DO DOZ (OBLASTI, ŘÍZENÍ, PRIORITY)</t>
  </si>
  <si>
    <t>PS 80-14-09</t>
  </si>
  <si>
    <t>Uničov – Šumperk, DDTS ŽDC – 1. část</t>
  </si>
  <si>
    <t>Zkoušky, revize a HZS</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</si>
  <si>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</si>
  <si>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</si>
  <si>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</si>
  <si>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</si>
  <si>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75O9</t>
  </si>
  <si>
    <t>DDTS ŽDC</t>
  </si>
  <si>
    <t>75O923</t>
  </si>
  <si>
    <t>DDTS ŽDC, SW DOPLNĚNÍ INS</t>
  </si>
  <si>
    <t>1. Položka obsahuje:  
- kompletní doplnění SW InS o jeden nový TLS  
- doplnění aplikačního a programového vybavení integračního serveru InS  
- doplnění dispečerské klientské aplikaci pro dohled TLS  
- náklady na mzdy  
- programátorské práce  
2. Položka neobsahuje:  
X  
3. Způsob měření:  
Udává se počet kusů integrovaných TLS .</t>
  </si>
  <si>
    <t>75O926</t>
  </si>
  <si>
    <t>DDTS ŽDC, SW DOPLNĚNÍ TES</t>
  </si>
  <si>
    <t>1. Položka obsahuje:   
- kompletní doplnění SW TeS o jeden nový TLS  
- doplnění aplikačního a programového vybavení integračního serveru TeS  
- doplnění dispečerské klientské aplikaci pro dohled TLS  
- náklady na mzdy  
- programátorské práce  
2. Položka neobsahuje:  
 X  
3. Způsob měření:  
Udává se počet kusů integrovaných TLS .</t>
  </si>
  <si>
    <t>75O931</t>
  </si>
  <si>
    <t>DDTS ŽDC, SW DOPLNĚNÍ APLIKACE KLIENTA O TLS</t>
  </si>
  <si>
    <t>1. Položka obsahuje:   
- doplnění dispečerské klientské aplikaci pro dohled TLS  
- náklady na mzdy  
- programátorské práce  
2. Položka neobsahuje:  
- zpřístupnění dohledu nad novými TLS v konkrétních klientských pracovištích   
3. Způsob měření:  
Udává se počet kusů integrovaných TLS .</t>
  </si>
  <si>
    <t>75O934</t>
  </si>
  <si>
    <t>DDTS ŽDC, SW DOPLNĚNÍ STACIONÁRNÍHO KLIENTA</t>
  </si>
  <si>
    <t>1. Položka obsahuje:  
- úprava konfigurace stávajícího klientského pracoviště pro zobrazení nově integrovaných TLS  
- úprava uživatelských oprávnění  
- licence, protokoly ČSN EN 60870-5-104, XML  
- náklady na mzdy  
- programátorské práce  
2. Položka neobsahuje:  
X  
3. Způsob měření:  
Udává se počet kusů kompletní konstrukce nebo práce.</t>
  </si>
  <si>
    <t>75O93C</t>
  </si>
  <si>
    <t>DDTS ŽDC, SW DOPLNĚNÍ MOBILNÍHO KLIENTA</t>
  </si>
  <si>
    <t>75O942</t>
  </si>
  <si>
    <t>DDTS ŽDC, INTEGRACE OSV</t>
  </si>
  <si>
    <t>1. Položka obsahuje:  
- SW integraci jednoho rozváděče OSV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</si>
  <si>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75O943</t>
  </si>
  <si>
    <t>DDTS ŽDC, INTEGRACE EZS</t>
  </si>
  <si>
    <t>1. Položka obsahuje:  
- SW integraci jedné ústředny EZS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</si>
  <si>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75O944</t>
  </si>
  <si>
    <t>DDTS ŽDC, INTEGRACE EPS</t>
  </si>
  <si>
    <t>1. Položka obsahuje:  
- SW integraci jedné ústředny EPS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</si>
  <si>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75O946</t>
  </si>
  <si>
    <t>DDTS ŽDC, INTEGRACE RDD</t>
  </si>
  <si>
    <t>1. Položka obsahuje:  
- SW integraci jednoho rozváděče RDD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</si>
  <si>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75O947</t>
  </si>
  <si>
    <t>DDTS ŽDC, INTEGRACE OSE</t>
  </si>
  <si>
    <t>KES</t>
  </si>
  <si>
    <t>1. Položka obsahuje:  
- SW integraci jednoho převodníku M-BUS/ Ethernet s maximálním počtem 15ks připojených elektroměrů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</si>
  <si>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jedné rozhlasové ústředny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</si>
  <si>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SW integraci kamerového systému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</si>
  <si>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informačního systému pro cestující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</si>
  <si>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75O94H</t>
  </si>
  <si>
    <t>DDTS ŽDC, INTEGRACE VZT</t>
  </si>
  <si>
    <t>1. Položka obsahuje:   
- SW integraci jednoho jedné klimatizační jednotky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</si>
  <si>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75O94I</t>
  </si>
  <si>
    <t>DDTS ŽDC, INTEGRACE EE</t>
  </si>
  <si>
    <t>1. Položka obsahuje:  
- SW integraci signálů z energetický a elektrotechnických systémů stažených do jednoho PLC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</si>
  <si>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75O94J</t>
  </si>
  <si>
    <t>DDTS ŽDC, INTEGRACE JINÉHO TLS</t>
  </si>
  <si>
    <t>1. Položka obsahuje:  
- SW integraci jiného (nekategorizovaného) TLS, dle specifikace v TZ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</si>
  <si>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75O94K</t>
  </si>
  <si>
    <t>DDTS ŽDC, PARAMETRIZACE EZS</t>
  </si>
  <si>
    <t>1. Položka obsahuje:  
- doplnění parametrizace EZS do integračního koncentrátoru DDTS ŽDC  
- náklady na mzdy  
- programátorské práce včetně potřebného vybavení  
2. Položka neobsahuje:  
X  
3. Způsob měření:  
Udává se počet kusů kompletní konstrukce nebo práce.</t>
  </si>
  <si>
    <t>75O952</t>
  </si>
  <si>
    <t>DDTS ŽDC, PARAMETRIZACE A NAPLNĚNÍ DATOVÝCH STRUKTUR</t>
  </si>
  <si>
    <t>1. Položka obsahuje:  
- parametrizaci a naplnění datových struktur (technologických, telemetrických, řídících) DDTS ŽDC pro přenos informací  
- náklady na mzdy  
- programátorské práce  
2. Položka neobsahuje:  
X  
3. Způsob měření:  
Udává se počet kusů kompletní konstrukce nebo práce.</t>
  </si>
  <si>
    <t>75O953</t>
  </si>
  <si>
    <t>DDTS ŽDC, ODZKOUŠENÍ PROGRAMOVÉHO VYBAVENÍ</t>
  </si>
  <si>
    <t>1. Položka obsahuje:  
- odzkoušení programového vybavení  
- ověření uživatelských funkcí na úplné implementaci  
- verifikace přenášených dat  
- náklady na mzdy  
- programátorské práce  
2. Položka neobsahuje:  
X  
3. Způsob měření:  
Udává se počet kusů kompletní konstrukce nebo práce.</t>
  </si>
  <si>
    <t>75O954</t>
  </si>
  <si>
    <t>DDTS ŽDC, SYSTÉMOVÁ A DATOVÁ ANALÝZA TECHNOLOGICKÉHO MODELU</t>
  </si>
  <si>
    <t>1. Položka obsahuje:   
-systémovou a datovou analýza technologického modelu, realizace a plnění presentačních zobrazení a formulářů  
- náklady na mzdy  
- programátorské práce  
2. Položka neobsahuje:  
 X  
3. Způsob měření:  
Udává se počet kusů kompletní konstrukce nebo práce.</t>
  </si>
  <si>
    <t>75O955</t>
  </si>
  <si>
    <t>DDTS ŽDC, ÚPRAVA A ODZKOUŠENÍ PROGRAMOVÝCH PROSTŘEDKŮ</t>
  </si>
  <si>
    <t>1. Položka obsahuje:   
-úpravu a odzkoušení programových a řídicích prostředků pro export dat  
2. Položka neobsahuje:  
 X  
3. Způsob měření:  
Udává se počet kusů kompletní konstrukce nebo práce.</t>
  </si>
  <si>
    <t>75O956</t>
  </si>
  <si>
    <t>DDTS ŽDC, KONFIGURACE PŘENOSŮ DAT JEDNOTLIVÝCH TLS</t>
  </si>
  <si>
    <t>1. Položka obsahuje:  
- konfigurace přenosů dat ze systémů TLS do datových struktur  
- odladění a ověření  
- funkční zkoušky  
- náklady na mzdy  
- programátorské práce  
2. Položka neobsahuje:  
X  
3. Způsob měření:  
Udává se počet kusů integrovaných TLS</t>
  </si>
  <si>
    <t>75O959</t>
  </si>
  <si>
    <t>DDTS ŽDC ZÁVĚREČNÁ ZKOUŠKA</t>
  </si>
  <si>
    <t>1. Položka obsahuje:  
- závěrečná zkouška DDTS ŽDC  
- komplexní vyzkoušení zařízení DDTS ŽDC  
- náklady na mzdy  
2. Položka neobsahuje:  
X  
3. Způsob měření:  
Udává se počet hodin po dobu provádění zkoušky.</t>
  </si>
  <si>
    <t>D.3</t>
  </si>
  <si>
    <t>Silnoproudá technologie včetně DŘT</t>
  </si>
  <si>
    <t>D.3.1</t>
  </si>
  <si>
    <t>Dispečerská řídící technika (DŘT)</t>
  </si>
  <si>
    <t>PS 10-05-01</t>
  </si>
  <si>
    <t>TMP Hrabišín, zařízení DŘT, SKŘ a MŘS</t>
  </si>
  <si>
    <t>703, 709</t>
  </si>
  <si>
    <t>703132</t>
  </si>
  <si>
    <t>KABELOVÝ ROŠT/LÁVKA NOSNÝ S FUNKČNÍ ODOLNOSTÍ PŘI POŽÁRU VČETNĚ UPEVNĚNÍ A PŘÍSLUŠENSTVÍ SVĚTLÉ ŠÍŘKY PŘES 100 DO 250 MM</t>
  </si>
  <si>
    <t>4: Dle technické zprávy, výkresových příloh projektové dokumentace a dle TKP staveb státních drah. 5.Výměr odpovídá textaci položky tohoto projektu.</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</si>
  <si>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</si>
  <si>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703513</t>
  </si>
  <si>
    <t>ELEKTROINSTALAČNÍ LIŠTA ŠÍŘKY PŘES 60 MM</t>
  </si>
  <si>
    <t>1. Položka obsahuje:  
 – veškeré zemní práce včetně dodání zásypového materiálu  
2. Položka neobsahuje:  
 X  
3. Způsob měření:  
Měří se metr délkový.</t>
  </si>
  <si>
    <t>703732</t>
  </si>
  <si>
    <t>KABELOVÁ PŘÍCHYTKA S FUNKČNÍ ODOLNOSTÍ PŘI POŽÁRU PRO ROZSAH UPNUTÍ OD 26 DO 50 MM</t>
  </si>
  <si>
    <t>703751</t>
  </si>
  <si>
    <t>PROTIPOŽÁRNÍ UCPÁVKA POD ROZVADĚČ DO EI 90 MIN.</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</si>
  <si>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</si>
  <si>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741322</t>
  </si>
  <si>
    <t>ZÁSUVKA INSTALAČNÍ JEDNODUCHÁ S PŘEPĚŤOVOU OCHRANOU, NÁSTĚNNÁ VE VYŠŠÍM KRYTÍ - MIN. IP 44</t>
  </si>
  <si>
    <t>1. Položka obsahuje:  
 – kompletní přístroj vč. příslušenství  
2. Položka neobsahuje:  
 X  
3. Způsob měření:  
Udává se počet kusů kompletní konstrukce nebo práce.</t>
  </si>
  <si>
    <t>741731</t>
  </si>
  <si>
    <t>DVEŘNÍ KONTAKT</t>
  </si>
  <si>
    <t>1. Položka obsahuje:  
 – zapojení a nastavení přístroje  
2. Položka neobsahuje:  
 X  
3. Způsob měření:  
Udává se počet kusů kompletní konstrukce nebo práce.</t>
  </si>
  <si>
    <t>R741</t>
  </si>
  <si>
    <t>ELEKTROINSTALAČNÍ MATERIÁL</t>
  </si>
  <si>
    <t>1.Položka obsahuje: Dodávku plastových trubek do pr.25mm, elektroinstalačních lišt do 30mm, do 60mm a přes 60mm, kabelů CYKY do tří žil CU s plastovou izolací do 16mm2  vč. příslušenství a pomocného materiálu, vyhotovení a dodání atestu. Dále obsahuje cenu za pom. mechanismy včetně všech ostatních vedlejších nákladů.</t>
  </si>
  <si>
    <t>742, 743</t>
  </si>
  <si>
    <t>Silnoproud - Silnoprudé rozvody</t>
  </si>
  <si>
    <t>742J21</t>
  </si>
  <si>
    <t>SYKFY DO 4x2x0,5, KABEL SDĚLOVACÍ IZOLACE PVC</t>
  </si>
  <si>
    <t>Položka obsahuje : Dodávku a montáž kabelu včetně dovozu, manipulace a uložení kabelu (do trubky, na rošty, pod omítku, do rozvaděče ). Dále obsahuje cenu za pom. mechanismy včetně všech ostatních vedlejších nákladů</t>
  </si>
  <si>
    <t>742J22</t>
  </si>
  <si>
    <t>SYKFY 5x2x0,5, KABEL SDĚLOVACÍ IZOLACE PVC</t>
  </si>
  <si>
    <t>742J23</t>
  </si>
  <si>
    <t>SYKFY 10x2x0,5, KABEL SDĚLOVACÍ IZOLACE PVC</t>
  </si>
  <si>
    <t>742J29</t>
  </si>
  <si>
    <t>KABEL SDĚLOVACÍ LAN UTP/FTP UKONČENÝ KONEKTORY RJ45</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</si>
  <si>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</si>
  <si>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</si>
  <si>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</si>
  <si>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R742J4.1</t>
  </si>
  <si>
    <t>JYTY 4x1, KABEL SDĚLOVACÍ IZOLACE PVC</t>
  </si>
  <si>
    <t>R742J4.2</t>
  </si>
  <si>
    <t>JYTY 19x1, KABEL SDĚLOVACÍ IZOLACE PVC</t>
  </si>
  <si>
    <t>1. Položka obsahuje : Dodávku a montáž kabelu včetně dovozu, manipulace a uložení kabelu (do trubky, na rošty, pod omítku, do rozvaděče ). Dále obsahuje cenu za pom. mechanismy včetně všech ostatních vedlejších nákladů</t>
  </si>
  <si>
    <t>744622</t>
  </si>
  <si>
    <t>JISTIČ DVOUPÓLOVÝ (1+N, 10 KA) OD 4 DO 10 A</t>
  </si>
  <si>
    <t>1. Položka obsahuje:  
 – veškerý spojovací materiál vč. připojovacího vedení  
 – technický popis viz. projektová dokumentace  
2. Položka neobsahuje:  
 X  
3. Způsob měření:  
Udává se počet kusů kompletní konstrukce nebo práce.</t>
  </si>
  <si>
    <t>744623</t>
  </si>
  <si>
    <t>JISTIČ DVOUPÓLOVÝ (1+N, 10 KA) OD 13 DO 20 A</t>
  </si>
  <si>
    <t>744J21</t>
  </si>
  <si>
    <t>SILOVÝ KOMPLETNÍ PŘEPÍNAČ 1-0-1 JEDNO-DVOUPÓLOVÝ DO 32 A</t>
  </si>
  <si>
    <t>744J51</t>
  </si>
  <si>
    <t>SILOVÝ KOMPLETNÍ SPÍNAČ VÍCEPÓLOVÝ A POLOHOVÝ DO 32 A DO 4 SPÍNACÍCH OBVODŮ</t>
  </si>
  <si>
    <t>744L31</t>
  </si>
  <si>
    <t>RELÉ PRŮMYSLOVÉ VÝKONOVÉ - FINDER 34.51.7.024.0010</t>
  </si>
  <si>
    <t>744Q32</t>
  </si>
  <si>
    <t>SVODIČ PŘEPĚTÍ TYP 2 (TŘÍDA C) 3-4 PÓLOVÝ</t>
  </si>
  <si>
    <t>744Q42</t>
  </si>
  <si>
    <t>SVODIČ PŘEPĚTÍ TYP 3 (TŘÍDA D) 3-4 PÓLOVÝ</t>
  </si>
  <si>
    <t>1. Položka obsahuje:  
 – veškeré příslušenství  
 – technický popis viz. projektová dokumentace  
2. Položka neobsahuje:  
 X  
3. Způsob měření:  
Udává se počet kusů kompletní konstrukce nebo práce.</t>
  </si>
  <si>
    <t>744R12</t>
  </si>
  <si>
    <t>SVORKA OD 4 DO 16 MM2</t>
  </si>
  <si>
    <t>744R25</t>
  </si>
  <si>
    <t>UCPÁVKOVÁ VÝVODKA PRO KABEL O PRŮMĚRU OD 25 DO 35 MM</t>
  </si>
  <si>
    <t>746</t>
  </si>
  <si>
    <t>Silnoproud - Silnoproudá technologie - R110 kV, měnírny, TNS, spínací stanice</t>
  </si>
  <si>
    <t>746632</t>
  </si>
  <si>
    <t>VYB</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</si>
  <si>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</si>
  <si>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</si>
  <si>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</si>
  <si>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t>
  </si>
  <si>
    <t>PLC PRO AUTOMATIZACI - ZÁKLADNÍ JEDNOTKA PŘES 128 DO 1024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</si>
  <si>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</si>
  <si>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746643</t>
  </si>
  <si>
    <t>ZÁK</t>
  </si>
  <si>
    <t>PLC PRO AUTOMATIZACI - ROZŠÍŘENÍ ZÁKLADNÍ JEDNOTKY PLC O 8 DIGITÁLNÍCH VSTUPŮ 24-230 V DC AC, SOFTWARE</t>
  </si>
  <si>
    <t>746644</t>
  </si>
  <si>
    <t>SW-</t>
  </si>
  <si>
    <t>PLC PRO AUTOMATIZACI - ROZŠÍŘENÍ ZÁKLADNÍ JEDNOTKY PLC O 8 RELÉOVÝCH VÝSTUPŮ 24-230 V DC AC, 1 A, KONT. 1Z, SOFTWARE</t>
  </si>
  <si>
    <t>746647</t>
  </si>
  <si>
    <t>ZPR</t>
  </si>
  <si>
    <t>PLC PRO AUTOMATIZACI - ROZŠÍŘENÍ ZÁKLADNÍ JEDNOTKY PLC O MAX. 4 VÝSTUPY ANALOGOVÉ (0-10 V/0-20 MA NEBO DLE SPECIFIKACE PROJEKTU) S GALVANICKÝM ODDĚLEN</t>
  </si>
  <si>
    <t>746648</t>
  </si>
  <si>
    <t>PŘI</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</si>
  <si>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</si>
  <si>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</si>
  <si>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</si>
  <si>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PRO</t>
  </si>
  <si>
    <t>PLC PRO AUTOMATIZACI - ZDROJ POMOCNÉHO NAPĚTÍ 24 V DC, MAX. 10 A</t>
  </si>
  <si>
    <t>74664A</t>
  </si>
  <si>
    <t>POD</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</si>
  <si>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</si>
  <si>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</si>
  <si>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</si>
  <si>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</si>
  <si>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</si>
  <si>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</si>
  <si>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</si>
  <si>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</si>
  <si>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</si>
  <si>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</si>
  <si>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</si>
  <si>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</si>
  <si>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</si>
  <si>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</si>
  <si>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</si>
  <si>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</si>
  <si>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</si>
  <si>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</si>
  <si>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</si>
  <si>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</si>
  <si>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746661</t>
  </si>
  <si>
    <t>KOMPLETNÍ IPC PRŮMYSLOVÝ POČÍTAČ PRO AUTOMATIZACI S MONITOREM DO 1024 IO PROMĚNNÝCH</t>
  </si>
  <si>
    <t>4: Dle technické zprávy, výkresových příloh projektové dokumentace a dle TKP staveb státních drah. 5.Výměr odpovídá textaci položky tohoto projektu.                                                                                                                                                                                                                          *  MÍSTNÍ ŘÍDICÍ STANICE, MONTÁŽ, INSTALACE, OŽIVENÍ 
*  SYSTÉMOVÉ PV MŘS, INSTALACE, OŽIVENÍ 
*  APLIKAČNÍ PV RTIS MŘS, INSTALACE, OŽIVENÍ 
*  IMPLEMENTACE DATOVÝCH A TECHNOLOGICKÝCH STRUKTUR MŘS 
*  PERSONÁLNÍ ZABEZPEČENÍ 
*  PROVOZNÍ ZKOUŠKY VČETNĚ VERIFIKACE SIGNÁLŮ A POVELŮ 
*  UVEDENÍ DO PROVOZU MŘS A KOMPLEXNÍ VYZKOUŠENÍ</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</si>
  <si>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</si>
  <si>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746673</t>
  </si>
  <si>
    <t>PŘE</t>
  </si>
  <si>
    <t>PŘEVODNÍK ROZHRANÍ METALICKÉHO DLE SPECIFIKACE NA OPTICKÉ, 1:1, PROTOKOLOVĚ TRANSPARENTNÍ</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</si>
  <si>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</si>
  <si>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746674</t>
  </si>
  <si>
    <t>PŘEVODNÍK ROZHRANÍ-ROZBOČOVAČ,ROZHRANÍ METALICKÉ (MAX.6) DLE SPECIFIKACE NA OPTICKÉ (MAX.2) S FUNK.REDUNDANTNÍ KRUH.SMYČKY,PROTOKOLOVĚ TRANSPARENTNÍ</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</si>
  <si>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</si>
  <si>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</si>
  <si>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</si>
  <si>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</si>
  <si>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</si>
  <si>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</si>
  <si>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R74661.1</t>
  </si>
  <si>
    <t>DISPEČERSKÝ SIGNALIZAČNÍ PANEL PRO PŘÍMÉ PŘIPOJENÍ TECHNOLOGICKÝCH PROCESŮ VČETNĚ OCELOVÉ KONSTRUKCE - MONTÁŽ, INSTALACE, OŽIVENÍ</t>
  </si>
  <si>
    <t>Položka obsahuje : Dodávku a montáž zařízení včetně podružného materiálu, dovozu a manipulace se zařízením, uvedení zařízení do provozu včetně předepsaných zkoušek a výchozí revize, ve smyslu textace položky a s odpovídající měrnou jednotkou.  Dále obsahuje cenu za pom. mechanismy včetně všech ostatních vedlejších nákladů.</t>
  </si>
  <si>
    <t>R74666</t>
  </si>
  <si>
    <t>PŘENOSNÝ PC PRO SERVISNÍ ÚČELY DLE TECHNICKÉ SPECIFIKACE</t>
  </si>
  <si>
    <t>1.  Položka obsahuje:Dodávku  specifikovaného materiálu. Dále obsahuje veškeré potřebné náklady na mzdy a pořízení všech potřebných materiálů a potřebných mechanizmů včetně dopravy a skladování.</t>
  </si>
  <si>
    <t>R746678</t>
  </si>
  <si>
    <t>NTP SERVER - ZDROJ ČASOVÝCH ZNAČEK, ROZHRANÍ A PROTOKOL DLE SPECIFIKACE. NA DIN LIŠTU VČETNĚ ANTÉNY PRO PŘÍJEM GPS A OCHRANOU ANTÉNY PROTI PŘEPĚTÍ</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</si>
  <si>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</si>
  <si>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R74669</t>
  </si>
  <si>
    <t>STŮL, ŽIDLE, SKŘÍŇKY NA DOKUMENTY</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</si>
  <si>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</si>
  <si>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t>
  </si>
  <si>
    <t>75I821</t>
  </si>
  <si>
    <t>KABEL OPTICKÝ MULTIMODE DO 12 VLÁKEN</t>
  </si>
  <si>
    <t>1. Položka obsahuje:  
 – veškeré práce a materiál obsažený v názvu položky  
2. Položka neobsahuje:  
 X  
3. Způsob měření:  
Měří se délka vlákna v kilometrech.</t>
  </si>
  <si>
    <t>75I82X</t>
  </si>
  <si>
    <t>KABEL OPTICKÝ MULTIMODE - MONTÁŽ</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</si>
  <si>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</si>
  <si>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75J912</t>
  </si>
  <si>
    <t>OPTICKÝ PATCHCORD MULTIMODE PŘES 5 M</t>
  </si>
  <si>
    <t>1. Položka obsahuje:  
 – dodávku specifikované kabelizace včetně potřebného drobného montážního materiálu  
 – dopravu a skladování  
2. Položka neobsahuje:  
 X  
3. Způsob měření:  
Dodávka specifikované kabelizace se měří v délce udané v kusech.</t>
  </si>
  <si>
    <t>75J91X</t>
  </si>
  <si>
    <t>OPTICKÝ PATCHCORD MULTIMODE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</si>
  <si>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</si>
  <si>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PS 16-05-01</t>
  </si>
  <si>
    <t>TNS Šumperk, zařízení DŘT, SKŘ a MŘS</t>
  </si>
  <si>
    <t>746641</t>
  </si>
  <si>
    <t>PLC PRO AUTOMATIZACI - ZÁKLADNÍ JEDNOTKA DO 128 IO</t>
  </si>
  <si>
    <t>4: Dle technické zprávy, výkresových příloh projektové dokumentace a dle TKP staveb státních drah. 5.Výměr odpovídá textaci položky tohoto projektu.                                                                                                                                                                                                                          *  MÍSTNÍ ŘÍDICÍ STANICE, MONTÁŽ, INSTALACE, OŽIVENÍ 
*  SYSTÉMOVÉ PV MŘS, INSTALACE, OŽIVENÍ 
*  APLIKAČNÍ PV MŘS, INSTALACE, OŽIVENÍ 
*  IMPLEMENTACE DATOVÝCH A TECHNOLOGICKÝCH STRUKTUR MŘS 
*  PERSONÁLNÍ ZABEZPEČENÍ 
*  PROVOZNÍ ZKOUŠKY VČETNĚ VERIFIKACE SIGNÁLŮ A POVELŮ 
*  UVEDENÍ DO PROVOZU MŘS A KOMPLEXNÍ VYZKOUŠENÍ</t>
  </si>
  <si>
    <t>PS 16-05-02</t>
  </si>
  <si>
    <t>Žst.Šumperk, doplnění DŘT - DŘT Nový Malín</t>
  </si>
  <si>
    <t>703</t>
  </si>
  <si>
    <t>703411</t>
  </si>
  <si>
    <t>ELEKTROINSTALAČNÍ TRUBKA PLASTOVÁ VČETNĚ UPEVNĚNÍ A PŘÍSLUŠENSTVÍ DN PRŮMĚRU DO 25 MM</t>
  </si>
  <si>
    <t>SYKFY DO 4X2X0,5, KABEL SDĚLOVACÍ IZOLACE PVC</t>
  </si>
  <si>
    <t>746651</t>
  </si>
  <si>
    <t>ZÁKLADNÍ PROGRAMOVÉ VYBAVENÍ TLM. JEDNOTKY PRO OBJEKT ŽST</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</si>
  <si>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</si>
  <si>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746658</t>
  </si>
  <si>
    <t>ZPROVOZNĚNÍ, OŽIVENÍ TELEMECHANICKÉ JEDNOTKY V OBJEKTU ŽST</t>
  </si>
  <si>
    <t>74665C</t>
  </si>
  <si>
    <t>PŘIPOJENÍ, OŽIVENÍ A ZPROVOZNĚNÍ PŘENOSOVÉ CESTY V OBJEKTU ŽST</t>
  </si>
  <si>
    <t>74665G</t>
  </si>
  <si>
    <t>PROVOZNÍ ZKOUŠKY TELEMECHANICKÉ JEDNOTKY V OBJEKTU ŽST</t>
  </si>
  <si>
    <t>74665K</t>
  </si>
  <si>
    <t>PODPORA PŘI UVÁDĚNÍ DO PROVOZU, ENGINEERING PRO OBJEKT ŽST</t>
  </si>
  <si>
    <t>7466A9</t>
  </si>
  <si>
    <t>ZPROVOZNĚNÍ SYSTÉMU S NOVÝMI DATY PRO OBJEKT ŽST</t>
  </si>
  <si>
    <t>1. Položka obsahuje:  
 – veškerý programovací software a softwarové nástroje. Dále obsahuje zprovoznění systému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</si>
  <si>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7466AD</t>
  </si>
  <si>
    <t>VERIFIKACE SIGNÁLŮ A POVELŮ S NOVÝMI DATY PRO OBJEKT ŽST</t>
  </si>
  <si>
    <t>1. Položka obsahuje:  
 – veškerý programovací software a softwarové nástroje. Dále obsahuje verifikaci signálů a povelů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</si>
  <si>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7466AQ</t>
  </si>
  <si>
    <t>AKTUALIZACE MODELU ŘÍZENÉ TECHNOLOGIE V PRŮBĚHU VÝSTAVBY PRO OBJEKT ŽST</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</si>
  <si>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</si>
  <si>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PS 80-05-02</t>
  </si>
  <si>
    <t>ED Přerov, doplnění DŘT a řídicího systému - 1.část</t>
  </si>
  <si>
    <t>Silnoproud - Silnoproudá technologie - R110 kV, měnírny, TNS, SpS</t>
  </si>
  <si>
    <t>ODZ</t>
  </si>
  <si>
    <t>746686</t>
  </si>
  <si>
    <t>REALIZACE A PLNĚNÍ DATOVÝCH A PREZENTAČNÍCH STRUKTUR SVZ PRO OBJEKT ŽST</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</si>
  <si>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</si>
  <si>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746687</t>
  </si>
  <si>
    <t>ŠKO</t>
  </si>
  <si>
    <t>REALIZACE A PLNĚNÍ DATOVÝCH A PREZENTAČNÍCH STRUKTUR SVZ PRO OBJEKT NS</t>
  </si>
  <si>
    <t>746691</t>
  </si>
  <si>
    <t>KOM</t>
  </si>
  <si>
    <t>PŘIPOJENÍ TELEMECHANICKÉ CESTY NA ED, OŽIVENÍ, ZPROVOZNĚNÍ - 1. OBJEKT</t>
  </si>
  <si>
    <t>746694</t>
  </si>
  <si>
    <t>DEF</t>
  </si>
  <si>
    <t>ŠKOLENÍ DISPEČERŮ</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</si>
  <si>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</si>
  <si>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</si>
  <si>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</si>
  <si>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</si>
  <si>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</si>
  <si>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</si>
  <si>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</si>
  <si>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</si>
  <si>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</si>
  <si>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</si>
  <si>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7466A1</t>
  </si>
  <si>
    <t>VER</t>
  </si>
  <si>
    <t>ÚPRAVA STRUKTUR A ŘÍDÍCÍCH PROGRAMOVÝCH TABULEK ED PRO OBJEKT ŽST</t>
  </si>
  <si>
    <t>1. Položka obsahuje:  
 – veškerý programovací software a softwarové nástroje. Dále obsahuje úpravu struktur a řídících programových tabulek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</si>
  <si>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</si>
  <si>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</si>
  <si>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</si>
  <si>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7466A5</t>
  </si>
  <si>
    <t>SYS</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</si>
  <si>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</si>
  <si>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</si>
  <si>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</si>
  <si>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DOP</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</si>
  <si>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</si>
  <si>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</si>
  <si>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</si>
  <si>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</si>
  <si>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</si>
  <si>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</si>
  <si>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</si>
  <si>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PS 80-09-01</t>
  </si>
  <si>
    <t>Uničov – Šumperk, DDTS ŽDC – silnoproudá zařízení - 1. část</t>
  </si>
  <si>
    <t>Kabel a ukončení</t>
  </si>
  <si>
    <t>1. Položka obsahuje:  
– manipulace a uložení kabelu (do země, chráničky, kanálu, na rošty, na TV a pod.)  
2. Položka neobsahuje:  
– příchytky, spojky, koncovky, chráničky apod.  
3. Způsob měření:  
Měří se metr délkový.</t>
  </si>
  <si>
    <t>KABEL NN DVOU- A TŘÍŽÍLOVÝ CU S PLASTOVOU IZOLACÍ OD 4 DO 6 MM2</t>
  </si>
  <si>
    <t>KABEL NN ČTYŘ- A PĚTIŽÍLOVÝ CU S PLASTOVOU IZOLACÍ DO 2,5 MM2</t>
  </si>
  <si>
    <t>1. Položka obsahuje:  
 – manipulace a uložení kabelu (do země, chráničky, kanálu, na rošty, na TV a pod.)  
2. Položka neobsahuje:  
 – příchytky, spojky, koncovky, chráničky apod.  
3. Způsob měření:  
Měří se metr délkový.</t>
  </si>
  <si>
    <t>1. Položka obsahuje:  
 – manipulace a uložení kabelu (do země, chráničky, kanálu, na rošty, na TV a pod.)  
2. Položka neobsahuje:  
 – příchytky, spojky, koncovky, chráničky apod.  
3. Způsob měření:  
Měří se metr délkový.</t>
  </si>
  <si>
    <t>Položka obsahuje : Dodávku a montáž kabelu včetně dovozu, manipulace a uložení kabelu (do trubky, na rošty, pod omítku, do rozvaděče ). Dále obsahuje cenu za pom. mechanismy včetně všech  
ostatních vedlejších nákladů</t>
  </si>
  <si>
    <t>Položka obsahuje : Dodávku a montáž kabelu včetně dovozu, manipulace a uložení kabelu (do trubky, na rošty, pod omítku, do rozvaděče ). Dále obsahuje cenu za pom. mechanismy včetně všech</t>
  </si>
  <si>
    <t>742J51</t>
  </si>
  <si>
    <t>UKONČENÍ SDĚLOVACÍHO KABELU V ROZVADĚČI VČ. POMOCNÉHO MATERIÁLU A ZMĚŘENÍ KONTINUITY OVLÁDACÍHO OBVODU</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</si>
  <si>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</si>
  <si>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</si>
  <si>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</si>
  <si>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1. Položka obsahuje:  
– všechny práce spojené s úpravou kabelů pro montáž včetně veškerého příslušentsví  
2. Položka neobsahuje:  
X  
3. Způsob měření:  
Udává se počet kusů kompletní konstrukce nebo práce.</t>
  </si>
  <si>
    <t>UKONČENÍ DVOU AŽ PĚTIŽÍLOVÉHO KABELU V ROZVADĚČI NEBO NA PŘÍSTROJI OD 4 DO 16 MM2</t>
  </si>
  <si>
    <t>UKONČENÍ 7-12ŽÍLOVÉHO KABELU V ROZVADĚČI NEBO NA PŘÍSTROJI DO 2,5 MM2</t>
  </si>
  <si>
    <t>R-742J29</t>
  </si>
  <si>
    <t>PROPOJOVACÍ KABEL LAN PATCHCORD, DÉLKY MAX 2 M</t>
  </si>
  <si>
    <t>Položka obsahuje: dodávku materiálu v názvu položky, včetně montáže a ukončení</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</si>
  <si>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</si>
  <si>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</si>
  <si>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</si>
  <si>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75K2</t>
  </si>
  <si>
    <t>Napájecí zdroj</t>
  </si>
  <si>
    <t>75K221</t>
  </si>
  <si>
    <t>NAPÁJECÍ ZDROJ 24 V DC DO 5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</si>
  <si>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</si>
  <si>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</si>
  <si>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75O</t>
  </si>
  <si>
    <t>75O914</t>
  </si>
  <si>
    <t>DDTS ŽDC, ŘÍDICÍ STANICE PLC DO 96XDI / 96XDO / 48XAI</t>
  </si>
  <si>
    <t>1. Položka obsahuje:   
- řídicí stanici PLC, DI ? 96, DO ? 96, AI ? 48, RS 485, Ethernet, montáž na panel nebo DIN  
- napájecí kartu  
- software řídící stanice PLC  
- dodávku včetně kompletní montáže  
- veškeré potřebné mechanizmy, včetně obsluhy, náklady na y a přibližné (průměrné) náklady na pořízení potřebných materiálů  
- dopravu a skladování  
2. Položka neobsahuje:  
 X  
3. Způsob měření:  
Udává se počet kusů kompletní konstrukce nebo práce.</t>
  </si>
  <si>
    <t>75O915</t>
  </si>
  <si>
    <t>DDTS ŽDC, PŘEVODNÍK M-BUS/ ETHERNET</t>
  </si>
  <si>
    <t>převodník rozhraní M-Bus/Ethernet (pro max. 15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</si>
  <si>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75O918</t>
  </si>
  <si>
    <t>DDTS ŽDC, SNÍMAČ TEPLOTY A VLHKOSTI</t>
  </si>
  <si>
    <t>1. Položka obsahuje:   
- snímač teploty a vlhkosti s výstupem 4-20mA  
-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</si>
  <si>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DDTS ŽDC, ZÁVĚREČNÁ ZKOUŠKA</t>
  </si>
  <si>
    <t>75O972</t>
  </si>
  <si>
    <t>DDTS ŽDC, VYBAVENÁ SKŘÍŇ PRO DDTS ROZVADĚČOVÁ NA PODSTAVCI VÝŠKY DO 2000 MM</t>
  </si>
  <si>
    <t>1. Položka obsahuje:  
- přípravu podkladu pro osazení vč. upevňovacího materiálu, veškerý podružný materiál (např. zásuvkový panel, DIN Lišty, kabelové žlaby, svorkovnice, rozjištění, kabelové propoje, osvětlení...)  
- technický popispopis viz. Projektov</t>
  </si>
  <si>
    <t>75O97X</t>
  </si>
  <si>
    <t>1. Položka obsahuje:  
- kompletní montáž (oživení, konfigurace, nastavení a uvedení do provozu) rozvaděče pro DDTS a souvisejícího příslušenství včetně drobného montážního materiálu  
- veškeré potřebné mechanizmy, včetně obsluhy, náklady na mzdy a přibližné (průměrné) náklady na pořízení potřebných materiálů  
2. Položka neobsahuje:  
X  
3. Způsob měření:  
Udává se počet kusů kompletní práce.</t>
  </si>
  <si>
    <t>D.3.3</t>
  </si>
  <si>
    <t>Silnoproudá technologie trakčních nap. stanic (měníren, trakčních transform.)</t>
  </si>
  <si>
    <t>PS 10-09-01</t>
  </si>
  <si>
    <t>TMP Hrabišín, technologie - střídavá část 22kV včetně transformátorů</t>
  </si>
  <si>
    <t>viz. příloha č.1-14</t>
  </si>
  <si>
    <t>R0156201</t>
  </si>
  <si>
    <t>POPLATKY ZA LIKVIDACŮ ODPADŮ NEKONTAMINOVANÝCH - 17 04 11  ZBYTKY KABEKŮ, VODIČŮ</t>
  </si>
  <si>
    <t>R0156202</t>
  </si>
  <si>
    <t>POPLATKY ZA LIKVIDACŮ ODPADŮ NEKONTAMINOVANÝCH - 15 01 01 PAPÍROVÉ A LEPENKOVÉ OBALY</t>
  </si>
  <si>
    <t>R0156203</t>
  </si>
  <si>
    <t>POPLATKY ZA LIKVIDACŮ ODPADŮ NEKONTAMINOVANÝCH - 15 01 02 PLASTOVÉ OBALY</t>
  </si>
  <si>
    <t>703312</t>
  </si>
  <si>
    <t>KRYT K NOSNÉMU ŽLABU/ROŠTU ŽÁROVĚ ZINKOVANÝ VČETNĚ UPEVNĚNÍ A PŘÍSLUŠENSTVÍ SVĚTLÉ ŠÍŘKY PŘES 100 DO 250 MM</t>
  </si>
  <si>
    <t>703313</t>
  </si>
  <si>
    <t>KRYT K NOSNÉMU ŽLABU/ROŠTU ŽÁROVĚ ZINKOVANÝ VČETNĚ UPEVNĚNÍ A PŘÍSLUŠENSTVÍ SVĚTLÉ ŠÍŘKY PŘES 250 DO 400 MM</t>
  </si>
  <si>
    <t>703713</t>
  </si>
  <si>
    <t>IZOLAČNÍ DESKA DO KABELOVÉ LÁVKY VČETNĚ NAŘEZÁNÍ TLOUŠŤKY PŘES 15 MM</t>
  </si>
  <si>
    <t>703743</t>
  </si>
  <si>
    <t>KABELOVÁ PŘÍCHYTKA VN VČETNĚ UPEVNĚNÍ A PŘÍSLUŠENSTVÍ PRO ROZSAH UPNUTÍ OD 51 DO 90 MM</t>
  </si>
  <si>
    <t>709692</t>
  </si>
  <si>
    <t>DEMONTÁŽ - ODVOZ (NA LIKVIDACI ODPADŮ NEBO JINÉ URČENÉ MÍSTO)</t>
  </si>
  <si>
    <t>TKM</t>
  </si>
  <si>
    <t>742121</t>
  </si>
  <si>
    <t>VEDENÍ SPOJOVACÍ, PAS AL BEZ DRŽÁKŮ DO 500 MM2</t>
  </si>
  <si>
    <t>1. Položka obsahuje:  
 – měření, dělení, vrtání, tvarování, spojování a pod.  
2. Položka neobsahuje:  
 X  
3. Způsob měření:  
Měří se metr délkový.</t>
  </si>
  <si>
    <t>742131</t>
  </si>
  <si>
    <t>VEDENÍ SPOJOVACÍ, SPOJKA DO 500 MM2</t>
  </si>
  <si>
    <t>742141</t>
  </si>
  <si>
    <t>VEDENÍ SPOJOVACÍ, UKONČENÍ DO 500 MM2</t>
  </si>
  <si>
    <t>742582</t>
  </si>
  <si>
    <t>KABEL VN - JEDNOŽÍLOVÝ, 22-CXEKVC(V)E(Y) OD 95 DO 150 MM2</t>
  </si>
  <si>
    <t>742B24</t>
  </si>
  <si>
    <t>KABELOVÁ KONCOVKA VN VNITŘNÍ, SADA TŘÍ ŽIL NEBO TŘÍŽÍLOVÁ PRO KABELY PŘES 6 KV PŘES 300 MM2</t>
  </si>
  <si>
    <t>742E12</t>
  </si>
  <si>
    <t>IZOLOVANÝ ADAPTÉR PRO PŘIPOJENÍ DO IZOLOVANÉHO ROZVADĚČE, K TRANSFORMÁTORU DO 35 KV, SADA TŘÍ ŽIL, BEZ OMEZOVAČE PŘEPĚTÍ OD 95 DO 150 MM2</t>
  </si>
  <si>
    <t>742G31</t>
  </si>
  <si>
    <t>KABEL NN DVOU- A TŘÍŽÍLOVÝ CU S PLASTOVOU IZOLACÍ STÍNĚNÝ DO 2,5 MM2</t>
  </si>
  <si>
    <t>742I13</t>
  </si>
  <si>
    <t>KABEL NN CU OVLÁDACÍ 7-12ŽÍLOVÝ DO 2,5 MM2 STÍNĚNÝ</t>
  </si>
  <si>
    <t>R742564</t>
  </si>
  <si>
    <t>KABEL VN - JEDNOŽÍLOVÝ, NTMCWOEU 6/10kV 1x500/35</t>
  </si>
  <si>
    <t>R742J41</t>
  </si>
  <si>
    <t>JYTY 4X1, KABEL SDĚLOVACÍ IZOLACE PVC</t>
  </si>
  <si>
    <t>744O31</t>
  </si>
  <si>
    <t>PŘÍPLATEK ZA KOMUNIKAČNÍ ROZHRANÍ K MĚŘÍCÍMU PŘÍSTROJI</t>
  </si>
  <si>
    <t>R744O14</t>
  </si>
  <si>
    <t>ELEKTROMĚR 4Q MĚŘÍCÍ NEPŘÍMÉ VN, NN SOUPRAVY, ÚŘEDNĚ CEJCHOVANÝ</t>
  </si>
  <si>
    <t>R744O351</t>
  </si>
  <si>
    <t>SKŘÍŇ OBCHODNÍHO MĚŘENÍ RE1, VIZ TECHNICKÁ SPECIIFKACE</t>
  </si>
  <si>
    <t>745272</t>
  </si>
  <si>
    <t>PODPĚRNÝ IZOLÁTOR VN PLASTOVÝ</t>
  </si>
  <si>
    <t>745286</t>
  </si>
  <si>
    <t>DVEŘNÍ SPÍNAČ PRO VN KOBKU</t>
  </si>
  <si>
    <t>R745191</t>
  </si>
  <si>
    <t>ROZVADĚČ VN, MODULÁRNÍ 3-F UN DO 25KV, IN 630A, 7 POLÍ VČETNĚ OVLÁDACÍCH SKŘÍNÍ S MULTIFUNKČNÍMU OCHRANAMI A HAVARIJNÍ ZÁBLESKOVÉ OCHRANY, VČETNĚ VEŠK</t>
  </si>
  <si>
    <t>ERÉHO PŘÍSLUŠENSTVÍ  
~</t>
  </si>
  <si>
    <t>R745261</t>
  </si>
  <si>
    <t>SKŘÍŇ VNITŘNÍ PRO SVODIČ PŘEPĚTÍ VN UN DO 4 KV</t>
  </si>
  <si>
    <t>R7454341</t>
  </si>
  <si>
    <t>TLUMIVKA DEKOMPENZAČNÍ 3-F, 22kV, OLEJOVÁ HERMETIZOVANÁ, 200 KVA</t>
  </si>
  <si>
    <t>R745802</t>
  </si>
  <si>
    <t>IZOLOVANÝ ADAPTÉR PRO PŘIPOJENÍ DO IZOLOVANÉHO ROZVADĚČE, K TRANSFORMÁTORU DO 35 KV, SADA TŘÍ ŽIL, BEZ OMEZOVAČE PŘEPĚTÍ 500 MM2</t>
  </si>
  <si>
    <t>746412</t>
  </si>
  <si>
    <t>TRAKČNÍ TRANSFORMÁTOR 23/2X2,5 KV PRO USMĚRŇOVAČ 5300 KVA</t>
  </si>
  <si>
    <t>746566</t>
  </si>
  <si>
    <t>SPOJOVACÍ VEDENÍ VN ZAOBLENÉ VČETNĚ DRŽÁKŮ - PRUŽNÁ SPOJKA</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</si>
  <si>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</si>
  <si>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R7465611</t>
  </si>
  <si>
    <t>DRŽÁL AP PASU DO 500 MM2 NA IZOLÁTOR</t>
  </si>
  <si>
    <t>747144R5</t>
  </si>
  <si>
    <t>VÝPOČET NASTAVENÍ MULTIFUNKČNÍCH OCHRAN, PŘÍPRAVA PRO KONFIGURACI - FUNKCE ZÁBLESKOVÉ OCHRANY</t>
  </si>
  <si>
    <t>1. Položka obsahuje:  
 – cenu výpočet nastavení ochran, zpracování podkladů pro konfiguraci (check listy, logické závislosti, blokování, goose) zařízení dle příslušných norem a předpisů, včetně vystavení protokolu  
2. Položka neobsahuje:  
 X  
3. Způsob měření:  
Udává se počet kusů kompletní konstrukce nebo práce.</t>
  </si>
  <si>
    <t>R7471382</t>
  </si>
  <si>
    <t>UVEDENÍ DO PROVOZU TRANSFORMÁTORU OLEJOVÉHO TRAKČNÍHO 5300 KVA</t>
  </si>
  <si>
    <t>R7471440</t>
  </si>
  <si>
    <t>R7471441</t>
  </si>
  <si>
    <t>VÝPOČET NASTAVENÍ MULTIFUNKČNÍCH OCHRAN, PŘÍPRAVA PRO KONFIGURACI - PŘÍVOD, VÝVOD, SPOJKA</t>
  </si>
  <si>
    <t>R7471442</t>
  </si>
  <si>
    <t>VÝPOČET NASTAVENÍ MULTIFUNKČNÍCH OCHRAN, PŘÍPRAVA PRO KONFIGURACI - PŘÍVOD/VÝVOD NA LDS 22kV</t>
  </si>
  <si>
    <t>R7471444</t>
  </si>
  <si>
    <t>VÝPOČET NASTAVENÍ MULTIFUNKČNÍCH OCHRAN, PŘÍPRAVA PRO KONFIGURACI - TRAKČNÍ TRANSFORMÁTOR</t>
  </si>
  <si>
    <t>R7471445</t>
  </si>
  <si>
    <t>KONFIGURACE, ZKOUŠKY A ZPROVOZNĚNÍ MULTIFUNKČNÍCH OCHRAN  - PŘÍVOD, VÝVOD, SPOJKA</t>
  </si>
  <si>
    <t>1. Položka obsahuje:  
 – cenu za konfiguraci, zkoušky, zprovoznění, kontrolu, revizi, seřízení a uvedení do provozu zařízení dle příslušných norem a předpisů, včetně vystavení protokolu  
2. Položka neobsahuje:  
 X  
3. Způsob měření:  
Udává se počet kusů kompletní konstrukce nebo práce.</t>
  </si>
  <si>
    <t>R7471446</t>
  </si>
  <si>
    <t>KONFIGURACE, ZKOUŠKY A ZPROVOZNĚNÍ  MULTIFUNKČNÍCH OCHRAN - PŘÍVOD/VÝVOD NA LDS 22kV</t>
  </si>
  <si>
    <t>R7471448</t>
  </si>
  <si>
    <t>KONFIGURACE, ZKOUŠKY A ZPROVOZNĚNÍ  MULTIFUNKČNÍCH OCHRAN - TRAKČNÍ TRANSFORMÁTOR</t>
  </si>
  <si>
    <t>R7471449</t>
  </si>
  <si>
    <t>KONFIGURACE, ZKOUŠKY A ZPROVOZNĚNÍ  HAVARIJNÍ ZÁBLESKOVÉ OCHRANY PRO JEDNO POLE ROZVADĚČE VN 22 KV</t>
  </si>
  <si>
    <t>R747621</t>
  </si>
  <si>
    <t>VYHOTOVENÍ ZPRÁVY O POSOUZENÍ BEZPEČNOSTI (RIZIK) VČETNĚ ANALÝZY A HODNOCENÍ RIZIK V SOULADU S NAŘÍZENÍM EVROPSKÉ KOMISE (ES) Č.352/2009 V ROZSAHU TOH</t>
  </si>
  <si>
    <t>OTO SO/PS  
~</t>
  </si>
  <si>
    <t>1. Položka obsahuje:  
 – cenu za vyhotovení dokladu způsobilou osobou o posouzení rizik ( vč. analýzy a hodnocení rizik ) v rozsahu tohoto SO/PS v souladu s nařízením evropské komise ( ES ) č.352/2009 ze dne 24.4.2009  
2. Položka neobsahuje:  
 X  
3. Způsob měření:  
Udává se počet kusů kompletní konstrukce nebo práce.</t>
  </si>
  <si>
    <t>R7477041</t>
  </si>
  <si>
    <t>FUNKČNÍ ZKOUŠKY  NA ZAŘÍZENÍCH PROVÁDĚNÉ PROVOZOVATELEM</t>
  </si>
  <si>
    <t>1. Položka obsahuje:  
 – cenu za funkční zkoušky prováděné provozovatelem nutných pro další práce zhotovitele na technologickém souboru  
2. Položka neobsahuje:  
 X  
3. Způsob měření:  
Udává se čas v hodinách.</t>
  </si>
  <si>
    <t>R7477042</t>
  </si>
  <si>
    <t>DOZOR PRACOVNÍKŮ OŘ</t>
  </si>
  <si>
    <t>1. Položka obsahuje:  
 – cenu za dozor pracovníků OŘ prováděný provozovatelem nutných pro další práce zhotovitele na technologickém souboru  
2. Položka neobsahuje:  
 X  
3. Způsob měření:  
Udává se čas v hodinách.</t>
  </si>
  <si>
    <t>748116</t>
  </si>
  <si>
    <t>KOMPLETNÍ OSOBNÍ OCHRANNÉ PROSTŘEDKY A PRACOVNÍ POMŮCKY PRO TRAKČNÍ NAPÁJECÍ STANICI</t>
  </si>
  <si>
    <t>748154</t>
  </si>
  <si>
    <t>PLAKÁT "SCHÉMA ZAŘÍZENÍ"</t>
  </si>
  <si>
    <t>PS 10-09-02</t>
  </si>
  <si>
    <t>TMP Hrabišín, technologie - stejnosměrná část 3kV-DC</t>
  </si>
  <si>
    <t>703314</t>
  </si>
  <si>
    <t>KRYT K NOSNÉMU ŽLABU/ROŠTU ŽÁROVĚ ZINKOVANÝ VČETNĚ UPEVNĚNÍ A PŘÍSLUŠENSTVÍ SVĚTLÉ ŠÍŘKY PŘES 400 DO 600 MM</t>
  </si>
  <si>
    <t>706212-R</t>
  </si>
  <si>
    <t>VODĚ A PLYNOTĚSNÁ UCPÁVKA PRO DN OTVORU 65 - 110mm</t>
  </si>
  <si>
    <t>R7032141</t>
  </si>
  <si>
    <t>KABELOVÝ ŽLAB NOSNÝ-DĚROVANÝ ŽÁROVĚ ZINKOVANÝ VČETNĚ UPEVNĚNÍ A PŘÍSLUŠENSTVÍ SVĚTLÉ ŠÍŘKY 600 MM - VÝŠKY 85 MM</t>
  </si>
  <si>
    <t>R7032142</t>
  </si>
  <si>
    <t>KABELOVÝ ŽLAB NOSNÝ-DĚROVANÝ ŽÁROVĚ ZINKOVANÝ - OBLOUKOVÝ DÍL 90° VČETNĚ UPEVNĚNÍ A PŘÍSLUŠENSTVÍ SVĚTLÉ ŠÍŘKY 600 MM - VČETNĚ KRYTU</t>
  </si>
  <si>
    <t>KS</t>
  </si>
  <si>
    <t>742111</t>
  </si>
  <si>
    <t>VEDENÍ SPOJOVACÍ, PAS CU BEZ DRŽÁKŮ DO 500 MM2</t>
  </si>
  <si>
    <t>742151</t>
  </si>
  <si>
    <t>VEDENÍ SPOJOVACÍ, KRYT PRO VEDENÍ DO 500 MM2</t>
  </si>
  <si>
    <t>742161</t>
  </si>
  <si>
    <t>VEDENÍ SPOJOVACÍ, PODPĚRNÝ IZOLÁTOR NN VNITŘNÍ</t>
  </si>
  <si>
    <t>1. Položka obsahuje:  
 – upevnění vč. veškerého příslušenství  
2. Položka neobsahuje:  
 X  
3. Způsob měření:  
Udává se počet kusů kompletní konstrukce nebo práce.</t>
  </si>
  <si>
    <t>742542</t>
  </si>
  <si>
    <t>KABEL VN - JEDNOŽÍLOVÝ, 6-CHBU OD 95 DO 150 MM2</t>
  </si>
  <si>
    <t>742A12</t>
  </si>
  <si>
    <t>KABELOVÁ KONCOVKA VN VNITŘNÍ JEDNOŽÍLOVÁ PRO KABELY DO 6 KV OD 95 DO 150 MM2</t>
  </si>
  <si>
    <t>742A14</t>
  </si>
  <si>
    <t>KABELOVÁ KONCOVKA VN VNITŘNÍ JEDNOŽÍLOVÁ PRO KABELY DO 6 KV PŘES 300 MM2</t>
  </si>
  <si>
    <t>742C14</t>
  </si>
  <si>
    <t>KABELOVÁ KONCOVKA VN VENKOVNÍ JEDNOŽÍLOVÁ PRO KABELY DO 6 KV PŘES 300 MM2</t>
  </si>
  <si>
    <t>SYKFY 5X2X0,5, KABEL SDĚLOVACÍ IZOLACE PVC</t>
  </si>
  <si>
    <t>742J42</t>
  </si>
  <si>
    <t>JYTY 7X1, KABEL SDĚLOVACÍ IZOLACE PVC</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</si>
  <si>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</si>
  <si>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R742161</t>
  </si>
  <si>
    <t>DRŽÁK CU PASU DO 500 MM2 NA IZOLÁTOR</t>
  </si>
  <si>
    <t>JYTY 3X1, KABEL SDĚLOVACÍ IZOLACE PVC</t>
  </si>
  <si>
    <t>746423</t>
  </si>
  <si>
    <t>TRAKČNÍ USMĚRŇOVAČ 12-TI PULSNÍ, UN 3,3 KV DC - ZÁKLADOVÝ RÁM POD USMĚRŇOVAČ Z KOMPOZITNÍHO MATERIÁLU</t>
  </si>
  <si>
    <t>746431</t>
  </si>
  <si>
    <t>TRAKČNÍ VYHLAZOVACÍ TLUMIVKA, UN 3 KV DC 1750 A</t>
  </si>
  <si>
    <t>746445</t>
  </si>
  <si>
    <t>ROZVADĚČ TRAKČNÍ VN UN 3 KV DC - REZERVNÍ VOZÍK S RYCHLOVYPÍNAČEM</t>
  </si>
  <si>
    <t>746446</t>
  </si>
  <si>
    <t>ROZVADĚČ TRAKČNÍ VN UN 3 KV DC - ZÁKLADOVÝ RÁM POD ROZVADĚČ Z KOMPOZITNÍHO MATERIÁLU PRO 1 POLE</t>
  </si>
  <si>
    <t>746473</t>
  </si>
  <si>
    <t>SKŘÍŇ VAZBY TRAKČNÍCH NAPAJEČŮ PRO DVA SMĚRY (ČTYŘI NAPAJEČE)</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</si>
  <si>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X  
3. Způsob měření:  
Udává se počet kusů kompletní konstrukce nebo práce.</t>
  </si>
  <si>
    <t>R746422</t>
  </si>
  <si>
    <t>TRAKČNÍ USMĚRŇOVAČ 12-TI PULSNÍ, UN 3,3 KV DC 1500 A, SKŘÍŇOVÝ VČETNĚ OVLÁDACÍ SKŘÍNĚ S PLC</t>
  </si>
  <si>
    <t>R746431</t>
  </si>
  <si>
    <t>KONSTRUKCE KOMPOZITOVÁ, NEKOVOVÁ, PRO UCHYCENÍ KABELŮ VN PRO PŘÍVOD A VÝVOD VYHLAZOVACÍ TLUMIVKY</t>
  </si>
  <si>
    <t>R7464411</t>
  </si>
  <si>
    <t>ROZVADĚČ TRAKČNÍ VN UN 3 KV DC - POLE NAPÁJEČE S RYCHLOVYPÍNAČEM VČETNĚ OVLÁDACÍ SKŘÍNĚ S MULTIFUNKČNÍ OCHRANOU A PLC FUNKCEMI, POLE NAPÁJEČE VČETNĚ O</t>
  </si>
  <si>
    <t>DPOJOVAČE PLUS PÓLU Z TRAKČNÍHO USMĚRŇOVAČE  
~</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</si>
  <si>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</si>
  <si>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R7464412</t>
  </si>
  <si>
    <t>ROZVADĚČ TRAKČNÍ VN UN 3 KV DC - POLE NAPÁJEČE S RYCHLOVYPÍNAČEM VČETNĚ OVLÁDACÍ SKŘÍNĚ S MULTIFUNKČNÍ OCHRANOU A PLC FUNKCEMI</t>
  </si>
  <si>
    <t>R746443</t>
  </si>
  <si>
    <t>ROZVADĚČ TRAKČNÍ VN UN 3 KV DC - POLE S RZK S ODPOJOVAČEM MÍNUS PÓLU VNITŘNÍ, S VÝVODY NA 4 KABELY MÍNUS PÓLU, SE  ZAŘÍZENÍM ZEMNÍCH PROUDOVÝCH A NAPĚ</t>
  </si>
  <si>
    <t>ŤOVÝCH OCHRANY, SE ZAŘÍZENÍM ON50, VČETNĚ PLC  
~</t>
  </si>
  <si>
    <t>747114</t>
  </si>
  <si>
    <t>KONTROLA USMĚRŇOVAČŮ NEBO MĚNIČŮ, 1 POLE</t>
  </si>
  <si>
    <t>REVIZE, SEŘÍZENÍ A NASTAVENÍ OCHRANNÉHO A OVLÁDACÍHO TERMINÁLU, VČETNĚ VYSTAVENÍ PROTOKOLU</t>
  </si>
  <si>
    <t>VÝPOČET NASTAVENÍ MULTIFUNKČNÍCH OCHRAN, PŘÍPRAVA PRO KONFIGURACI - NAPÁJEČ 3KV DC</t>
  </si>
  <si>
    <t>PARAMETRIZACE, KONFIGURACE, ZKOUŠKY A ZPROVOZNĚNÍ PLC  - TRAKČNÍ USMĚRŇOVAČ</t>
  </si>
  <si>
    <t>R7471443</t>
  </si>
  <si>
    <t>PARAMETRIZACE, ZKOUŠKY A ZPROVOZNĚNÍ PLC  - PODÉLNÁ SPOJKA VČETNĚ ON 50</t>
  </si>
  <si>
    <t>PS 10-09-03</t>
  </si>
  <si>
    <t>TMP Hrabišín, technologie - vlastní spotřeba</t>
  </si>
  <si>
    <t>POPLATKY ZA LIKVIDACI ODPADŮ NEKONTAMINOVANÝCH - 20 03 99 ODPAD PODOBNÝ KOMUNÁLNÍMU ODPADU - včetně odvozu na skládku</t>
  </si>
  <si>
    <t>1. Položka obsahuje:  
 – veškeré poplatky provozovateli skládky, recyklační linky nebo jiného zařízení na zpracování nebo likvidaci odpadů související s převzetím, uložením, zpracováním nebo likvidací odpadu  
                         - Položka obsahuje odvoz na skládku, v případě zpětného použití odvoz a uložení na mezideponii a zpětný dovoz a odvoz přebytku na skládku a veškerou manipulaci náležící k těmtoto činnostem.  
3. Způsob měření:  
Tunou se rozumí hmotnost odpadu vytříděného v souladu se zákonem č. 185/2001 Sb., o nakládání s odpady, v platném znění.</t>
  </si>
  <si>
    <t>R015250</t>
  </si>
  <si>
    <t>POPLATKY ZA LIKVIDACI ODPADŮ NEKONTAMINOVANÝCH - 17 02 03 POLYETYLÉNOVÉ PODLOŽKY (ŽEL. SVRŠEK) - včetně odvozu na skládku</t>
  </si>
  <si>
    <t>1. Položka obsahuje:  
 – veškeré poplatky provozovateli skládky, recyklační linky nebo jiného zařízení na zpracování nebo likvidaci odpadů související s převzetím, uložením, zpracováním nebo likvidací odpadu  
                   - Položka obsahuje odvoz na skládku, v případě zpětného použití odvoz a uložení na mezideponii a zpětný dovoz a odvoz přebytku na skládku a veškerou manipulaci náležící k těmtoto činnostem.  
3. Způsob měření:  
Tunou se rozumí hmotnost odpadu vytříděného v souladu se zákonem č. 185/2001 Sb., o nakládání s odpady, v platném znění.</t>
  </si>
  <si>
    <t>R015620</t>
  </si>
  <si>
    <t>POPLATKY ZA LIKVIDACI ODPADŮ NEBEZPEČNÝCH - 17 04 11 ZBYTKY KABELŮ A VODIČŮ VČETNĚ ODVOZU NA SKLÁDKU</t>
  </si>
  <si>
    <t>740</t>
  </si>
  <si>
    <t>703123</t>
  </si>
  <si>
    <t>KABELOVÝ ROŠT/LÁVKA NOSNÝ NEREZOVÝ VČETNĚ UPEVNĚNÍ A PŘÍSLUŠENSTVÍ SVĚTLÉ ŠÍŘKY PŘES 250 DO 400 MM</t>
  </si>
  <si>
    <t>742H15</t>
  </si>
  <si>
    <t>KABEL NN ČTYŘ- A PĚTIŽÍLOVÝ CU S PLASTOVOU IZOLACÍ OD 150 DO 240 MM2</t>
  </si>
  <si>
    <t>742L15</t>
  </si>
  <si>
    <t>UKONČENÍ DVOU AŽ PĚTIŽÍLOVÉHO KABELU V ROZVADĚČI NEBO NA PŘÍSTROJI OD 150 DO 240 MM2</t>
  </si>
  <si>
    <t>TRANSFORMÁTOR NN/NN 3-F V KRYTU DO 63 KVA</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</si>
  <si>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</si>
  <si>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</si>
  <si>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</si>
  <si>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746712</t>
  </si>
  <si>
    <t>ROZVADĚČ VLASTNÍ SPOTŘEBY NEZÁLOHOVANÝ 400 V AC, VČETNĚ VYBAVENÍ, 2 PŘÍVODY NN(RVS,RZS)</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</si>
  <si>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</si>
  <si>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</si>
  <si>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USMĚRŇOVAČŮ(RU1,2)</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</si>
  <si>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</si>
  <si>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</si>
  <si>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UPS(GS)</t>
  </si>
  <si>
    <t>746751</t>
  </si>
  <si>
    <t>USMĚRŇOVAČ 3-F SAMOSTATNĚ STOJÍCÍ AC/DC DO 60 A (GU1,2)</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</si>
  <si>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</si>
  <si>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</si>
  <si>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A(GS)</t>
  </si>
  <si>
    <t>746781</t>
  </si>
  <si>
    <t>ELEKTRONICKÁ SPÍNACÍ JEDNOTKA S BY-PASSEM, 6 KVA(GS)</t>
  </si>
  <si>
    <t>7467C1</t>
  </si>
  <si>
    <t>AKUMULÁTOR/BATERIE 110 V DC DO 150 AH(GB1,2)</t>
  </si>
  <si>
    <t>7467E1</t>
  </si>
  <si>
    <t>SKŘÍŇ PRO AKUMULÁTORY/BATERIE DO 150 AH(GB1,2)</t>
  </si>
  <si>
    <t>R746713</t>
  </si>
  <si>
    <t>ROZVADĚČ VLASTNÍ SPOTŘEBY NEZÁLOHOVANÝ 400 V AC, VČETNĚ VYBAVENÍ, 1 PŘÍVODY NN(RCZ,RTO2)</t>
  </si>
  <si>
    <t>747121</t>
  </si>
  <si>
    <t>OVLÁDÁNÍ ZÁSKOKU AUTOMATICKÉ/POLOAUTOMATICKÉ PŘI NAPÁJENÍ ZE DVOU MÍST</t>
  </si>
  <si>
    <t>R747122</t>
  </si>
  <si>
    <t>REVIZE, SEŘÍZENÍ A UVEDENÍ DO PROVOZU ŘÍDÍCÍ SKŘÍNĚ PRO NN, 1 POLE</t>
  </si>
  <si>
    <t>R747144</t>
  </si>
  <si>
    <t>PS 16-09-01</t>
  </si>
  <si>
    <t>TNS Šumperk, technologie - střídavá část 22kV včetně transformátorů - doplnění</t>
  </si>
  <si>
    <t>703211</t>
  </si>
  <si>
    <t>KABELOVÝ ŽLAB NOSNÝ/DRÁTĚNÝ ŽÁROVĚ ZINKOVANÝ VČETNĚ UPEVNĚNÍ A PŘÍSLUŠENSTVÍ SVĚTLÉ ŠÍŘKY DO 100 MM</t>
  </si>
  <si>
    <t>703311</t>
  </si>
  <si>
    <t>KRYT K NOSNÉMU ŽLABU/ROŠTU ŽÁROVĚ ZINKOVANÝ VČETNĚ UPEVNĚNÍ A PŘÍSLUŠENSTVÍ SVĚTLÉ ŠÍŘKY DO 100 MM</t>
  </si>
  <si>
    <t>R7031131</t>
  </si>
  <si>
    <t>KABELOVÝ ŽEBŘÍK PRO VELKÁ ROZPĚTÁ DO 8M PŘI ZATÍŽENÍ 1kN/M NOSNÝ ŽÁROVĚ ZINKOVANÝ VČETNĚ UPEVNĚNÍ A PŘÍSLUŠENSTVÍ SVĚTLÉ ŠÍŘKY 400 MM</t>
  </si>
  <si>
    <t>R7033131</t>
  </si>
  <si>
    <t>MECHANICKÁ OCHRANA JEDNOŽÍLOVÝCH KABELŮ VN 3X240MM2, OCLEOPLECHOVÁ, ŽÁROVĚ ZINKOVANÁ VČETNĚ KABELOVÝCH PŘÍCHYTEK PRO ULOŽENÍ V TĚSNÉM TROJÚHELNÍKU, DÉ</t>
  </si>
  <si>
    <t>LKA 3M  
~</t>
  </si>
  <si>
    <t>742573</t>
  </si>
  <si>
    <t>KABEL VN - JEDNOŽÍLOVÝ, 22-AXEKVC(V)E(Y) OD 185 DO 300 MM2</t>
  </si>
  <si>
    <t>742A13</t>
  </si>
  <si>
    <t>KABELOVÁ KONCOVKA VN VNITŘNÍ JEDNOŽÍLOVÁ PRO KABELY DO 6 KV OD 185 DO 300 MM2</t>
  </si>
  <si>
    <t>742E13</t>
  </si>
  <si>
    <t>IZOLOVANÝ ADAPTÉR PRO PŘIPOJENÍ DO IZOLOVANÉHO ROZVADĚČE, K TRANSFORMÁTORU DO 35 KV, SADA TŘÍ ŽIL, BEZ OMEZOVAČE PŘEPĚTÍ PŘES 150 MM2</t>
  </si>
  <si>
    <t>742G32</t>
  </si>
  <si>
    <t>KABEL NN DVOU- A TŘÍŽÍLOVÝ CU S PLASTOVOU IZOLACÍ STÍNĚNÝ OD 4 DO 16 MM2</t>
  </si>
  <si>
    <t>742H32</t>
  </si>
  <si>
    <t>KABEL NN ČTYŘ- A PĚTIŽÍLOVÝ CU S PLASTOVOU IZOLACÍ STÍNĚNÝ OD 4 DO 16 MM2</t>
  </si>
  <si>
    <t>744O35</t>
  </si>
  <si>
    <t>UNIVERZÁLNÍ SKŘÍŇ MĚŘENÍ USM</t>
  </si>
  <si>
    <t>7452A1</t>
  </si>
  <si>
    <t>PŘÍSTROJOVÝ TRANSFORMÁTOR PROUDU VN JEDNOJÁDROVÝ</t>
  </si>
  <si>
    <t>7452F1</t>
  </si>
  <si>
    <t>ÚŘEDNÍ CEJCHOVÁNÍ MĚŘÍCÍHO TRANSFORMÁTORU VN</t>
  </si>
  <si>
    <t>1. Položka obsahuje:  
 – cejchování měřícího transformátoru vn do 35 kV, jeden pól  
2. Položka neobsahuje:  
 X  
3. Způsob měření:  
Udává se počet kusů kompletní konstrukce nebo práce.</t>
  </si>
  <si>
    <t>ROZVADĚČ VN, MODULÁRNÍ 3-F UN DO 25KV, IN 630A, 4 POLE VČETNĚ OVLÁDACÍCH SKŘÍNÍ S MULTIFUNKČNÍMU OCHRANAMI, VČETNĚ VEŠKERÉHO PŘÍSLUŠENSTVÍ</t>
  </si>
  <si>
    <t>R745291</t>
  </si>
  <si>
    <t>ÚPRAVA OVLÁDACÍCH OBVODŮ POLE STÁVAJÍCÍHO ROZVADĚČE VN 22 KV VČETNĚ DODÁVKY A MONTÁŽE TERMINÁLU VÝVODU S OCHRANNÝMI FUNKCEMI A ROZDÍLOVOU OCHRANOU TRA</t>
  </si>
  <si>
    <t>NSFORMÁTORU  
~</t>
  </si>
  <si>
    <t>1. Položka obsahuje:  
 – veškerý podružný a pomocný materiál, software, nastavení, parametrizování, oživení   
 – technický popis viz. projektová dokumentace  
 – zhotovení výrobní dokumentace, provedení zkoušek, dodání předepsaných zkoušek, revizí a atestů  
2. Položka neobsahuje:  
 X  
3. Způsob měření:  
Udává se počet kusů kompletní konstrukce nebo práce.</t>
  </si>
  <si>
    <t>TRANSFORMÁTOR 3-F, 22/22 KV, OLEJOVÝ HERMETIZOVANÝ 10000 KVA</t>
  </si>
  <si>
    <t>TLUMIVKA DEKOMPENZAČNÍ 3-F, 22kV, OLEJOVÁ HERMETIZOVANÁ, 215 KVA</t>
  </si>
  <si>
    <t>R7454343</t>
  </si>
  <si>
    <t>ODPORNÍK PRO MONTÁŽ DO UZLU TRANSFORMÁTORU 22KV, DO 200A</t>
  </si>
  <si>
    <t>746575</t>
  </si>
  <si>
    <t>JISTÍCÍ TRANSFORMÁTOR PROUDU PRO KOSTROVOU OCHRANU TRANSFORMÁTORŮ, PŘEVOD 300/1 A, UA/UI = 0,72/4 KV</t>
  </si>
  <si>
    <t>R746472</t>
  </si>
  <si>
    <t>PŘESUN STÁVAJÍCÍHO ZKUŠEBNÍHO ROZVADĚČE RZA, VČETNĚ ODPOJENÍ, ZAPOJENÍ A VYZKOUŠENÍ</t>
  </si>
  <si>
    <t>R746473</t>
  </si>
  <si>
    <t>ÚPRAVA SKŘÍNĚ VAZBY NAPÁJEČŮ PRO JEDEN SMĚR NA TMP HRABIŠÍN</t>
  </si>
  <si>
    <t>747144R7</t>
  </si>
  <si>
    <t>KONFIGURACE, ZKOUŠKY A ZPROVOZNĚNÍ MULTIFUNKČNÍCH OCHRAN - TRANSFORMÁTOR 22/22KV</t>
  </si>
  <si>
    <t>R7471381</t>
  </si>
  <si>
    <t>UVEDENÍ DO PROVOZU TRANSFORMÁTORU OLEJOVÉHO VN/NN 10000 KVA</t>
  </si>
  <si>
    <t>VÝPOČET NASTAVENÍ MULTIFUNKČNÍCH OCHRAN, PŘÍPRAVA PRO KONFIGURACI - VÝVOD NA LDS 22kV, PŘÍVOD+ODPORNÍK</t>
  </si>
  <si>
    <t>VÝPOČET NASTAVENÍ MULTIFUNKČNÍCH OCHRAN, PŘÍPRAVA PRO KONFIGURACI - TRANSFORMÁTOR 22/22KV</t>
  </si>
  <si>
    <t>KONFIGURACE, ZKOUŠKY A ZPROVOZNĚNÍ  MULTIFUNKČNÍCH OCHRAN - VÝVOD NA LDS 22kV, PŘÍVOD+ODPORNÍK</t>
  </si>
  <si>
    <t>PS 16-09-02</t>
  </si>
  <si>
    <t>TNS Šumperk, technologie - vlastní spotřeba - doplnění</t>
  </si>
  <si>
    <t>viz. příloha č. 1-8</t>
  </si>
  <si>
    <t>R706110</t>
  </si>
  <si>
    <t>R746656</t>
  </si>
  <si>
    <t>R7466AN</t>
  </si>
  <si>
    <t>R746712</t>
  </si>
  <si>
    <t>ROZVADĚČ VLASTNÍ SPOTŘEBY NEZÁLOHOVANÝ 400 V AC, VČETNĚ VYBAVENÍ, 2 PŘÍVODY NN(RVS,RZS) - ÚPRAVY ZAPOJENÍ</t>
  </si>
  <si>
    <t>R746721</t>
  </si>
  <si>
    <t>ROZVADĚČ VLASTNÍ SPOTŘEBY BEZVÝPADKOVÝ 110 V DC, VČETNĚ VYBAVENÍ, BEZ USMĚRŇOVAČŮ(RU1,2) - ÚPRAVY ZAPOJENÍ</t>
  </si>
  <si>
    <t>747212</t>
  </si>
  <si>
    <t>CELKOVÁ PROHLÍDKA, ZKOUŠENÍ, MĚŘENÍ A VYHOTOVENÍ VÝCHOZÍ REVIZNÍ ZPRÁVY, PRO OBJEM IN PŘES 100 DO 500 TIS. KČ</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</si>
  <si>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</si>
  <si>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D.4</t>
  </si>
  <si>
    <t>Ostatní technologická zařízení</t>
  </si>
  <si>
    <t>D.4.2</t>
  </si>
  <si>
    <t>Měření s regulace (MaR), aut. systém řízení (ASŘ), elekt. požární signal. (EPS)</t>
  </si>
  <si>
    <t>PS 80-28-02</t>
  </si>
  <si>
    <t>Uničov - Šumperk, AVV - 1. část</t>
  </si>
  <si>
    <t>Elektroinstalace - slaboproud</t>
  </si>
  <si>
    <t>75C771</t>
  </si>
  <si>
    <t>INFORMAČNÍ BOD AVV - DODÁVKA</t>
  </si>
  <si>
    <t>1. Položka obsahuje:  
 – dodávka informačního bodu AVV včetně potřebného pomocného materiálu a dopravy do staveništního skladu  
 – dodávku informačního bodu AVV včetně pomocného materiálu, dopravu do staveništního skladu  
2. Položka neobsahuje:  
 X  
3. Způsob měření:  
Udává se počet kusů kompletní konstrukce nebo práce.</t>
  </si>
  <si>
    <t>75C771 R01</t>
  </si>
  <si>
    <t>Souprava upevnovací B-91S č.v. 729125003</t>
  </si>
  <si>
    <t>Upevňovací souprava pro pražec B91</t>
  </si>
  <si>
    <t>75C771 R20</t>
  </si>
  <si>
    <t>Aktualizace (adres) databáze MIB a aktualizace mapy tratě v palubní části systému AVV</t>
  </si>
  <si>
    <t>75C777</t>
  </si>
  <si>
    <t>INFORMAČNÍ BOD AVV - MONTÁŽ</t>
  </si>
  <si>
    <t>výkaz výměr</t>
  </si>
  <si>
    <t>1. Položka obsahuje:  
 – vyměření místa umístění, montáž informačního bodu AVV  
 – montáž informačního bodu AVV se všemi pomocnými a doplňujícími pracemi a součástmi, případné použití mechanizmů, včetně dopravy ze skladu k místu montáže  
2. Položka neobsahuje:  
 X  
3. Způsob měření:  
Udává se počet kusů kompletní konstrukce nebo práce.</t>
  </si>
  <si>
    <t>SO</t>
  </si>
  <si>
    <t>STAVEBNÍ OBJEKTY</t>
  </si>
  <si>
    <t>E.1</t>
  </si>
  <si>
    <t>Inženýrské objekty</t>
  </si>
  <si>
    <t>E.1.1</t>
  </si>
  <si>
    <t>Železniční svršek a spodek</t>
  </si>
  <si>
    <t>E.1.1.1</t>
  </si>
  <si>
    <t>Železniční svršek</t>
  </si>
  <si>
    <t>SO 14-17-01</t>
  </si>
  <si>
    <t>Libina - Nový Malín, železniční svršek</t>
  </si>
  <si>
    <t>SO 14-17-01.1</t>
  </si>
  <si>
    <t>1: Dle technické zprávy, výkresových příloh projektové dokumentace a dle TKP staveb státních drah. Dle výkazů materiálu projektu. Dle tabulky kubatur projektanta. 
2: uložení na mezideponii 
3: zásyp nástupistě SO 14-16-02 Hrabišín7 km;144 
4: zásypy a rozšíření svahů 5 km;1819</t>
  </si>
  <si>
    <t>Zřízení drážního svršku</t>
  </si>
  <si>
    <t>512550</t>
  </si>
  <si>
    <t>KOLEJOVÉ LOŽE - ZŘÍZENÍ Z KAMENIVA HRUBÉHO DRCENÉHO (ŠTĚRK)</t>
  </si>
  <si>
    <t>1: Dle technické zprávy, výkresových příloh projektové dokumentace a dle TKP staveb státních drah. Dle výkazů materiálu projektu. Dle tabulky kubatur projektanta. 
2: nové štěrkové lože fr. 31.5/63 mm;24863</t>
  </si>
  <si>
    <t>1. Položka obsahuje:  
 – dodávku, dopravu a uložení kameniva předepsané specifikace a frakce v požadované míře zhutnění  
2. Položka neobsahuje:  
 X  
3. Způsob měření:  
Měří se objem kolejového lože v projektovaném profilu.</t>
  </si>
  <si>
    <t>513550</t>
  </si>
  <si>
    <t>KOLEJOVÉ LOŽE - DOPLNĚNÍ Z KAMENIVA HRUBÉHO DRCENÉHO (ŠTĚRK)</t>
  </si>
  <si>
    <t>1: Dle technické zprávy, výkresových příloh projektové dokumentace a dle TKP staveb státních drah. Dle výkazů materiálu projektu. Dle tabulky kubatur projektanta. 
2: směrová a výšková úprava s dosypáním ŠL;9029*0,15</t>
  </si>
  <si>
    <t>528352</t>
  </si>
  <si>
    <t>KOLEJ 49 E1, ROZD. ""U"", BEZSTYKOVÁ, PR. BET. BEZPODKLADNICOVÝ, UP. PRUŽNÉ</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</si>
  <si>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 
svaření do BK;20</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</si>
  <si>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</si>
  <si>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545122</t>
  </si>
  <si>
    <t>SVAR KOLEJNIC (STEJNÉHO TVARU) 49 E1, T SPOJITĚ</t>
  </si>
  <si>
    <t>1: Dle technické zprávy, výkresových příloh projektové dokumentace a dle TKP staveb státních drah. Dle výkazů materiálu projektu. Dle tabulky kubatur projektanta. 
2: počet svarů v nové koleji, páry, pro kolejnice - nutno uvažovat x 2;2*152</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</si>
  <si>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</si>
  <si>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</si>
  <si>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</si>
  <si>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1: Dle technické zprávy, výkresových příloh projektové dokumentace a dle TKP staveb státních drah. Dle výkazů materiálu projektu. Dle tabulky kubatur projektanta. 
2: broušení kolejnic 49 E1;9029</t>
  </si>
  <si>
    <t>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</si>
  <si>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R529353-3</t>
  </si>
  <si>
    <t>KOLEJ 49 E1 DLOUHÉ PASY, ROZD. ""C"", BEZSTYKOVÁ, PR. BET. BEZPODKLADNICOVÝ, UP. PRUŽNÉ</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</si>
  <si>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 
Dlouhé kolejnicové pasy dl.75 m svařené do BK;3959 
3959=3 959,000 [A]</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</si>
  <si>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</si>
  <si>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R52C352</t>
  </si>
  <si>
    <t>KOLEJ 49 E1 DLOUHÉ PASY TEPELNĚ OPRACOVANÉ, ROZD. ""D"", BEZSTYKOVÁ, PR. BET. BEZPODKLADNICOVÝ, UP. PRUŽNÉ</t>
  </si>
  <si>
    <t>1: Dle technické zprávy, výkresových příloh projektové dokumentace a dle TKP staveb státních drah. Dle výkazů materiálu projektu. Dle tabulky kubatur projektanta. 
2: žsv. S49 -  nové kolejnice 49 E1, (ocel jakosti R350HT) na pruž. šroubové bezpodkladnicové upevnění se zvýšenou odolností proti bočnímu namáhání kolejového roštu, nové předpjaté betonové pražce s bezpodkladnicovým pružným upevněním min. délky 2,6 m o hmotnosti min.300 kg s úklonem úložné plochy 1:40, rozdělení pražců „d“ 
dlouhé kolejnicové pásy dl. 60 m svařené v BK;1740</t>
  </si>
  <si>
    <t>R52C362</t>
  </si>
  <si>
    <t>KOLEJ 49 E1 DLOUHÉ PASY TEPELNĚ OPRACOVANÉ, ROZD. ""C"", BEZSTYKOVÁ, PR. BET. BEZPODKLADNICOVÝ, UP. PRUŽNÉ</t>
  </si>
  <si>
    <t>1: Dle technické zprávy, výkresových příloh projektové dokumentace a dle TKP staveb státních drah. Dle výkazů materiálu projektu. Dle tabulky kubatur projektanta. 
2: žsv. S49 -  nové kolejnice 49 E1, (ocel jakosti R350HT) na pruž. šroubové bezpodkladnicové upevnění se zvýšenou odolností proti bočnímu namáhání kolejového roštu, nové předpjaté betonové pražce s bezpodkladnicovým pružným upevněním min. délky 2,6 m o hmotnosti min.300 kg s úklonem úložné plochy 1:40, rozdělení pražců „c“ 
Dlouhé kolejnicové pásy dl. 60 m svařené v BK;3310 
3310=3 310,000 [A]</t>
  </si>
  <si>
    <t>R549391</t>
  </si>
  <si>
    <t>ZŘÍZENÍ BEZSTYKOVÉ KOLEJE NA NOVÝCH ÚSECÍCH V KOLEJI</t>
  </si>
  <si>
    <t>1: Dle technické zprávy, výkresových příloh projektové dokumentace a dle TKP staveb státních drah. Dle výkazů materiálu projektu. Dle tabulky kubatur projektanta. 
2: zřízení bezstykové koleje v nové koleji;9029</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</si>
  <si>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</si>
  <si>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konstrukce a práce</t>
  </si>
  <si>
    <t>2940</t>
  </si>
  <si>
    <t>OSTATNÍ POŽADAVKY - VYPRACOVÁNÍ DOKUMENTACE</t>
  </si>
  <si>
    <t>1: Dle technické zprávy, výkresových příloh projektové dokumentace a dle TKP staveb státních drah. Dle výkazů materiálu projektu. Dle tabulky kubatur projektanta. 
2: projekt zajištění prostorové polohy koleje:;1</t>
  </si>
  <si>
    <t>29711</t>
  </si>
  <si>
    <t>OSTAT POŽADAVKY - GEOT MONIT NA POVRCHU - MĚŘ (GEODET) BODY</t>
  </si>
  <si>
    <t>1: Dle technické zprávy, výkresových příloh projektové dokumentace a dle TKP staveb státních drah. Dle výkazů materiálu projektu. Dle tabulky kubatur projektanta. 
2: zaměření ZZ;211</t>
  </si>
  <si>
    <t>923931</t>
  </si>
  <si>
    <t>ZAJIŠŤOVACÍ ZNAČKA KONZOLOVÁ (K) NA SLOUPU TRAKČNÍHO STOŽÁRU</t>
  </si>
  <si>
    <t>1: Dle technické zprávy, výkresových příloh projektové dokumentace a dle TKP staveb státních drah. Dle výkazů materiálu projektu. Dle tabulky kubatur projektanta. 
2: konzolové vrtané na stožáry TV (integral);211</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</si>
  <si>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</si>
  <si>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R92690-3</t>
  </si>
  <si>
    <t>ZAJIŠŤOVACÍ ZNAČKY HŘEBOVÉ (VRTULE)</t>
  </si>
  <si>
    <t>1: Dle technické zprávy, výkresových příloh projektové dokumentace a dle TKP staveb státních drah. Dle výkazů materiálu projektu. Dle tabulky kubatur projektanta. 
2: hřebové značky osazené do základů TV (vrtule);211</t>
  </si>
  <si>
    <t>1. Položka obsahuje:   
 - geodetické zaměření a kontrolu připravenosti pro osazení značky   
 - vyvrtání otvoru požadovaného průměru a další související práce   
 - dodávku a montáž hřebové zajišťovací značky v požadovaném provedení   
 - všechny potřebné pomůcky, stroje, nářadí a pomocný materiál   
 - kontrolní měření   
 - vyhotovení příslušné dokumentace   
 - opotřebení   
 - demontáž, dopravu a příp uložení na skládku a poplatek za skládku   
2. Položka neobsahuje:   
 X   
3. Způsob měření:   
Udává se počet kusů kompletní konstrukce nebo práce.</t>
  </si>
  <si>
    <t>Doplňující konstrukce a práce</t>
  </si>
  <si>
    <t>921930</t>
  </si>
  <si>
    <t>ANTIKOROZNÍ PROVEDENÍ UPEVŇOVADEL A JINÉHO DROBNÉHO KOLEJIVA</t>
  </si>
  <si>
    <t>1: Dle technické zprávy, výkresových příloh projektové dokumentace a dle TKP staveb státních drah. Dle výkazů materiálu projektu. Dle tabulky kubatur projektanta. 
2: antikorozní úprava upevňovadel - celkem u 36 ks beton. bezpodklad. pražců – 4ks upevňovadel na 1 pražec;20</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</si>
  <si>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</si>
  <si>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925120</t>
  </si>
  <si>
    <t>DRÁŽNÍ STEZKY Z DRTI TL. PŘES 50 MM</t>
  </si>
  <si>
    <t>1: Dle technické zprávy, výkresových příloh projektové dokumentace a dle TKP staveb státních drah. Dle výkazů materiálu projektu. Dle tabulky kubatur projektanta. 
2: ŠD fr. 4/16mm, tl. vrstvy 100 mm;8/0,1</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</si>
  <si>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</si>
  <si>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Bourání a demontáže</t>
  </si>
  <si>
    <t>965010</t>
  </si>
  <si>
    <t>ODSTRANĚNÍ KOLEJOVÉHO LOŽE A DRÁŽNÍCH STEZEK</t>
  </si>
  <si>
    <t>1: Dle technické zprávy, výkresových příloh projektové dokumentace a dle TKP staveb státních drah. Dle výkazů materiálu projektu. Dle tabulky kubatur projektanta. 
2: staré štěrkové lože odtěžení celkem;16957</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</si>
  <si>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</si>
  <si>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965022</t>
  </si>
  <si>
    <t>ODSTRANĚNÍ KOLEJOVÉHO LOŽE A DRÁŽNÍCH STEZEK - ODVOZ NA MEZIDEPONII</t>
  </si>
  <si>
    <t>M3KM</t>
  </si>
  <si>
    <t>1: Dle technické zprávy, výkresových příloh projektové dokumentace a dle TKP staveb státních drah. Dle výkazů materiálu projektu. Dle tabulky kubatur projektanta. 
2: zásyp nástupistě SO 14-16-02 Hrabišín7 km;7*144 
3: zásypy a rozšíření svahů 5 km;5*1819 
4: doplnění materiálu zemní pláně po odtěžení čističkou;5*545,1</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</si>
  <si>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</si>
  <si>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965023</t>
  </si>
  <si>
    <t>ODSTRANĚNÍ KOLEJOVÉHO LOŽE A DRÁŽNÍCH STEZEK - ODVOZ NA RECYKLACI</t>
  </si>
  <si>
    <t>1: Dle technické zprávy, výkresových příloh projektové dokumentace a dle TKP staveb státních drah. Dle výkazů materiálu projektu. Dle tabulky kubatur projektanta. 
2: odvoz na recyklaci Nový Malín 9 km;9*(16957-45-144-1819-545,1)</t>
  </si>
  <si>
    <t>965113</t>
  </si>
  <si>
    <t>DEMONTÁŽ KOLEJE NA BETONOVÝCH PRAŽCÍCH DO KOLEJOVÝCH POLÍ S ODVOZEM NA MONTÁŽNÍ ZÁKLADNU S NÁSLEDNÝM - ROZEBRÁNÍM</t>
  </si>
  <si>
    <t>1: Dle technické zprávy, výkresových příloh projektové dokumentace a dle TKP staveb státních drah. Dle výkazů materiálu projektu. Dle tabulky kubatur projektanta. 
2: na betonových pražcích tv. S49;6341</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</si>
  <si>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</si>
  <si>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</si>
  <si>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 ROZEBRÁNÍM</t>
  </si>
  <si>
    <t>1: Dle technické zprávy, výkresových příloh projektové dokumentace a dle TKP staveb státních drah. Dle výkazů materiálu projektu. Dle tabulky kubatur projektanta. 
2:  na dřevěných pražcích tv. S49;2707</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</si>
  <si>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</si>
  <si>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965851</t>
  </si>
  <si>
    <t>DEMONTÁŽ ZAJIŠŤOVACÍ ZNAČKY</t>
  </si>
  <si>
    <t>1: Dle technické zprávy, výkresových příloh projektové dokumentace a dle TKP staveb státních drah. Dle výkazů materiálu projektu. Dle tabulky kubatur projektanta. 
2: demontáž sloupkové zajišťovací značky;150</t>
  </si>
  <si>
    <t>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</si>
  <si>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t>
  </si>
  <si>
    <t>BOURÁNÍ KONSTRUKCÍ Z PROSTÉHO BETONU</t>
  </si>
  <si>
    <t>1: Dle technické zprávy, výkresových příloh projektové dokumentace a dle TKP staveb státních drah. Dle výkazů materiálu projektu. Dle tabulky kubatur projektanta. 
2: odpady - drobné betonové základy a šachty;130/2,2</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</si>
  <si>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</si>
  <si>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995</t>
  </si>
  <si>
    <t>R-015140</t>
  </si>
  <si>
    <t>POPLATKY ZA LIKVIDACI ODPADŮ NEKONTAMINOVANÝCH - 17 01 01  BETON Z DEMOLIC OBJEKTŮ, ZÁKLADŮ TV - VČ. DOPRAVY</t>
  </si>
  <si>
    <t>1: Dle technické zprávy, výkresových příloh projektové dokumentace a dle TKP staveb státních drah. Dle výkazů materiálu projektu. Dle tabulky kubatur projektanta. 
2: odpady - drobné betonové základy a šachty;30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</si>
  <si>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</si>
  <si>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R-015150</t>
  </si>
  <si>
    <t>POPLATKY ZA LIKVIDACI ODPADŮ - 17 05 08 ŠTĚRK Z KOLEJIŠTĚ (ODPAD PO RECYKLACI) - VČ. DOPRAVY</t>
  </si>
  <si>
    <t>1: Dle technické zprávy, výkresových příloh projektové dokumentace a dle TKP staveb státních drah. Dle výkazů materiálu projektu. Dle tabulky kubatur projektanta. 
2: odpad po recyklaci, odpad ostatní;7639*2,1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</si>
  <si>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</si>
  <si>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R-015210</t>
  </si>
  <si>
    <t>POPLATKY ZA LIKVIDACI ODPADŮ - 17 01 01 ŽELEZNIČNÍ PRAŽCE BETONOVÉ - VČ. DOPRAVY</t>
  </si>
  <si>
    <t>1: Dle technické zprávy, výkresových příloh projektové dokumentace a dle TKP staveb státních drah. Dle výkazů materiálu projektu. Dle tabulky kubatur projektanta. 
2: odpady betonové pražce;202,6</t>
  </si>
  <si>
    <t>R-015250</t>
  </si>
  <si>
    <t>POPLATKY ZA LIKVIDACI ODPADŮ NEKONTAMINOVANÝCH - 17 02 03 POLYETYLENOVÉ PODLOŽKY (ŽEL. SVRŠEK) - VČ. DOPRAVY</t>
  </si>
  <si>
    <t>1: Dle technické zprávy, výkresových příloh projektové dokumentace a dle TKP staveb státních drah. Dle výkazů materiálu projektu. Dle tabulky kubatur projektanta. 
2: PE podložky;0,6</t>
  </si>
  <si>
    <t>R-015260</t>
  </si>
  <si>
    <t>POPLATKY ZA LIKVIDACI ODPADŮ NEKONTAMINOVANÝCH - 07 02 99 PRYŽOVÉ PODLOŽKY (ŽEL. SVRŠEK) - VČ. DOPRAVY</t>
  </si>
  <si>
    <t>1: Dle technické zprávy, výkresových příloh projektové dokumentace a dle TKP staveb státních drah. Dle výkazů materiálu projektu. Dle tabulky kubatur projektanta. 
2: pryžové podložky;5,8</t>
  </si>
  <si>
    <t>R-015510</t>
  </si>
  <si>
    <t>POPLATKY ZA LIKVIDACI ODPADŮ NEBEZPEČNÝCH - 17 05 07* LOKÁLNĚ ZNEČIŠTĚNÝ ŠTĚRK A ZEMINA Z KOLEJIŠTĚ - (VÝHYBKY), VČ. DOPRAVY</t>
  </si>
  <si>
    <t>1: Dle technické zprávy, výkresových příloh projektové dokumentace a dle TKP staveb státních drah. Dle výkazů materiálu projektu. Dle tabulky kubatur projektanta. 
2: znečištěný štěrk z oblasti stání lokomotiv (nebezpečný odpad);45,0*2,1</t>
  </si>
  <si>
    <t>R-015520</t>
  </si>
  <si>
    <t>POPLATKY ZA LIKVIDACŮ ODPADŮ NEBEZPEČNÝCH - 17 02 04*  ŽELEZNIČNÍ PRAŽCE DŘEVĚNÉ - VČ. DOPRAVY</t>
  </si>
  <si>
    <t>1: Dle technické zprávy, výkresových příloh projektové dokumentace a dle TKP staveb státních drah. Dle výkazů materiálu projektu. Dle tabulky kubatur projektanta. 
2: odpady dřevěné pražce;267,5</t>
  </si>
  <si>
    <t>R-062170</t>
  </si>
  <si>
    <t>POPLATKY ZA LIKVIDACI ODPADŮ NEKONTAMINOVANÝCH - ŽELEZNÝ ŠROT - VČ. DOPRAVY</t>
  </si>
  <si>
    <t>1: Dle technické zprávy, výkresových příloh projektové dokumentace a dle TKP staveb státních drah. Dle výkazů materiálu projektu. Dle tabulky kubatur projektanta. 
2: šrot kolejnice;265,8 
3: šrot drobné kolejivo;100,5</t>
  </si>
  <si>
    <t>SO 14-17-01.2</t>
  </si>
  <si>
    <t>Realizace GPK - 3.podbití</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</si>
  <si>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m);0,1*9029</t>
  </si>
  <si>
    <t>R542312</t>
  </si>
  <si>
    <t>NÁSLEDNÁ ÚPRAVA SMĚROVÉHO A VÝŠKOVÉHO USPOŘÁDÁNÍ KOLEJE - PRAŽCE BETONOVÉ</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</si>
  <si>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m);9029</t>
  </si>
  <si>
    <t>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demontáž a zpětná montáž konstrukcí bránících podbití   
 - příplatky za ztížené podmínky při práci v koleji, např. překážky po stranách koleje, práci v tunelu apod.   
Způsob měření:   
- Měří se délka koleje ve smyslu ČSN 73 6360, tj. v ose koleje.</t>
  </si>
  <si>
    <t>74C591</t>
  </si>
  <si>
    <t>VÝŠKOVÁ REGULACE TROLEJE</t>
  </si>
  <si>
    <t>1. Položka obsahuje:  
 – všechny náklady na regulaci troleje s použitím mechanizmů  
 – cena položky je vč. ostatních rozpočtových nákladů  
2. Položka neobsahuje:  
 X  
3. Způsob měření:  
Měří se metr délkový v ose vodiče nebo lana.</t>
  </si>
  <si>
    <t>921940</t>
  </si>
  <si>
    <t>MONTÁŽ PŘEJEZDU NEBO PŘECHODU Z JAKÝCHKOLIV VYZÍSKANÝCH NEBO REGENEROVANÝCH DÍLCŮ</t>
  </si>
  <si>
    <t>1: Dle technické zprávy, výkresových příloh projektové dokumentace a dle TKP staveb státních drah. Dle výkazů materiálu projektu. Dle tabulky kubatur projektanta.   
2: celopryžová přejezdová konstrukce se závěrnými zídkami v celkové délce 19,2 m;69</t>
  </si>
  <si>
    <t>1. Položka obsahuje:  
 – dodání a pokládka panelů včetně lože  
 – příplatky za ztížené podmínky vyskytující se při zřízení kolejových vah, např. za překážky na straně koleje apod.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</si>
  <si>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965311</t>
  </si>
  <si>
    <t>ROZEBRÁNÍ PŘEJEZDU, PŘECHODU Z DÍLCŮ</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</si>
  <si>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</si>
  <si>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SO 15-17-01</t>
  </si>
  <si>
    <t>Žst. Nový Malín, železniční svršek</t>
  </si>
  <si>
    <t>SO 15-17-01.1</t>
  </si>
  <si>
    <t>1: Dle technické zprávy, výkresových příloh projektové dokumentace a dle TKP staveb státních drah. Dle výkazů materiálu projektu. Dle tabulky kubatur projektanta. 
2: uložení mezideponie 
3: do zásypů v rámci SO 15-16-02;225</t>
  </si>
  <si>
    <t>18510</t>
  </si>
  <si>
    <t>BIOLOGICKÁ REKULTIVACE DVOULETÁ</t>
  </si>
  <si>
    <t>1: Dle technické zprávy, výkresových příloh projektové dokumentace a dle TKP staveb státních drah. Dle výkazů materiálu projektu. Dle tabulky kubatur projektanta. 
2: úprava terénu po zrušené koleji;350</t>
  </si>
  <si>
    <t>položka zahrnuje veškerý materiál, výrobky a polotovary, včetně mimostaveništní a vnitrostaveništní dopravy (rovněž přesuny), včetně naložení a složení, případně s uložením</t>
  </si>
  <si>
    <t>1: Dle technické zprávy, výkresových příloh projektové dokumentace a dle TKP staveb státních drah. Dle výkazů materiálu projektu. Dle tabulky kubatur projektanta. 
2: nové štěrkové lože fr. 31.5/63 mm;2975</t>
  </si>
  <si>
    <t>1: Dle technické zprávy, výkresových příloh projektové dokumentace a dle TKP staveb státních drah. Dle výkazů materiálu projektu. Dle tabulky kubatur projektanta. 
2: 0,10 m3/m;0,10*(207+902)</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</si>
  <si>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 ;10</t>
  </si>
  <si>
    <t>52A162</t>
  </si>
  <si>
    <t>KOLEJ 49 E1 REGENEROVANÁ, ROZD. "C", BEZSTYKOVÁ, PR. BET. BEZPODKLADNICOVÝ UŽITÝ, UP. PRUŽNÉ</t>
  </si>
  <si>
    <t>1: Dle technické zprávy, výkresových příloh projektové dokumentace a dle TKP staveb státních drah. Dle výkazů materiálu projektu. Dle tabulky kubatur projektanta. 
2: žsv. S49 -  užité (regenerované) kolejnice 49 E1,    
užité předpjaté betonové pražce s tuhým podkladnicovým upevněním  
min délky 2,4 m o hmostnosti 272 kg, bez úklonu úložné plochy ,  rozd. „c“.  
kolejová pole dl. 25 m svařená do BK;108</t>
  </si>
  <si>
    <t>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</si>
  <si>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539101</t>
  </si>
  <si>
    <t>ZVLÁŠTNÍ VYBAVENÍ VÝHYBEK, PRAŽCE ŽLABOVÉ, SESTAVA 1 KS</t>
  </si>
  <si>
    <t>1: Dle technické zprávy, výkresových příloh projektové dokumentace a dle TKP staveb státních drah. Dle výkazů materiálu projektu. Dle tabulky kubatur projektanta. 
2:  - příplatek za příplatek za žlabové pražce u výhybky tv. 1:9-190 
- příplatek za příplatek za žlabové pražce u výhybky tv. 1:9-300 
;2</t>
  </si>
  <si>
    <t>(Položka je příplatkovou k položkám výhybek a nelze ji použít samostatně.)  
1. Položka obsahuje:  
 – žlabové provedení výhybkových pražců včetně veškerých nákladů s tímto spojených  
2. Položka neobsahuje:  
 – stavěcí a přestavné zařízení včetně táhel  
3. Způsob měření:  
Udává se počet sad, které se skládají z předepsaných dílů, jež tvoří požadovaný celek.</t>
  </si>
  <si>
    <t>539102</t>
  </si>
  <si>
    <t>ZVLÁŠTNÍ VYBAVENÍ VÝHYBEK, PRAŽCE ŽLABOVÉ, SESTAVA 2 KS</t>
  </si>
  <si>
    <t>1: Dle technické zprávy, výkresových příloh projektové dokumentace a dle TKP staveb státních drah. Dle výkazů materiálu projektu. Dle tabulky kubatur projektanta. 
2:  - příplatek za příplatek za žlabové pražce u výhybky tv. 1:12-500-I 
;1</t>
  </si>
  <si>
    <t>539327</t>
  </si>
  <si>
    <t>ZVLÁŠTNÍ VYBAVENÍ VÝHYBEK, TEPELNĚ OPRACOVANÝ JAZYK S OPORNICÍ 49 E1 PRO TVAR 1:9-300</t>
  </si>
  <si>
    <t>1: Dle technické zprávy, výkresových příloh projektové dokumentace a dle TKP staveb státních drah. Dle výkazů materiálu projektu. Dle tabulky kubatur projektanta. 
2:  - tvar Obl-J49-1:9-300;1</t>
  </si>
  <si>
    <t>(Položka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</si>
  <si>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53932C</t>
  </si>
  <si>
    <t>ZVLÁŠTNÍ VYBAVENÍ VÝHYBEK, TEPELNĚ OPRACOVANÝ JAZYK S OPORNICÍ 49 E1 PRO TVAR 1:12-500</t>
  </si>
  <si>
    <t>1: Dle technické zprávy, výkresových příloh projektové dokumentace a dle TKP staveb státních drah. Dle výkazů materiálu projektu. Dle tabulky kubatur projektanta. 
2:  - tvar Obl-J49-1:12-500-I;1</t>
  </si>
  <si>
    <t>539710</t>
  </si>
  <si>
    <t>ZVLÁŠTNÍ VYBAVENÍ VÝHYBEK, PŘÍPLATEK ZA KONSTRUKCI A VÝROBU OBLOUKOVÉ VÝHYBKY</t>
  </si>
  <si>
    <t>1: Dle technické zprávy, výkresových příloh projektové dokumentace a dle TKP staveb státních drah. Dle výkazů materiálu projektu. Dle tabulky kubatur projektanta. 
2: Obl-J49-1:12-500(864/316,398)-I-zlp-Pp-ČZ-b-JPP;1 
3: Obl-J49-1:9-300(766/215,313)-zlp-Ll-ČZ-b-JPP;1</t>
  </si>
  <si>
    <t>1. Položka obsahuje:  
 – zpracování výrobní dokumentace transformované výhybky  
 – veškeré vícenáklady na výrobu obloukové výhybky oproti standardní  
2. Položka neobsahuje:  
 X  
3. Způsob měření:  
Udává se počet kusů kompletní konstrukce nebo práce.</t>
  </si>
  <si>
    <t>545121</t>
  </si>
  <si>
    <t>SVAR KOLEJNIC (STEJNÉHO TVARU) 49 E1, T JEDNOTLIVĚ</t>
  </si>
  <si>
    <t>1: Dle technické zprávy, výkresových příloh projektové dokumentace a dle TKP staveb státních drah. Dle výkazů materiálu projektu. Dle tabulky kubatur projektanta. 
2: počet svarů v nových výhybkách - 8 svarů kolejnic x 3 výhybky;24</t>
  </si>
  <si>
    <t>1: Dle technické zprávy, výkresových příloh projektové dokumentace a dle TKP staveb státních drah. Dle výkazů materiálu projektu. Dle tabulky kubatur projektanta. 
2: počet svarů v nové koleji - páry (pro kolejnice - nutno uvažovat x 2) tvar 49 E1;2*24</t>
  </si>
  <si>
    <t>1: Dle technické zprávy, výkresových příloh projektové dokumentace a dle TKP staveb státních drah. Dle výkazů materiálu projektu. Dle tabulky kubatur projektanta. 
2: broušení kolejnic 49 E1;650 
3: broušení výhybek;62,39+43,75+49,85</t>
  </si>
  <si>
    <t>549510</t>
  </si>
  <si>
    <t>ŘEZÁNÍ KOLEJNIC BEZ OHLEDU NA TVAR</t>
  </si>
  <si>
    <t>1: Dle technické zprávy, výkresových příloh projektové dokumentace a dle TKP staveb státních drah. Dle výkazů materiálu projektu. Dle tabulky kubatur projektanta. 
2: lepené izolované styky (LIS) v kolejích -řezy;8</t>
  </si>
  <si>
    <t>1. Položka obsahuje:  
 – veškeré práce a materiály spojené s řezáním kolejnic  
 – příplatky za ztížené podmínky při práci v koleji, např. překážky po stranách koleje, práci v tunelu apod.  
2. Položka neobsahuje:  
 X  
3. Způsob měření:  
Udává se počet kusů kompletní konstrukce nebo práce.</t>
  </si>
  <si>
    <t>R529352-2</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</si>
  <si>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  
dlouhé kolejnicové pásy dl. 75 m svařené v BK;794</t>
  </si>
  <si>
    <t>R530402</t>
  </si>
  <si>
    <t>KRÁTKÉ BETON. VÝHYBKOVÉ PRAŽCE</t>
  </si>
  <si>
    <t>1: Dle technické zprávy, výkresových příloh projektové dokumentace a dle TKP staveb státních drah. Dle výkazů materiálu projektu. Dle tabulky kubatur projektanta. 
2: krátké betonové výhybkové pražce, které nejsou součástí dodávky výhybek   
 - z toho krátké betonové výhybkové pražce VPS dl. 2,4 m 21 ks 
 - z toho krátké betonové výhybkové pražce VPS dl. 2,5 m 17 ks  - z toho krátké betonové výhybkové pražce VPS dl. 2,6 m 8 ks  
;46</t>
  </si>
  <si>
    <t>Kompletní dodávka a montáž vč. vnitrostaveništní i mimostaveništní dopravy.</t>
  </si>
  <si>
    <t>R533253</t>
  </si>
  <si>
    <t>J 49 1:9-190, PR. BET., UP. PRUŽNÉ</t>
  </si>
  <si>
    <t>1: Dle technické zprávy, výkresových příloh projektové dokumentace a dle TKP staveb státních drah. Dle výkazů materiálu projektu. Dle tabulky kubatur projektanta. 
2: J49-1:9-190-zlp-Pl-ČZ-b;1 
3:  - výhybky budou opatřeny integrovanými válečkovými stoličkami, které jsou součástí dodávky   
 - všechny výhybky jsou včetně dlouhých výhybkových pražců, které jsou součástí dodávky   
 - pro všechny výhybky dodání a montáž výměnového tělesa pro ruční stavění (po dobu stavby)   
 - všechny výhybky budou vybaveny srdcovkami SK</t>
  </si>
  <si>
    <t>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 kompletní kolejový rošt na společných výhybkových (dlouhých) pražcích (naceňuje se položkami ve sd 52)   
 - válečkové (nadzvedávací) stoličky   
 - nadstandardní srdcovky   
 - závěry a přestavníky včetně výměnových těles   
2. Položka neobsahuje:   
 - zřízení kolejového lože   
 - kompletní kolejový rošt na atypických výhybkových (krátkých) pražcích (naceňuje se položkami ve sd 52)   
 - montážní a závěrné svary, svařování kolejnic do bezstykové koleje   
 - žlabové pražce   
 - izolované styky   
 - tepelně opracované jazyky a opornice   
 - přechodové kolejnice   
 - broušení koleje   
 - omezovač polohy jazyka   
 - snímače jazyka včetně prodloužení stoliček pro snímač jazyka   
 - ohřev výhybek   
 - dodatečné výhybkové propojky, naceňují se položkami ve sd 75C   
 - následnou úpravu směrového a výškového uspořádání koleje                                                                                                                                                                                                                                                                                                                   3. Způsob měření:   
Kusem se rozumí kompletní výhybka nebo výhybková konstrukce.</t>
  </si>
  <si>
    <t>R533273</t>
  </si>
  <si>
    <t>J 49 1:9-300, PR. BET., UP. PRUŽNÉ</t>
  </si>
  <si>
    <t>1: Dle technické zprávy, výkresových příloh projektové dokumentace a dle TKP staveb státních drah. Dle výkazů materiálu projektu. Dle tabulky kubatur projektanta. 
2: Obl-J49-1:9-300(766/215,313)-zlp-Ll-ČZ-b-JPP;1 
3: "- výhybky budou opatřeny integrovanými válečkovými stoličkami, které jsou součástí dodávky</t>
  </si>
  <si>
    <t>R5332C3</t>
  </si>
  <si>
    <t>J 49 1:12-500, PR. BET., UP. PRUŽNÉ</t>
  </si>
  <si>
    <t>1: Dle technické zprávy, výkresových příloh projektové dokumentace a dle TKP staveb státních drah. Dle výkazů materiálu projektu. Dle tabulky kubatur projektanta. 
2: Obl-J49-1:12-500(864/316,398)-I-zlp-Pp-ČZ-b-JPP;1</t>
  </si>
  <si>
    <t>R53975</t>
  </si>
  <si>
    <t>ZVLÁŠTNÍ VYBAVENÍ VÝHYBEK, PŘÍPLATEK ZA NESTANDARTNÍ UKONČENÍ</t>
  </si>
  <si>
    <t>1: Dle technické zprávy, výkresových příloh projektové dokumentace a dle TKP staveb státních drah. Dle výkazů materiálu projektu. Dle tabulky kubatur projektanta. 
2: výhybka s nestandardním ukončením - pokračování oblouku za výhybkou,;oblouk ve společných pražcích;3</t>
  </si>
  <si>
    <t>1. Položka obsahuje:   
 - zpracování výrobní dokumentace transformované výhybky   
 - veškeré vícenáklady na výrobu obloukové výhybky oproti standardní   
2. Položka neobsahuje:   
 X   
3. Způsob měření:   
Udává se počet kusů kompletní konstrukce nebo práce.</t>
  </si>
  <si>
    <t>R549331-02</t>
  </si>
  <si>
    <t>ZŘÍZENÍ BEZSTYKOVÉ KOLEJE NA NOVÝCH ÚSECÍCH VE VÝHYBCE</t>
  </si>
  <si>
    <t>1: Dle technické zprávy, výkresových příloh projektové dokumentace a dle TKP staveb státních drah. Dle výkazů materiálu projektu. Dle tabulky kubatur projektanta. 
2: zřízení bezstykové koleje v nových výhybkách;207</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</si>
  <si>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</si>
  <si>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1: Dle technické zprávy, výkresových příloh projektové dokumentace a dle TKP staveb státních drah. Dle výkazů materiálu projektu. Dle tabulky kubatur projektanta. 
2: zřízení bezstykové koleje v nové koleji;902</t>
  </si>
  <si>
    <t>750</t>
  </si>
  <si>
    <t>75C871</t>
  </si>
  <si>
    <t>KOLEJOVÁ PROPOJKA VÝHYBKOVÁ - DODÁVKA</t>
  </si>
  <si>
    <t>1: Dle technické zprávy, výkresových příloh projektové dokumentace a dle TKP staveb státních drah. Dle výkazů materiálu projektu. Dle tabulky kubatur projektanta. 
2:  - jazykové propojky dvojité          LLI 20/70;12 
3: - srdcovkové propojky dvojité      LLI 20/70;12</t>
  </si>
  <si>
    <t>1. Položka obsahuje:  
 – dodávka kolejové propojky výhybkové (do 3 lan) podle typu a potřebné délky včetně potřebného pomocného materiálu a dopravy do staveništního skladu  
 – dodávku kolejové propojky výhybkové včetně pomocného materiálu, dopravu do staveništního skladu  
2. Položka neobsahuje:  
 X  
3. Způsob měření:  
Udává se počet kusů kompletní konstrukce nebo práce.</t>
  </si>
  <si>
    <t>75C877</t>
  </si>
  <si>
    <t>KOLEJOVÁ PROPOJKA VÝHYBKOVÁ - MONTÁŽ</t>
  </si>
  <si>
    <t>1: Dle technické zprávy, výkresových příloh projektové dokumentace a dle TKP staveb státních drah. Dle výkazů materiálu projektu. Dle tabulky kubatur projektanta. 
2: - jazykové propojky dvojité          LLI 20/70;12 
3: - srdcovkové propojky dvojité      LLI 20/70;12</t>
  </si>
  <si>
    <t>1. Položka obsahuje:  
 – rozměření místa připojení, případné vyvrtání otvorů, montáž kolejové propojky výhybkové  
 – montáž kolejové propojky výhybkové (do 3 lan) se všemi pomocnými a doplňujícími pracemi a součástmi, případné použití mechanizmů, včetně dopravy ze skladu k místu montáže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</si>
  <si>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projekt zajištění prostorové polohy koleje;1</t>
  </si>
  <si>
    <t>1: Dle technické zprávy, výkresových příloh projektové dokumentace a dle TKP staveb státních drah. Dle výkazů materiálu projektu. Dle tabulky kubatur projektanta. 
2: zaměření ZZ;15</t>
  </si>
  <si>
    <t>1: Dle technické zprávy, výkresových příloh projektové dokumentace a dle TKP staveb státních drah. Dle výkazů materiálu projektu. Dle tabulky kubatur projektanta. 
2: -konzolové vrtané na stožáry TV (integral);15</t>
  </si>
  <si>
    <t>R92690</t>
  </si>
  <si>
    <t>1: Dle technické zprávy, výkresových příloh projektové dokumentace a dle TKP staveb státních drah. Dle výkazů materiálu projektu. Dle tabulky kubatur projektanta. 
2: hřebové značky osazené do základů TV (vrtule);15</t>
  </si>
  <si>
    <t>1: Dle technické zprávy, výkresových příloh projektové dokumentace a dle TKP staveb státních drah. Dle výkazů materiálu projektu. Dle tabulky kubatur projektanta. 
2: antikorozní úprava upevňovadel  
(upevnění typ W14 se svěrkami Skl 14);10</t>
  </si>
  <si>
    <t>923131</t>
  </si>
  <si>
    <t>NÁMEZNÍK</t>
  </si>
  <si>
    <t>1: Dle technické zprávy, výkresových příloh projektové dokumentace a dle TKP staveb státních drah. Dle výkazů materiálu projektu. Dle tabulky kubatur projektanta. 
2: námezníky;3</t>
  </si>
  <si>
    <t>1. Položka obsahuje:  
 – dodávku a osazení včetně nutných zemních prací a obetonování  
 – odrazky nebo retroreflexní fólie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</si>
  <si>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ŠD fr. 4/16mm, tl. vrstvy 100 mm;990</t>
  </si>
  <si>
    <t>1: Dle technické zprávy, výkresových příloh projektové dokumentace a dle TKP staveb státních drah. Dle výkazů materiálu projektu. Dle tabulky kubatur projektanta. 
2: staré štěrkové lože  
odtěžení celkem;2100</t>
  </si>
  <si>
    <t>1: Dle technické zprávy, výkresových příloh projektové dokumentace a dle TKP staveb státních drah. Dle výkazů materiálu projektu. Dle tabulky kubatur projektanta. 
2: do zásypů v rámci SO 15-16-02;225*5</t>
  </si>
  <si>
    <t>1: Dle technické zprávy, výkresových příloh projektové dokumentace a dle TKP staveb státních drah. Dle výkazů materiálu projektu. Dle tabulky kubatur projektanta. 
2: odvoz k recyklaci (třídění a předrcení);1980*10</t>
  </si>
  <si>
    <t>1: Dle technické zprávy, výkresových příloh projektové dokumentace a dle TKP staveb státních drah. Dle výkazů materiálu projektu. Dle tabulky kubatur projektanta. 
2: koleje na betonových pražcích tv. S49/T;916</t>
  </si>
  <si>
    <t>1: Dle technické zprávy, výkresových příloh projektové dokumentace a dle TKP staveb státních drah. Dle výkazů materiálu projektu. Dle tabulky kubatur projektanta. 
2: koleje na dřevěných pražcích tv. S49/T;61</t>
  </si>
  <si>
    <t>965223</t>
  </si>
  <si>
    <t>DEMONTÁŽ VÝHYBKOVÉ KONSTRUKCE NA DŘEVĚNÝCH PRAŽCÍCH DO KOLEJOVÝCH POLÍ S ODVOZEM NA MONTÁŽNÍ - ZÁKLADNU S NÁSLEDNÝM ROZEBRÁNÍM</t>
  </si>
  <si>
    <t>1: Dle technické zprávy, výkresových příloh projektové dokumentace a dle TKP staveb státních drah. Dle výkazů materiálu projektu. Dle tabulky kubatur projektanta. 
2: 37,83+83,81</t>
  </si>
  <si>
    <t>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</si>
  <si>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1: Dle technické zprávy, výkresových příloh projektové dokumentace a dle TKP staveb státních drah. Dle výkazů materiálu projektu. Dle tabulky kubatur projektanta. 
2: demontáž sloupkové zajišťovací značky;21</t>
  </si>
  <si>
    <t>1: Dle technické zprávy, výkresových příloh projektové dokumentace a dle TKP staveb státních drah. Dle výkazů materiálu projektu. Dle tabulky kubatur projektanta. 
2: bourání konstrukcí z betonu;5</t>
  </si>
  <si>
    <t>1: Dle technické zprávy, výkresových příloh projektové dokumentace a dle TKP staveb státních drah. Dle výkazů materiálu projektu. Dle tabulky kubatur projektanta. 
2: odpady - námezníky, sloupkové ZZ atd;10,0</t>
  </si>
  <si>
    <t>1: Dle technické zprávy, výkresových příloh projektové dokumentace a dle TKP staveb státních drah. Dle výkazů materiálu projektu. Dle tabulky kubatur projektanta. 
2: 30 % do odpadu (o) 17 05 08;857,4*2,1</t>
  </si>
  <si>
    <t>1: Dle technické zprávy, výkresových příloh projektové dokumentace a dle TKP staveb státních drah. Dle výkazů materiálu projektu. Dle tabulky kubatur projektanta. 
2: odpady betonové pražce;117,6</t>
  </si>
  <si>
    <t>1: Dle technické zprávy, výkresových příloh projektové dokumentace a dle TKP staveb státních drah. Dle výkazů materiálu projektu. Dle tabulky kubatur projektanta. 
2: PE podložky;0,096+0,043</t>
  </si>
  <si>
    <t>1: Dle technické zprávy, výkresových příloh projektové dokumentace a dle TKP staveb státních drah. Dle výkazů materiálu projektu. Dle tabulky kubatur projektanta. 
2: pryžové podložky;0,543+0,17</t>
  </si>
  <si>
    <t>1: Dle technické zprávy, výkresových příloh projektové dokumentace a dle TKP staveb státních drah. Dle výkazů materiálu projektu. Dle tabulky kubatur projektanta. 
2: lokálně znečištěný štěrk z okolí výhybek a stání lokomotiv (n) 17 05 07;2,1*120,0</t>
  </si>
  <si>
    <t>1: Dle technické zprávy, výkresových příloh projektové dokumentace a dle TKP staveb státních drah. Dle výkazů materiálu projektu. Dle tabulky kubatur projektanta. 
2: odpady dřevěné pražce;9,2+9</t>
  </si>
  <si>
    <t>R-015540</t>
  </si>
  <si>
    <t>POPLATKY ZA LIKVIDACŮ ODPADŮ NEBEZPEČNÝCH - VÝHYBKY ZNEČIŠTĚNÉ MAZADLY - VČ. DOPRAVY</t>
  </si>
  <si>
    <t>1: Dle technické zprávy, výkresových příloh projektové dokumentace a dle TKP staveb státních drah. Dle výkazů materiálu projektu. Dle tabulky kubatur projektanta. 
2: hmotnost znečištěného šrotu;0,9</t>
  </si>
  <si>
    <t>1: Dle technické zprávy, výkresových příloh projektové dokumentace a dle TKP staveb státních drah. Dle výkazů materiálu projektu. Dle tabulky kubatur projektanta. 
2: šrot kolejnice;20,3 
3: šrot drobné kolejivo;18,8 
4: hmotnost neznečištěného šrotu;16,8</t>
  </si>
  <si>
    <t>SO 15-17-01.2</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</si>
  <si>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m);0,1*1108</t>
  </si>
  <si>
    <t>1: Dle technické zprávy, výkresových příloh projektové dokumentace a dle TKP staveb státních drah. Dle výkazů materiálu projektu. Dle tabulky kubatur projektanta.   
2: následná úprava směrového a výškového uspořádání koleje - 3. podbití;1108   
3: 3.podbití výhybek;-155,99</t>
  </si>
  <si>
    <t>R542322</t>
  </si>
  <si>
    <t>NÁSLEDNÁ ÚPRAVA SMĚROVÉHO A VÝŠKOVÉHO USPOŘÁDÁNÍ VÝHYBKOVÉ KONSTRUKCE - úprava GPK - 3.podbití</t>
  </si>
  <si>
    <t>1: Dle technické zprávy, výkresových příloh projektové dokumentace a dle TKP staveb státních drah. Dle výkazů materiálu projektu. Dle tabulky kubatur projektanta.   
2: J 49-1:9-190 b;43,75   
3: J 49-1:9-300 b;49,85   
4: J 49-1:12-500 b;62,39</t>
  </si>
  <si>
    <t>1: Dle technické zprávy, výkresových příloh projektové dokumentace a dle TKP staveb státních drah. Dle výkazů materiálu projektu. Dle tabulky kubatur projektanta.   
2: následná úprava směrového a výškového uspořádání koleje a výhybek - 3. podbití;1108</t>
  </si>
  <si>
    <t>1: Dle technické zprávy, výkresových příloh projektové dokumentace a dle TKP staveb státních drah. Dle výkazů materiálu projektu. Dle tabulky kubatur projektanta.   
2: celopryžová přejezdová konstrukce se závěrnými zídkami v celkové délce 7,2 m;25</t>
  </si>
  <si>
    <t>SO 16-17-01</t>
  </si>
  <si>
    <t>Nový Malín - Šumperk, železniční svršek</t>
  </si>
  <si>
    <t>SO 16-17-01.1</t>
  </si>
  <si>
    <t>1: Dle technické zprávy, výkresových příloh projektové dokumentace a dle TKP staveb státních drah. Dle výkazů materiálu projektu. Dle tabulky kubatur projektanta. 
2: uložení mezideponie 
3: do zásypů v rámci SO 16-16-01;830</t>
  </si>
  <si>
    <t>1: Dle technické zprávy, výkresových příloh projektové dokumentace a dle TKP staveb státních drah. Dle výkazů materiálu projektu. Dle tabulky kubatur projektanta. 
2: nové štěrkové lože fr. 31.5/63 mm;12325</t>
  </si>
  <si>
    <t>1: Dle technické zprávy, výkresových příloh projektové dokumentace a dle TKP staveb státních drah. Dle výkazů materiálu projektu. Dle tabulky kubatur projektanta. 
2: 0,10 m3/m;0,10*4436</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</si>
  <si>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antikorozní úprava upevňovadel 
(upevnění typ W14 se svěrkami Skl 14), min. délky 2,6 m o hmotnosti min. 300 kg  
s úklonem úložné plochy 1:40,  rozd. „u“.;47</t>
  </si>
  <si>
    <t>5284D2</t>
  </si>
  <si>
    <t>KOLEJ 49 E1, ZVLÁŠTNÍ (ATYPICKÉ) ROZDĚLENÍ, BEZSTYKOVÁ, MOSTNICE. DŘ., UP. PRUŽNÉ</t>
  </si>
  <si>
    <t>1: Dle technické zprávy, výkresových příloh projektové dokumentace a dle TKP staveb státních drah. Dle výkazů materiálu projektu. Dle tabulky kubatur projektanta. 
2: žsv. S49 -  nové kolejnice 49 E1, (ocel jakosti R260)   
nové mostnice a pozednice (součástí SO mostu) s podkladicovým pružným upevněním  
svršek na mostě s prvkovou mostovkou - 44 ks příčných podpor  
(upevnění typ KS se svěrkami Skl 24) s úklonem úložné plochy 1:40,  
rozdělení dle konstrukce mostu (42 ks mostnic a 2 ks pozednic);23</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</si>
  <si>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</si>
  <si>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1: Dle technické zprávy, výkresových příloh projektové dokumentace a dle TKP staveb státních drah. Dle výkazů materiálu projektu. Dle tabulky kubatur projektanta. 
2: počet svarů v nové koleji - páry (pro kolejnice - nutno uvažovat x 2) 
3: tvar 49 E1;2*61</t>
  </si>
  <si>
    <t>1: Dle technické zprávy, výkresových příloh projektové dokumentace a dle TKP staveb státních drah. Dle výkazů materiálu projektu. Dle tabulky kubatur projektanta. 
2: broušení kolejnic 49 E1;4436</t>
  </si>
  <si>
    <t>R529352-1</t>
  </si>
  <si>
    <t>1: Dle technické zprávy, výkresových příloh projektové dokumentace a dle TKP staveb státních drah. Dle výkazů materiálu projektu. Dle tabulky kubatur projektanta. 
2: žsv. S49 -  nové kolejnice 49 E1, (ocel jakosti R260)  
nové předpjaté betonové pražce s bezpodkladnicovým pružným upevněním 
(upevnění typ W14 se svěrkami Skl 14), min. délky 2,6 m o hmotnosti min. 300 kg  
s úklonem úložné plochy 1:40,  rozd. „c“.,dlouhé kolejnicové pásy dl. 75 m svařené v BK;4366</t>
  </si>
  <si>
    <t>1: Dle technické zprávy, výkresových příloh projektové dokumentace a dle TKP staveb státních drah. Dle výkazů materiálu projektu. Dle tabulky kubatur projektanta. 
2: krátké betonové výhybkové pražce, které nejsou součástí dodávky výhybek 
3:  - z toho krátké betonové výhybkové pražce VPS dl. 2,6 m;4 
4:  - z toho krátké betonové výhybkové pražce VPS dl. 2,4 m;5</t>
  </si>
  <si>
    <t>1: Dle technické zprávy, výkresových příloh projektové dokumentace a dle TKP staveb státních drah. Dle výkazů materiálu projektu. Dle tabulky kubatur projektanta. 
2: zřízení bezstykové koleje v nové koleji;4436</t>
  </si>
  <si>
    <t>1: Dle technické zprávy, výkresových příloh projektové dokumentace a dle TKP staveb státních drah. Dle výkazů materiálu projektu. Dle tabulky kubatur projektanta. 
2: zaměření ZZ;86</t>
  </si>
  <si>
    <t>1: Dle technické zprávy, výkresových příloh projektové dokumentace a dle TKP staveb státních drah. Dle výkazů materiálu projektu. Dle tabulky kubatur projektanta. 
2: konzolové vrtané na stožáry TV (integral);86</t>
  </si>
  <si>
    <t>R92690-1</t>
  </si>
  <si>
    <t>1: Dle technické zprávy, výkresových příloh projektové dokumentace a dle TKP staveb státních drah. Dle výkazů materiálu projektu. Dle tabulky kubatur projektanta. 
2: hřebové značky osazené do základů TV (vrtule);86</t>
  </si>
  <si>
    <t>1: Dle technické zprávy, výkresových příloh projektové dokumentace a dle TKP staveb státních drah. Dle výkazů materiálu projektu. Dle tabulky kubatur projektanta. 
2: antikorozní úprava upevňovadel 
(upevnění typ W14 se svěrkami Skl 14);47</t>
  </si>
  <si>
    <t>1: Dle technické zprávy, výkresových příloh projektové dokumentace a dle TKP staveb státních drah. Dle výkazů materiálu projektu. Dle tabulky kubatur projektanta. 
2: zřízení drážní stezky 
ŠD fr. 4/16mm, tl. vrstvy 100 mm;240</t>
  </si>
  <si>
    <t>1: Dle technické zprávy, výkresových příloh projektové dokumentace a dle TKP staveb státních drah. Dle výkazů materiálu projektu. Dle tabulky kubatur projektanta. 
2: odtěžení celkem;7855</t>
  </si>
  <si>
    <t>1: Dle technické zprávy, výkresových příloh projektové dokumentace a dle TKP staveb státních drah. Dle výkazů materiálu projektu. Dle tabulky kubatur projektanta. 
2: do zásypů v rámci SO 16-16-01;830*5</t>
  </si>
  <si>
    <t>1: Dle technické zprávy, výkresových příloh projektové dokumentace a dle TKP staveb státních drah. Dle výkazů materiálu projektu. Dle tabulky kubatur projektanta. 
2: odvoz k recyklaci (třídění a předrcení);7025*10</t>
  </si>
  <si>
    <t>1: Dle technické zprávy, výkresových příloh projektové dokumentace a dle TKP staveb státních drah. Dle výkazů materiálu projektu. Dle tabulky kubatur projektanta. 
2: koleje na betonových pražcích tv. S49/T;4393</t>
  </si>
  <si>
    <t>1: Dle technické zprávy, výkresových příloh projektové dokumentace a dle TKP staveb státních drah. Dle výkazů materiálu projektu. Dle tabulky kubatur projektanta. 
2: koleje na dřevěných pražcích tv. S49/T;132</t>
  </si>
  <si>
    <t>1: Dle technické zprávy, výkresových příloh projektové dokumentace a dle TKP staveb státních drah. Dle výkazů materiálu projektu. Dle tabulky kubatur projektanta. 
2: demontáž sloupkové zajišťovací značky;57</t>
  </si>
  <si>
    <t>1: Dle technické zprávy, výkresových příloh projektové dokumentace a dle TKP staveb státních drah. Dle výkazů materiálu projektu. Dle tabulky kubatur projektanta. 
2: bourání konstrukcí z betonu;11</t>
  </si>
  <si>
    <t>1: Dle technické zprávy, výkresových příloh projektové dokumentace a dle TKP staveb státních drah. Dle výkazů materiálu projektu. Dle tabulky kubatur projektanta. 
2: odpady - námezníky, sloupkové ZZ atd;25,0</t>
  </si>
  <si>
    <t>1: Dle technické zprávy, výkresových příloh projektové dokumentace a dle TKP staveb státních drah. Dle výkazů materiálu projektu. Dle tabulky kubatur projektanta. 
2: 30 % do odpadu (o) 17 05 08;2,1*2896,9</t>
  </si>
  <si>
    <t>1: Dle technické zprávy, výkresových příloh projektové dokumentace a dle TKP staveb státních drah. Dle výkazů materiálu projektu. Dle tabulky kubatur projektanta. 
2: odpady betonové pražce;1909,1</t>
  </si>
  <si>
    <t>1: Dle technické zprávy, výkresových příloh projektové dokumentace a dle TKP staveb státních drah. Dle výkazů materiálu projektu. Dle tabulky kubatur projektanta. 
2: PE podložky;1,334</t>
  </si>
  <si>
    <t>1: Dle technické zprávy, výkresových příloh projektové dokumentace a dle TKP staveb státních drah. Dle výkazů materiálu projektu. Dle tabulky kubatur projektanta. 
2: pryžové podložky;2,701</t>
  </si>
  <si>
    <t>1: Dle technické zprávy, výkresových příloh projektové dokumentace a dle TKP staveb státních drah. Dle výkazů materiálu projektu. Dle tabulky kubatur projektanta. 
2: odpady dřevěné pražce;21</t>
  </si>
  <si>
    <t>1: Dle technické zprávy, výkresových příloh projektové dokumentace a dle TKP staveb státních drah. Dle výkazů materiálu projektu. Dle tabulky kubatur projektanta. 
2: šrot kolejnice;173,5 
3: šrot drobné kolejivo;114,5</t>
  </si>
  <si>
    <t>SO 16-17-01.2</t>
  </si>
  <si>
    <t>1: Dle technické zprávy, výkresových příloh projektové dokumentace a dle TKP staveb státních drah. Dle výkazů materiálu projektu. Dle tabulky kubatur projektanta.   
2: následná úprava směrového a výškového uspořádání koleje - 3. podbití   
s dosypáním ŠL (0.1 m3 na m);0,1*4436</t>
  </si>
  <si>
    <t>1: Dle technické zprávy, výkresových příloh projektové dokumentace a dle TKP staveb státních drah. Dle výkazů materiálu projektu. Dle tabulky kubatur projektanta.   
2: následná úprava směrového a výškového uspořádání koleje - 3. podbití;4436</t>
  </si>
  <si>
    <t>1: Dle technické zprávy, výkresových příloh projektové dokumentace a dle TKP staveb státních drah. Dle výkazů materiálu projektu. Dle tabulky kubatur projektanta.   
2: celopryžová přejezdová konstrukce se závěrnými zídkami v celkové délce 39,6 m;136</t>
  </si>
  <si>
    <t>SO 80-17-01</t>
  </si>
  <si>
    <t>Výstroj trati</t>
  </si>
  <si>
    <t>1: Dle technické zprávy, výkresových příloh projektové dokumentace a dle TKP staveb státních drah. Dle výkazů materiálu projektu. Dle tabulky kubatur projektanta. 
2: Geodetické měření - vytyčení betonových staničníků;71,0</t>
  </si>
  <si>
    <t>R913201</t>
  </si>
  <si>
    <t>ŽELEZOBETONOVÝ STANIČNÍK  - DODÁVKA A MONTÁŽ VČ. DOPRAVY</t>
  </si>
  <si>
    <t>1: Dle technické zprávy, výkresových příloh projektové dokumentace a dle TKP staveb státních drah. Dle výkazů materiálu projektu. Dle tabulky kubatur projektanta. 
2: Staničník betonový včetně osazení do betonového základu;71,0</t>
  </si>
  <si>
    <t>1. Položka obsahuje   
- dodání a osazení zařízení včetně nutných zemních prací   
- vnitrostaveništní a mimostaveništní doprava   
- zahrnuje i odrazky nebo retroreflexní fólie.</t>
  </si>
  <si>
    <t>923311</t>
  </si>
  <si>
    <t>PŘEDVĚSTNÍK N - TROJÚHELNÍKOVÝ ŠTÍT</t>
  </si>
  <si>
    <t>1: Dle technické zprávy, výkresových příloh projektové dokumentace a dle TKP staveb státních drah. Dle výkazů materiálu projektu. Dle tabulky kubatur projektanta. 
2: Předvěstník 3 + předvěstník N - tabule včetně upevnění na sloupku;1 
3: Rychlostník 3 + předvěstník N - tabule včetně upevnění na sloupku;1 
4: Předvěstník N - trojúhelníkový štít včetně upevnění na sloupku;2</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</si>
  <si>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</si>
  <si>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923331</t>
  </si>
  <si>
    <t>PŘEDVĚSTNÍK "3" - TERČ</t>
  </si>
  <si>
    <t>1: Dle technické zprávy, výkresových příloh projektové dokumentace a dle TKP staveb státních drah. Dle výkazů materiálu projektu. Dle tabulky kubatur projektanta. 
2: Zdvojený rychlostník N + předvěsník 3 - tabule včetně upevnění na sloupku;1 
3: Předvěstník 3 + předvěstník N - tabule včetně upevnění na sloupku;1 
4: Předvěstník 3 - kruhový štít včetně upevnění na sloupku;6</t>
  </si>
  <si>
    <t>923341</t>
  </si>
  <si>
    <t>RYCHLOSTNÍK N - TABULE</t>
  </si>
  <si>
    <t>1: Dle technické zprávy, výkresových příloh projektové dokumentace a dle TKP staveb státních drah. Dle výkazů materiálu projektu. Dle tabulky kubatur projektanta. 
2: Rychlostník N - tabule včetně upevnění na sloupku;2,0 
3: Zdvojený rychlostník N - tabule včetně upevnění na sloupku;13*2 
4: Zdvojený rychlostník N + rychlostník 3 - tabule včetně upevnění na sloupku;6*2 
5: Zdvojený rychlostník N + předvěsník 3 - tabule včetně upevnění na sloupku;1*2</t>
  </si>
  <si>
    <t>923361</t>
  </si>
  <si>
    <t>RYCHLOSTNÍK "3" - TERČ</t>
  </si>
  <si>
    <t>1: Dle technické zprávy, výkresových příloh projektové dokumentace a dle TKP staveb státních drah. Dle výkazů materiálu projektu. Dle tabulky kubatur projektanta. 
2: Rychlostník 3 - tabule včetně upevnění na sloupku;3,0 
3: Zdvojený rychlostník N + rychlostník 3 - tabule včetně upevnění na sloupku;6 
4: Rychlostník 3 + předvěstník N - tabule včetně upevnění na sloupku;1</t>
  </si>
  <si>
    <t>923411</t>
  </si>
  <si>
    <t>NÁVĚST "VLAK SE BLÍŽÍ K ZASTÁVCE" - ZÁKLADNÍ TABULE</t>
  </si>
  <si>
    <t>1: Dle technické zprávy, výkresových příloh projektové dokumentace a dle TKP staveb státních drah. Dle výkazů materiálu projektu. Dle tabulky kubatur projektanta. 
2: Vlak se blíží k zastávce - tabule včetně upevnění na sloupku (2 sloupky na tabuli);4</t>
  </si>
  <si>
    <t>923431</t>
  </si>
  <si>
    <t>NÁVĚST "KONEC NÁSTUPIŠTĚ"</t>
  </si>
  <si>
    <t>1: Dle technické zprávy, výkresových příloh projektové dokumentace a dle TKP staveb státních drah. Dle výkazů materiálu projektu. Dle tabulky kubatur projektanta. 
2: Konec nástupiště - tabule včetně upevnění na sloupku;4</t>
  </si>
  <si>
    <t>923471</t>
  </si>
  <si>
    <t>SKLONOVNÍK</t>
  </si>
  <si>
    <t>1: Dle technické zprávy, výkresových příloh projektové dokumentace a dle TKP staveb státních drah. Dle výkazů materiálu projektu. Dle tabulky kubatur projektanta. 
2: Sklonovník včetně upevnění na sloupku;17 
3: Sklonovník obousměrný - 2x štít  včetně upevnění na sloupku;21*2</t>
  </si>
  <si>
    <t>923481</t>
  </si>
  <si>
    <t>STANIČNÍK - TABULE "ÚZKÁ"</t>
  </si>
  <si>
    <t>1: Dle technické zprávy, výkresových příloh projektové dokumentace a dle TKP staveb státních drah. Dle výkazů materiálu projektu. Dle tabulky kubatur projektanta. 
2: Tabulový staničník na trakčních podpěrách včetně uchycení;104 
3: Tabulový žlutý staničník na trakčních podpěrách včetně uchycení;7 
4: Tabulový staničník - tabule včetně upevnění na sloupku;31 
5: Tabulový žlutý staničník - tabule včetně upevnění na sloupku;3</t>
  </si>
  <si>
    <t>923821</t>
  </si>
  <si>
    <t>SLOUPEK DN 60 PRO NÁVĚST</t>
  </si>
  <si>
    <t>1: Dle technické zprávy, výkresových příloh projektové dokumentace a dle TKP staveb státních drah. Dle výkazů materiálu projektu. Dle tabulky kubatur projektanta. 
2: Sloupek nesoucí návěst včetně betonového základu a výkopu;93,0</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</si>
  <si>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</si>
  <si>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</si>
  <si>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</si>
  <si>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1: Dle technické zprávy, výkresových příloh projektové dokumentace a dle TKP staveb státních drah. Dle výkazů materiálu projektu. Dle tabulky kubatur projektanta. 
2: Demontáž želbet. kilometrovníku, hektometrovníku;97</t>
  </si>
  <si>
    <t>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</si>
  <si>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965841</t>
  </si>
  <si>
    <t>DEMONTÁŽ JAKÉKOLIV NÁVĚSTI</t>
  </si>
  <si>
    <t>1: Dle technické zprávy, výkresových příloh projektové dokumentace a dle TKP staveb státních drah. Dle výkazů materiálu projektu. Dle tabulky kubatur projektanta. 
2: Návěst pískej;4 
3: Tabule konec nástupiště;2 
4: Tabule následuje zastávka;3 
5: Plechové staničníky;1 
6: Rychlostník + předvěstník;13 
7: vč. sloupků</t>
  </si>
  <si>
    <t>1: Dle technické zprávy, výkresových příloh projektové dokumentace a dle TKP staveb státních drah. Dle výkazů materiálu projektu. Dle tabulky kubatur projektanta. 
2: Beton z demolic objektů;25,88/2,2</t>
  </si>
  <si>
    <t>POPLATKY ZA LIKVIDACŮ ODPADŮ NEKONTAMINOVANÝCH - 17 01 01  BETON Z DEMOLIC OBJEKTŮ, ZÁKLADŮ TV - , VČ.DOPRAVY</t>
  </si>
  <si>
    <t>1: Dle technické zprávy, výkresových příloh projektové dokumentace a dle TKP staveb státních drah. Dle výkazů materiálu projektu. Dle tabulky kubatur projektanta. 
2: Beton z demolic objektů;25,88</t>
  </si>
  <si>
    <t>R-015190</t>
  </si>
  <si>
    <t>POPLATKY ZA LIKVIDACI ODPADŮ NEKONTAMINOVANÝCH - 17 04 05 ŽELEZNÝ ŠROT, VČ. DOPRAVY</t>
  </si>
  <si>
    <t>1: Dle technické zprávy, výkresových příloh projektové dokumentace a dle TKP staveb státních drah. Dle výkazů materiálu projektu. Dle tabulky kubatur projektanta. 
2: Železný šrot;1,25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</si>
  <si>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</si>
  <si>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E.1.1.2</t>
  </si>
  <si>
    <t>Železniční spodek</t>
  </si>
  <si>
    <t>SO 14-16-01</t>
  </si>
  <si>
    <t>Libina - Nový Malín, železniční spodek</t>
  </si>
  <si>
    <t>SO 14-16-01.1</t>
  </si>
  <si>
    <t>11511</t>
  </si>
  <si>
    <t>ČERPÁNÍ VODY DO 500 L/MIN</t>
  </si>
  <si>
    <t>1: Dle technické zprávy, výkresových příloh projektové dokumentace a dle TKP staveb státních drah. Dle výkazů materiálu projektu. Dle tabulky kubatur projektanta. 
2:  - čerpání vody do 500 l/min;50</t>
  </si>
  <si>
    <t>Položka čerpání vody na povrchu zahrnuje i potrubí, pohotovost záložní čerpací soupravy a zřízení čerpací jímky. Součástí položky je také následná demontáž a likvidace těchto zařízení</t>
  </si>
  <si>
    <t>121106</t>
  </si>
  <si>
    <t>SEJMUTÍ ORNICE NEBO LESNÍ PŮDY S ODVOZEM DO 12KM</t>
  </si>
  <si>
    <t>1: Dle technické zprávy, výkresových příloh projektové dokumentace a dle TKP staveb státních drah. Dle výkazů materiálu projektu. Dle tabulky kubatur projektanta. 
2:  - odhumusování 1579,8 m3 
 - využití pro ohumusování SO 14-16-01 252,1 m3 
 - využití pro ohumusování SO 14-16-02 (nástupiště Hrabišín) 3,0 m3 
 - přebytek humózní vrstvy 1324,7 m3 
;1579,8</t>
  </si>
  <si>
    <t>položka zahrnuje sejmutí ornice bez ohledu na tloušťku vrstvy a její vodorovnou dopravu  
nezahrnuje uložení na trvalou skládku</t>
  </si>
  <si>
    <t>123736</t>
  </si>
  <si>
    <t>ODKOP PRO SPOD STAVBU SILNIC A ŽELEZNIC TŘ. I, ODVOZ DO 12KM</t>
  </si>
  <si>
    <t>1: Dle technické zprávy, výkresových příloh projektové dokumentace a dle TKP staveb státních drah. Dle výkazů materiálu projektu. Dle tabulky kubatur projektanta. 
2:  - výkopy z kolejiště - zemina;32033,6 
3:  - ocelové svodidlo - výkop zeminy;5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</si>
  <si>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</si>
  <si>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123836</t>
  </si>
  <si>
    <t>ODKOP PRO SPOD STAVBU SILNIC A ŽELEZNIC TŘ. II, ODVOZ DO 12KM</t>
  </si>
  <si>
    <t>1: Dle technické zprávy, výkresových příloh projektové dokumentace a dle TKP staveb státních drah. Dle výkazů materiálu projektu. Dle tabulky kubatur projektanta. 
2:  - výkopy z kolejiště - skalní podloží + zídky;704,9</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</si>
  <si>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</si>
  <si>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125736</t>
  </si>
  <si>
    <t>VYKOPÁVKY ZE ZEMNÍKŮ A SKLÁDEK TŘ. I, ODVOZ DO 12KM</t>
  </si>
  <si>
    <t>1: Dle technické zprávy, výkresových příloh projektové dokumentace a dle TKP staveb státních drah. Dle výkazů materiálu projektu. Dle tabulky kubatur projektanta. 
2: zásypy;285,3 
3: ohumusování;625 
4: násypy;115,35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</si>
  <si>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</si>
  <si>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12933</t>
  </si>
  <si>
    <t>ČIŠTĚNÍ PŘÍKOPŮ OD NÁNOSU PŘES 0,50M3/M</t>
  </si>
  <si>
    <t>1: Dle technické zprávy, výkresových příloh projektové dokumentace a dle TKP staveb státních drah. Dle výkazů materiálu projektu. Dle tabulky kubatur projektanta. 
2: Nezpevněný příkop - pročíštění stávajícího nezpevněného příkopu;21,0</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</si>
  <si>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</si>
  <si>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12996</t>
  </si>
  <si>
    <t>ČIŠTĚNÍ POTRUBÍ DN DO 800MM</t>
  </si>
  <si>
    <t>1: Dle technické zprávy, výkresových příloh projektové dokumentace a dle TKP staveb státních drah. Dle výkazů materiálu projektu. Dle tabulky kubatur projektanta. 
2: Pročištění stávajícího zatrubnění DN 700 ;74,0</t>
  </si>
  <si>
    <t>132736</t>
  </si>
  <si>
    <t>HLOUBENÍ RÝH ŠÍŘ DO 2M PAŽ I NEPAŽ TŘ. I, ODVOZ DO 12KM</t>
  </si>
  <si>
    <t>1: Dle technické zprávy, výkresových příloh projektové dokumentace a dle TKP staveb státních drah. Dle výkazů materiálu projektu. Dle tabulky kubatur projektanta. 
2:  - výkop rýhy pro trativody;1147,3 
3:  - výkop rýhy pro svodné potrubí ;80,4 
4:  - výkop rýhy pro chráničky;256,9 
5:  - drenážní rýha rozměry 5,0x2,5x1.5m - výkop zeminy pro vytvoření drenážní rýhy;37,5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</si>
  <si>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</si>
  <si>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133736</t>
  </si>
  <si>
    <t>HLOUBENÍ ŠACHET ZAPAŽ I NEPAŽ TŘ. I, ODVOZ DO 12KM</t>
  </si>
  <si>
    <t>1: Dle technické zprávy, výkresových příloh projektové dokumentace a dle TKP staveb státních drah. Dle výkazů materiálu projektu. Dle tabulky kubatur projektanta. 
2:  - výkop pro trativodní šachty betonové;14 
3:  - výkop pro trativodní šachty plastové;42,8 
4:  - horská vpust;5</t>
  </si>
  <si>
    <t>17180</t>
  </si>
  <si>
    <t>ULOŽENÍ SYPANINY DO NÁSYPŮ Z NAKUPOVANÝCH MATERIÁLŮ</t>
  </si>
  <si>
    <t>1: Dle technické zprávy, výkresových příloh projektové dokumentace a dle TKP staveb státních drah. Dle výkazů materiálu projektu. Dle tabulky kubatur projektanta. 
2: Rozšíření stezky přisypávkou - konsolidační vrstva, HDK fr. 0/125 (včetně hutnění);23,0</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</si>
  <si>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</si>
  <si>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 zhutněný zásyp rýhy pro svodné potrubí;53,6 
3:  - zhutněný zásyp rýhy pro chráničky;231,7</t>
  </si>
  <si>
    <t>17481</t>
  </si>
  <si>
    <t>ZÁSYP JAM A RÝH Z NAKUPOVANÝCH MATERIÁLŮ</t>
  </si>
  <si>
    <t>1: Dle technické zprávy, výkresových příloh projektové dokumentace a dle TKP staveb státních drah. Dle výkazů materiálu projektu. Dle tabulky kubatur projektanta. 
2:  - zásyp svahovek kamenivem fr.16/32;557,7 
3:  - zásyp prefabrikátů štěrkodrtí frakce 16/32;3369 
4:  - zárubní zídka gabionová - zásyp, propustný nenamrzavý materiál fr. 16/32;3,8</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</si>
  <si>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</si>
  <si>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</si>
  <si>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</si>
  <si>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1: Dle technické zprávy, výkresových příloh projektové dokumentace a dle TKP staveb státních drah. Dle výkazů materiálu projektu. Dle tabulky kubatur projektanta. 
2:  - štěrkopískový obsyp svodného potrubí;16,1 
3:  - obsyp horské vpusti kamenivem fr. 16/32;3 
4:  - obsyp trativodní šachty kamenivem fr. 16/32;31,1+11,9 
5:  - chráničky obsyp - štěrkopísek;7,9 
6:  - obsyp odvodňovacích otvorů příkopových žlabů štěrkem fr.63/125 počet otvorů 6244,0 ks 
štěrk fr.63/125 0,05 m3/otvor 
štěrk fr.63/126 celkem 312,2 m3;312,2 
7:  - rozšíření stezky krabicovým dílem opěrných zdí U3 - dosypání ŠD 16/32;14,8</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</si>
  <si>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</si>
  <si>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</si>
  <si>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</si>
  <si>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1: Dle technické zprávy, výkresových příloh projektové dokumentace a dle TKP staveb státních drah. Dle výkazů materiálu projektu. Dle tabulky kubatur projektanta. 
2:  - úprava a přehutnění zemní pláně (včetně odřezů);29508 
3:  - úprava a přehutnění pláně pro uložení svahovek;250 
4: - úprava a přehutnění pláně pod gabiony;19,5</t>
  </si>
  <si>
    <t>položka zahrnuje úpravu pláně včetně vyrovnání výškových rozdílů. Míru zhutnění určuje projekt.</t>
  </si>
  <si>
    <t>18220</t>
  </si>
  <si>
    <t>ROZPROSTŘENÍ ORNICE VE SVAHU</t>
  </si>
  <si>
    <t>1: Dle technické zprávy, výkresových příloh projektové dokumentace a dle TKP staveb státních drah. Dle výkazů materiálu projektu. Dle tabulky kubatur projektanta. 
2:  - zásyp zeminou vhodnou pro osetí (ohumusování) nad svahovými tvárnicemi;28,5</t>
  </si>
  <si>
    <t>položka zahrnuje:  
nutné přemístění ornice z dočasných skládek vzdálených do 50m  
rozprostření ornice v předepsané tloušťce ve svahu přes 1:5</t>
  </si>
  <si>
    <t>18241</t>
  </si>
  <si>
    <t>ZALOŽENÍ TRÁVNÍKU RUČNÍM VÝSEVEM</t>
  </si>
  <si>
    <t>1: Dle technické zprávy, výkresových příloh projektové dokumentace a dle TKP staveb státních drah. Dle výkazů materiálu projektu. Dle tabulky kubatur projektanta. 
2:  - osetí travním semenem (jutové rohože);5042,3 
3:  - zárubní zeď - osetí travním semenem(osetí svahů);190</t>
  </si>
  <si>
    <t>Zahrnuje dodání předepsané travní směsi, její výsev na ornici, zalévání, první pokosení, to vše bez ohledu na sklon terénu</t>
  </si>
  <si>
    <t>18245</t>
  </si>
  <si>
    <t>ZALOŽENÍ TRÁVNÍKU ZATRAVŇOVACÍ TEXTILIÍ (ROHOŽÍ)</t>
  </si>
  <si>
    <t>1: Dle technické zprávy, výkresových příloh projektové dokumentace a dle TKP staveb státních drah. Dle výkazů materiálu projektu. Dle tabulky kubatur projektanta. 
2: Rozšíření stezky výztužným geosyntetikem - travní rohož;1333,7</t>
  </si>
  <si>
    <t>Zahrnuje dodání a položení předepsané zatravňovací textilie bez ohledu na sklon terénu, zalévání, první pokosení</t>
  </si>
  <si>
    <t>R132103</t>
  </si>
  <si>
    <t>PROVEDENÍ NEZPEVNĚNÉHO PŘÍKOPU - S ŠÍŘKOU DNA 1,0 M A SKLONEM SVAHU 1:1,5 A 1:2</t>
  </si>
  <si>
    <t>1: Dle technické zprávy, výkresových příloh projektové dokumentace a dle TKP staveb státních drah. Dle výkazů materiálu projektu. Dle tabulky kubatur projektanta. 
2: Odpařovací příkop - provedení lichoběžníkového příkopu s šířkou dna 1,0m;75,0 
3: Nezpevněný příkop - provedení lichoběžníkových nezpevněných příkopů;1140,0 
4: Odlážděný příkop - provedení lichoběžníkového příkopu;94,0 
5: Odlážděný příkop - kámen do betonu - provedení lichoběžníkového příkopu;123,0</t>
  </si>
  <si>
    <t>Položka obsahuje:  
- vodorovná a svislá doprava, přemístění, přeložení, manipulace s výkopkem   
- kompletní provedení PŘÍKOPU - VYTVAROVÁNÍ DLE PROJEKTU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eventuální nutné druhotné rozpojení odstřelené horniny   
- ruční vykopávky, odstranění kořenů a napadávek   
- pažení, vzepření a rozepření vč. přepažování   
- hradící a štětové stěny dočasné (adekvátně platí ustanovení k pol. 1151,2)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konstr.,přemostění,zpevněné plochy, zakrytí a pod.)Viz :     
- Předpis  S4 Železniční spodek.   
- Vzorové listy železničního spodku Ž2, Ž3, Ž5, Ž6.   
- Technické kvalitativní podmínky staveb Státních drah, kap.1, 2, 3, 4, 5, 15, 24.</t>
  </si>
  <si>
    <t>R171202</t>
  </si>
  <si>
    <t>NÁSYP ZHUTNĚNÝ - NENAMRZAVÝ MATERIÁL - VÝZISK ZE ŠTĚRK.LOŽE</t>
  </si>
  <si>
    <t>1: Dle technické zprávy, výkresových příloh projektové dokumentace a dle TKP staveb státních drah. Dle výkazů materiálu projektu. Dle tabulky kubatur projektanta. 
2:  - dosypání materiálu zemní pláně po odtěžení strojni čístičkou + hutnění - předrcený a přečištěný materiál -  výzisk starého lože fr. 0/32;545,1 
3: rozšíření stezky výztužným geosyntetikem - propustný nenamrzavý materiál - výzisk z kol. lože včetně hutnění povrstvách 0,3 m;1066,9 
4: rozšíření stezky řisypávkou - propustný nenamrzavý materiál - výzisk z kol. lože včetně hutnění;792,3</t>
  </si>
  <si>
    <t>Položka konstrukce ze zemin zahrnuje zejména:  
- kompletní provedení zemní konstrukce vč. výběru vhodného materiálu   
- nákup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a ochrana případně zhutnění podloží a svahů  
- svahování, hutnění a uzavírání povrchů svahů  
- zřízení lavic na svazích a zásyp rýh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</si>
  <si>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R17125</t>
  </si>
  <si>
    <t>ZÁSYP ZHUTNĚNÝ - NEZAMRZAVÝ NEPROPUSTNÝ MATERIÁL  - ZEMINA Z VÝKOPŮ</t>
  </si>
  <si>
    <t>1: Dle technické zprávy, výkresových příloh projektové dokumentace a dle TKP staveb státních drah. Dle výkazů materiálu projektu. Dle tabulky kubatur projektanta. 
2: Zásyp prefabrikátů štěrkodrtí frakce 16/32 - výplň z nepropustného materiálu - výzisk ze stavby vč. hutnění;1475,1</t>
  </si>
  <si>
    <t>R18510</t>
  </si>
  <si>
    <t>ULOŽENÍ PŘEBYTKU HUMÓZNÍ VRSTVY NA DEPONII VČ. BIOLOGICKÉ REKULTIVACE DVOULETÉ A DOPRAVY</t>
  </si>
  <si>
    <t>1: Dle technické zprávy, výkresových příloh projektové dokumentace a dle TKP staveb státních drah. Dle výkazů materiálu projektu. Dle tabulky kubatur projektanta. 
2: - přebytek humózní vrstvy;1324,7</t>
  </si>
  <si>
    <t>položka zahrnuje:  
- naložení včetně vnitrostaveništní dopravy, převoz na určenou vzdálenost a uložení na mezideponii  
- náklady na zřízení mezideponie (dle platných ČSN) včetně souvisejících prací a dodávky materiálů (např. geotextilie apod.)   
- náklady na ošetřování ornice po dobu uložení na mezideponii včetně souvisejících prací a dodávek materiálu (např. osevní směs, pesticidy apod.)  
- naložení na dopravní prostředek  
- náklady na dopravu na místo využití ornice  
- složení a rozhrnutí ornice  
- biologickou rekultivaci dvouletou (veškerý materiál, výrobky a polotovary, včetně mimostaveništní a vnitrostaveništní dopravy, 2 x zaorání, výsev luskoobilné směsi)</t>
  </si>
  <si>
    <t>Základy</t>
  </si>
  <si>
    <t>21150</t>
  </si>
  <si>
    <t>SANAČNÍ ŽEBRA Z KAMENIVA</t>
  </si>
  <si>
    <t>1: Dle technické zprávy, výkresových příloh projektové dokumentace a dle TKP staveb státních drah. Dle výkazů materiálu projektu. Dle tabulky kubatur projektanta. 
2: - zásyp rýhy trativodu kamenivem fr.16/32;883,1 
3:  - zásyp kamenivem fr. 31,5/63mm;37,5</t>
  </si>
  <si>
    <t>21461</t>
  </si>
  <si>
    <t>SEPARAČNÍ GEOTEXTILIE</t>
  </si>
  <si>
    <t>1: Dle technické zprávy, výkresových příloh projektové dokumentace a dle TKP staveb státních drah. Dle výkazů materiálu projektu. Dle tabulky kubatur projektanta. 
2:  - geotextílie separační, resp. filtrační pro trativody a drenážní žebro;4402,2 
3:  - drenážní rýha;58 
4:  - žlab J - geotextilie filtrační;4306,5 
5:  - příkopový žlab - UCH 0 - geotextilie filtrační;4504,5 
6:  - příkopový žlab - UCH 1 - geotextilie filtrační;4048 
7:  - příkopový žlab - UCB 0 - geotextilie filtrační;308 
8:  - příkopový žlab - UCB 1 - geotextilie filtrační;158,4 
9:  - separační geotextilie-rozšíření stezky;1422,6 
10:  - geotextílie separační, resp. filtrační - svahové tvárnice;1250 
11:  - geotextílie separační, gabiony;22,5</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</si>
  <si>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není-li v zadávací dokumentaci uvedeno jinak, jedná se o nakupovaný materiál</t>
  </si>
  <si>
    <t>289973</t>
  </si>
  <si>
    <t>OPLÁŠTĚNÍ (ZPEVNĚNÍ) Z GEOSÍTÍ A GEOROHOŽÍ</t>
  </si>
  <si>
    <t>1: Dle technické zprávy, výkresových příloh projektové dokumentace a dle TKP staveb státních drah. Dle výkazů materiálu projektu. Dle tabulky kubatur projektanta. 
2:  - výztužné geosyntetikum včetně zapracování vyztužené zeminy;6223,7 
3:  - protierozní (jutové) rohože + osetí svahů - georohož;5042,3</t>
  </si>
  <si>
    <t>Položka zahrnuje:  
- dodávku předepsané geosítě nebi georohože  
- úpravu, očištění a ochranu podkladu  
- přichycení k podkladu, případně zatížení  
- úpravy spojů a zajištění okrajů  
- úpravy pro odvodnění  
- nutné přesahy  
- mimostaveništní a vnitrostaveništní dopravu</t>
  </si>
  <si>
    <t>Svislé konstrukce</t>
  </si>
  <si>
    <t>327125</t>
  </si>
  <si>
    <t>ZDI OPĚR, ZÁRUB, NÁBŘEŽ Z DÍLCŮ ŽELEZOBETON DO C30/37</t>
  </si>
  <si>
    <t>1: Dle technické zprávy, výkresových příloh projektové dokumentace a dle TKP staveb státních drah. Dle výkazů materiálu projektu. Dle tabulky kubatur projektanta. 
2:  - svahové tvárnice "velké" 580x570x250mm - 120kg beton C 30/37-XF4  předpokládaná délka zdí: 250 m počet kusů: 2664,4 ks 
;(0,12/2,3)*2664,4 
3: - rozšíření stezky krabicovým dílem opěrných zdí U3 - krabicový díl opěrných zdí U3 do suché betonové směsi C12/15 tl. 0,15m 211,6 m = 71,0 kus;71*0,85 
4: vč. - provedení  odvodňovacího otvor v prefabrikátu 142,0 ks</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</si>
  <si>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</si>
  <si>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3272A5</t>
  </si>
  <si>
    <t>ZDI OPĚR, ZÁRUB, NÁBŘEŽ Z GABIONŮ RUČNĚ ROVNANÝCH, DRÁT O2,7MM, POVRCHOVÁ ÚPRAVA Zn + Al + PVC</t>
  </si>
  <si>
    <t>1: Dle technické zprávy, výkresových příloh projektové dokumentace a dle TKP staveb státních drah. Dle výkazů materiálu projektu. Dle tabulky kubatur projektanta. 
2:  - gabion (1.0x1,0);1*1*15</t>
  </si>
  <si>
    <t>- položka zahrnuje dodávku a osazení drátěných košů s výplní lomovým kamenem.  
- gabionové matrace se vykazují v pol.č.2722**.</t>
  </si>
  <si>
    <t>Vodorovné konstrukce</t>
  </si>
  <si>
    <t>451312</t>
  </si>
  <si>
    <t>PODKLADNÍ A VÝPLŇOVÉ VRSTVY Z PROSTÉHO BETONU C12/15</t>
  </si>
  <si>
    <t>1: Dle technické zprávy, výkresových příloh projektové dokumentace a dle TKP staveb státních drah. Dle výkazů materiálu projektu. Dle tabulky kubatur projektanta. 
2: - díl opěrných zdí U3 - podkladní beton C 12/15 (tl. 150 mm);0,15*(211,6*1)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</si>
  <si>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</si>
  <si>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451313</t>
  </si>
  <si>
    <t>PODKLADNÍ A VÝPLŇOVÉ VRSTVY Z PROSTÉHO BETONU C16/20</t>
  </si>
  <si>
    <t>1: Dle technické zprávy, výkresových příloh projektové dokumentace a dle TKP staveb státních drah. Dle výkazů materiálu projektu. Dle tabulky kubatur projektanta. 
2: - podkladní beton C 16/20, pod trativody a drenážní žebro;15,8 
3: - podkladní beton C 16/20, pod dlažbu (tl. 0,1 m), výustní objekt;5 
4: - podkladní beton C 16/20, pod dlažbu (tl. 0,1 m), zaústění do příkopu;2 
5: - žlab J - podkladní beton C 16/20;280,7 
6: - příkopový žlab - UCH 0 - podkladní beton C 16/20;307,1 
7: - příkopový žlab - UCH 1 - podkladní beton C 16/20;301,9 
8: - příkopový žlab - UCB 0 - podkladní beton C 16/20;23 
9: - příkopový žlab - UCB 1 - podkladní beton C 16/20;11,8 
10:  - betonové lože pro uloženi krabicového dílce z betonu C16/20;42,3</t>
  </si>
  <si>
    <t>451314</t>
  </si>
  <si>
    <t>PODKLADNÍ A VÝPLŇOVÉ VRSTVY Z PROSTÉHO BETONU C25/30</t>
  </si>
  <si>
    <t>1: Dle technické zprávy, výkresových příloh projektové dokumentace a dle TKP staveb státních drah. Dle výkazů materiálu projektu. Dle tabulky kubatur projektanta. 
2: - odláždění příkopů, kámen do betonu C 25/30 - XF3, tl. 0,3 m,tl. dlažby 0,2 m;(307,5*0,1)</t>
  </si>
  <si>
    <t>45131A</t>
  </si>
  <si>
    <t>PODKLADNÍ A VÝPLŇOVÉ VRSTVY Z PROSTÉHO BETONU C20/25</t>
  </si>
  <si>
    <t>1: Dle technické zprávy, výkresových příloh projektové dokumentace a dle TKP staveb státních drah. Dle výkazů materiálu projektu. Dle tabulky kubatur projektanta. 
2: - podkladní beton C 20/25, pod dlažbu (tl. 0,1 m), výustní objekt;3,2 
3: - podkladní beton C 20/25, pod dlažbu (tl. 0,1 m), stupeň s vývarem;5,1 
4: - podkladní beton C 20/25, pod dlažbu (tl. 0,1 m), zaústění do zpevněného příkopu;4</t>
  </si>
  <si>
    <t>45152</t>
  </si>
  <si>
    <t>PODKLADNÍ A VÝPLŇOVÉ VRSTVY Z KAMENIVA DRCENÉHO</t>
  </si>
  <si>
    <t>1: Dle technické zprávy, výkresových příloh projektové dokumentace a dle TKP staveb státních drah. Dle výkazů materiálu projektu. Dle tabulky kubatur projektanta. 
2: Stupeň s vývarem - podkladní vrstva štěrkodrti (tl.100mm);1,2 
3: Zárubní zídka gabionová - podkladní vrstva ŠD 16/32;91,9 
4: Vyústní objekty - podkladní vrstva štěrkodrti (tl.100mm);1,6</t>
  </si>
  <si>
    <t>45157</t>
  </si>
  <si>
    <t>PODKLADNÍ A VÝPLŇOVÉ VRSTVY Z KAMENIVA TĚŽENÉHO</t>
  </si>
  <si>
    <t>1: Dle technické zprávy, výkresových příloh projektové dokumentace a dle TKP staveb státních drah. Dle výkazů materiálu projektu. Dle tabulky kubatur projektanta. 
2: štěrkopískový podsyp tl. 50mm        
3: -pod trativody;46,7 
4: -pod svodné potrubí;2,8 
5: -pod horské vpusti ;0,1 
6: -pod betonové šachty;2,1 
7: štěrkopískový podsyp tl.200mm 
8: -pod plastové šachty;11,8 
9: lože ze štěrkopísku pod vegetační dlažbu, tl. podkladu 0,1 m 
10:  - polovegetační tvárnice v místech obtoku TV - zpevnění svahů polovegetačními tvárnicemi tl.0,1m;1,2 
11:  - odlážděný příkop - zpevnění svahů polovegetačními tvárnicemi tl.0,1m;16 
12:  - odpařovací příkop - zpevnění svahů polovegetačními tvárnicemi tl.0,1m;22,9 
13: štěrkopískový podsyp - zárubní zídka gabionová 
14:  - podkladní vrstva, štěrkopísek;2,3</t>
  </si>
  <si>
    <t>465512</t>
  </si>
  <si>
    <t>DLAŽBY Z LOMOVÉHO KAMENE NA MC</t>
  </si>
  <si>
    <t>1: Dle technické zprávy, výkresových příloh projektové dokumentace a dle TKP staveb státních drah. Dle výkazů materiálu projektu. Dle tabulky kubatur projektanta. 
2:  - stupeň s vývarem - kamenná dlažba tl. 0,2 m včetně vyspárování cementovou maltou;0,2*11,4 
3:  - výustní objekt - kamenná dlažba tl. 0,2 m včetně vyspárování cementovou maltou;0,2*15 
4:  - odláždění příkopů, kámen do betonu C 25/30 - XF3, tl. 0,3 m,tl. dlažby 0,2 m;307,5*0,2 
5:  - zaústění do zpevněného příkopu - kamenná dlažba tl. 0,2 m včetně vyspárování cementovou maltou;0,2*40,0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</si>
  <si>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</si>
  <si>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466921</t>
  </si>
  <si>
    <t>DLAŽBY VEGETAČNÍ Z BETONOVÝCH DLAŽDIC NA SUCHO</t>
  </si>
  <si>
    <t>1: Dle technické zprávy, výkresových příloh projektové dokumentace a dle TKP staveb státních drah. Dle výkazů materiálu projektu. Dle tabulky kubatur projektanta. 
2: Polovegetační tvárnice v místech obtoku TV - zpevnění svahů polovegetačními tvárnicemi tl.0,1m;12,0 
3: Odlážděný příkop - zpevnění svahů polovegetačními tvárnicemi tl.0,1m;159,8 
4: Odpařovací příkop - zpevnění svahů polovegetačními tvárnicemi tl.0,1m;229,0</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</si>
  <si>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 nezahrnuje podklad pod dlažbu, vykazuje se samostatně položkami SD 45</t>
  </si>
  <si>
    <t>Komunikace</t>
  </si>
  <si>
    <t>56930</t>
  </si>
  <si>
    <t>ZPEVNĚNÍ KRAJNIC ZE ŠTĚRKODRTI</t>
  </si>
  <si>
    <t>1: Dle technické zprávy, výkresových příloh projektové dokumentace a dle TKP staveb státních drah. Dle výkazů materiálu projektu. Dle tabulky kubatur projektanta. 
2:  - doplnění nezpevněné krajnic š. 0.5 m;3,4</t>
  </si>
  <si>
    <t>- dodání kameniva předepsané kvality a zrnitosti  
- rozprostření a zhutnění vrstvy v předepsané tloušťce  
- zřízení vrstvy bez rozlišení šířky, pokládání vrstvy po etapách</t>
  </si>
  <si>
    <t>Drážní spodek - sanace a terénní úpravy</t>
  </si>
  <si>
    <t>501101</t>
  </si>
  <si>
    <t>ZŘÍZENÍ KONSTRUKČNÍ VRSTVY TĚLESA ŽELEZNIČNÍHO SPODKU ZE ŠTĚRKODRTI NOVÉ</t>
  </si>
  <si>
    <t>1: Dle technické zprávy, výkresových příloh projektové dokumentace a dle TKP staveb státních drah. Dle výkazů materiálu projektu. Dle tabulky kubatur projektanta. 
2:  - podkladní vrstva ŠD fr. 0/32 nový;6471</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</si>
  <si>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</si>
  <si>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</si>
  <si>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KONSTRUKČNÍ VRSTVY TĚLESA ŽELEZNIČNÍHO SPODKU ZE ŠTĚRKODRTI RECYKLOVANÉ</t>
  </si>
  <si>
    <t>1: Dle technické zprávy, výkresových příloh projektové dokumentace a dle TKP staveb státních drah. Dle výkazů materiálu projektu. Dle tabulky kubatur projektanta. 
2:  - podkladní vrstva ŠD fr. 0/32 recyklovaný;6764,8</t>
  </si>
  <si>
    <t>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</si>
  <si>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501410</t>
  </si>
  <si>
    <t>ZŘÍZENÍ KONSTRUKČNÍ VRSTVY TĚLESA ŽELEZNIČNÍHO SPODKU ZE ZEMINY ZLEPŠENÉ (STABILIZOVANÉ) CEMENTEM</t>
  </si>
  <si>
    <t>1: Dle technické zprávy, výkresových příloh projektové dokumentace a dle TKP staveb státních drah. Dle výkazů materiálu projektu. Dle tabulky kubatur projektanta. 
2:  - stabilizovaná štěrkodrť cementem 
    dovezeno z centra;460</t>
  </si>
  <si>
    <t>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</si>
  <si>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</si>
  <si>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 VÁPNO-CEMENTEM</t>
  </si>
  <si>
    <t>1: Dle technické zprávy, výkresových příloh projektové dokumentace a dle TKP staveb státních drah. Dle výkazů materiálu projektu. Dle tabulky kubatur projektanta. 
2:  - zlepšení zemin směsným pojivem (cement a vápno) 
  výška vrstvy po zhutnění min. 420mm;0,42*4068,9</t>
  </si>
  <si>
    <t>502941</t>
  </si>
  <si>
    <t>ZŘÍZENÍ KONSTRUKČNÍ VRSTVY TĚLESA ŽELEZNIČNÍHO SPODKU Z GEOTEXTILIE</t>
  </si>
  <si>
    <t>1: Dle technické zprávy, výkresových příloh projektové dokumentace a dle TKP staveb státních drah. Dle výkazů materiálu projektu. Dle tabulky kubatur projektanta. 
2:  - separační geotextilie;16162,6</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</si>
  <si>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</si>
  <si>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502942</t>
  </si>
  <si>
    <t>ZŘÍZENÍ KONSTRUKČNÍ VRSTVY TĚLESA ŽELEZNIČNÍHO SPODKU Z GEOMŘÍŽKY</t>
  </si>
  <si>
    <t>1: Dle technické zprávy, výkresových příloh projektové dokumentace a dle TKP staveb státních drah. Dle výkazů materiálu projektu. Dle tabulky kubatur projektanta. 
2:  - výztužná geomříž, tuhá biaxiální (triaxiální);21788,4</t>
  </si>
  <si>
    <t>Izolace proti vodě</t>
  </si>
  <si>
    <t>711111</t>
  </si>
  <si>
    <t>IZOLACE BĚŽNÝCH KONSTRUKCÍ PROTI ZEMNÍ VLHKOSTI ASFALTOVÝMI NÁTĚRY</t>
  </si>
  <si>
    <t>1: Dle technické zprávy, výkresových příloh projektové dokumentace a dle TKP staveb státních drah. Dle výkazů materiálu projektu. Dle tabulky kubatur projektanta. 
2: - žlab J - hydroizolační nátěr;4293,5 
3: - příkopový žlab - UCH 0 - hydroizolační nátěr;4563 
4: - příkopový žlab - UCH 1 - hydroizolační nátěr;4945 
5: - příkopový žlab - UCB 0 - hydroizolační nátěr;341,3 
6: - příkopový žlab - UCB 1 - hydroizolační nátěr;193,5</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</si>
  <si>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</si>
  <si>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Trubní vedení</t>
  </si>
  <si>
    <t>87434</t>
  </si>
  <si>
    <t>POTRUBÍ Z TRUB PLASTOVÝCH ODPADNÍCH DN DO 200MM</t>
  </si>
  <si>
    <t>1: Dle technické zprávy, výkresových příloh projektové dokumentace a dle TKP staveb státních drah. Dle výkazů materiálu projektu. Dle tabulky kubatur projektanta. 
2:  - svodné potrubí PE HD - DN 200mm;24</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</si>
  <si>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</si>
  <si>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87444</t>
  </si>
  <si>
    <t>POTRUBÍ Z TRUB PLASTOVÝCH ODPADNÍCH DN DO 250MM</t>
  </si>
  <si>
    <t>1: Dle technické zprávy, výkresových příloh projektové dokumentace a dle TKP staveb státních drah. Dle výkazů materiálu projektu. Dle tabulky kubatur projektanta. 
2:  - svodné potrubí PE HD - DN 250 mm;8,0</t>
  </si>
  <si>
    <t>87446</t>
  </si>
  <si>
    <t>POTRUBÍ Z TRUB PLASTOVÝCH ODPADNÍCH DN DO 400MM</t>
  </si>
  <si>
    <t>1: Dle technické zprávy, výkresových příloh projektové dokumentace a dle TKP staveb státních drah. Dle výkazů materiálu projektu. Dle tabulky kubatur projektanta. 
2:  - svodné potrubí PE HD - DN 350mm;35</t>
  </si>
  <si>
    <t>875332</t>
  </si>
  <si>
    <t>POTRUBÍ DREN Z TRUB PLAST DN DO 150MM DĚROVANÝCH</t>
  </si>
  <si>
    <t>1: Dle technické zprávy, výkresových příloh projektové dokumentace a dle TKP staveb státních drah. Dle výkazů materiálu projektu. Dle tabulky kubatur projektanta. 
2:  - trativodky PE HD - DN 150mm;1342</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</si>
  <si>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</si>
  <si>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875342</t>
  </si>
  <si>
    <t>POTRUBÍ DREN Z TRUB PLAST DN DO 200MM DĚROVANÝCH</t>
  </si>
  <si>
    <t>1: Dle technické zprávy, výkresových příloh projektové dokumentace a dle TKP staveb státních drah. Dle výkazů materiálu projektu. Dle tabulky kubatur projektanta. 
2:  - trativodky PE HD - DN 200 mm;123,0</t>
  </si>
  <si>
    <t>87634</t>
  </si>
  <si>
    <t>CHRÁNIČKY Z TRUB PLASTOVÝCH DN DO 200MM</t>
  </si>
  <si>
    <t>1: Dle technické zprávy, výkresových příloh projektové dokumentace a dle TKP staveb státních drah. Dle výkazů materiálu projektu. Dle tabulky kubatur projektanta. 
2: Celková délka chrániček DN160;314,1 
3: Počet chrániček:41 ks 
Počet víček na chráničky: 82 ks</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</si>
  <si>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</si>
  <si>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89536</t>
  </si>
  <si>
    <t>DRENÁŽNÍ VÝUSŤ Z PROST BETONU</t>
  </si>
  <si>
    <t>1: Dle technické zprávy, výkresových příloh projektové dokumentace a dle TKP staveb státních drah. Dle výkazů materiálu projektu. Dle tabulky kubatur projektanta. 
2:  - betonová trativodní vyúsť (dle S4) - výusť - beton C30/37 - XC4, XF3 4,5 m3;6</t>
  </si>
  <si>
    <t>položka zahrnuje:  
- dodání  čerstvého  betonu  (betonové  směsi)  požadované  kvality,  jeho  uložení  do požadovaného tvaru, ošetření a ochranu betonu,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povrchu pro položení požadované izolace, povlaků a nátěrů, případně vyspravení,  
- nátěry zabraňující soudržnost betonu a bednění,  
- opatření  povrchů  betonu  izolací  proti zemní vlhkosti v částech, kde přijdou do styku se zeminou nebo kamenivem</t>
  </si>
  <si>
    <t>899123</t>
  </si>
  <si>
    <t>MŘÍŽE Z KOMPOZITU SAMOSTATNÉ</t>
  </si>
  <si>
    <t>1: Dle technické zprávy, výkresových příloh projektové dokumentace a dle TKP staveb státních drah. Dle výkazů materiálu projektu. Dle tabulky kubatur projektanta. 
2:  - mříž z kompozitního materiálu h=50mm (700x900mm) - uchycení na žlab pomocí vrutů do hmoždinek, zaústění zpevněného příkopu do příkopových žlabů;4,0</t>
  </si>
  <si>
    <t>Položka zahrnuje dodávku a osazení předepsané mříže včetně rámu</t>
  </si>
  <si>
    <t>899522</t>
  </si>
  <si>
    <t>OBETONOVÁNÍ POTRUBÍ Z PROSTÉHO BETONU DO C12/15</t>
  </si>
  <si>
    <t>1: Dle technické zprávy, výkresových příloh projektové dokumentace a dle TKP staveb státních drah. Dle výkazů materiálu projektu. Dle tabulky kubatur projektanta. 
2: Obetonování C 12/15 - XF3 chrániček;14,4</t>
  </si>
  <si>
    <t>899523</t>
  </si>
  <si>
    <t>OBETONOVÁNÍ POTRUBÍ Z PROSTÉHO BETONU DO C16/20</t>
  </si>
  <si>
    <t>1: Dle technické zprávy, výkresových příloh projektové dokumentace a dle TKP staveb státních drah. Dle výkazů materiálu projektu. Dle tabulky kubatur projektanta. 
2:  - obetonování svodného potrubí betonem C 16/20nX0;14,7 
3:  - obetonování trativod. potrubí betonem C 16/20nX0;3,1</t>
  </si>
  <si>
    <t>R1-899</t>
  </si>
  <si>
    <t>PLECHOVÝ ŠTÍTEK S OZNAČENÍM ČÍSLA ŠACHTY - KOMPLETNÍ DODÁVKA A MONTÁŽ</t>
  </si>
  <si>
    <t>1: Dle technické zprávy, výkresových příloh projektové dokumentace a dle TKP staveb státních drah. Dle výkazů materiálu projektu. Dle tabulky kubatur projektanta. 
2: plastové šachty;56 
3: betonové šachty;10</t>
  </si>
  <si>
    <t>Kompletní dodávka a montáž vč. dopravy a všech potřebných materiálů bez ohledu na použité technologii.</t>
  </si>
  <si>
    <t>R2-8950</t>
  </si>
  <si>
    <t>ŠACHTA BETONOVÁ DN 800 S POKLOPEM</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</si>
  <si>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;10</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</si>
  <si>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 (včetně dvoudílných, mříže s rámem, koše na bahno,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vybavení a vrtání otvorů do kce pro potrubí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</si>
  <si>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R2-8958</t>
  </si>
  <si>
    <t>TRATIVODNÍ ŠACHTA PLASTOVÁ PE HD DN 400 S UZAMYKATELNÝM POKLOPEM</t>
  </si>
  <si>
    <t>1: Dle technické zprávy, výkresových příloh projektové dokumentace a dle TKP staveb státních drah. Dle výkazů materiálu projektu. Dle tabulky kubatur projektanta. 
2: - trativodní šachty plastové PE HD DN 400 s uzamykatelným poklopem 
celková výška šachet:69 
průměrná výška šachty:1,2 
celkem ks;56</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</si>
  <si>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rámem,mříže s rámem, koše na bahno, stupadla, žebříky, stropy z bet. dílců a pod.   
- dodání dílce požadovaného tvaru a vlastností, jeho skladování, doprava a osazení do definitivní polohy,včetně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ploch,osazení měřících zařízení, zkoušení a měření dílců a pod.).Viz :     
- Předpis  S4 Železniční spodek   
- Vzorové listy železničního spodku Ž1, Ž 2, Ž3, Ž4.   
- Technické kvalitativní podmínky staveb Státních drah, kap. 1, 2, 3, 4, 14, 17, 22.</t>
  </si>
  <si>
    <t>R87534</t>
  </si>
  <si>
    <t>POTRUBÍ DREN Z TRUB PLAST DN DO 250MM DĚROVANÝCH</t>
  </si>
  <si>
    <t>1: Dle technické zprávy, výkresových příloh projektové dokumentace a dle TKP staveb státních drah. Dle výkazů materiálu projektu. Dle tabulky kubatur projektanta. 
2:  - trativodky PE HD - DN 250 mm;240,0</t>
  </si>
  <si>
    <t>89722</t>
  </si>
  <si>
    <t>VPUSŤ KANALIZAČNÍ HORSKÁ KOMPLETNÍ Z BETON DÍLCŮ</t>
  </si>
  <si>
    <t>1: Dle technické zprávy, výkresových příloh projektové dokumentace a dle TKP staveb státních drah. Dle výkazů materiálu projektu. Dle tabulky kubatur projektanta. 
2:  - horská vpust včetně mříže;2</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</si>
  <si>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</si>
  <si>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9166B1</t>
  </si>
  <si>
    <t>DOČASNÁ SVODIDLA, ÚROVEŇ ZADRŽENÍ T2 - DOD A MONTÁŽ</t>
  </si>
  <si>
    <t>1: Dle technické zprávy, výkresových příloh projektové dokumentace a dle TKP staveb státních drah. Dle výkazů materiálu projektu. Dle tabulky kubatur projektanta. 
2:  - jednostranné ocelové svodidlo, úroveň zadržení H2, včetně beranění;45,0</t>
  </si>
  <si>
    <t>položka zahrnuje:  
- dodání zařízení v předepsaném provedení včetně jejich osazení  
- údržbu po celou dobu trvání funkce, náhradu zničených nebo ztracených kusů, nutnou opravu poškozených částí</t>
  </si>
  <si>
    <t>935422</t>
  </si>
  <si>
    <t>ŽLABY A RIGOLY Z BETONOVÝCH ŽLABOVEK ŠÍŘKY DO 900 MM DO BETONU</t>
  </si>
  <si>
    <t>1: Dle technické zprávy, výkresových příloh projektové dokumentace a dle TKP staveb státních drah. Dle výkazů materiálu projektu. Dle tabulky kubatur projektanta. 
2: příkopové tvárnice TZZ 4;3090 
3: vč bet. lože C 16/20 518,5 m3 (objem betonu lože i pro TZZ 5)</t>
  </si>
  <si>
    <t>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</si>
  <si>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935432</t>
  </si>
  <si>
    <t>ŽLABY A RIGOLY Z BETONOVÝCH ŽLABOVEK ŠÍŘKY DO 1200 MM DO BETONU</t>
  </si>
  <si>
    <t>1: Dle technické zprávy, výkresových příloh projektové dokumentace a dle TKP staveb státních drah. Dle výkazů materiálu projektu. Dle tabulky kubatur projektanta. 
2: příkopové tvárnice TZZ 5;220 
3: vč bet. lože C 16/20 518,5 m3 (objem betonu lože i pro TZZ 4)</t>
  </si>
  <si>
    <t>935902</t>
  </si>
  <si>
    <t>ŽLABY A RIGOLY Z PŘÍKOPOVÝCH ŽLABŮ (VČETNĚ POKLOPŮ A MŘÍŽÍ) "J" VELKÉ</t>
  </si>
  <si>
    <t>1: Dle technické zprávy, výkresových příloh projektové dokumentace a dle TKP staveb státních drah. Dle výkazů materiálu projektu. Dle tabulky kubatur projektanta. 
2:  - příkopový žlab - J s poklopem (580 ks);1450</t>
  </si>
  <si>
    <t>935903</t>
  </si>
  <si>
    <t>ŽLABY A RIGOLY Z PŘÍKOPOVÝCH ŽLABŮ (VČETNĚ POKLOPŮ A MŘÍŽÍ) UCB 0</t>
  </si>
  <si>
    <t>1: Dle technické zprávy, výkresových příloh projektové dokumentace a dle TKP staveb státních drah. Dle výkazů materiálu projektu. Dle tabulky kubatur projektanta. 
2:  - příkopový žlab - UCB 0 s poklopem (35 ks);87,5</t>
  </si>
  <si>
    <t>935904</t>
  </si>
  <si>
    <t>ŽLABY A RIGOLY Z PŘÍKOPOVÝCH ŽLABŮ (VČETNĚ POKLOPŮ A MŘÍŽÍ) UCH 0</t>
  </si>
  <si>
    <t>1: Dle technické zprávy, výkresových příloh projektové dokumentace a dle TKP staveb státních drah. Dle výkazů materiálu projektu. Dle tabulky kubatur projektanta. 
2:  - příkopový žlab - UCH 0 s poklopem (468 ks);1170</t>
  </si>
  <si>
    <t>935905</t>
  </si>
  <si>
    <t>ŽLABY A RIGOLY Z PŘÍKOPOVÝCH ŽLABŮ (VČETNĚ POKLOPŮ A MŘÍŽÍ) UCB 1</t>
  </si>
  <si>
    <t>1: Dle technické zprávy, výkresových příloh projektové dokumentace a dle TKP staveb státních drah. Dle výkazů materiálu projektu. Dle tabulky kubatur projektanta. 
2:  - příkopový žlab - UCB 1 s poklopem (18 ks);45,0</t>
  </si>
  <si>
    <t>935906</t>
  </si>
  <si>
    <t>ŽLABY A RIGOLY Z PŘÍKOPOVÝCH ŽLABŮ (VČETNĚ POKLOPŮ A MŘÍŽÍ) UCH 1</t>
  </si>
  <si>
    <t>1: Dle technické zprávy, výkresových příloh projektové dokumentace a dle TKP staveb státních drah. Dle výkazů materiálu projektu. Dle tabulky kubatur projektanta. 
2:  - příkopový žlab - UCH 1 s poklopem (460 ks);1150</t>
  </si>
  <si>
    <t>R037103</t>
  </si>
  <si>
    <t>PROVIZORNÍ DOPRAVNÍ A DOPRAVNÍ OPATŘENÍ</t>
  </si>
  <si>
    <t>Viz. Technická zpráva F_01, část F. Organizace výstavby</t>
  </si>
  <si>
    <t>Dle technické zprávy, výkresových příloh projektové dokumentace a dle TKP staveb státních drah. Dle výkazů materiálu projektu. Dle tabulky kubatur projektanta.Viz. Technická zpráva F_01, část F. Organizace výstavby 1=1,000 [A]</t>
  </si>
  <si>
    <t>Doplňující konstrukce a práce železniční</t>
  </si>
  <si>
    <t>12573</t>
  </si>
  <si>
    <t>VYKOPÁVKY ZE ZEMNÍKŮ A SKLÁDEK TŘ. I</t>
  </si>
  <si>
    <t>1: Dle technické zprávy, výkresových příloh projektové dokumentace a dle TKP staveb státních drah. Dle výkazů materiálu projektu. Dle tabulky kubatur projektanta. 
2: zpětný zásyp jam a rýh;8,15*(1*3)</t>
  </si>
  <si>
    <t>1: Dle technické zprávy, výkresových příloh projektové dokumentace a dle TKP staveb státních drah. Dle výkazů materiálu projektu. Dle tabulky kubatur projektanta. 
2: výkop za zborcenou zdí;8,15*(1*3)</t>
  </si>
  <si>
    <t>261114</t>
  </si>
  <si>
    <t>VRTY PRO KOTVENÍ A INJEKTÁŽ NA POVRCHU TŘ I D DO 35MM</t>
  </si>
  <si>
    <t>1: Dle technické zprávy, výkresových příloh projektové dokumentace a dle TKP staveb státních drah. Dle výkazů materiálu projektu. Dle tabulky kubatur projektanta. 
2: kotvení římsy;32*0,7</t>
  </si>
  <si>
    <t>položka zahrnuje:  
přemístění, montáž a demontáž vrtných souprav  
svislou dopravu zeminy z vrtu  
vodorovnou dopravu zeminy bez uložení na skládku  
případně nutné pažení dočasné (včetně odpažení) i trvalé</t>
  </si>
  <si>
    <t>311212</t>
  </si>
  <si>
    <t>ZDI A STĚNY PODPĚR A VOLNÉ Z KAMENE A LOM VÝROBKŮ NA MC</t>
  </si>
  <si>
    <t>1: Dle technické zprávy, výkresových příloh projektové dokumentace a dle TKP staveb státních drah. Dle výkazů materiálu projektu. Dle tabulky kubatur projektanta. 
2: náhrada zborcené zdi - hrubé kvádrové zdivo;7,2 
3: lokální opravy stávající zdi;2</t>
  </si>
  <si>
    <t>Položka zahrnuje veškerý materiál, výrobky a polotovary, včetně mimostaveništní a vnitrostaveništní dopravy (rovněž přesuny), včetně naložení a složení, případně s uložením.</t>
  </si>
  <si>
    <t>317325</t>
  </si>
  <si>
    <t>ŘÍMSY ZE ŽELEZOBETONU DO C30/37</t>
  </si>
  <si>
    <t>1: Dle technické zprávy, výkresových příloh projektové dokumentace a dle TKP staveb státních drah. Dle výkazů materiálu projektu. Dle tabulky kubatur projektanta. 
2: římsa 
3: 0,31*0,45*(6,95+15,55+1,05)</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</si>
  <si>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</si>
  <si>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</si>
  <si>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</si>
  <si>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1: Dle technické zprávy, výkresových příloh projektové dokumentace a dle TKP staveb státních drah. Dle výkazů materiálu projektu. Dle tabulky kubatur projektanta. 
2: dle tabulky výztuže 
3: 0,3475</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</si>
  <si>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</si>
  <si>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a dle TKP staveb státních drah. Dle výkazů materiálu projektu. Dle tabulky kubatur projektanta. 
2: obložení kamenem - podkladní beton tl. 150 mm 
3: 4,725 
4: dobetonávky okrajů dlažby 
5: 2,5</t>
  </si>
  <si>
    <t>1: Dle technické zprávy, výkresových příloh projektové dokumentace a dle TKP staveb státních drah. Dle výkazů materiálu projektu. Dle tabulky kubatur projektanta. 
2: obložení kamenem tl. 200 mm 
3: 6,3</t>
  </si>
  <si>
    <t>1: Dle technické zprávy, výkresových příloh projektové dokumentace a dle TKP staveb státních drah. Dle výkazů materiálu projektu. Dle tabulky kubatur projektanta. 
2: hloubkové přespárování stávající zdi;25+1</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</si>
  <si>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</si>
  <si>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938442</t>
  </si>
  <si>
    <t>OČIŠTĚNÍ ZDIVA OTRYSKÁNÍM TLAKOVOU VODOU DO 500 BARŮ</t>
  </si>
  <si>
    <t>1: Dle technické zprávy, výkresových příloh projektové dokumentace a dle TKP staveb státních drah. Dle výkazů materiálu projektu. Dle tabulky kubatur projektanta. 
2: otryskání stávající zdi;25+1</t>
  </si>
  <si>
    <t>položka zahrnuje očištění předepsaným způsobem včetně odklizení vzniklého odpadu</t>
  </si>
  <si>
    <t>96613</t>
  </si>
  <si>
    <t>BOURÁNÍ KONSTRUKCÍ Z KAMENE NA MC</t>
  </si>
  <si>
    <t>1: Dle technické zprávy, výkresových příloh projektové dokumentace a dle TKP staveb státních drah. Dle výkazů materiálu projektu. Dle tabulky kubatur projektanta. 
2: bourání zborcené zdi;0,99*8,15*0,8</t>
  </si>
  <si>
    <t>96715</t>
  </si>
  <si>
    <t>VYBOURÁNÍ ČÁSTÍ KONSTRUKCÍ BETON</t>
  </si>
  <si>
    <t>1: Dle technické zprávy, výkresových příloh projektové dokumentace a dle TKP staveb státních drah. Dle výkazů materiálu projektu. Dle tabulky kubatur projektanta. 
2: ubourání stávající římsy;(7,15+7,6+1,2+2,93)*(0,2*0,4)</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</si>
  <si>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</si>
  <si>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-stávající římsa;2,3*1,51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</si>
  <si>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</si>
  <si>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R-015330</t>
  </si>
  <si>
    <t>POPLATKY ZA LIKVIDACŮ ODPADŮ NEKONTAMINOVANÝCH - 17 05 04  KAMENNÁ SUŤ - , VČ.DOPRAVY</t>
  </si>
  <si>
    <t>1: Dle technické zprávy, výkresových příloh projektové dokumentace a dle TKP staveb státních drah. Dle výkazů materiálu projektu. Dle tabulky kubatur projektanta. 
2: bourání stávající zborcené zdi;6,455*2,5</t>
  </si>
  <si>
    <t>1: Dle technické zprávy, výkresových příloh projektové dokumentace a dle TKP staveb státních drah. Dle výkazů materiálu projektu. Dle tabulky kubatur projektanta. 
2: -stávající šachty, základy a drobné konstrukce;50/2,3</t>
  </si>
  <si>
    <t>R-015111</t>
  </si>
  <si>
    <t>POPLATKY ZA LIKVIDACI ODPADŮ NEKONTAMINOVANÝCH - 17 05 04 VYTĚŽENÉ ZEMINY A HORNINY - - I. TŘÍDA TĚŽITELNOSTI, VČ. DOPRAVY-ODVOZ NA SKLÁDKU</t>
  </si>
  <si>
    <t>1: Dle technické zprávy, výkresových příloh projektové dokumentace a dle TKP staveb státních drah. Dle výkazů materiálu projektu. Dle tabulky kubatur projektanta. 
2: zemina;64589,9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</si>
  <si>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</si>
  <si>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-stávající šachty, základy a drobné konstrukce;50</t>
  </si>
  <si>
    <t>R-015195</t>
  </si>
  <si>
    <t>POPLATKY ZA LIKVIDACŮ ODPADŮ NEKONTAMINOVANÝCH - 17 02 03  PLASTY - VČ. DOPRAVY</t>
  </si>
  <si>
    <t>1: Dle technické zprávy, výkresových příloh projektové dokumentace a dle TKP staveb státních drah. Dle výkazů materiálu projektu. Dle tabulky kubatur projektanta. 
2: plastové žlaby a chráničky;5</t>
  </si>
  <si>
    <t>R-015620</t>
  </si>
  <si>
    <t>POPLATKY ZA LIKVIDACŮ ODPADŮ  - 17 04 10  KABELY S IZOLACÍ - VČ. DOPRAVY</t>
  </si>
  <si>
    <t>1: Dle technické zprávy, výkresových příloh projektové dokumentace a dle TKP staveb státních drah. Dle výkazů materiálu projektu. Dle tabulky kubatur projektanta. 
2: kabely;5</t>
  </si>
  <si>
    <t>SO 14-16-01.2</t>
  </si>
  <si>
    <t>Libina - Nový Malín, zajištění svahů v úseku 30,946 - 31,172 - levý svah</t>
  </si>
  <si>
    <t>111201401</t>
  </si>
  <si>
    <t>Spálení křovin a stromů průměru kmene do 100 mm</t>
  </si>
  <si>
    <t>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t>
  </si>
  <si>
    <t>112101101</t>
  </si>
  <si>
    <t>Odstranění stromů listnatých průměru kmene do 300 mm</t>
  </si>
  <si>
    <t>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t>
  </si>
  <si>
    <t>112101102</t>
  </si>
  <si>
    <t>Odstranění stromů listnatých průměru kmene do 500 mm</t>
  </si>
  <si>
    <t>122201102</t>
  </si>
  <si>
    <t>Odkopávky a prokopávky nezapažené v hornině tř. 3 objem do 1000 m3</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</si>
  <si>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</si>
  <si>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132202501</t>
  </si>
  <si>
    <t>Hloubení rýh š do 600 mm vedle kolejí strojně v hornině tř. 3</t>
  </si>
  <si>
    <t>obnova drážního příkopu v dl. 137,1m 
plocha příčného řezu (výkop) = 0.25m2 
objem = 137.1*0.25=34,275 [A]</t>
  </si>
  <si>
    <t>1. V cenách jso započteny i náklady na urovnání dna do předepsaného profilu a spádu, s přehozením výkopku na přilehlém terénu na vzdálenost do 3 m od podélné osy rýhy nebo s naložením na dopravní prostředek. 2. Ceny jsou určeny pro rýhy: šířky přes 200 do 300 mm a hloubky do 750 mm, šířky přes 300 do 400 mm a hloubky do 1 000 mm, šířky přes 400 do 500 mm a hloubky do 1 250 mm, šířky přes 500 do 600 mm a hloubky do 1 500 mm. 3. Ceny lze použít i pro rýhy mezi dvěma kolejemi, podél koleje v pruhu šířky do 6 m od osy koleje. 4. Ztížení vykopávky v blízkosti podzemního vedení, které prochází rýhou nebo je uložené ve stěně výkopu, se oceňuje cenou 130 00-1101 Ztížení hloubené vykopávky části A 01 tohoto katalogu. 5. Roubení se oceňují příslušnými cenami souborů cen části této části nebo části A 01 tohoto katalogu.</t>
  </si>
  <si>
    <t>155211112</t>
  </si>
  <si>
    <t>Odstranění vegetace ze skalních ploch horolezeckou technikou včetně stažení k zemi</t>
  </si>
  <si>
    <t>plocha (AutoCAD) = 2682,531m2 
plocha křovin = 70% z plochy svahů = 2682.531*0.50=1 341,266 [A]</t>
  </si>
  <si>
    <t>1. Množství měrných jednotek u ceny -1122 Očištění ručními nástroji se určuje v m3 materiálu odstraněného ze skalní stěny. 2.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3. Štěpkování se oceňuje cenou 111 25-1111 Drcení ořezaných větví strojně (štěpkování) části A02 katalogu 823-1 Plochy a úprava území. 4. Přesun odstraněné vegetace na vzdálenost větší než 50 m se oceňuje cenou 162 30-1501 Vodorovné přemístění smýcených křovin části A01 katalogu 800-1 Zemní práce.</t>
  </si>
  <si>
    <t>155211122</t>
  </si>
  <si>
    <t>Očištění skalních ploch ručními nástroji (motykami, páčidly) horolezeckou technikou</t>
  </si>
  <si>
    <t>do hl. 0.10m (50% plochy) = 0.5*2682.531*0.1=134,127 [A] 
do hl. 0.30m (10% plochy) = 0.1*2682.531*0.3=80,476 [B] 
do hl. 0.50m (10% plochy) = 0.1*2682.531*0.5=134,127 [C] 
Celkem: A+B+C=348,730 [D]</t>
  </si>
  <si>
    <t>155211311</t>
  </si>
  <si>
    <t>Odtěžení nestabilních hornin ze skalních stěn horolezeckou technikou sbíječkou</t>
  </si>
  <si>
    <t>1.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2. V ceně -1313 Odtěžení hornin hydraulickými klíny jsou započteny i náklady na provedení vrtů. 3. Odvoz odtěžených hornin se oceňuje cenami souboru cen 162 .1-11 Vodorovné přemístění výkopku nebo sypaniny po suchu části A01 katalogu 800-1 Zemní práce.</t>
  </si>
  <si>
    <t>155212114</t>
  </si>
  <si>
    <t>Vrty do skalních stěn vrtacími kladivy D 56 mm hor. tř. III a IV prováděné horolezeckou technikou</t>
  </si>
  <si>
    <t>svorníky pro kotvení ocelové sítě dl. 3,0 = 1260ks 
doplňující vrty (20%) = 632*0,2 = 126,4 = 252ks 
svorníky s kutým okem dl. 2,0m (včetně 10% rezervy) = 201ks 
délka vrtů = (201)*2 + (1512*3)=4 938,000 [A]</t>
  </si>
  <si>
    <t>1. Vrty větších průměrů a hloubek se oceňují individuálně. 2. Zatřídění hornim podle vrtatelnosti je uvedeno v příloze č. 2 Všeobecných podmínek tohoto katalogu.</t>
  </si>
  <si>
    <t>155213112</t>
  </si>
  <si>
    <t>Trn z oceli pro sítě bez oka D 26 mm l 3 m zainjektovaný cementovou maltou prováděný horolezecky</t>
  </si>
  <si>
    <t>plocha ve 2D = 2835,738m2 
1ks trnu/2,25m2 (rastr 1,5x1,5m) 
počet trnů = 2835.738/2.25=1 260,328 [A] 
doplňující trny pro vykopírování terénu 20% = 1260.328*0.2=252,066 [B] 
zaokrouhleno na celé kusy = 1260+252=1 512,000 [C]</t>
  </si>
  <si>
    <t>1. V cenách jsou započteny i náklady na dodávku trnů a injektážní malty nebo lepicích ampulí. 2. V cenách -3111 až -3213 Trny bez oka jsou započteny i náklady na dodávku podložek a matic. 3. V cenách nejsou započteny náklady na: a) vrty pro trny; tyto se oceňují cenami souboru cen 155 21-2 Vrty do skalních stěn prováděné horolezeckou technikou, b) provedení antikorozní úpravy; tyto náklady se oceňují cenami katalogu 800-789 Povrchové úpravy ocelových konstrukcí a technologických zařízení.</t>
  </si>
  <si>
    <t>155213312</t>
  </si>
  <si>
    <t>Trn z oceli pro ploty s okem D 26 mm l 3 m zainjektovaný cementovou maltou prováděný horolezecky</t>
  </si>
  <si>
    <t>obvod ocelových sítí = 366,021m 
osová vzdálenost svorníků = 2m 
počet svorníků s okem = 366.021/2=183,011 [A] 
rezerva 10% = 183.011*0.1=18,301 [B] 
zaokrouhleno na celé kusy = 183+18=201,000 [C]</t>
  </si>
  <si>
    <t>155213511</t>
  </si>
  <si>
    <t>Statická zatěžovací zkouška trnů z oceli prováděná horolezeckou technikou</t>
  </si>
  <si>
    <t>celkový počet trnů = 1512+201=1 713,000 [A] 
zatěžovací zkouška = 5ks=5,000 [B]</t>
  </si>
  <si>
    <t>155214111</t>
  </si>
  <si>
    <t>Montáž ocelové sítě na skalní stěnu prováděná horolezeckou technikou</t>
  </si>
  <si>
    <t>plocha 2D = 2835,738m2 
vliv morfologie terénu = 25% nárůst 
přesahy a překryvy = 10% nárůst 
celková plocha = (2835.738*1.25*1.1)=3 899,140 [A]</t>
  </si>
  <si>
    <t>1. V cenách -4111 a -4112 Montáž pásů sítě a geomříže jsou započteny i náklady na rozvinutí a vytažení pásů na skalní stěnu, jejich spojení předepsaným spojovacím materiálem včetně jeho dodávky a přitažení podložek a matic na ocelové trny. 2. V cenách -4211 a -4212 jsou započteny i náklady na manipulaci s lanem, montáž a dodávku spojovacího materiálu (svorky). 3. V cenách nejsou započteny náklady na: a) dodání sítě nebo lana; tyto náklady se oceňují ve specifikaci. Ztratné lze stanovit ve výši 20 %, b) vrty; tyto náklady se oceňují cenami souboru cen 155 21-2 Vrty do skalních stěn prováděné horolezeckou technikou, c) trny; tyto náklady se oceňují cenami souboru cen 155 21-3 Trny z oceli nebo 155 21-36 Trny z injekčních zavrtávacích tyčí prováděné horolezeckou technikou, d) dočasné ochranné sítě pro zajištění bezpečnosti horolezců a provozu na pozemních komunikacích a železnici; tyto náklady se oceňují cenami souborů cen 944 51-1111, -1211 a -1811 Montáž, příplatek za každý den použití a demontáž ochranné sítě katalogu 800-3 Lešení.</t>
  </si>
  <si>
    <t>155214211</t>
  </si>
  <si>
    <t>Montáž ocelového lana D do 10 mm pro uchycení sítí prováděná horolezeckou technikou</t>
  </si>
  <si>
    <t>obvod = 366.021=366,021 [A] 
přesahy a překryvy = 10% nárůst 
celková délka = 366.021*1.1=402,623 [B]</t>
  </si>
  <si>
    <t>162701105</t>
  </si>
  <si>
    <t>Vodorovné přemístění do 10000 m výkopku/sypaniny z horniny tř. 1 až 4</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</si>
  <si>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</si>
  <si>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</si>
  <si>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</si>
  <si>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skládka do 30km 
vzdálenost 10km řešena v základní položce 
zbylých 20km =  20*403.005=8 060,100 [A]</t>
  </si>
  <si>
    <t>171201211</t>
  </si>
  <si>
    <t>Poplatek za uložení stavebního odpadu - zeminy a kameniva na skládce</t>
  </si>
  <si>
    <t>přepočet 1m3 zeminy na tuny = 1m3/2,1t 
ukládaný objem 403,005m3 
hmotnost = 403.005*2.1=846,311 [A]</t>
  </si>
  <si>
    <t>1. Ceny uvedené v souboru cen lze po dohodě upravit podle místních podmínek.</t>
  </si>
  <si>
    <t>31319110</t>
  </si>
  <si>
    <t>síť na skálu s oky 6x8 cm drát D 2,2 mm povrch galfan, 50x2 m</t>
  </si>
  <si>
    <t>plocha 3899,140m2 
zaokrouhleno na celá balení = 3900=3 900,000 [A]</t>
  </si>
  <si>
    <t>31452107</t>
  </si>
  <si>
    <t>lano ocelové šestipramenné Pz 6 x19 drátů D 10,0mm</t>
  </si>
  <si>
    <t>Zakládání</t>
  </si>
  <si>
    <t>281601121</t>
  </si>
  <si>
    <t>Injektování vrtů nízkotlaké sestupné s jednoduchým obturátorem tlakem do 0,6 MPa</t>
  </si>
  <si>
    <t>svorníky pro kotvení ocelové sítě dl. 3,0m 
spotřeba 10l/1bm vrtu 
vrtání v prostředí rozpukaného skalního podkladu (opravný koeficient) = 1,3 
délka vrtů = 4536m 
objem v litrech = 4536*10*1.3=58 968,000 [A] 
svorníky s kutým okem 
spotřeba 10l/1bm vrtu 
vrtání v prostředí rozpukaného skalního podkladu (opravný koeficient) = 1,3 
délka vrtů = 402m (včetně rezervy 10%) 
objem v litrech = 402*10*1.3=5 226,000 [B] 
výkon čerpadla = 5l/min 
doba provádění zálivky = ((58968+5226)/5)/60=213,980 [C]</t>
  </si>
  <si>
    <t>1. Ceny nelze použít pro injektování: a) mikropilot a kotev; toto injektování se oceňuje cenami souboru cen 28. 60-21 Injektování povrchové s dvojitým obturátorem mikropilot nebo kotev, b) aktivovanou maltou; toto injektování se oceňuje cenami souboru cen 28. 60-41 Injektování aktivovanými směsmi, c) vysokotlaké s dvojitým obturátorem; toto injektování se oceňuje cenami souboru cen 282 60-31 Injektování vysokotlaké s dvojitým obturátorem, d) organickými pryskyřicemi neředitelnými vodou; toto injektování se oceňuje cenami souboru cen 282 60-51 Injektování povrchové vysokotlaké pryskyřicemi neředitelnými vodou, e) živicemi za tepla; toto injektování se oceňuje individuálně, f) tryskové; tato injektáž se oceňuje cenami souboru cen 282 61-21 Trysková injektáž vrtů vzestupná. 2. Ceny nelze použít pro vysokotlaké injektování injekční stanicí s automatickou registrací parametrů; toto injektování se oceňuje cenami souboru cen 282 60-31 Injektování vysokotlaké s dvojitým obturátorem. 3. Rozhodující pro volbu ceny podle výšky tlaku je maximální tlak na jednom vrtu. 4. Cena -1129 Příplatek za injektování organickými pryskyřicemi nelze použít pro vodní zkoušky vrtů.</t>
  </si>
  <si>
    <t>58522150</t>
  </si>
  <si>
    <t>cement struskoportlandský směsný 32,5 MPa</t>
  </si>
  <si>
    <t>předpokládaná spotřeba = 58,968+5,226m3 cementové suspenze 
spotřeba cementu na 1m3 směsi při w = 0,5 = 1215,8kg 
celková spotřeba cementu = 1215.8*(58.968+5.226)=78 047,065 [A] 
přepočet na tunu = 78047.065/1000=78,047 [B]</t>
  </si>
  <si>
    <t>998004011</t>
  </si>
  <si>
    <t>Přesun hmot pro injektování, mikropiloty nebo kotvy</t>
  </si>
  <si>
    <t>1. Přesunu hmot lze použít bez omezení největší dopravní vzdálenosti. 2. Ceny přesunu hmot - 1011 jsou určeny i pro výplně z kameniva.</t>
  </si>
  <si>
    <t>VRN3</t>
  </si>
  <si>
    <t>Zařízení staveniště</t>
  </si>
  <si>
    <t>030001000</t>
  </si>
  <si>
    <t>035002000</t>
  </si>
  <si>
    <t>Pronájmy ploch, objektů</t>
  </si>
  <si>
    <t>039002000</t>
  </si>
  <si>
    <t>Zrušení zařízení staveniště</t>
  </si>
  <si>
    <t>VRN6</t>
  </si>
  <si>
    <t>Územní vlivy</t>
  </si>
  <si>
    <t>062002000</t>
  </si>
  <si>
    <t>Ztížené dopravní podmínky</t>
  </si>
  <si>
    <t>062103000</t>
  </si>
  <si>
    <t>Překládání nákladu</t>
  </si>
  <si>
    <t>VRN9</t>
  </si>
  <si>
    <t>Ostatní náklady</t>
  </si>
  <si>
    <t>091003000</t>
  </si>
  <si>
    <t>Ukolejnění (ocelové sítě levého svahu)</t>
  </si>
  <si>
    <t>091104000</t>
  </si>
  <si>
    <t>Stroje a zařízení nevyžadující montáž</t>
  </si>
  <si>
    <t>SO 15-16-01</t>
  </si>
  <si>
    <t>Nový Malín, železniční spodek</t>
  </si>
  <si>
    <t>12110</t>
  </si>
  <si>
    <t>SEJMUTÍ ORNICE NEBO LESNÍ PŮDY</t>
  </si>
  <si>
    <t>1: Dle technické zprávy, výkresových příloh projektové dokumentace a dle TKP staveb státních drah. Dle výkazů materiálu projektu. Dle tabulky kubatur projektanta. 
2:  - odhumusování;227</t>
  </si>
  <si>
    <t>12373</t>
  </si>
  <si>
    <t>ODKOP PRO SPOD STAVBU SILNIC A ŽELEZNIC TŘ. I</t>
  </si>
  <si>
    <t>1: Dle technické zprávy, výkresových příloh projektové dokumentace a dle TKP staveb státních drah. Dle výkazů materiálu projektu. Dle tabulky kubatur projektanta. 
2:  - výkopy z kolejiště - zemina;4118 
3:  - výkop zeminy pro nezpevněný a zpevněný příkop;580</t>
  </si>
  <si>
    <t>1: Dle technické zprávy, výkresových příloh projektové dokumentace a dle TKP staveb státních drah. Dle výkazů materiálu projektu. Dle tabulky kubatur projektanta. 
2: zásypy;106 
3: ohumusování;163</t>
  </si>
  <si>
    <t>1: Dle technické zprávy, výkresových příloh projektové dokumentace a dle TKP staveb státních drah. Dle výkazů materiálu projektu. Dle tabulky kubatur projektanta. 
2:  - výkop rýhy pro trativody;119 
3:  - výkop rýhy pro svodné potrubí;24 
4:  - výkop rýhy pro chráničky;105</t>
  </si>
  <si>
    <t>13373</t>
  </si>
  <si>
    <t>HLOUBENÍ ŠACHET ZAPAŽ I NEPAŽ TŘ. I</t>
  </si>
  <si>
    <t>1: Dle technické zprávy, výkresových příloh projektové dokumentace a dle TKP staveb státních drah. Dle výkazů materiálu projektu. Dle tabulky kubatur projektanta. 
2:  - výkop pro trativodní šachty betonové;15 
3:  - výkop pro trativodní šachty plastové;9</t>
  </si>
  <si>
    <t>1: Dle technické zprávy, výkresových příloh projektové dokumentace a dle TKP staveb státních drah. Dle výkazů materiálu projektu. Dle tabulky kubatur projektanta. 
2:  - zhutněný zásyp rýhy pro svodné potrubí;11 
3:  - zhutněný zásyp rýhy pro chráničky;95</t>
  </si>
  <si>
    <t>1: Dle technické zprávy, výkresových příloh projektové dokumentace a dle TKP staveb státních drah. Dle výkazů materiálu projektu. Dle tabulky kubatur projektanta. 
2:  - zásyp rýhy trativodu kamenivem fr.16/32;240</t>
  </si>
  <si>
    <t>17511</t>
  </si>
  <si>
    <t>OBSYP POTRUBÍ A OBJEKTŮ SE ZHUTNĚNÍM</t>
  </si>
  <si>
    <t>1: Dle technické zprávy, výkresových příloh projektové dokumentace a dle TKP staveb státních drah. Dle výkazů materiálu projektu. Dle tabulky kubatur projektanta. 
2:  - zhutněný zásyp betonových trativodních šachet;14,6</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</si>
  <si>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</si>
  <si>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Dle tabulky kubatur projektanta. 
2: chráničky - obsyp - štěrkopísek;2,3 
3: svodné potrubí - štěrkopískový obsyp potrubí;10 
4: plastové šachty  - obsyp šachty kamenivem fr. 16/32;7</t>
  </si>
  <si>
    <t>18090</t>
  </si>
  <si>
    <t>VŠEOBECNÉ ÚPRAVY OSTATNÍCH PLOCH</t>
  </si>
  <si>
    <t>1: Dle technické zprávy, výkresových příloh projektové dokumentace a dle TKP staveb státních drah. Dle výkazů materiálu projektu. Dle tabulky kubatur projektanta. 
2:  - úprava stávající plochy;240 
3:  - zřízení nové plochy nákladiště;149</t>
  </si>
  <si>
    <t>Všeobecné úpravy musí zahrnovat úpravu území po uskutečnění stavby, tak jak je požadováno v zadávací dokumentaci s výjimkou těch prací, pro které jsou uvedeny samostatné položky.</t>
  </si>
  <si>
    <t>1: Dle technické zprávy, výkresových příloh projektové dokumentace a dle TKP staveb státních drah. Dle výkazů materiálu projektu. Dle tabulky kubatur projektanta. 
2:  - úprava a přehutnění zemní pláně (včetně odřezů);6760 
3: - úprava stávající plochy;240 
4: - zřízení nové plochy nákladiště;149</t>
  </si>
  <si>
    <t>1: Dle technické zprávy, výkresových příloh projektové dokumentace a dle TKP staveb státních drah. Dle výkazů materiálu projektu. Dle tabulky kubatur projektanta. 
2:  - zásyp zeminou vhodnou pro osetí (ohumusování) tl.100mm 1632 m2 
- objem zeminy;163</t>
  </si>
  <si>
    <t>1: Dle technické zprávy, výkresových příloh projektové dokumentace a dle TKP staveb státních drah. Dle výkazů materiálu projektu. Dle tabulky kubatur projektanta. 
2: - zásyp zeminou vhodnou pro osetí (ohumusování) tl.100mm;1632</t>
  </si>
  <si>
    <t>1: Dle technické zprávy, výkresových příloh projektové dokumentace a dle TKP staveb státních drah. Dle výkazů materiálu projektu. Dle tabulky kubatur projektanta. 
2: - přebytek humózní vrstvy;63</t>
  </si>
  <si>
    <t>1: Dle technické zprávy, výkresových příloh projektové dokumentace a dle TKP staveb státních drah. Dle výkazů materiálu projektu. Dle tabulky kubatur projektanta. 
2:  trativod - geotextilie separační;1110</t>
  </si>
  <si>
    <t>1: Dle technické zprávy, výkresových příloh projektové dokumentace a dle TKP staveb státních drah. Dle výkazů materiálu projektu. Dle tabulky kubatur projektanta. 
2:  - protierozní (jutové) rohože, včetně kotvení ke svahu;815</t>
  </si>
  <si>
    <t>1: Dle technické zprávy, výkresových příloh projektové dokumentace a dle TKP staveb státních drah. Dle výkazů materiálu projektu. Dle tabulky kubatur projektanta. 
2:  - beton podkladní C16/20 (pod dlažbu) tl. 0,10 m;1,7</t>
  </si>
  <si>
    <t>1: Dle technické zprávy, výkresových příloh projektové dokumentace a dle TKP staveb státních drah. Dle výkazů materiálu projektu. Dle tabulky kubatur projektanta. 
2: výustní objekt - podkladní vrstva, štěrkodrt tl. 0,10 m;0,8</t>
  </si>
  <si>
    <t>1: Dle technické zprávy, výkresových příloh projektové dokumentace a dle TKP staveb státních drah. Dle výkazů materiálu projektu. Dle tabulky kubatur projektanta. 
2: trativod - štěrkopískový podsyp tl. 0,05 m;12 
3: plastové šachty - štěrkopískový podsyp tl. 0,20 m;2,3 
4: betonové šachty - štěrkopískový podsyp tl. 0,05 m;0,4 
5: podsyp potrubí - štěrkopískový podsyp tl. 0,05 m;0,8</t>
  </si>
  <si>
    <t>1: Dle technické zprávy, výkresových příloh projektové dokumentace a dle TKP staveb státních drah. Dle výkazů materiálu projektu. Dle tabulky kubatur projektanta. 
2:  - kamenná dlažba tl. 0,20 m včetně vyspárování cementovou maltou;0,2*6,5</t>
  </si>
  <si>
    <t>5774AF</t>
  </si>
  <si>
    <t>VRSTVY PRO OBNOVU A OPRAVY Z ASF BETONU ACO 16</t>
  </si>
  <si>
    <t>1: Dle technické zprávy, výkresových příloh projektové dokumentace a dle TKP staveb státních drah. Dle výkazů materiálu projektu. Dle tabulky kubatur projektanta. 
2:  - spojovací asfaltový pás ACO 16 41 m2 
- objem asfaltové směsi;2,4</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</si>
  <si>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</si>
  <si>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58300</t>
  </si>
  <si>
    <t>KRYT ZE SINIČNÍCH DÍLCŮ (PANELŮ)</t>
  </si>
  <si>
    <t>1: Dle technické zprávy, výkresových příloh projektové dokumentace a dle TKP staveb státních drah. Dle výkazů materiálu projektu. Dle tabulky kubatur projektanta. 
2:  - nové betonové panely (předpoklad tl. 180 mm);0,18*197</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</si>
  <si>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</si>
  <si>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58730</t>
  </si>
  <si>
    <t>PŘEDLÁŽDĚNÍ KRYTU ZE SILNIČNÍCH DÍLCŮ (PANELŮ)</t>
  </si>
  <si>
    <t>1: Dle technické zprávy, výkresových příloh projektové dokumentace a dle TKP staveb státních drah. Dle výkazů materiálu projektu. Dle tabulky kubatur projektanta. 
2:  - předláždění plochy stávajícími panely;192</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</si>
  <si>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</si>
  <si>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1: Dle technické zprávy, výkresových příloh projektové dokumentace a dle TKP staveb státních drah. Dle výkazů materiálu projektu. Dle tabulky kubatur projektanta. 
2:  - podkladní vrstva ŠD fr. 0/32 - nový materiál;1068</t>
  </si>
  <si>
    <t>1: Dle technické zprávy, výkresových příloh projektové dokumentace a dle TKP staveb státních drah. Dle výkazů materiálu projektu. Dle tabulky kubatur projektanta. 
2:  - podkladní vrstva ŠD fr. 0/32- recyklovaný materiál ze štěrkového lože;882</t>
  </si>
  <si>
    <t>1: Dle technické zprávy, výkresových příloh projektové dokumentace a dle TKP staveb státních drah. Dle výkazů materiálu projektu. Dle tabulky kubatur projektanta. 
2:  - štěrkodrť stabilizovaná cementem, tloušťka vrstvy po zhutění 300 mm - dovezeno z centra;100</t>
  </si>
  <si>
    <t>1: Dle technické zprávy, výkresových příloh projektové dokumentace a dle TKP staveb státních drah. Dle výkazů materiálu projektu. Dle tabulky kubatur projektanta. 
2:  - zlepšení zeminy hydraulickými pojivy (cement + vápno) - výška vrstvy po zhutnění 420 mm;2190</t>
  </si>
  <si>
    <t>1: Dle technické zprávy, výkresových příloh projektové dokumentace a dle TKP staveb státních drah. Dle výkazů materiálu projektu. Dle tabulky kubatur projektanta. 
2:  - svodné potrubí PE HD - DN 200;20</t>
  </si>
  <si>
    <t>1: Dle technické zprávy, výkresových příloh projektové dokumentace a dle TKP staveb státních drah. Dle výkazů materiálu projektu. Dle tabulky kubatur projektanta. 
2:  - trativodky PE HD - DN 150;473,4</t>
  </si>
  <si>
    <t>1: Dle technické zprávy, výkresových příloh projektové dokumentace a dle TKP staveb státních drah. Dle výkazů materiálu projektu. Dle tabulky kubatur projektanta. 
2:  - celková délka chrániček DN160;150 
3:  - počet chrániček 16 ks 
 - počet víček na chráničky 32 ks</t>
  </si>
  <si>
    <t>1: Dle technické zprávy, výkresových příloh projektové dokumentace a dle TKP staveb státních drah. Dle výkazů materiálu projektu. Dle tabulky kubatur projektanta. 
2:  - betonová trativodní vyúsť (dle S4);2 
3:  - výusť - beton C30/37 - XC4, XF3 1,5 m3</t>
  </si>
  <si>
    <t>1: Dle technické zprávy, výkresových příloh projektové dokumentace a dle TKP staveb státních drah. Dle výkazů materiálu projektu. Dle tabulky kubatur projektanta. 
2:  - obetonování C 12/15 - XF3;4</t>
  </si>
  <si>
    <t>1: Dle technické zprávy, výkresových příloh projektové dokumentace a dle TKP staveb státních drah. Dle výkazů materiálu projektu. Dle tabulky kubatur projektanta. 
2:  - obetonování trativodů (žel. přejezdy) betonem C16/20nX0;0,4</t>
  </si>
  <si>
    <t>1: Dle technické zprávy, výkresových příloh projektové dokumentace a dle TKP staveb státních drah. Dle výkazů materiálu projektu. Dle tabulky kubatur projektanta. 
2: plastové šachty;11 
3: šachty betonové;7</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</si>
  <si>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;7</t>
  </si>
  <si>
    <t>1: Dle technické zprávy, výkresových příloh projektové dokumentace a dle TKP staveb státních drah. Dle výkazů materiálu projektu. Dle tabulky kubatur projektanta. 
2: - trativodní šachty plastové PE HD DN 400 s uzamykatelným poklopem 11 ks 
- celková výška šachet 15 m 
- průměrná výška šachty 1,4 m 
3: celkem;11</t>
  </si>
  <si>
    <t>Položka obsahuje:  
– položky pro konstrukce na trubním vedení zahrnují kompletní konstrukce trubního vedení a to buď ve spojení s potrubím nebo samostatně. Zahrnují rovněž úpravy typových konstrukcí, spojovací a těsnící materiál, předepsané povrchové úpravy, máčení cihel, vyspárování a pod. Šachty, vpustě, kabelové komory zahrnují i poklopy s rámem,mříže s rámem, koše na bahno, stupadla, žebříky, stropy z bet. dílců a pod.   
– dodání dílce požadovaného tvaru a vlastností, jeho skladování, doprava a osazení do definitivní polohy,včetně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ploch,osazení měřících zařízení, zkoušení a měření dílců a pod.).Viz :     
– Předpis  S4 Železniční spodek   
– Vzorové listy železničního spodku Ž1, Ž 2, Ž3, Ž4.   
– Technické kvalitativní podmínky staveb Státních drah, kap. 1, 2, 3, 4, 14, 17, 22.</t>
  </si>
  <si>
    <t>917224</t>
  </si>
  <si>
    <t>SILNIČNÍ A CHODNÍKOVÉ OBRUBY Z BETONOVÝCH OBRUBNÍKŮ ŠÍŘ 150MM</t>
  </si>
  <si>
    <t>1: Dle technické zprávy, výkresových příloh projektové dokumentace a dle TKP staveb státních drah. Dle výkazů materiálu projektu. Dle tabulky kubatur projektanta. 
2:  - betonový obrubník silniční, ABO 2-15 (0,15x0,25x1,0);65</t>
  </si>
  <si>
    <t>Položka zahrnuje:  
dodání a pokládku betonových obrubníků o rozměrech předepsaných zadávací dokumentací  
betonové lože i boční betonovou opěrku.</t>
  </si>
  <si>
    <t>922401</t>
  </si>
  <si>
    <t>ZARÁŽEDLO KOLEJNICOVÉ</t>
  </si>
  <si>
    <t>1: Dle technické zprávy, výkresových příloh projektové dokumentace a dle TKP staveb státních drah. Dle výkazů materiálu projektu. Dle tabulky kubatur projektanta. 
2: Zarážedlo kolejnicové, nové + osazení;1</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</si>
  <si>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</si>
  <si>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1: Dle technické zprávy, výkresových příloh projektové dokumentace a dle TKP staveb státních drah. Dle výkazů materiálu projektu. Dle tabulky kubatur projektanta. 
2:  - příkopové tvárnice TZZ4 (včetně vyspárování);376 
3:  - počet kusů tvárnic 1253 ks 
 - betonové lože z betonu C 16/20 32 m3</t>
  </si>
  <si>
    <t>1: Dle technické zprávy, výkresových příloh projektové dokumentace a dle TKP staveb státních drah. Dle výkazů materiálu projektu. Dle tabulky kubatur projektanta. 
2:  - příkopové tvárnice TZZ5 (včetně vyspárování);22 
3:  - počet kusů tvárnic 73 ks 
 - betonové lože z betonu C 16/20 1,8 m3</t>
  </si>
  <si>
    <t>1: Dle technické zprávy, výkresových příloh projektové dokumentace a dle TKP staveb státních drah. Dle výkazů materiálu projektu. Dle tabulky kubatur projektanta. 
2: Demolice kamenného svahu odvodnění  - kámen uložený do betonu, tl. 0,20 m;1,2</t>
  </si>
  <si>
    <t>1: Dle technické zprávy, výkresových příloh projektové dokumentace a dle TKP staveb státních drah. Dle výkazů materiálu projektu. Dle tabulky kubatur projektanta. 
2: Rušené betonové konstrukce  - stávající šachty, trouby, panely a konstrukce do odpadu (o) 17 01 01;5/2,3 
3: Demolice kamenného svahu odvodnění   - betonové lože, tl. 0,10 m;0,6</t>
  </si>
  <si>
    <t>1: Dle technické zprávy, výkresových příloh projektové dokumentace a dle TKP staveb státních drah. Dle výkazů materiálu projektu. Dle tabulky kubatur projektanta. 
2: - do odpadu - výkopová zemina - odkop (o) 17 05 04;8943</t>
  </si>
  <si>
    <t>1: Dle technické zprávy, výkresových příloh projektové dokumentace a dle TKP staveb státních drah. Dle výkazů materiálu projektu. Dle tabulky kubatur projektanta. 
2: -kamenivo+beton z rušeného svahu;4,3 
3: -rušené betonové konstrukce;5 
4: -rušené panely;2,3*(0,2*0,18*192)</t>
  </si>
  <si>
    <t>1: Dle technické zprávy, výkresových příloh projektové dokumentace a dle TKP staveb státních drah. Dle výkazů materiálu projektu. Dle tabulky kubatur projektanta. 
2: - do odpadu - zemina a kamení obsahující nebezpečné látky (n) 17 05 03;300</t>
  </si>
  <si>
    <t>SO 16-16-01</t>
  </si>
  <si>
    <t>Nový Malín - Šumperk, železniční spodek</t>
  </si>
  <si>
    <t>1: Dle technické zprávy, výkresových příloh projektové dokumentace a dle TKP staveb státních drah. Dle výkazů materiálu projektu. Dle tabulky kubatur projektanta. 
2: čerpání vody z trativodů;50</t>
  </si>
  <si>
    <t>121105</t>
  </si>
  <si>
    <t>SEJMUTÍ ORNICE NEBO LESNÍ PŮDY S ODVOZEM DO 8KM</t>
  </si>
  <si>
    <t>1: Dle technické zprávy, výkresových příloh projektové dokumentace a dle TKP staveb státních drah. Dle výkazů materiálu projektu. Dle tabulky kubatur projektanta. 
2:  - odhumusování;846</t>
  </si>
  <si>
    <t>123735</t>
  </si>
  <si>
    <t>ODKOP PRO SPOD STAVBU SILNIC A ŽELEZNIC TŘ. I, ODVOZ DO 8KM</t>
  </si>
  <si>
    <t>1: Dle technické zprávy, výkresových příloh projektové dokumentace a dle TKP staveb státních drah. Dle výkazů materiálu projektu. Dle tabulky kubatur projektanta. 
2:  - výkopy z kolejiště - zemina;17091 
3:  - výkop zeminy pro nezpevněný a zpevněný příkop;2570</t>
  </si>
  <si>
    <t>125735</t>
  </si>
  <si>
    <t>VYKOPÁVKY ZE ZEMNÍKŮ A SKLÁDEK TŘ. I, ODVOZ DO 8KM</t>
  </si>
  <si>
    <t>1: Dle technické zprávy, výkresových příloh projektové dokumentace a dle TKP staveb státních drah. Dle výkazů materiálu projektu. Dle tabulky kubatur projektanta. 
2: zásypy;269+138 
3: ohumusování;404 
4: násypy;713</t>
  </si>
  <si>
    <t>132735</t>
  </si>
  <si>
    <t>HLOUBENÍ RÝH ŠÍŘ DO 2M PAŽ I NEPAŽ TŘ. I, ODVOZ DO 8KM</t>
  </si>
  <si>
    <t>1: Dle technické zprávy, výkresových příloh projektové dokumentace a dle TKP staveb státních drah. Dle výkazů materiálu projektu. Dle tabulky kubatur projektanta. 
2:  - výkop rýhy pro trativody ;217 
3:  - výkop rýhy pro svodné potrubí ;33 
4:  - výkop rýhy pro chráničky;227</t>
  </si>
  <si>
    <t>133735</t>
  </si>
  <si>
    <t>HLOUBENÍ ŠACHET ZAPAŽ I NEPAŽ TŘ. I, ODVOZ DO 8KM</t>
  </si>
  <si>
    <t>1: Dle technické zprávy, výkresových příloh projektové dokumentace a dle TKP staveb státních drah. Dle výkazů materiálu projektu. Dle tabulky kubatur projektanta. 
2:  - výkop pro trativodní šachty betonové;5,6 
3:  - výkop pro trativodní šachty plastové;17,4</t>
  </si>
  <si>
    <t>1: Dle technické zprávy, výkresových příloh projektové dokumentace a dle TKP staveb státních drah. Dle výkazů materiálu projektu. Dle tabulky kubatur projektanta. 
2: Rozšíření stezky přisypávkou a svahovými stupni 
3:  - konsolidační vrstva, HDK fr. 0/125;45</t>
  </si>
  <si>
    <t>1: Dle technické zprávy, výkresových příloh projektové dokumentace a dle TKP staveb státních drah. Dle výkazů materiálu projektu. Dle tabulky kubatur projektanta. 
2:  - zhutněný zásyp rýhy pro svodné potrubí ;15 
3:  - zhutněný zásyp příkopových žlabů pod odvodňovací otvory;114 
4:  - zhutněný zásyp rýhy pro chráničky;205</t>
  </si>
  <si>
    <t>1: Dle technické zprávy, výkresových příloh projektové dokumentace a dle TKP staveb státních drah. Dle výkazů materiálu projektu. Dle tabulky kubatur projektanta. 
2:  - zásyp rýhy trativodu kamenivem fr.16/32;404 
3: Zpevněný příkop - zásyp, štěrk fr. 16/32;309</t>
  </si>
  <si>
    <t>1: Dle technické zprávy, výkresových příloh projektové dokumentace a dle TKP staveb státních drah. Dle výkazů materiálu projektu. Dle tabulky kubatur projektanta. 
2: betonové šachty - obsyp šachty zeminou z výkopu;5,4 
3: horská vpust - obsyp šachty zeminou z výkopu;0,6</t>
  </si>
  <si>
    <t>1: Dle technické zprávy, výkresových příloh projektové dokumentace a dle TKP staveb státních drah. Dle výkazů materiálu projektu. Dle tabulky kubatur projektanta. 
2: Chráničky - obsyp - štěrkopísek;7 
3: příkopové zídky"J" - obsyp odvodňovacích otvorů, štěrk fr. 63/125;38 
4: Svodné potrubí - štěrkopískový obsyp;24 
5: Plastové trativodní šachty - obsyp šachty kamenivem fr. 16/32;12,3 
6: Lapač splavenin - kamenný filtr z kameniva fr. 63/125;0,2</t>
  </si>
  <si>
    <t>1: Dle technické zprávy, výkresových příloh projektové dokumentace a dle TKP staveb státních drah. Dle výkazů materiálu projektu. Dle tabulky kubatur projektanta. 
2: Pražcové podloží - úprava a přehutnění zemní pláně (včetně odřezů);21705 
3: Pražcová rovnanina - úprava a přehutnění pláně;63 
4: Gabiony - úprava a přehutnění pláně pod gabiony;133</t>
  </si>
  <si>
    <t>18221</t>
  </si>
  <si>
    <t>ROZPROSTŘENÍ ORNICE VE SVAHU V TL DO 0,10M</t>
  </si>
  <si>
    <t>1: Dle technické zprávy, výkresových příloh projektové dokumentace a dle TKP staveb státních drah. Dle výkazů materiálu projektu. Dle tabulky kubatur projektanta. 
2:  - zásyp zeminou vhodnou pro osetí (ohumusování) tl. 0,10 m;4264</t>
  </si>
  <si>
    <t>1: Dle technické zprávy, výkresových příloh projektové dokumentace a dle TKP staveb státních drah. Dle výkazů materiálu projektu. Dle tabulky kubatur projektanta. 
2: - zásyp zeminou vhodnou pro osetí (ohumusování) tl. 0,10 m;4264</t>
  </si>
  <si>
    <t>R132101</t>
  </si>
  <si>
    <t>PROVEDENÍ NEZPEVNĚNÉHO PŘÍKOPU - S ŠÍŘKOU DNA 0,6 M A SKLONEM SVAHU 1:1,5 A 1:2</t>
  </si>
  <si>
    <t>1: Dle technické zprávy, výkresových příloh projektové dokumentace a dle TKP staveb státních drah. Dle výkazů materiálu projektu. Dle tabulky kubatur projektanta. 
2:  - vytovření nezpevněného příkopu s šířkou dna 0,6 m a se sklony svahu 1:1,5 a 1:2;37</t>
  </si>
  <si>
    <t>1: Dle technické zprávy, výkresových příloh projektové dokumentace a dle TKP staveb státních drah. Dle výkazů materiálu projektu. Dle tabulky kubatur projektanta. 
2:  - vytovření nezpevněného příkopu s šířkou dna 1,0 m a se sklony svahu 1:1,5 a 1:2;23</t>
  </si>
  <si>
    <t>1: Dle technické zprávy, výkresových příloh projektové dokumentace a dle TKP staveb státních drah. Dle výkazů materiálu projektu. Dle tabulky kubatur projektanta. 
2: Rozšíření stezky přisypávkou a svahovými stupni 
3: - propustný nenamrzavý materiál (např. výzisk z kol. lože);713</t>
  </si>
  <si>
    <t>1: Dle technické zprávy, výkresových příloh projektové dokumentace a dle TKP staveb státních drah. Dle výkazů materiálu projektu. Dle tabulky kubatur projektanta. 
2: Příkopové zídky velké J s poklopem 
3:  - zásyp z nepropustného mat. pod vtokové otvory;114</t>
  </si>
  <si>
    <t>1: Dle technické zprávy, výkresových příloh projektové dokumentace a dle TKP staveb státních drah. Dle výkazů materiálu projektu. Dle tabulky kubatur projektanta. 
2:  - přebytek humózní vrstvy;475</t>
  </si>
  <si>
    <t>1: Dle technické zprávy, výkresových příloh projektové dokumentace a dle TKP staveb státních drah. Dle výkazů materiálu projektu. Dle tabulky kubatur projektanta. 
2: gabiony - separační geotextílie (bez přesahů);197 
3: Trativody vč. drenážního žebra - geotextílie separační;1826</t>
  </si>
  <si>
    <t>1: Dle technické zprávy, výkresových příloh projektové dokumentace a dle TKP staveb státních drah. Dle výkazů materiálu projektu. Dle tabulky kubatur projektanta. 
2:  - protierozní (jutové) rohože, včetně kotvení ke svahu;3065</t>
  </si>
  <si>
    <t>1: Dle technické zprávy, výkresových příloh projektové dokumentace a dle TKP staveb státních drah. Dle výkazů materiálu projektu. Dle tabulky kubatur projektanta. 
2:  - gabionové zdi (délka 146 m);122</t>
  </si>
  <si>
    <t>1: Dle technické zprávy, výkresových příloh projektové dokumentace a dle TKP staveb státních drah. Dle výkazů materiálu projektu. Dle tabulky kubatur projektanta. 
2: podkladní beton C 16/20 tl. 100 mm 
3: zaústění do zpevněného příkopu - kamenná dlažba tl. 0,2 m včetně vyspárování cementovou maltou;1 
4: vyústní objekty- kamenná dlažba tl. 0,20 m včetně vyspárování cementovou maltou 
;8,4 
5: příkopové zídky "J velké" 
6:  - betonové lože C16/20;52</t>
  </si>
  <si>
    <t>1: Dle technické zprávy, výkresových příloh projektové dokumentace a dle TKP staveb státních drah. Dle výkazů materiálu projektu. Dle tabulky kubatur projektanta. 
2: vyústní objekty - podkladní vrstva štěrkodrti (tl. 0,10 m);4,2</t>
  </si>
  <si>
    <t>1: Dle technické zprávy, výkresových příloh projektové dokumentace a dle TKP staveb státních drah. Dle výkazů materiálu projektu. Dle tabulky kubatur projektanta. 
2: Gabiony - podkladní vrstva, štěrkopísek;10 
3: Trativody vč. drenážního žebra - štěrkopískový podsyp tl. 0,05 m;4,4 
4: Trativodní šachty 
5:  - štěrkopískový podsyp tl. 0,20 m;2,3 
6:  - štěrkopískový podsyp tl. 0,05 m;0,1 
7: Horská vpusť - štěrkopískový podsyp tl.50mm;0,4 
8: Polovegetační tvárnice pro opevnění svahu příkopu - štěrkopískové lože;5 
9: Svodné potrubí - štěrkopískový podsyp tl. 0,05 m;1,9 
10: pražcová rovnanina  - podkladní vrstva, štěrkopísek;5</t>
  </si>
  <si>
    <t>1: Dle technické zprávy, výkresových příloh projektové dokumentace a dle TKP staveb státních drah. Dle výkazů materiálu projektu. Dle tabulky kubatur projektanta. 
2: zaústění do zpevněného příkopu - kamenná dlažba tl. 0,2 m včetně vyspárování cementovou maltou;6*0,2 
3:  vyústní objekty- kamenná dlažba tl. 0,20 m včetně vyspárování cementovou maltou 
;0,2*40</t>
  </si>
  <si>
    <t>1: Dle technické zprávy, výkresových příloh projektové dokumentace a dle TKP staveb státních drah. Dle výkazů materiálu projektu. Dle tabulky kubatur projektanta. 
2:  - polovegetační tvárnice pro opevnění svahu příkopu;430</t>
  </si>
  <si>
    <t>1: Dle technické zprávy, výkresových příloh projektové dokumentace a dle TKP staveb státních drah. Dle výkazů materiálu projektu. Dle tabulky kubatur projektanta. 
2:  - podkladní vrstva ŠD fr. 0/32 - nový materiál;5611</t>
  </si>
  <si>
    <t>1: Dle technické zprávy, výkresových příloh projektové dokumentace a dle TKP staveb státních drah. Dle výkazů materiálu projektu. Dle tabulky kubatur projektanta. 
2: - podkladní vrstva ŠD fr. 0/32 - recyklovaný materiál;3299</t>
  </si>
  <si>
    <t>1: Dle technické zprávy, výkresových příloh projektové dokumentace a dle TKP staveb státních drah. Dle výkazů materiálu projektu. Dle tabulky kubatur projektanta. 
2:  - štěrkodrť stabilizovaná cementem, tloušťka vrstvy po zhutění 300 mm - dovezeno z centra;320 
3:  - štěrkodrť stabilizovaná cementem, tloušťka vrstvy po zhutění 350 mm - dovezeno z centra;45</t>
  </si>
  <si>
    <t>1: Dle technické zprávy, výkresových příloh projektové dokumentace a dle TKP staveb státních drah. Dle výkazů materiálu projektu. Dle tabulky kubatur projektanta. 
2:  - zlepšení zeminy hydraulickými pojivy (cement + vápno) - výška vrstvy po zhutnění 420 mm;6000</t>
  </si>
  <si>
    <t>502814</t>
  </si>
  <si>
    <t>ZŘÍZENÍ KONSTRUKČNÍ VRSTVY TĚLESA ŽELEZNIČNÍHO SPODKU Z ANTIVIBRAČNÍCH ROHOŽÍ VODOROVNÝCH TL. OD 31 - DO 40 MM</t>
  </si>
  <si>
    <t>1: Dle technické zprávy, výkresových příloh projektové dokumentace a dle TKP staveb státních drah. Dle výkazů materiálu projektu. Dle tabulky kubatur projektanta. 
2:  - antivibrační rohože uložené na zemní pláni žel. spodku;175</t>
  </si>
  <si>
    <t>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</si>
  <si>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1: Dle technické zprávy, výkresových příloh projektové dokumentace a dle TKP staveb státních drah. Dle výkazů materiálu projektu. Dle tabulky kubatur projektanta. 
2:  - geotextílie separační (KPP 3.1);2717</t>
  </si>
  <si>
    <t>1: Dle technické zprávy, výkresových příloh projektové dokumentace a dle TKP staveb státních drah. Dle výkazů materiálu projektu. Dle tabulky kubatur projektanta. 
2:  - geomříž výztužná, tuhá biaxiální (triaxiální) (KPP 3.2);4011</t>
  </si>
  <si>
    <t>1: Dle technické zprávy, výkresových příloh projektové dokumentace a dle TKP staveb státních drah. Dle výkazů materiálu projektu. Dle tabulky kubatur projektanta. 
2:  - svodné potrubí PE HD - DN 200;38</t>
  </si>
  <si>
    <t>1: Dle technické zprávy, výkresových příloh projektové dokumentace a dle TKP staveb státních drah. Dle výkazů materiálu projektu. Dle tabulky kubatur projektanta. 
2:  - svodné potrubí PE HD - DN 350 s obetonováním;13</t>
  </si>
  <si>
    <t>1: Dle technické zprávy, výkresových příloh projektové dokumentace a dle TKP staveb státních drah. Dle výkazů materiálu projektu. Dle tabulky kubatur projektanta. 
2:  - trativodky PE HD - DN 150;783</t>
  </si>
  <si>
    <t>1: Dle technické zprávy, výkresových příloh projektové dokumentace a dle TKP staveb státních drah. Dle výkazů materiálu projektu. Dle tabulky kubatur projektanta. 
2:  - počet chrániček  27 ks 
 - počet víček na chráničky 54 ks 
 - celková délka chrániček DN160;255</t>
  </si>
  <si>
    <t>1: Dle technické zprávy, výkresových příloh projektové dokumentace a dle TKP staveb státních drah. Dle výkazů materiálu projektu. Dle tabulky kubatur projektanta. 
2:  - betonová trativodní vyúsť (dle S4);6 
3:  - vyustěn příkopu na terén;4 
4: výusť - beton C30/37 - XC4, XF3 4,5m3</t>
  </si>
  <si>
    <t>1: Dle technické zprávy, výkresových příloh projektové dokumentace a dle TKP staveb státních drah. Dle výkazů materiálu projektu. Dle tabulky kubatur projektanta. 
2:  - obetonování C 12/15 - XF3;3 
3:  - svodné potrubí PE HD - DN 350 s obetonováním;4</t>
  </si>
  <si>
    <t>1: Dle technické zprávy, výkresových příloh projektové dokumentace a dle TKP staveb státních drah. Dle výkazů materiálu projektu. Dle tabulky kubatur projektanta. 
2: šachty;27</t>
  </si>
  <si>
    <t>1: Dle technické zprávy, výkresových příloh projektové dokumentace a dle TKP staveb státních drah. Dle výkazů materiálu projektu. Dle tabulky kubatur projektanta. 
2:  - trativodní šachty betonové DN 800 - včetně těsnící pěny, dvoudílných poklopů a otvorů pro potrubí ;3</t>
  </si>
  <si>
    <t>1: Dle technické zprávy, výkresových příloh projektové dokumentace a dle TKP staveb státních drah. Dle výkazů materiálu projektu. Dle tabulky kubatur projektanta. 
2:  - trativodní šachty plastové PE HD DN 400 s uzamykatelným poklopem 11 ks 
 - celková výška šachet 15 m 
  - průměrná výška šachty 1,4 m;24</t>
  </si>
  <si>
    <t>1: Dle technické zprávy, výkresových příloh projektové dokumentace a dle TKP staveb státních drah. Dle výkazů materiálu projektu. Dle tabulky kubatur projektanta. 
2:  - příkopové tvárnice TZZ4 (včetně vyspárování) vč. lože C16/20 126 m3;1637</t>
  </si>
  <si>
    <t>1: Dle technické zprávy, výkresových příloh projektové dokumentace a dle TKP staveb státních drah. Dle výkazů materiálu projektu. Dle tabulky kubatur projektanta. 
2:  - příkopové zídky velké J s poklopem;475</t>
  </si>
  <si>
    <t>R94601</t>
  </si>
  <si>
    <t>PRAŽCOVÁ ROVNANINA Z VÝZISKU</t>
  </si>
  <si>
    <t>1: Dle technické zprávy, výkresových příloh projektové dokumentace a dle TKP staveb státních drah. Dle výkazů materiálu projektu. Dle tabulky kubatur projektanta. 
2: Pražcová rovnanina    
 - délka  79 m 
 - počet pražců (dl. 2,40 m) - betonové pražce SB 5 určené do odpadu z traťového úseku 158 ks 
 - ocelová spona o 16 mm 171 m;158</t>
  </si>
  <si>
    <t>Kompletní montáž vč. dodávky spojovacího materiálu a potřebné mechanizace. Vč. vnitrostaveništní a mimostaveništní dopravu veškerého materiálu.</t>
  </si>
  <si>
    <t>1: Dle technické zprávy, výkresových příloh projektové dokumentace a dle TKP staveb státních drah. Dle výkazů materiálu projektu. Dle tabulky kubatur projektanta. 
2:  - kamenný základ, oboustranně, 1,5 x 0,6 x 5,8 m;5</t>
  </si>
  <si>
    <t>1: Dle technické zprávy, výkresových příloh projektové dokumentace a dle TKP staveb státních drah. Dle výkazů materiálu projektu. Dle tabulky kubatur projektanta. 
2:  - stávající šachty, trouby, panely a konstrukce;10/2,1</t>
  </si>
  <si>
    <t>1: Dle technické zprávy, výkresových příloh projektové dokumentace a dle TKP staveb státních drah. Dle výkazů materiálu projektu. Dle tabulky kubatur projektanta. 
2: - do odpadu - výkopová zemina - odkop (o) 17 05 04;37584</t>
  </si>
  <si>
    <t>1: Dle technické zprávy, výkresových příloh projektové dokumentace a dle TKP staveb státních drah. Dle výkazů materiálu projektu. Dle tabulky kubatur projektanta. 
2: - stávající šachty, trouby, panely a konstrukce do odpadu (o) 17 01 01;10</t>
  </si>
  <si>
    <t>1: Dle technické zprávy, výkresových příloh projektové dokumentace a dle TKP staveb státních drah. Dle výkazů materiálu projektu. Dle tabulky kubatur projektanta. 
2: - do odpadu (o) 17 09 04 - kamenivo + beton;13</t>
  </si>
  <si>
    <t>1: Dle technické zprávy, výkresových příloh projektové dokumentace a dle TKP staveb státních drah. Dle výkazů materiálu projektu. Dle tabulky kubatur projektanta. 
2: - do odpadu - zemina a kamení obsahující nebezpečné látky (n) 17 05 03;100</t>
  </si>
  <si>
    <t>SO 80-34-01</t>
  </si>
  <si>
    <t>Uničov - Šumperk, kácení zeleně a náhradní výsadba - 1. část</t>
  </si>
  <si>
    <t>Přípravné a přidružené práce</t>
  </si>
  <si>
    <t>01R</t>
  </si>
  <si>
    <t>POPLATKY ZA LIKVIDACŮ ODPADŮ NEKONTAMINOVANÝCH - 02 01 03  SMÝCENÉ STROMY A KEŘE</t>
  </si>
  <si>
    <t>11120</t>
  </si>
  <si>
    <t>ODSTRANĚNÍ KŘOVIN ( I S KOŘENY )</t>
  </si>
  <si>
    <t>11120R</t>
  </si>
  <si>
    <t>ODSTRANĚNÍ KŘOVIN ( I S KOŘENY ) - ODVOZ ( NA LIKVIDACI ODPADŮ NEBO JINÉ URČENÉ MÍSTO )</t>
  </si>
  <si>
    <t>t.km</t>
  </si>
  <si>
    <t>11201</t>
  </si>
  <si>
    <t>KÁCENÍ STROMŮ D KMENE DO 0,5M S ODSTRANĚNÍM PAŘEZU</t>
  </si>
  <si>
    <t>112011R</t>
  </si>
  <si>
    <t>KÁCENÍ STROMŮ D KMENE DO 0,2M S ODSTRANĚNÍM PAŘEZU</t>
  </si>
  <si>
    <t>11201R</t>
  </si>
  <si>
    <t>KÁCENÍ STROMŮ D KMENE DO 0,2M - ODVOZ ( NA LIKVIDACI ODPADŮ NEBO JINÉ URČENÉ MÍSTO )</t>
  </si>
  <si>
    <t>KÁCENÍ STROMŮ D KMENE DO 0,5M - ODVOZ ( NA LIKVIDACI ODPADŮ NEBO JINÉ URČENÉ MÍSTO )</t>
  </si>
  <si>
    <t>11202</t>
  </si>
  <si>
    <t>KÁCENÍ STROMŮ D KMENE DO 0,9M S ODSTRANĚNÍM PAŘEZU</t>
  </si>
  <si>
    <t>11202R</t>
  </si>
  <si>
    <t>KÁCENÍ STROMŮ D KMENE DO 0,9M - ODVOZ ( NA LIKVIDACI ODPADŮ NEBO JINÉ URČENÉ MÍSTO )</t>
  </si>
  <si>
    <t>112211R</t>
  </si>
  <si>
    <t>KÁCENÍ ODSTRANĚNÍ ( SAMOSTATNÝCH ) PAŘEZŮ O PRŮMĚRU DO 0,2M   - ODVOZ ( NA LIKVIDACI ODPADŮ NEBO JINÉ URČENÉ MÍSTO )</t>
  </si>
  <si>
    <t>11221R</t>
  </si>
  <si>
    <t>KÁCENÍ ODSTRANĚNÍ ( SAMOSTATNÝCH ) PAŘEZŮ O PRŮMĚRU DO 0,5M   - ODVOZ ( NA LIKVIDACI ODPADŮ NEBO JINÉ URČENÉ MÍSTO )</t>
  </si>
  <si>
    <t>11222R</t>
  </si>
  <si>
    <t>KÁCENÍ ODSTRANĚNÍ ( SAMOSTATNÝCH ) PAŘEZŮ O PRŮMĚRU DO 0,9M   - ODVOZ ( NA LIKVIDACI ODPADŮ NEBO JINÉ URČENÉ MÍSTO )</t>
  </si>
  <si>
    <t>E.1.2</t>
  </si>
  <si>
    <t>Nástupiště</t>
  </si>
  <si>
    <t>SO 14-16-02</t>
  </si>
  <si>
    <t>Zat. Hrabišín, nástupiště</t>
  </si>
  <si>
    <t>1: Dle technické zprávy, výkresových příloh projektové dokumentace a dle TKP staveb státních drah. Dle výkazů materiálu projektu. Dle tabulky kubatur projektanta. 
2: Odhumusování;0,15*80</t>
  </si>
  <si>
    <t>12273</t>
  </si>
  <si>
    <t>ODKOPÁVKY A PROKOPÁVKY OBECNÉ TŘ. I</t>
  </si>
  <si>
    <t>1: Dle technické zprávy, výkresových příloh projektové dokumentace a dle TKP staveb státních drah. Dle výkazů materiálu projektu. Dle tabulky kubatur projektanta. 
2: Výkop (zemina a kamení);350</t>
  </si>
  <si>
    <t>1: Dle technické zprávy, výkresových příloh projektové dokumentace a dle TKP staveb státních drah. Dle výkazů materiálu projektu. Dle tabulky kubatur projektanta. 
2: Zásyp nástupiště zhutněným nenamrzavým materiálem (výzisk SO svršku);144 
3: Zhutněný zásyp rýhy pro svodné potrubí;2,00</t>
  </si>
  <si>
    <t>1: Dle technické zprávy, výkresových příloh projektové dokumentace a dle TKP staveb státních drah. Dle výkazů materiálu projektu. Dle tabulky kubatur projektanta. 
2:  - výkop rýhy pro svodné potrubí;3,00</t>
  </si>
  <si>
    <t>1: Dle technické zprávy, výkresových příloh projektové dokumentace a dle TKP staveb státních drah. Dle výkazů materiálu projektu. Dle tabulky kubatur projektanta. 
2:  - výkop pro trativodní šachtu (odečtena rýha trativodu);2,8</t>
  </si>
  <si>
    <t>1: Dle technické zprávy, výkresových příloh projektové dokumentace a dle TKP staveb státních drah. Dle výkazů materiálu projektu. Dle tabulky kubatur projektanta. 
2: Zhutněný zásyp rýhy pro svodné potrubí;2,00</t>
  </si>
  <si>
    <t>1: Dle technické zprávy, výkresových příloh projektové dokumentace a dle TKP staveb státních drah. Dle výkazů materiálu projektu. Dle tabulky kubatur projektanta. 
2: Svodná potrubí 
3:  - štěrkopískový obsyp svodného potrubí;1,25 
4:  - obsyp šachty kamenivem fr. 16/32;2,17</t>
  </si>
  <si>
    <t>1: Dle technické zprávy, výkresových příloh projektové dokumentace a dle TKP staveb státních drah. Dle výkazů materiálu projektu. Dle tabulky kubatur projektanta. 
2: Přehutnění pláně;110</t>
  </si>
  <si>
    <t>1: Dle technické zprávy, výkresových příloh projektové dokumentace a dle TKP staveb státních drah. Dle výkazů materiálu projektu. Dle tabulky kubatur projektanta. 
2: Ohumusování a osetí;0,15*30</t>
  </si>
  <si>
    <t>1: Dle technické zprávy, výkresových příloh projektové dokumentace a dle TKP staveb státních drah. Dle výkazů materiálu projektu. Dle tabulky kubatur projektanta. 
2: Ohumusování a osetí;30</t>
  </si>
  <si>
    <t>R171205</t>
  </si>
  <si>
    <t>ZÁSYP ZHUTNĚNÝ - NENAMRZAVÝ MATERIÁL - VÝZISK ZE ŠTĚRK.LOŽE</t>
  </si>
  <si>
    <t>1: Dle technické zprávy, výkresových příloh projektové dokumentace a dle TKP staveb státních drah. Dle výkazů materiálu projektu. Dle tabulky kubatur projektanta. 
2: Zásyp nástupiště zhutněným nenamrzavým materiálem (výzisk SO svršku);144</t>
  </si>
  <si>
    <t>1: Dle technické zprávy, výkresových příloh projektové dokumentace a dle TKP staveb státních drah. Dle výkazů materiálu projektu. Dle tabulky kubatur projektanta. 
2: přebytek;12-4,5</t>
  </si>
  <si>
    <t>272313</t>
  </si>
  <si>
    <t>ZÁKLADY Z PROSTÉHO BETONU DO C16/20</t>
  </si>
  <si>
    <t>1: Dle technické zprávy, výkresových příloh projektové dokumentace a dle TKP staveb státních drah. Dle výkazů materiálu projektu. Dle tabulky kubatur projektanta. 
2: Mobiliář 
3: Betonový základ C 16/20;1,5</t>
  </si>
  <si>
    <t>1: Dle technické zprávy, výkresových příloh projektové dokumentace a dle TKP staveb státních drah. Dle výkazů materiálu projektu. Dle tabulky kubatur projektanta. 
2:  - betonový základ  C25/30 XF2;1,0</t>
  </si>
  <si>
    <t>1: Dle technické zprávy, výkresových příloh projektové dokumentace a dle TKP staveb státních drah. Dle výkazů materiálu projektu. Dle tabulky kubatur projektanta. 
2: Podkladní beton C 16/20 tl. 150mm (pod n. blokem L);20,0 
3: Podkladní beton C 16/20 (žlaby DN 150);2,5</t>
  </si>
  <si>
    <t>45145</t>
  </si>
  <si>
    <t>PODKL A VÝPLŇ VRSTVY Z MALTY CEMENTOVÉ</t>
  </si>
  <si>
    <t>1: Dle technické zprávy, výkresových příloh projektové dokumentace a dle TKP staveb státních drah. Dle výkazů materiálu projektu. Dle tabulky kubatur projektanta. 
2: Vyrovnávací vrstva cementové malty min. 10mm;6</t>
  </si>
  <si>
    <t>1: Dle technické zprávy, výkresových příloh projektové dokumentace a dle TKP staveb státních drah. Dle výkazů materiálu projektu. Dle tabulky kubatur projektanta. 
2:  - štěrkopískový podsyp tl. 50 mm, pod svodné potrubí;0,11 
3:  - štěrkopískový podsyp tl.50mm pod šachty;0,63</t>
  </si>
  <si>
    <t>1: Dle technické zprávy, výkresových příloh projektové dokumentace a dle TKP staveb státních drah. Dle výkazů materiálu projektu. Dle tabulky kubatur projektanta. 
2:  - odláždění příkopů, kámen do betonu C 25/30 - XF3, tl. 0,3 m;0,3</t>
  </si>
  <si>
    <t>56330</t>
  </si>
  <si>
    <t>VOZOVKOVÉ VRSTVY ZE ŠTĚRKODRTI</t>
  </si>
  <si>
    <t>1: Dle technické zprávy, výkresových příloh projektové dokumentace a dle TKP staveb státních drah. Dle výkazů materiálu projektu. Dle tabulky kubatur projektanta. 
2: Dlažba 
3: Štěrkodrť fr.8/16 mm, tl. 150mm;40,3</t>
  </si>
  <si>
    <t>- dodání kameniva předepsané kvality a zrnitosti  
- rozprostření a zhutnění vrstvy v předepsané tloušťce  
- zřízení vrstvy bez rozlišení šířky, pokládání vrstvy po etapách  
- nezahrnuje postřiky, nátěry</t>
  </si>
  <si>
    <t>582611</t>
  </si>
  <si>
    <t>KRYTY Z BETON DLAŽDIC SE ZÁMKEM ŠEDÝCH TL 60MM DO LOŽE Z KAM</t>
  </si>
  <si>
    <t>1: Dle technické zprávy, výkresových příloh projektové dokumentace a dle TKP staveb státních drah. Dle výkazů materiálu projektu. Dle tabulky kubatur projektanta. 
2: Dlažba 
3: Betonová zámková dlažba formát 200x200mm ostré hrany tl. 60 mm;140 
4: Betonová zámková dlažba formát 200x200mm zkosené hrany tl. 60 mm;35,0 
5: vč. kladecí vrstvy</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</si>
  <si>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</si>
  <si>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582617</t>
  </si>
  <si>
    <t>KRYTY Z BETON DLAŽDIC SE ZÁMKEM ŠEDÝCH RELIÉF TL 60MM DO LOŽE Z KAM</t>
  </si>
  <si>
    <t>1: Dle technické zprávy, výkresových příloh projektové dokumentace a dle TKP staveb státních drah. Dle výkazů materiálu projektu. Dle tabulky kubatur projektanta. 
2: Dlažba 
3: Betonová zámková dlažba s půlkulatými výstupky - šedá;2 
4: vč. kladecí vrstvy</t>
  </si>
  <si>
    <t>58261A</t>
  </si>
  <si>
    <t>KRYTY Z BETON DLAŽDIC SE ZÁMKEM BAREV RELIÉF TL 60MM DO LOŽE Z KAM</t>
  </si>
  <si>
    <t>1: Dle technické zprávy, výkresových příloh projektové dokumentace a dle TKP staveb státních drah. Dle výkazů materiálu projektu. Dle tabulky kubatur projektanta. 
2: Betonová zámková dlažba s půlkulatými výstupky - červená;1,5 
3: vč. kladecí vrstvy</t>
  </si>
  <si>
    <t>748221</t>
  </si>
  <si>
    <t>NÁTĚR BEZPEČNOSTNÍCH PRUHŮ NA OSVĚTLOVACÍM STOŽÁRU NEBO VĚŽI</t>
  </si>
  <si>
    <t>1: Dle technické zprávy, výkresových příloh projektové dokumentace a dle TKP staveb státních drah. Dle výkazů materiálu projektu. Dle tabulky kubatur projektanta. 
2: sloupy na nástupišti;5 
3: Pásy šířky 150 mm ,střídavě žlutý pás s modrým o šířce pruhů 50 mm na sloupy v nástupišti</t>
  </si>
  <si>
    <t>1. Položka obsahuje:  
 – očistění konstrukce před nátěrem barvou OCELOVÝm kartáčem, oprášení zbytku prachu z povrchu a následné odmaštění, nátěr základní barvou, 2x nátěr vrchní barvou, dodávku barvy základní, vrchní a ředidla včetně podružného materiálu štětce pro nanášení barvy – typy barev a odstín dle požadavku provozovatele  
2. Položka neobsahuje:  
 X  
3. Způsob měření:  
Udává se počet kusů kompletní konstrukce nebo práce.</t>
  </si>
  <si>
    <t>87433</t>
  </si>
  <si>
    <t>POTRUBÍ Z TRUB PLASTOVÝCH ODPADNÍCH DN DO 150MM</t>
  </si>
  <si>
    <t>1: Dle technické zprávy, výkresových příloh projektové dokumentace a dle TKP staveb státních drah. Dle výkazů materiálu projektu. Dle tabulky kubatur projektanta. 
2: svodné potrubí DN 160;2,5</t>
  </si>
  <si>
    <t>1: Dle technické zprávy, výkresových příloh projektové dokumentace a dle TKP staveb státních drah. Dle výkazů materiálu projektu. Dle tabulky kubatur projektanta. 
2: plechový štítek s označením čísla šachty - osazeno na šachty;2</t>
  </si>
  <si>
    <t>R894135</t>
  </si>
  <si>
    <t>ŠACHTY KANALIZAČNÍ DN 1500 Z BETON DÍLCŮ NA POTRUBÍ DN DO 200MM - VČ. POKLOPŮ</t>
  </si>
  <si>
    <t>1: Dle technické zprávy, výkresových příloh projektové dokumentace a dle TKP staveb státních drah. Dle výkazů materiálu projektu. Dle tabulky kubatur projektanta. 
2:  - trativodní šachty betonové DN 1500 - včetně těsnící pěny, dvoudílných poklopů a otvorů pro potrubí  2 ks 
 - betonové skruže DN 1500X1000 6 ks 
 - poklop - zákr. deska dvoudílná 2 ks 
;2 
3: vč. filtrační vrstvy 1 m2 a odrazných kamenů 0,8 m3</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</si>
  <si>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</si>
  <si>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917223</t>
  </si>
  <si>
    <t>SILNIČNÍ A CHODNÍKOVÉ OBRUBY Z BETONOVÝCH OBRUBNÍKŮ ŠÍŘ 100MM</t>
  </si>
  <si>
    <t>1: Dle technické zprávy, výkresových příloh projektové dokumentace a dle TKP staveb státních drah. Dle výkazů materiálu projektu. Dle tabulky kubatur projektanta. 
2: Obrubník (250x100x1000) ;100 
3: vč. podkladního betonu</t>
  </si>
  <si>
    <t>1: Dle technické zprávy, výkresových příloh projektové dokumentace a dle TKP staveb státních drah. Dle výkazů materiálu projektu. Dle tabulky kubatur projektanta. 
2: Obrubník nájezdový snížený (150x150x1000);3,0</t>
  </si>
  <si>
    <t>919112</t>
  </si>
  <si>
    <t>ŘEZÁNÍ ASFALTOVÉHO KRYTU VOZOVEK TL DO 100MM</t>
  </si>
  <si>
    <t>1: Dle technické zprávy, výkresových příloh projektové dokumentace a dle TKP staveb státních drah. Dle výkazů materiálu projektu. Dle tabulky kubatur projektanta. 
2: Zařezání krytu komunikace v šířce 0.5 m, vč. Odstupňování podkladních vrstev;4</t>
  </si>
  <si>
    <t>položka zahrnuje řezání vozovkové vrstvy v předepsané tloušťce, včetně spotřeby vody</t>
  </si>
  <si>
    <t>924420</t>
  </si>
  <si>
    <t>NÁSTUPIŠTĚ L (H) BEZ KONZOLOVÝCH DESEK</t>
  </si>
  <si>
    <t>1: Dle technické zprávy, výkresových příloh projektové dokumentace a dle TKP staveb státních drah. Dle výkazů materiálu projektu. Dle tabulky kubatur projektanta. 
2: Nástupištní blok L s nástupní hranou H 130 (délka 2,0 m) 44 ks 
Nástupištní blok L (délka 1,5m) - ATYPICKÝ 2 ks 
Nástupištní díl H/L 130 rohový, levý 1 ks 
Nástupištní díl H/L 130 rohový, pravý 1 ks 
celkem 90m;90</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</si>
  <si>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</si>
  <si>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924839</t>
  </si>
  <si>
    <t>NÁSTUPIŠTĚ - UKONČENÍ NÁSTUPIŠŤ SCHODY Z NOVÉHO MATERIÁLU - JINÁ KOMBINACE</t>
  </si>
  <si>
    <t>1: Dle technické zprávy, výkresových příloh projektové dokumentace a dle TKP staveb státních drah. Dle výkazů materiálu projektu. Dle tabulky kubatur projektanta. 
2: Ukončení nástupiště, schodiště a přístupy    
Prefabrikované schody na nástupiště, 1.3 x 1.03 m;2,0</t>
  </si>
  <si>
    <t>1. Položka obsahuje:  
 – dodávku a montáž veškerých prvků nutných ke zřízení kompletní konstrukce ukončení nástupiště schůdkama z dílů a součástí na místě, pro různé osové vzdálenosti koleje i pro různou výšku nad TK dle odpovídajících vzorových listů a TKP  
 – přípravu pro instalaci zábradelního systému  
 – bezpečnostní nátěry prvního a posledního schodového stupně  
 – příplatky za ztížené podmínky při práci v kolejišti, např. za překážky na straně koleje ap.  
2. Položka neobsahuje:  
 – zábradlí  
3. Způsob měření:  
Udává se počet kusů kompletní konstrukce nebo práce.</t>
  </si>
  <si>
    <t>924913</t>
  </si>
  <si>
    <t>NÁSTUPIŠTĚ - OPTICKÉ ZNAČENÍ NÁTĚREM ŠÍŘKY 0,15 M, ODSTÍN ŽLUTÁ 6200</t>
  </si>
  <si>
    <t>1: Dle technické zprávy, výkresových příloh projektové dokumentace a dle TKP staveb státních drah. Dle výkazů materiálu projektu. Dle tabulky kubatur projektanta. 
2: Varovný pás - opticky vnímatelný šířky 150mm (žlutý s protiskl. vlastnostmi) ;13,5/0,15</t>
  </si>
  <si>
    <t>1. Položka obsahuje:  
 – příprava a očištění podkladu  
 – dodání a aplikace nátěrové hmoty  
2. Položka neobsahuje:  
 X  
3. Způsob měření:  
Měří se metr délkový.</t>
  </si>
  <si>
    <t>931311</t>
  </si>
  <si>
    <t>TĚSNĚNÍ DILATAČ SPAR ASF ZÁLIVKOU PRŮŘ DO 100MM2</t>
  </si>
  <si>
    <t>1: Dle technické zprávy, výkresových příloh projektové dokumentace a dle TKP staveb státních drah. Dle výkazů materiálu projektu. Dle tabulky kubatur projektanta. 
2: Zalití spáry asfaltovou zálivkou;4</t>
  </si>
  <si>
    <t>položka zahrnuje dodávku a osazení předepsaného materiálu, očištění ploch spáry před úpravou, očištění okolí spáry po úpravě  
nezahrnuje těsnící profil</t>
  </si>
  <si>
    <t>93542</t>
  </si>
  <si>
    <t>ŽLABY Z DÍLCŮ Z POLYMERBETONU SVĚTLÉ ŠÍŘKY DO 150MM VČETNĚ MŘÍŽÍ</t>
  </si>
  <si>
    <t>1: Dle technické zprávy, výkresových příloh projektové dokumentace a dle TKP staveb státních drah. Dle výkazů materiálu projektu. Dle tabulky kubatur projektanta. 
2: Povrchový odvodňovací žlab DN 150;47 
3: vč. 2ks vpustí</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</si>
  <si>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</si>
  <si>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1: Dle technické zprávy, výkresových příloh projektové dokumentace a dle TKP staveb státních drah. Dle výkazů materiálu projektu. Dle tabulky kubatur projektanta. 
2:  - příkopové tvárnice TZZ4 (včetně vyspárování);30,0 
3: vč. lože z betonu C 16/20 4,5m3</t>
  </si>
  <si>
    <t>93753</t>
  </si>
  <si>
    <t>MOBILIÁŘ - KOVOVÉ KOŠE NA ODPADKY</t>
  </si>
  <si>
    <t>1: Dle technické zprávy, výkresových příloh projektové dokumentace a dle TKP staveb státních drah. Dle výkazů materiálu projektu. Dle tabulky kubatur projektanta. 
2: Koš na separovaný odpad;1</t>
  </si>
  <si>
    <t>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</si>
  <si>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93754</t>
  </si>
  <si>
    <t>MOBILIÁŘ - KOVOVÉ STOJANY NA KOLA</t>
  </si>
  <si>
    <t>1: Dle technické zprávy, výkresových příloh projektové dokumentace a dle TKP staveb státních drah. Dle výkazů materiálu projektu. Dle tabulky kubatur projektanta. 
2: Stojan na kola;5</t>
  </si>
  <si>
    <t>R911200</t>
  </si>
  <si>
    <t>ZÁBRADLÍ TRUBKOVÉ VČ. BETON. PATEK - DODÁVKA A MONTÁŽ</t>
  </si>
  <si>
    <t>1: Dle technické zprávy, výkresových příloh projektové dokumentace a dle TKP staveb státních drah. Dle výkazů materiálu projektu. Dle tabulky kubatur projektanta. 
2: zábradlí 
3: Zábradlí městského typu výšky 1,1m, výplň na délku 1.45 m celkem 17,2 m 
Zábradlí městského typu výšky 1,1m, výplň na délku 1.25 m celkem 2,5 m 
Zábradlí městského typu výšky 1,1m, výplň na délku 1.075 m  celkem 1,1 m 
Zábradlí městského typu výšky 1,1m, výplň na délku 1.50 m celkem 1,5 m 
Betonové patky zábradlí C 16/20 0,35x0,35x0,9 m celkem 2,0 m3 
Podklad ze štěrkodrti tl. 50mm celkem 0,1 m3 
4: 17,2+2,5+1,1+1,5</t>
  </si>
  <si>
    <t>položka zahrnuje:  
 - dodání zábradlí včetně předepsané povrchové úpravy  
 - osazení sloupků zaberaněním nebo osazením do betonových bloků (včetně betonových bloků a nutných zemních prací)  
- včetně plast beton, polymer beton, vyrovnávají vrstva pod kotevní desky zábradlí. tl 10 mm, 150x150mm, betonové patky zábradlí C 25/30 XF2 , 350x350x900mm</t>
  </si>
  <si>
    <t>R924601</t>
  </si>
  <si>
    <t>NÁSTUPIŠTNÍ DLAŽEBNÍ DESKA S INTEGROVANOU VODÍCÍ LINIÍ A FUNKCÍ VAROVNÉHO PÁSU - KOMPLETNÍ DODÁVKA  A MONTÁŽ VČ. DOPRAVY</t>
  </si>
  <si>
    <t>1: Dle technické zprávy, výkresových příloh projektové dokumentace a dle TKP staveb státních drah. Dle výkazů materiálu projektu. Dle tabulky kubatur projektanta. 
2: Zádlažbová deska (1,0m x 1,0m - tvoří vodící linii s funkcí var. pásu) 89 ks 
Zádlažbová deska (1,0m x 1,0m - tvoří vodící linii s funkcí var. Pásu - s přerušením) 1 ks 
3: 1*(89+1)</t>
  </si>
  <si>
    <t>Zřízení bezpečnostních pásů pro osoby se sníženou schopností pohybu a orientace.Montáž bezpečnostních pásů mimoúrovňového a úrovňového nástupiště z dílů a součástí na místě. Zařízení staveniště se předpokládá do 5 km od místa zřízení nástupiště. Položka zahrnuje náklady na dopravu materiálu z výrobního závodu nebo místa nákupu až na místo zřízení nástupiště a odvoz demontovaného materiálu na určené místo do 5 km.Položka obsahuje i dodávku veškerých prvků a částí daného typu nástupiště dle odpovídajících vzorových listů a TKP .</t>
  </si>
  <si>
    <t>R950547</t>
  </si>
  <si>
    <t>MOBILIÁŘ -  BOX NA POSYPOVÝ MATERIÁL -  VČ. KONEČNÉ POVRCHOVÉ ÚPRAVY, VČETNĚ UPEVNĚNÍ DO STAVEBNÍ KONSTRUKCE</t>
  </si>
  <si>
    <t>1: Dle technické zprávy, výkresových příloh projektové dokumentace a dle TKP staveb státních drah. Dle výkazů materiálu projektu. Dle tabulky kubatur projektanta. 
2: Box na posypový materiál - pevně spojený s konstrukcí nástupiště;1</t>
  </si>
  <si>
    <t>- dodání mobiliáře požadovaného tvaru a vlastností, včetně  jejich skladování a doprava   
- úprava podkladu a kotvení   
- zřízení spojovací vrstvy   
- uložení dílců do předepsaného tvaru z pohledové úpravy   
- spárování, těsnění, tmelení a vyplnění spar   
- úprava povrchu    
- Technické kvalitativní podmínky staveb Státních drah,</t>
  </si>
  <si>
    <t>965511</t>
  </si>
  <si>
    <t>ROZEBRÁNÍ NÁSTUPIŠTĚ TYPU TISCHER</t>
  </si>
  <si>
    <t>1: Dle technické zprávy, výkresových příloh projektové dokumentace a dle TKP staveb státních drah. Dle výkazů materiálu projektu. Dle tabulky kubatur projektanta. 
2: Konzolové desky - délky 1,45m + betonové panely přechodů:128 ks 
Nástupištní tvárnice Tischer :128 ks 
Podložka nástupištních tvárnic (pod tvárnicí tischer):129 ks 
celkem délka nástupiště 127 m;127</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</si>
  <si>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</si>
  <si>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1: Dle technické zprávy, výkresových příloh projektové dokumentace a dle TKP staveb státních drah. Dle výkazů materiálu projektu. Dle tabulky kubatur projektanta. 
2: Podkladní beton + skryté bet. konstrukce;15</t>
  </si>
  <si>
    <t>96618</t>
  </si>
  <si>
    <t>BOURÁNÍ KONSTRUKCÍ KOVOVÝCH</t>
  </si>
  <si>
    <t>1: Dle technické zprávy, výkresových příloh projektové dokumentace a dle TKP staveb státních drah. Dle výkazů materiálu projektu. Dle tabulky kubatur projektanta. 
2: Ocelové konstrukce;0,5</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</si>
  <si>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</si>
  <si>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05 04  VYTĚŽENÉ ZEMINY A HORNINY -  I. TŘÍDA - TĚŽITELNOSTI, VČ.DOPRAVY</t>
  </si>
  <si>
    <t>1: Dle technické zprávy, výkresových příloh projektové dokumentace a dle TKP staveb státních drah. Dle výkazů materiálu projektu. Dle tabulky kubatur projektanta. 
2: 17 05 04  zemina a kamení;700,0</t>
  </si>
  <si>
    <t>1: Dle technické zprávy, výkresových příloh projektové dokumentace a dle TKP staveb státních drah. Dle výkazů materiálu projektu. Dle tabulky kubatur projektanta. 
2: 17 01 01 beton z demolic objektů, základů TV;110,32</t>
  </si>
  <si>
    <t>1: Dle technické zprávy, výkresových příloh projektové dokumentace a dle TKP staveb státních drah. Dle výkazů materiálu projektu. Dle tabulky kubatur projektanta. 
2: 17 04 05 železný šrot - konstrukce, stožáry, potrubí, koleje;0,5</t>
  </si>
  <si>
    <t>SO 15-16-02</t>
  </si>
  <si>
    <t>Žst. Nový Malín, nástupiště</t>
  </si>
  <si>
    <t>11318</t>
  </si>
  <si>
    <t>ODSTRANĚNÍ KRYTU ZPEVNĚNÝCH PLOCH Z DLAŽDIC</t>
  </si>
  <si>
    <t>1: Dle technické zprávy, výkresových příloh projektové dokumentace a dle TKP staveb státních drah. Dle výkazů materiálu projektu. Dle tabulky kubatur projektanta. 
2: Odstranění stávající betonové dlažby v prostoru u výpravní budovy a chodníku 11,3 m2;11,3*0,06</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</si>
  <si>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</si>
  <si>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Snesení stávajícího nástupiště,  dl. 183 m 
3: Výkop (zemina a kamení);300</t>
  </si>
  <si>
    <t>1: Dle technické zprávy, výkresových příloh projektové dokumentace a dle TKP staveb státních drah. Dle výkazů materiálu projektu. Dle tabulky kubatur projektanta. 
2: Zpevněné plochy, přístup na nástupiště 
3: Výkop pro zpevněné plochy, zemina a kamení;18,1</t>
  </si>
  <si>
    <t>1: Dle technické zprávy, výkresových příloh projektové dokumentace a dle TKP staveb státních drah. Dle výkazů materiálu projektu. Dle tabulky kubatur projektanta. 
2: Výkopy pro konstrukce zídeak a schodů, zemina a kamení 
(zemina z výkopu bude použita pro zpětný zásyp);55     
3: Výkop pro svodné potrubí a šachtu, zemina a kamení;1,5</t>
  </si>
  <si>
    <t>1: Dle technické zprávy, výkresových příloh projektové dokumentace a dle TKP staveb státních drah. Dle výkazů materiálu projektu. Dle tabulky kubatur projektanta. 
2: Štěrkopísek (lože + obsyp);0,7</t>
  </si>
  <si>
    <t>1: Dle technické zprávy, výkresových příloh projektové dokumentace a dle TKP staveb státních drah. Dle výkazů materiálu projektu. Dle tabulky kubatur projektanta. 
2: Nástupiště u koleje, dl. 90 m 
3: Přehutnění pláně;100,0</t>
  </si>
  <si>
    <t>18230</t>
  </si>
  <si>
    <t>ROZPROSTŘENÍ ORNICE V ROVINĚ</t>
  </si>
  <si>
    <t>1: Dle technické zprávy, výkresových příloh projektové dokumentace a dle TKP staveb státních drah. Dle výkazů materiálu projektu. Dle tabulky kubatur projektanta. 
2: Terénní úpravy 
3: Zásyp zeminou vhodnou k ohumusování;14</t>
  </si>
  <si>
    <t>položka zahrnuje:  
nutné přemístění ornice z dočasných skládek vzdálených do 50m  
rozprostření ornice v předepsané tloušťce v rovině a ve svahu do 1:5</t>
  </si>
  <si>
    <t>1: Dle technické zprávy, výkresových příloh projektové dokumentace a dle TKP staveb státních drah. Dle výkazů materiálu projektu. Dle tabulky kubatur projektanta. 
2: Zásyp nástupiště zhutněným nenamrzavým materiálem (výzisk SO svršku);200 
3: Zpevněné plochy, přístup na nástupiště 
Zásyp zhutněným nenamrzavým materiálem (výzisk SO svršku);25</t>
  </si>
  <si>
    <t>R182302</t>
  </si>
  <si>
    <t>NÁKUP ZEMINY VHODNÉ K OHUMUSOVÁNÍ, VČETNĚ NALOŽENÍ A DOVOZU NA MÍSTO STAVBY</t>
  </si>
  <si>
    <t>1: Dle technické zprávy, výkresových příloh projektové dokumentace a dle TKP staveb státních drah. Dle výkazů materiálu projektu. Dle tabulky kubatur projektanta. 
2: Terénní úpravy 
3: Zásyp zeminou vhodnou k ohumusování;14</t>
  </si>
  <si>
    <t>veškeré práce jsou obsaženy v textu položky</t>
  </si>
  <si>
    <t>1: Dle technické zprávy, výkresových příloh projektové dokumentace a dle TKP staveb státních drah. Dle výkazů materiálu projektu. Dle tabulky kubatur projektanta. 
2: Mobiliář 
3: Odpadkový koš 1 ks 
 - betonový základ C 16/20 0,04 m3;0,04 
4: Stojan na kola 4 ks 
- betonový základ C 16/20 0,7 m3;0,7</t>
  </si>
  <si>
    <t>431325</t>
  </si>
  <si>
    <t>SCHODIŠŤ KONSTR ZE ŽELEZOBETONU DO C30/37</t>
  </si>
  <si>
    <t>1: Dle technické zprávy, výkresových příloh projektové dokumentace a dle TKP staveb státních drah. Dle výkazů materiálu projektu. Dle tabulky kubatur projektanta. 
2: Zídky a schodiště 
3: Beton C30/37 XD3, XF4, XC4-CL;17,5</t>
  </si>
  <si>
    <t>431365</t>
  </si>
  <si>
    <t>VÝZTUŽ SCHODIŠŤ KONSTR Z BETONÁŘSKÉ OCELI 10505, B500B</t>
  </si>
  <si>
    <t>1: Dle technické zprávy, výkresových příloh projektové dokumentace a dle TKP staveb státních drah. Dle výkazů materiálu projektu. Dle tabulky kubatur projektanta. 
2: Výztuž, ocel B 500B 
3: 1,4</t>
  </si>
  <si>
    <t>1: Dle technické zprávy, výkresových příloh projektové dokumentace a dle TKP staveb státních drah. Dle výkazů materiálu projektu. Dle tabulky kubatur projektanta. 
2: Konstrukce nástupiště 
3: Podkladní beton C 16/20XA1 tl. 150mm (pod n. blokem L);18,0 
4: Zídky a schodiště 
5: Podkladní beton C16/20XA1;3,5</t>
  </si>
  <si>
    <t>1: Dle technické zprávy, výkresových příloh projektové dokumentace a dle TKP staveb státních drah. Dle výkazů materiálu projektu. Dle tabulky kubatur projektanta. 
2: Odvodnění 
3: Povrchový odvodňovací žlab DN 150-Podkladní beton C25/30 XF3;0,6      
4: Palisády 
5: Betonové lože C25/30 XF3;0,8</t>
  </si>
  <si>
    <t>1: Dle technické zprávy, výkresových příloh projektové dokumentace a dle TKP staveb státních drah. Dle výkazů materiálu projektu. Dle tabulky kubatur projektanta. 
2: Nástupiště u koleje, dl. 90 m 
3: Vyrovnávací vrstva cementové malty ;4,0</t>
  </si>
  <si>
    <t>1: Dle technické zprávy, výkresových příloh projektové dokumentace a dle TKP staveb státních drah. Dle výkazů materiálu projektu. Dle tabulky kubatur projektanta. 
2: Nástupiště u koleje, dl. 90 m-dlažba 
3: Štěrkodrť fr.8/16 mm, tl. 150mm;18,2 
4: Dlažba 
5: Štěrkodrť fr.8/16 mm, tl. 150mm;10</t>
  </si>
  <si>
    <t>1: Dle technické zprávy, výkresových příloh projektové dokumentace a dle TKP staveb státních drah. Dle výkazů materiálu projektu. Dle tabulky kubatur projektanta. 
2: Nástupiště u koleje, dl. 90 m-dlažba 
3: Betonová zámková dlažba formát 200 x 200 mm (ostré hrany),  tl. 60 mm vč. lože 4/8 tl. 40 mm;121,5 
4: Dlažba 
5: Betonová zámková dlažba formát 200x200 mm (zkosené hrany),  tl. 60 mm vč. lože 4/8 tl. 40 mm;63,1</t>
  </si>
  <si>
    <t>1: Dle technické zprávy, výkresových příloh projektové dokumentace a dle TKP staveb státních drah. Dle výkazů materiálu projektu. Dle tabulky kubatur projektanta. 
2: Bezpečnostní a orientační pásy na nástupišti a přístupu na nástupiště 
3: Betonová zámková dlažba s výstupky tvaru kulových úsečí , šedá;3,3</t>
  </si>
  <si>
    <t>1: Dle technické zprávy, výkresových příloh projektové dokumentace a dle TKP staveb státních drah. Dle výkazů materiálu projektu. Dle tabulky kubatur projektanta. 
2: Bezpečnostní a orientační pásy na nástupišti a přístupu na nástupiště 
3: Betonová zámková dlažba s výstupky tvaru kulových úsečí, červená;2,5</t>
  </si>
  <si>
    <t>1: Dle technické zprávy, výkresových příloh projektové dokumentace a dle TKP staveb státních drah. Dle výkazů materiálu projektu. Dle tabulky kubatur projektanta. 
2: Penetrační nátěr;80,0 
3: Izolační nátěr;80,0</t>
  </si>
  <si>
    <t>711112</t>
  </si>
  <si>
    <t>IZOLACE BĚŽNÝCH KONSTRUKCÍ PROTI ZEMNÍ VLHKOSTI ASFALTOVÝMI PÁSY</t>
  </si>
  <si>
    <t>1: Dle technické zprávy, výkresových příloh projektové dokumentace a dle TKP staveb státních drah. Dle výkazů materiálu projektu. Dle tabulky kubatur projektanta. 
2: Natavovaný asfaltový izolační pás;55,0</t>
  </si>
  <si>
    <t>711509</t>
  </si>
  <si>
    <t>OCHRANA IZOLACE NA POVRCHU TEXTILIÍ</t>
  </si>
  <si>
    <t>1: Dle technické zprávy, výkresových příloh projektové dokumentace a dle TKP staveb státních drah. Dle výkazů materiálu projektu. Dle tabulky kubatur projektanta. 
2: Geotextilie, 600gm-2;80</t>
  </si>
  <si>
    <t>položka zahrnuje:  
- dodání  předepsaného ochranného materiálu  
- zřízení ochrany izolace</t>
  </si>
  <si>
    <t>1: Dle technické zprávy, výkresových příloh projektové dokumentace a dle TKP staveb státních drah. Dle výkazů materiálu projektu. Dle tabulky kubatur projektanta. 
2: Svodné potrubí DN 150;8</t>
  </si>
  <si>
    <t>89413</t>
  </si>
  <si>
    <t>ŠACHTY KANALIZAČNÍ Z BETON DÍLCŮ NA POTRUBÍ DN DO 200MM</t>
  </si>
  <si>
    <t>1: Dle technické zprávy, výkresových příloh projektové dokumentace a dle TKP staveb státních drah. Dle výkazů materiálu projektu. Dle tabulky kubatur projektanta. 
2: Betonová šachta DN 800;2 
3: vč.poklop - zákrytová deska dvoudílná</t>
  </si>
  <si>
    <t>91710</t>
  </si>
  <si>
    <t>OBRUBY Z BETONOVÝCH PALISÁD</t>
  </si>
  <si>
    <t>1: Dle technické zprávy, výkresových příloh projektové dokumentace a dle TKP staveb státních drah. Dle výkazů materiálu projektu. Dle tabulky kubatur projektanta. 
2: Zídka z palisád, délka zídky 0,90 m, min. délka palisád 0,80 m;0,8</t>
  </si>
  <si>
    <t>Položka zahrnuje:  
dodání a pokládku betonových palisád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</si>
  <si>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Nástupiště u koleje, dl. 90 m 
Obrubník (250x100x1000)  73 m vč. lože C 12/15 4 m3;73 
3: Obrubníky       
Obrubník (250x100x1000) 40 m vč. lože C 12/15 2,2 m3;40</t>
  </si>
  <si>
    <t>1: Dle technické zprávy, výkresových příloh projektové dokumentace a dle TKP staveb státních drah. Dle výkazů materiálu projektu. Dle tabulky kubatur projektanta. 
2: Zařezání krytu komunikace pro napojení chodníků, zalití trvale plastickou zálivkou;4,5</t>
  </si>
  <si>
    <t>1: Dle technické zprávy, výkresových příloh projektové dokumentace a dle TKP staveb státních drah. Dle výkazů materiálu projektu. Dle tabulky kubatur projektanta. 
2: Nástupiště u koleje, dl. 90 m 
3: Nástupištní blok L s nástupní hranou H 130 (délka 2,000 m) 44 ks 
Nástupištní blok L (délka 1,530 m, atypický) 2 ks 
Nástupištní díl H/L 130 rohový, levý 1 ks 
Nástupištní díl H/L 130 rohový, pravý 1 ks 
4: 90</t>
  </si>
  <si>
    <t>1: Dle technické zprávy, výkresových příloh projektové dokumentace a dle TKP staveb státních drah. Dle výkazů materiálu projektu. Dle tabulky kubatur projektanta. 
2: Ukončení nástupiště      
Prefabrikované schody na nástupiště, 1,3x1,03x0,75 m;2,0</t>
  </si>
  <si>
    <t>1: Dle technické zprávy, výkresových příloh projektové dokumentace a dle TKP staveb státních drah. Dle výkazů materiálu projektu. Dle tabulky kubatur projektanta. 
2: Vizuální kontrast vodicí linie s funkcí var. pásu, žlutý pruh (RAL 6200), š. 0,15 m;13,5/0,15 
3: Značení nástupního a výstupního schod. stupně, žlutý pruh (RAL6200), š. 0,10 m;0,4/0,1</t>
  </si>
  <si>
    <t>924914</t>
  </si>
  <si>
    <t>NÁSTUPIŠTĚ - SIGNÁLNÍ PÁS Z DLAŽDIC S RELIÉFNÍM POVRCHEM</t>
  </si>
  <si>
    <t>1: Dle technické zprávy, výkresových příloh projektové dokumentace a dle TKP staveb státních drah. Dle výkazů materiálu projektu. Dle tabulky kubatur projektanta. 
2: Bezpečnostní a orientační pásy na nástupišti a přístupu na nástupiště 
3: Dlažba pro zdrsněný hmatový pás;0,7</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</si>
  <si>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</si>
  <si>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1: Dle technické zprávy, výkresových příloh projektové dokumentace a dle TKP staveb státních drah. Dle výkazů materiálu projektu. Dle tabulky kubatur projektanta. 
2: Povrchový odvodňovací žlab s krycím roštem;8,3</t>
  </si>
  <si>
    <t>1: Dle technické zprávy, výkresových příloh projektové dokumentace a dle TKP staveb státních drah. Dle výkazů materiálu projektu. Dle tabulky kubatur projektanta. 
2: Odpadkový koš;1</t>
  </si>
  <si>
    <t>1: Dle technické zprávy, výkresových příloh projektové dokumentace a dle TKP staveb státních drah. Dle výkazů materiálu projektu. Dle tabulky kubatur projektanta. 
2: Stojan na kola;4</t>
  </si>
  <si>
    <t>1: Dle technické zprávy, výkresových příloh projektové dokumentace a dle TKP staveb státních drah. Dle výkazů materiálu projektu. Dle tabulky kubatur projektanta. 
2: Zábradlí         
Zábradlí městského typu výšky 1,1m 32,0 m 
Betonové patky zábradlí C 16/20  0,35x0,35x0,9 m celkem 0,4 m3 
3: celkem;32</t>
  </si>
  <si>
    <t>1: Dle technické zprávy, výkresových příloh projektové dokumentace a dle TKP staveb státních drah. Dle výkazů materiálu projektu. Dle tabulky kubatur projektanta. 
2: Nástupiště u koleje, dl. 90 m 
3: Zádlažbová deska (1,0m x 1,0m - tvoří vodící linii s funkcí var. pásu) 88 ks 
Zádlažbová deska (1,0m x 1,0m - tvoří vodící linii s funkcí var. pásu - s přerušením) 2 ks 
4: 88+2</t>
  </si>
  <si>
    <t>1: Dle technické zprávy, výkresových příloh projektové dokumentace a dle TKP staveb státních drah. Dle výkazů materiálu projektu. Dle tabulky kubatur projektanta. 
2: Snesení stávajícího nástupiště 
Konzolové desky - délky 1,45m + betonové panely přechodů 183 ks 
Nástupištní tvárnice Tischer 183 ks  
Úložný blok U65  184 ks 
3: celkem;183</t>
  </si>
  <si>
    <t>1: Dle technické zprávy, výkresových příloh projektové dokumentace a dle TKP staveb státních drah. Dle výkazů materiálu projektu. Dle tabulky kubatur projektanta. 
2: Snesení stávajícího nástupiště,  dl. 183 m 
3: Podkladní beton ;2</t>
  </si>
  <si>
    <t>1: Dle technické zprávy, výkresových příloh projektové dokumentace a dle TKP staveb státních drah. Dle výkazů materiálu projektu. Dle tabulky kubatur projektanta. 
2: Odstranění pole stávajícího zábradlí ;0,05</t>
  </si>
  <si>
    <t>1: Dle technické zprávy, výkresových příloh projektové dokumentace a dle TKP staveb státních drah. Dle výkazů materiálu projektu. Dle tabulky kubatur projektanta. 
2: 17 05 04 zemina a kamení;747,8</t>
  </si>
  <si>
    <t>1: Dle technické zprávy, výkresových příloh projektové dokumentace a dle TKP staveb státních drah. Dle výkazů materiálu projektu. Dle tabulky kubatur projektanta. 
2: 17 01 01 beton z demolic ;116,2</t>
  </si>
  <si>
    <t>1: Dle technické zprávy, výkresových příloh projektové dokumentace a dle TKP staveb státních drah. Dle výkazů materiálu projektu. Dle tabulky kubatur projektanta. 
2: odpady 17 04  kovy (včetně jejich slitin);0,1</t>
  </si>
  <si>
    <t>E.1.3</t>
  </si>
  <si>
    <t>Železniční přejezdy</t>
  </si>
  <si>
    <t>SO 14-17-02</t>
  </si>
  <si>
    <t>Libina - Nový Malín, žel. přejezd v ev. km 31,964 - polní cesta</t>
  </si>
  <si>
    <t>11332A</t>
  </si>
  <si>
    <t>ODSTRANĚNÍ PODKLADŮ ZPEVNĚNÝCH PLOCH Z KAMENIVA NESTMELENÉHO - BEZ DOPRAVY</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</si>
  <si>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62,0*0,25</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</si>
  <si>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</si>
  <si>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100,5*0,25 
6: Zemní práce 
7: Výkopy - předpoklad 10 % ruční 
8: 11,5</t>
  </si>
  <si>
    <t>1: Dle technické zprávy, výkresových příloh projektové dokumentace a dle TKP staveb státních drah. Dle výkazů materiálu projektu. Dle tabulky kubatur projektanta. 
2: přebytečná zemina z výkopů na skládky 
3: dle pol. 12373; 36,625</t>
  </si>
  <si>
    <t>1: Dle technické zprávy, výkresových příloh projektové dokumentace a dle TKP staveb státních drah. Dle výkazů materiálu projektu. Dle tabulky kubatur projektanta. 
2: Úprava zemní pláně 
3: 100,5</t>
  </si>
  <si>
    <t>18231</t>
  </si>
  <si>
    <t>ROZPROSTŘENÍ ORNICE V ROVINĚ V TL DO 0,10M</t>
  </si>
  <si>
    <t>1: Dle technické zprávy, výkresových příloh projektové dokumentace a dle TKP staveb státních drah. Dle výkazů materiálu projektu. Dle tabulky kubatur projektanta. 
2: Ostatní 
3: Ohumusení a osetí travním semenem v tl. 100 mm 
4: 70,5</t>
  </si>
  <si>
    <t>18242</t>
  </si>
  <si>
    <t>ZALOŽENÍ TRÁVNÍKU HYDROOSEVEM NA ORNICI</t>
  </si>
  <si>
    <t>1: Dle technické zprávy, výkresových příloh projektové dokumentace a dle TKP staveb státních drah. Dle výkazů materiálu projektu. Dle tabulky kubatur projektanta. 
2: dle pol. 18231 
3: 70,5</t>
  </si>
  <si>
    <t>Zahrnuje dodání předepsané travní směsi, hydroosev na ornici, zalévání, první pokosení, to vše bez ohledu na sklon terénu</t>
  </si>
  <si>
    <t>18247</t>
  </si>
  <si>
    <t>OŠETŘOVÁNÍ TRÁVNÍKU</t>
  </si>
  <si>
    <t>1: Dle technické zprávy, výkresových příloh projektové dokumentace a dle TKP staveb státních drah. Dle výkazů materiálu projektu. Dle tabulky kubatur projektanta. 
2: dle pol. 18242 
3: 70,5</t>
  </si>
  <si>
    <t>Zahrnuje pokosení se shrabáním, naložení shrabků na dopravní prostředek, s odvozem a se složením, to vše bez ohledu na sklon terénu  
zahrnuje nutné zalití a hnojení</t>
  </si>
  <si>
    <t>18600</t>
  </si>
  <si>
    <t>ZALÉVÁNÍ VODOU</t>
  </si>
  <si>
    <t>1: Dle technické zprávy, výkresových příloh projektové dokumentace a dle TKP staveb státních drah. Dle výkazů materiálu projektu. Dle tabulky kubatur projektanta. 
2: dle pol. 18242, 20l/m2 
3: 70,5*0,02</t>
  </si>
  <si>
    <t>R187000</t>
  </si>
  <si>
    <t>NÁKUP ZEMINY VHODNÉ PRO OHUMUSOVÁNÍ VČ NALOŽENÍ, DOPRAVY NA MÍSTO URČENÍ A VEŠKERÉ MANIPULACE</t>
  </si>
  <si>
    <t>1: Dle technické zprávy, výkresových příloh projektové dokumentace a dle TKP staveb státních drah. Dle výkazů materiálu projektu. Dle tabulky kubatur projektanta. 
2: ornice pro ohumusování dle pol. 18231;    70,5*0,1</t>
  </si>
  <si>
    <t>zahrnuje náklady na nákup zeminy vhodné pro ohumusování vč dopravy na místo určení a veškeré manipulace (naložení, složení, přeložení. přesun atd.)</t>
  </si>
  <si>
    <t>21452</t>
  </si>
  <si>
    <t>SANAČNÍ VRSTVY Z KAMENIVA DRCENÉHO</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</si>
  <si>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v tloušťce 250 mm 
5: 100,5*0,25</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</si>
  <si>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130,5</t>
  </si>
  <si>
    <t>1: Dle technické zprávy, výkresových příloh projektové dokumentace a dle TKP staveb státních drah. Dle výkazů materiálu projektu. Dle tabulky kubatur projektanta. 
2: Přejezdová konstrukce 
3: Podkladní beton C16/20 XC2 pod závěrnou zídku 
4: 1,5</t>
  </si>
  <si>
    <t>1: Dle technické zprávy, výkresových příloh projektové dokumentace a dle TKP staveb státních drah. Dle výkazů materiálu projektu. Dle tabulky kubatur projektanta. 
2: Odvodnění  
3: Beton C25/30 nXF3 tl. 150 mm -  pod dlažbu tl. 200 mm z lomového kamene  
4: 1,5*0,15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</si>
  <si>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0,16*2</t>
  </si>
  <si>
    <t>1: Dle technické zprávy, výkresových příloh projektové dokumentace a dle TKP staveb státních drah. Dle výkazů materiálu projektu. Dle tabulky kubatur projektanta. 
2: Odvodnění  
3: Obklad lomovým kamenem tl. 200 mm (kladené do betonu C25/30 nXF3 tl. 150 mm - viz pol. 451314)  
4: Spárovací hmota s odolností nXF3 
5: 1,5*0,2</t>
  </si>
  <si>
    <t>1: Dle technické zprávy, výkresových příloh projektové dokumentace a dle TKP staveb státních drah. Dle výkazů materiálu projektu. Dle tabulky kubatur projektanta. 
2: Návrh 
3: Dosyp polní komunikace: 
4: Dosypávka nenamrzavým, propustným a nesoudržným materiálem ze stěrkodrti fr. 0/32 mm v potřebné tl. 
5: 1,0</t>
  </si>
  <si>
    <t>56336</t>
  </si>
  <si>
    <t>VOZOVKOVÉ VRSTVY ZE ŠTĚRKODRTI TL. DO 300MM</t>
  </si>
  <si>
    <t>1: Dle technické zprávy, výkresových příloh projektové dokumentace a dle TKP staveb státních drah. Dle výkazů materiálu projektu. Dle tabulky kubatur projektanta. 
2: Návrh 
3: Skladba účelové komunikace 
4: Štěrkodrť fr. 0/63 - Šdb - tl. 270 mm 
5: 93,0</t>
  </si>
  <si>
    <t>56361</t>
  </si>
  <si>
    <t>VOZOVKOVÉ VRSTVY Z RECYKLOVANÉHO MATERIÁLU TL DO 50MM</t>
  </si>
  <si>
    <t>1: Dle technické zprávy, výkresových příloh projektové dokumentace a dle TKP staveb státních drah. Dle výkazů materiálu projektu. Dle tabulky kubatur projektanta. 
2: Návrh 
3: Skladba účelové komunikace 
4: Recyklátový materiál - R-mat - tl. 50 mm 
5: 58,0</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</si>
  <si>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</si>
  <si>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56962</t>
  </si>
  <si>
    <t>ZPEVNĚNÍ KRAJNIC Z RECYKLOVANÉHO MATERIÁLU TL DO 100MM</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</si>
  <si>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20,3</t>
  </si>
  <si>
    <t>572123</t>
  </si>
  <si>
    <t>INFILTRAČNÍ POSTŘIK Z EMULZE DO 1,0KG/M2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</si>
  <si>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57,0</t>
  </si>
  <si>
    <t>- dodání všech předepsaných materiálů pro postřiky v předepsaném množství  
- provedení dle předepsaného technologického předpisu  
- zřízení vrstvy bez rozlišení šířky, pokládání vrstvy po etapách  
- úpravu napojení, ukončení</t>
  </si>
  <si>
    <t>574A44</t>
  </si>
  <si>
    <t>ASFALTOVÝ BETON PRO OBRUSNÉ VRSTVY ACO 11+, 11S TL. 50MM</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</si>
  <si>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57,0</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</si>
  <si>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</si>
  <si>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914113</t>
  </si>
  <si>
    <t>DOPRAVNÍ ZNAČKY ZÁKLADNÍ VELIKOSTI OCELOVÉ NEREFLEXNÍ - DEMONTÁŽ</t>
  </si>
  <si>
    <t>1: Dle technické zprávy, výkresových příloh projektové dokumentace a dle TKP staveb státních drah. Dle výkazů materiálu projektu. Dle tabulky kubatur projektanta. 
2: Demolice 
3: Dopravní značení: 
4: Zrušení stávající značky  
A32a 2x, P6 2x  
5: 4</t>
  </si>
  <si>
    <t>Položka zahrnuje odstranění, demontáž a odklizení materiálu s odvozem na předepsané místo</t>
  </si>
  <si>
    <t>914913</t>
  </si>
  <si>
    <t>SLOUPKY A STOJKY DZ Z OCEL TRUBEK ZABETON DEMONTÁŽ</t>
  </si>
  <si>
    <t>1: Dle technické zprávy, výkresových příloh projektové dokumentace a dle TKP staveb státních drah. Dle výkazů materiálu projektu. Dle tabulky kubatur projektanta. 
2: Demolice 
3: Dopravní značení: 
4: Zrušení stávající značky- sloupku a bet. Základu (A32a 2x, P6 2x (samostatný sloupek 2x) 
5: 2</t>
  </si>
  <si>
    <t>921112</t>
  </si>
  <si>
    <t>ŽELEZNIČNÍ PŘEJEZD CELOPRYŽOVÝ NA BETONOVÝCH PRAŽCÍCH</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</si>
  <si>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15,65 
6: Přejezdová konstrukce z pryžových panelů, s použitím závěrných zídek,na hliníkových nosičích a s pojistkami proti posunu - 4,8 m 
7: Základový blok B35 pod záv. zídku 0,9m3 
8: Ochranný náběh, žárově zinkovaný plech (P6), ocel S235 - 2ks 
9: Montážní sada na pryžovou přejezdovou konstrukci 1,00 ks</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</si>
  <si>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</si>
  <si>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931244</t>
  </si>
  <si>
    <t>VLOŽKA DILAT SPAR Z PRYŽ PÁSŮ ŠÍŘ DO 400MM PROFIL TL DO 12MM</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</si>
  <si>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9,6</t>
  </si>
  <si>
    <t>položka zahrnuje dodávku a osazení předepsaného materiálu, očištění ploch spáry před úpravou, očištění okolí spáry po úpravě</t>
  </si>
  <si>
    <t>R03710</t>
  </si>
  <si>
    <t>Přechodné DZ (PD, pronájem, údržba, manipulace)</t>
  </si>
  <si>
    <t>1: Dle technické zprávy, výkresových příloh projektové dokumentace a dle TKP staveb státních drah. Dle výkazů materiálu projektu. Dle tabulky kubatur projektanta. 
2: přechodné DZ;1</t>
  </si>
  <si>
    <t>zahrnuje objednatelem povolené náklady na požadovaná zařízení zhotovitele</t>
  </si>
  <si>
    <t>R902620</t>
  </si>
  <si>
    <t>ZKOUŠENÍ KONSTRUKCÍ A PRACÍ NEZÁVISLOU ZKUŠEBNOU</t>
  </si>
  <si>
    <t>1: Dle technické zprávy, výkresových příloh projektové dokumentace a dle TKP staveb státních drah. Dle výkazů materiálu projektu. Dle tabulky kubatur projektanta. 
2: Zkoušky 
3: Statická zatěžkávací zkouška 
4: 4</t>
  </si>
  <si>
    <t>zahrnuje veškeré náklady spojené s objednatelem požadovanými zkouškami vč. vyhotovení všech zpráv</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</si>
  <si>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6,75 
6: Odstranění náběhového plechu - 2ks</t>
  </si>
  <si>
    <t>965312</t>
  </si>
  <si>
    <t>ROZEBRÁNÍ PŘEJEZDU, PŘECHODU Z DÍLCŮ - ODVOZ (NA LIKVIDACI ODPADŮ NEBO JINÉ URČENÉ MÍSTO)</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</si>
  <si>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- 2,7 t 
4: 2,7*20</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</si>
  <si>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</si>
  <si>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96618A</t>
  </si>
  <si>
    <t>BOURÁNÍ KONSTRUKCÍ KOVOVÝCH - BEZ DOPRAVY</t>
  </si>
  <si>
    <t>1: Dle technické zprávy, výkresových příloh projektové dokumentace a dle TKP staveb státních drah. Dle výkazů materiálu projektu. Dle tabulky kubatur projektanta. 
2: Demolice 
3: Odstranění odvodnění: 
4: Svodnice TYP 120 - 13,5kg/m - 8 m 
5: 8*13,5/1000</t>
  </si>
  <si>
    <t>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</si>
  <si>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LIKVIDACI ODPADŮ NEKONTAMINOVANÝCH - 17 05 04  VYTĚŽENÉ ZEMINY A HORNINY -  I. TŘÍDA TĚŽ - ITELNOSTI VČ. DOPRAVY</t>
  </si>
  <si>
    <t>1: dle pol. 17120;        36,625*1,90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</si>
  <si>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</si>
  <si>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05 04  KAMENNÁ SUŤ - VČ. DOPRAVY</t>
  </si>
  <si>
    <t>1: dle  pol. č. 11332A; 
15,5*2,1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</si>
  <si>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</si>
  <si>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- 170405 ŽELEZNÝ ŠROT  - POUZE DOPRAVA - VIZ ZADÁVACÍ PODMÍNKY</t>
  </si>
  <si>
    <t>1: dle pol. č. 96618A;0,108 
2: dle pol. 965311 - náběhový plech 2kg/ks;2*2,0/1000</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</si>
  <si>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</si>
  <si>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14-17-03</t>
  </si>
  <si>
    <t>Libina - Nový Malín, žel. přejezd v ev. km 37,947 - polní cesta</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</si>
  <si>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32,0*0,25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</si>
  <si>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32,0*0,25 
6: Zemní práce 
7: Výkopy - předpoklad 10 % ruční 
8: 5,0</t>
  </si>
  <si>
    <t>1: Dle technické zprávy, výkresových příloh projektové dokumentace a dle TKP staveb státních drah. Dle výkazů materiálu projektu. Dle tabulky kubatur projektanta. 
2: Odvodnění propustek v km 0,011 69: 
3: Výkop pro osazení propustku 
4: 56,0</t>
  </si>
  <si>
    <t>1: Dle technické zprávy, výkresových příloh projektové dokumentace a dle TKP staveb státních drah. Dle výkazů materiálu projektu. Dle tabulky kubatur projektanta. 
2: přebytečná zemina z výkopů na skládky 
3: dle pol. 12373; 13,0 
4: dle pol. 13173; 56,0</t>
  </si>
  <si>
    <t>1: Dle technické zprávy, výkresových příloh projektové dokumentace a dle TKP staveb státních drah. Dle výkazů materiálu projektu. Dle tabulky kubatur projektanta. 
2: Odvodnění propustek v km 0,011 69: 
3: Násyp ze stěrkodrti fr. 0/63 mm v potřebné tl. 
4: 38,0</t>
  </si>
  <si>
    <t>1: Dle technické zprávy, výkresových příloh projektové dokumentace a dle TKP staveb státních drah. Dle výkazů materiálu projektu. Dle tabulky kubatur projektanta. 
2: Odvodnění propustek v km 0,011 69: 
3: Obsyp štěrkopískem fr. 0/22 mm, min. tl. 150 mm 
4: 6,0</t>
  </si>
  <si>
    <t>1: Dle technické zprávy, výkresových příloh projektové dokumentace a dle TKP staveb státních drah. Dle výkazů materiálu projektu. Dle tabulky kubatur projektanta. 
2: Úprava zemní pláně 
3: 32,0 
4: Odvodnění propustek v km 0,011 69: 
5: Úprava podloží na únosnost min. 200 kPa 
6: 7,0</t>
  </si>
  <si>
    <t>1: Dle technické zprávy, výkresových příloh projektové dokumentace a dle TKP staveb státních drah. Dle výkazů materiálu projektu. Dle tabulky kubatur projektanta. 
2: Ostatní 
3: Ohumusení a osetí travním semenem v tl. 100 mm 
4: 41,5</t>
  </si>
  <si>
    <t>1: Dle technické zprávy, výkresových příloh projektové dokumentace a dle TKP staveb státních drah. Dle výkazů materiálu projektu. Dle tabulky kubatur projektanta. 
2: dle pol. 18231 
3: 41,5</t>
  </si>
  <si>
    <t>1: Dle technické zprávy, výkresových příloh projektové dokumentace a dle TKP staveb státních drah. Dle výkazů materiálu projektu. Dle tabulky kubatur projektanta. 
2: dle pol. 18242 
3: 41,5</t>
  </si>
  <si>
    <t>1: Dle technické zprávy, výkresových příloh projektové dokumentace a dle TKP staveb státních drah. Dle výkazů materiálu projektu. Dle tabulky kubatur projektanta. 
2: dle pol. 18242, 20l/m2 
3: 41,5*0,02</t>
  </si>
  <si>
    <t>1: Dle technické zprávy, výkresových příloh projektové dokumentace a dle TKP staveb státních drah. Dle výkazů materiálu projektu. Dle tabulky kubatur projektanta. 
2: ornice pro ohumusování dle pol. 18231;    41,5*0,1</t>
  </si>
  <si>
    <t>21451</t>
  </si>
  <si>
    <t>SANAČNÍ VRSTVY Z LOMOVÉHO KAMENE</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</si>
  <si>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0/125 mm v tloušťce 250 mm 
5: 32,0*0,25</t>
  </si>
  <si>
    <t>položka zahrnuje zahrnuje dodávku lomového kamen předepsané kvality, včetně mimostaveništní a vnitrostaveništní dopravy, rozprostření se zhutněním  
není-li v zadávací dokumentaci uvedeno jinak, jedná se o nakupovaný materiál</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</si>
  <si>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41,6 
6: Násyp ze stěrkodrti fr. 0/63 mm v potřebné tl. 
7: Separační netkaná geotextílie 500 g/m2 
8: 73,0</t>
  </si>
  <si>
    <t>289971</t>
  </si>
  <si>
    <t>OPLÁŠTĚNÍ (ZPEVNĚNÍ) Z GEOTEXTILIE</t>
  </si>
  <si>
    <t>1: Dle technické zprávy, výkresových příloh projektové dokumentace a dle TKP staveb státních drah. Dle výkazů materiálu projektu. Dle tabulky kubatur projektanta. 
2: Odvodnění propustek v km 0,011 69: 
3: Výztužná geotextílie min. 600 g/m2 
4: 12,0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</si>
  <si>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</si>
  <si>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1: Dle technické zprávy, výkresových příloh projektové dokumentace a dle TKP staveb státních drah. Dle výkazů materiálu projektu. Dle tabulky kubatur projektanta. 
2: Přejezdová konstrukce 
3: Podkladní beton C16/20 XC2 pod závěrnou zídku 
4: 2,0</t>
  </si>
  <si>
    <t>1: Dle technické zprávy, výkresových příloh projektové dokumentace a dle TKP staveb státních drah. Dle výkazů materiálu projektu. Dle tabulky kubatur projektanta. 
2: Odvodnění propustek v km 0,011 69: 
3: Beton C25/30 nXF3 tl. 150 mm -  pod dlažbu tl. 200 mm z lomového kamene  
4: 10,0*0,15</t>
  </si>
  <si>
    <t>1: Dle technické zprávy, výkresových příloh projektové dokumentace a dle TKP staveb státních drah. Dle výkazů materiálu projektu. Dle tabulky kubatur projektanta. 
2: Odvodnění propustek v km 0,011 69: 
3: Štěrkopískové lože fr. 0/22 mm, min. tl. 200 mm 
4: 2,0</t>
  </si>
  <si>
    <t>1: Dle technické zprávy, výkresových příloh projektové dokumentace a dle TKP staveb státních drah. Dle výkazů materiálu projektu. Dle tabulky kubatur projektanta. 
2: Odvodnění propustek v km 0,011 69: 
3: Obklad lomovým kamenem tl. 200 mm (kladené do betonu C25/30 nXF3 tl. 150 mm - viz pol. 451314)  
4: Spárovací hmota s odolností nXF3 
5: 10,0*0,2</t>
  </si>
  <si>
    <t>467314</t>
  </si>
  <si>
    <t>STUPNĚ A PRAHY VODNÍCH KORYT Z PROSTÉHO BETONU C25/30</t>
  </si>
  <si>
    <t>1: Dle technické zprávy, výkresových příloh projektové dokumentace a dle TKP staveb státních drah. Dle výkazů materiálu projektu. Dle tabulky kubatur projektanta. 
2: Odvodnění propustek v km 0,011 69: 
3: Betonový práh 600/800/1000 C25/30 nXF3 
4: 1,0</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</si>
  <si>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</si>
  <si>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a dle TKP staveb státních drah. Dle výkazů materiálu projektu. Dle tabulky kubatur projektanta. 
2: Návrh 
3: Skladba účelové komunikace 
4: Štěrkodrť fr. 0/63 - Šdb - tl. 270 mm 
5: 51,0</t>
  </si>
  <si>
    <t>1: Dle technické zprávy, výkresových příloh projektové dokumentace a dle TKP staveb státních drah. Dle výkazů materiálu projektu. Dle tabulky kubatur projektanta. 
2: Návrh 
3: Skladba účelové komunikace 
4: Recyklátový materiál - R-mat - tl. 50 mm 
5: 32,0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</si>
  <si>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11,2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</si>
  <si>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31,0</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</si>
  <si>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31,0</t>
  </si>
  <si>
    <t>1: Dle technické zprávy, výkresových příloh projektové dokumentace a dle TKP staveb státních drah. Dle výkazů materiálu projektu. Dle tabulky kubatur projektanta. 
2: Demolice 
3: Dopravní značení: 
4: Zrušení stávající značky A32a 2x, P6 2x 
5: 4</t>
  </si>
  <si>
    <t>1: Dle technické zprávy, výkresových příloh projektové dokumentace a dle TKP staveb státních drah. Dle výkazů materiálu projektu. Dle tabulky kubatur projektanta. 
2: Demolice 
3: Dopravní značení: 
4: Zrušení stávající značky- sloupku a bet. Základu  
5: 2</t>
  </si>
  <si>
    <t>9183D3</t>
  </si>
  <si>
    <t>PROPUSTY Z TRUB DN 600MM PLASTOVÝCH</t>
  </si>
  <si>
    <t>1: Dle technické zprávy, výkresových příloh projektové dokumentace a dle TKP staveb státních drah. Dle výkazů materiálu projektu. Dle tabulky kubatur projektanta. 
2: Odvodnění propustek v km 0,011 69: 
3: Plastová korugovaná trouba DN 600 
4: Zešikmení čela propustku (zařezání trouby) 
2ks/trouba 
5: 11,0</t>
  </si>
  <si>
    <t>Položka zahrnuje:  
- dodání a položení potrubí z trub z dokumentací předepsaného materiálu a předepsaného průměru  
- případné úpravy trub (zkrácení, šikmé seříznutí)  
Nezahrnuje podkladní vrstvy a obetonování.</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</si>
  <si>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4,5 
6: Rozebrání vnějších přejezdových panelů betonových - LP-B - tl. 160 mm 
7: 5,6 
8: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</si>
  <si>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- 1,8 t 
4:  Rozebrání vniějších přejezdových panelů betonových - LP-B - tl. 160 mm - na 2,24 t 
5: (1,8+2,24)*20</t>
  </si>
  <si>
    <t>96615A</t>
  </si>
  <si>
    <t>BOURÁNÍ KONSTRUKCÍ Z PROSTÉHO BETONU - BEZ DOPRAVY</t>
  </si>
  <si>
    <t>1: Dle technické zprávy, výkresových příloh projektové dokumentace a dle TKP staveb státních drah. Dle výkazů materiálu projektu. Dle tabulky kubatur projektanta. 
2: Demolice 
3: Odstranění propustku DN 600: 
4: Odstranění betonového prahu 500/800/3700 
5: 1,65 
6: Odstranění betonového prahu 500/800/3500 
7: 1,55</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</si>
  <si>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</si>
  <si>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96616A</t>
  </si>
  <si>
    <t>BOURÁNÍ KONSTRUKCÍ ZE ŽELEZOBETONU - BEZ DOPRAVY</t>
  </si>
  <si>
    <t>1: Dle technické zprávy, výkresových příloh projektové dokumentace a dle TKP staveb státních drah. Dle výkazů materiálu projektu. Dle tabulky kubatur projektanta. 
2: Demolice 
3: Odstranění propustku DN 600: 
4: Odstranění ŽB čela 375/1000/3700 
5: 1,5 
6: Odstranění ŽB čela 375/1000/3500 
7: 1,45</t>
  </si>
  <si>
    <t>966358</t>
  </si>
  <si>
    <t>BOURÁNÍ PROPUSTŮ Z TRUB DN DO 600MM</t>
  </si>
  <si>
    <t>1: Dle technické zprávy, výkresových příloh projektové dokumentace a dle TKP staveb státních drah. Dle výkazů materiálu projektu. Dle tabulky kubatur projektanta. 
2: Demolice 
3: Odstranění propustku DN 600: 
4: Odstranění stávajícího ŽB propustku DN 600  
5: 8,0</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</si>
  <si>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</si>
  <si>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69,0*1,90</t>
  </si>
  <si>
    <t>POPLATKY ZA LIKVIDACŮ ODPADŮ NEKONTAMINOVANÝCH - 17 01 01  BETON Z DEMOLIC OBJEKTŮ, ZÁKLADŮ TV - VČ. DOPRAVY</t>
  </si>
  <si>
    <t>1: dle. pol. č. 96615A;     3,2*2,20 
2: dle pol. č. 96616A; 2,95*2,4 
3: dle pol. 966358 - 0,49t/m; 8*0,49</t>
  </si>
  <si>
    <t>1: dle  pol. č. 11332A; 
8,0*2,1</t>
  </si>
  <si>
    <t>1: dle pol. 965311 - náběhový plech 2kg/ks;2*2,0/1000</t>
  </si>
  <si>
    <t>SO 14-17-04</t>
  </si>
  <si>
    <t>Libina - Nový Malín, žel. přejezd v ev. km 38,175 - silnice III/44631</t>
  </si>
  <si>
    <t>KÁCENÍ STROMŮ D KMENE DO 0,5M S ODSTRANĚNÍM PAŘEZŮ</t>
  </si>
  <si>
    <t>1: Dle technické zprávy, výkresových příloh projektové dokumentace a dle TKP staveb státních drah. Dle výkazů materiálu projektu. Dle tabulky kubatur projektanta. 
2: Demolice 
3: Odstranění stávajících dřevin: 
4: Odstranění stávajících tůjí s výškou cca 4,0 m + včetně odstranění kořene + výkop pro odstranění 
5: 20,0</t>
  </si>
  <si>
    <t>Kácení stromů se měří v [ks] poražených stromů (průměr stromů se měří v místě řezu)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</si>
  <si>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11313A</t>
  </si>
  <si>
    <t>ODSTRANĚNÍ KRYTU ZPEVNĚNÝCH PLOCH S ASFALTOVÝM POJIVEM - BEZ DOPRAVY</t>
  </si>
  <si>
    <t>1: Dle technické zprávy, výkresových příloh projektové dokumentace a dle TKP staveb státních drah. Dle výkazů materiálu projektu. Dle tabulky kubatur projektanta. 
2: Demolice 
3: Asfaltový beton střednězrnný pro obrusné vrstvy - ACO 11+  - tl. 100 mm 
4: Odstranění stávající místní komunikace v km 0,017 25 : 
5: 40,0*0,1 
6: Odstranění stávající místní komunikace v km 0,051 75 : 
7: 46,0*0,1</t>
  </si>
  <si>
    <t>113174</t>
  </si>
  <si>
    <t>ODSTRAN KRYTU ZPEVNĚNÝCH PLOCH Z DLAŽEB KOSTEK, ODVOZ DO 5KM</t>
  </si>
  <si>
    <t>1: Dle technické zprávy, výkresových příloh projektové dokumentace a dle TKP staveb státních drah. Dle výkazů materiálu projektu. Dle tabulky kubatur projektanta. 
2: Demolice 
3: Odstranění stávající místní komunikace v km 0,005 50: 
4: Dlažba ze žulových kostek střední velikosti 80x100, vějířovitý klad- DL  - tl. 80 mm, očištění kostek + uložení na palety - 20 % z celkového množství -  odvezení na dvůr obce Nový Malín 
5: 36,0*0,08*0,2 
6: Odstranění opravovaného chodníku: 
7: Dlažba ze žulových kostek drobné velikosti 60x80, řádkový klad - DL -  tl. 60 mm, očištění kostek + uložení na palety - 20 % + odvoz na dvůr obce Nový Malín 
8: 24,5*0,06*0,2 
9: Odstranění chodníku: 
10: Dlažba ze žulových kostek drobné velikosti 60x80, řádkový klad - DL -  tl. 60 m, očištění kostek + uložení na palety + odvezení na dvůr obce Nový Malín 
11: 51,0*0,06</t>
  </si>
  <si>
    <t>11318A</t>
  </si>
  <si>
    <t>ODSTRANĚNÍ KRYTU ZPEVNĚNÝCH PLOCH Z DLAŽDIC - BEZ DOPRAVY</t>
  </si>
  <si>
    <t>1: Dle technické zprávy, výkresových příloh projektové dokumentace a dle TKP staveb státních drah. Dle výkazů materiálu projektu. Dle tabulky kubatur projektanta. 
2: Demolice 
3: Odstranění chodníku: 
4: Betonová dlažba - DL  - tl. 60 mm 
5: 59,0*0,06</t>
  </si>
  <si>
    <t>1: Dle technické zprávy, výkresových příloh projektové dokumentace a dle TKP staveb státních drah. Dle výkazů materiálu projektu. Dle tabulky kubatur projektanta. 
2: Demolice 
3: Odstranění stávající komunikace - silnice III/44631: 
4: Odstranění štěrkodrti tl. 250 mm 
5: 406,0*0,25 
6: ------------------ 
7: Odstranění stávající místní komunikace v km 0,005 50: 
8: Lože ze štěrkodrtifr. 0/8 - L - tl. 40 mm 
9: 36,0*0,04 
10: Štěrkodrť fr. 0/63 - Šda - tl. 300 mm 
11: 36,0*0,3 
12: --------------------------- 
13: Odstranění stávající místní komunikace v km 0,017 25 : 
14: Štěrkodrť fr. 0/63 - Šda - tl. 300 mm 
15: 40,0*0,3 
16: ---------------------- 
17: Odstranění stávající místní komunikace v km 0,051 75 : 
18: Štěrkodrť fr. 0/63 - Šda - tl. 300 mm 
19: 46,0*0,3 
20: ----------------------- 
21: Odstranění opravovaného chodníku: 
22: Lože ze štěrkodrtifr. 0/8  - L - tl. 40 mm 
23: 24,5*0,04 
24: Štěrkodrť fr. 0/63 - Šda - tl. 200 mm 
25: 24,5*0,2 
26: ------------------------ 
27: Odstranění chodníku - žul. kostky 
28: Lože ze štěrkodrtifr. 0/8  - L - tl. 40 mm 
29: 51,0*0,04 
30: Štěrkodrť fr. 0/63 - Šda - tl. 200 mm 
31: 51,0*0,2 
32: ---------------------------------------- 
33: Odstranění chodníku - bet. dlažba 
34: Lože ze štěrkodrtifr. 0/8 - L - tl. 40 mm 
35: 59,0*0,04 
36: Štěrkodrť fr. 0/63 - Šda - tl. 200 mm 
37: 59,0*0,2</t>
  </si>
  <si>
    <t>11333A</t>
  </si>
  <si>
    <t>ODSTRANĚNÍ PODKLADU ZPEVNĚNÝCH PLOCH S ASFALT POJIVEM - BEZ DOPRAVY</t>
  </si>
  <si>
    <t>1: Dle technické zprávy, výkresových příloh projektové dokumentace a dle TKP staveb státních drah. Dle výkazů materiálu projektu. Dle tabulky kubatur projektanta. 
2: Demolice 
3: Odstranění stávající komunikace - silnice III/44631: 
4: Odstranění penetračního makadamu tl. 100 mm 
5: 406,0*0,1</t>
  </si>
  <si>
    <t>11352A</t>
  </si>
  <si>
    <t>ODSTRANĚNÍ CHODNÍKOVÝCH A SILNIČNÍCH OBRUBNÍKŮ BETONOVÝCH - BEZ DOPRAVY</t>
  </si>
  <si>
    <t>1: Dle technické zprávy, výkresových příloh projektové dokumentace a dle TKP staveb státních drah. Dle výkazů materiálu projektu. Dle tabulky kubatur projektanta. 
2: Odstranění silničného obrubníku: 
3: Vytržení a odstranění betonový obrubník BO 150/250 mm 
4: 34,0</t>
  </si>
  <si>
    <t>11372A</t>
  </si>
  <si>
    <t>FRÉZOVÁNÍ ZPEVNĚNÝCH PLOCH ASFALTOVÝCH - BEZ DOPRAVY</t>
  </si>
  <si>
    <t>1: Dle technické zprávy, výkresových příloh projektové dokumentace a dle TKP staveb státních drah. Dle výkazů materiálu projektu. Dle tabulky kubatur projektanta. 
2: Demolice 
3: Odstranění stávající komunikace - silnice III/44631: 
4: Frézování asfaltových vrstev tl. 150 mm 
5: 406,0*0,15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</si>
  <si>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III/44631: 
6: 420,0*0,5 
7: Skladba opravy účelová komunikace v km 0,005 50: 
8: 42,0*0,25 
9: Skladba účelová komunikace v km 0,017 25: 
10: 56,0*0,25 
11: Skladba účelová komunikace v km 0,051 75: 
12: 45,0*0,25 
13: Skladba opravy chodníku (nepojížděný): 
14: 30,0*0,25 
15: Skladba chodníku (nepojížděný): 
16: 141,0*0,25 
17: Skladba chodníku (pojížděný): 
18: 9,0*0,25 
19: ---------------------- 
20: Zemní práce 
21: Výkopy silnice III/44631 (z toho 5% ruční výkop) 
22: 29,0 
23: Výkopy místní komunikace (z toho 5% ruční výkop) 
24: 9,0 
25: Výkopy chodníky(z toho 5% ruční výkop) 
26: 6,0</t>
  </si>
  <si>
    <t>1: Dle technické zprávy, výkresových příloh projektové dokumentace a dle TKP staveb státních drah. Dle výkazů materiálu projektu. Dle tabulky kubatur projektanta. 
2: Přeložka oplocení: 
3: Výkop pro přeložku oplocení 
4: 4,0 
5: Chráničky 
6: Ruční obnažení vodovodu - 5m 
7: 5,0*0,5*1,5</t>
  </si>
  <si>
    <t>1: Dle technické zprávy, výkresových příloh projektové dokumentace a dle TKP staveb státních drah. Dle výkazů materiálu projektu. Dle tabulky kubatur projektanta. 
2: Odvodnění silnice III/44631: 
3: Výkop pro uliční vpusti, dle Detailů odvodnění 
4: (0,6+0,55)*(0,6+0,55)*(0,4+0,45+0,55+0,3)*2</t>
  </si>
  <si>
    <t>1: Dle technické zprávy, výkresových příloh projektové dokumentace a dle TKP staveb státních drah. Dle výkazů materiálu projektu. Dle tabulky kubatur projektanta. 
2: přebytečná zemina z výkopů na skládky 
3: dle pol. 12373; 334,75 
4: dle pol. 13273; 7,75 
5: dle pol. 13373; 4,497 
6: odpočet zásypu 
7: dle pol. 17521; -6,626</t>
  </si>
  <si>
    <t>17521</t>
  </si>
  <si>
    <t>OBSYP POTRUBÍ A OBJEKTŮ ZEMINOU BEZ ZHUT</t>
  </si>
  <si>
    <t>1: Dle technické zprávy, výkresových příloh projektové dokumentace a dle TKP staveb státních drah. Dle výkazů materiálu projektu. Dle tabulky kubatur projektanta. 
2: Chránička 
3: Zpětný zásyp 
4: výkop; 0,5*5,0*1,5 
5: odpočet lože dle pol. 45157;-0,25 
6: odpočet trubky; -3,14*0,1*0,1*5,0 
7: = 
8: Odvodnění silnice III/44631: 
9: Zpětný zásyp uličních vpustí vhodnou zeminou 
10: výkop dle pol. 13373;4,497 
11: odpočet šachet; -2*3,14*0,275*0,275*2,0 
12: odpočet podkladního betonu dle pol. 451312; -0,264 
13: =</t>
  </si>
  <si>
    <t>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</si>
  <si>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1: Dle technické zprávy, výkresových příloh projektové dokumentace a dle TKP staveb státních drah. Dle výkazů materiálu projektu. Dle tabulky kubatur projektanta. 
2: Úprava zemní pláně 
3: Skladba komunikace - silnice III/44631: 
4: 619,0 
5: Skladba opravy účelová komunikace v km 0,005 50: 
6: 45,0 
7: Skladba účelová komunikace v km 0,017 25: 
8: 58,0 
9: Skladba účelová komunikace v km 0,051 75: 
10: 59,0 
11: Skladba opravy chodníku (nepojížděný): 
12: 21,5 
13: Skladba chodníku (nepojížděný): 
14: 100,0 
15: Skladba chodníku (pojížděný): 
16: 9,0</t>
  </si>
  <si>
    <t>1: Dle technické zprávy, výkresových příloh projektové dokumentace a dle TKP staveb státních drah. Dle výkazů materiálu projektu. Dle tabulky kubatur projektanta. 
2: Ostatní 
3: Ohumusení a osetí travním semenem v tl. 100 mm 
4: 196,0</t>
  </si>
  <si>
    <t>1: Dle technické zprávy, výkresových příloh projektové dokumentace a dle TKP staveb státních drah. Dle výkazů materiálu projektu. Dle tabulky kubatur projektanta. 
2: dle pol. 18231 
3: 196,0</t>
  </si>
  <si>
    <t>1: Dle technické zprávy, výkresových příloh projektové dokumentace a dle TKP staveb státních drah. Dle výkazů materiálu projektu. Dle tabulky kubatur projektanta. 
2: dle pol. 18242 
3: 196,0</t>
  </si>
  <si>
    <t>18461</t>
  </si>
  <si>
    <t>MULČOVÁNÍ</t>
  </si>
  <si>
    <t>1: Dle technické zprávy, výkresových příloh projektové dokumentace a dle TKP staveb státních drah. Dle výkazů materiálu projektu. Dle tabulky kubatur projektanta. 
2: Vysazení dřevin: 
3: Mulčování v tl. 150 mm 
4: 15,5</t>
  </si>
  <si>
    <t>položka zahrnuje dodání a rozprostření mulčovací kůry nebo štěpky v předepsané tloušťce nebo mulčovací textilie bez ohledu na sklon terénu, stabilizaci mulče proti erozi, přísady proti vznícení mulče, naložení a odvoz odpadu</t>
  </si>
  <si>
    <t>184D16</t>
  </si>
  <si>
    <t>VYSAZOVÁNÍ STROMŮ JEHLIČNATÝCH S BALEM VÝŠKY KMENE PŘES 1,75M</t>
  </si>
  <si>
    <t>1: Dle technické zprávy, výkresových příloh projektové dokumentace a dle TKP staveb státních drah. Dle výkazů materiálu projektu. Dle tabulky kubatur projektanta. 
2: Vysazení dřevin, zalití 
3: Liniová výsadba Thuja occidentalis, smaragd velikost 225 - 250 cm, zemní bal 
4: 10</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</si>
  <si>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položka zahrnuje veškerý materiál, výrobky a polotovary, včetně mimostaveništní a vnitrostaveništní dopravy (rovněž přesuny), včetně naložení a složení, případně s uložením</t>
  </si>
  <si>
    <t>1: Dle technické zprávy, výkresových příloh projektové dokumentace a dle TKP staveb státních drah. Dle výkazů materiálu projektu. Dle tabulky kubatur projektanta. 
2: dle pol. 18242, 20l/m2 
3: 196,0*0,02</t>
  </si>
  <si>
    <t>29113</t>
  </si>
  <si>
    <t>OSTATNÍ POŽADAVKY - GEODETICKÉ ZAMĚŘENÍ - CELKY</t>
  </si>
  <si>
    <t>1: Dle technické zprávy, výkresových příloh projektové dokumentace a dle TKP staveb státních drah. Dle výkazů materiálu projektu. Dle tabulky kubatur projektanta. 
2: Chráničky 
3: Vytýčení stávajícího vedení vodovodu 
4: 1</t>
  </si>
  <si>
    <t>1: Dle technické zprávy, výkresových příloh projektové dokumentace a dle TKP staveb státních drah. Dle výkazů materiálu projektu. Dle tabulky kubatur projektanta. 
2: ornice pro ohumusování dle pol. 18231;   196,0*0,1</t>
  </si>
  <si>
    <t>212645</t>
  </si>
  <si>
    <t>TRATIVODY KOMPL Z TRUB Z PLAST HM DN DO 200MM, RÝHA TŘ I</t>
  </si>
  <si>
    <t>1: Dle technické zprávy, výkresových příloh projektové dokumentace a dle TKP staveb státních drah. Dle výkazů materiálu projektu. Dle tabulky kubatur projektanta. 
2: Odvodnění silnice III/44631: 
3: Drenáž (drenážní trubka DN 160, zásyp štěrkodrtí 16/32 tl. 350 mm; lože z kameniva těženého tl. 100 mm) 
4: 117,0</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</si>
  <si>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</si>
  <si>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1: Dle technické zprávy, výkresových příloh projektové dokumentace a dle TKP staveb státních drah. Dle výkazů materiálu projektu. Dle tabulky kubatur projektanta. 
2: Návrh 
3: Sanace neúnosného podloží zemní pláně: 
4: Skladba komunikace - silnice III/44631: 
5: Případná sanace neúnosné zemní pláně vrstvou ze štěrkodrti fr. 0/63 mm v tloušťce 500 mm 
6: 420,*0,5 
7: ---------------------- 
8: Případná sanace neúnosné zemní pláně vrstvou ze štěrkodrti fr. 0/63 mm v tloušťce 250 mm 
9: Skladba opravy účelová komunikace v km 0,005 50: 
10: 42,0*0,25 
11: Skladba účelová komunikace v km 0,017 25: 
12: 56,0*0,25 
13: Skladba účelová komunikace v km 0,051 75: 
14: 45,0*0,25 
15: Skladba opravy chodníku (nepojížděný): 
16: 30,0*0,25 
17: Skladba chodníku (nepojížděný): 
18: 141,0*0,25 
19: Skladba chodníku (pojížděný): 
20: 9,0*0,25</t>
  </si>
  <si>
    <t>1: Dle technické zprávy, výkresových příloh projektové dokumentace a dle TKP staveb státních drah. Dle výkazů materiálu projektu. Dle tabulky kubatur projektanta. 
2: Návrh 
3: Sanace neúnosného podloží zemní pláně: 
4: Separační netkaná geotextílie 500 g/m2 
5: Skladba komunikace - silnice III/44631: 
6: 619,0 
7: Skladba opravy účelová komunikace v km 0,005 50: 
8: 54,0 
9: Skladba účelová komunikace v km 0,017 25: 
10: 72,5 
11: Skladba účelová komunikace v km 0,051 75: 
12: 63,5 
13: ------------------------ 
14: Separační netkaná geotextílie 400 g/m2 
15: Skladba opravy chodníku (nepojížděný): 
16: 39,5 
17: Skladba chodníku (nepojížděný): 
18: 183,0 
19: Skladba chodníku (pojížděný): 
20: 11,0</t>
  </si>
  <si>
    <t>1: Dle technické zprávy, výkresových příloh projektové dokumentace a dle TKP staveb státních drah. Dle výkazů materiálu projektu. Dle tabulky kubatur projektanta. 
2: Přeložka oplocení 
3: Betonový základ z prostého betonu C25/30nXF3 - 10 000/500/800 mm 
4: 4,0</t>
  </si>
  <si>
    <t>1: Dle technické zprávy, výkresových příloh projektové dokumentace a dle TKP staveb státních drah. Dle výkazů materiálu projektu. Dle tabulky kubatur projektanta. 
2: Přeložka oplocení 
3: Výztužná kari síť 8/100 - 8/100 mm 24m2, 7,9kg/m2 
4: 24,0*7,9/1000</t>
  </si>
  <si>
    <t>33817A</t>
  </si>
  <si>
    <t>SLOUPKY OHRADNÍ A PLOTOVÉ Z DÍLCŮ KOVOVÝCH  KOTVENÉ DO PATEK NEBO BERANĚNÉ</t>
  </si>
  <si>
    <t>1: Dle technické zprávy, výkresových příloh projektové dokumentace a dle TKP staveb státních drah. Dle výkazů materiálu projektu. Dle tabulky kubatur projektanta. 
2: Přeložka oplocení: 
3: Výztuha pilíře IPE100 délky 2,6 m - 3ks, 8,1kg/m 
4: 64,0/1000</t>
  </si>
  <si>
    <t>- dodání a osazení předepsaného sloupku včetně PKO  
- případnou betonovou patku z předepsané třídy betonu  
- nutné zemní práce</t>
  </si>
  <si>
    <t>33821</t>
  </si>
  <si>
    <t>SLOUPKY OHRADNÍ A PLOTOVÉ Z KAMENE A LOM VÝROBKŮ</t>
  </si>
  <si>
    <t>1: Dle technické zprávy, výkresových příloh projektové dokumentace a dle TKP staveb státních drah. Dle výkazů materiálu projektu. Dle tabulky kubatur projektanta. 
2: Přeložka oplocení 
3: Pilíř z lomového kamene 400/400/1700 mm - délka 1,7 m 3ks 
4: 1,0</t>
  </si>
  <si>
    <t>R31810</t>
  </si>
  <si>
    <t>BETONOVÉ ZÁKRYTOVÉ DESKY Š. 500 MM, V. 70 MM - KOMPLETNÍ DODÁVKA A MONTÁŽ VČ. DOPRAVY</t>
  </si>
  <si>
    <t>1: Dle technické zprávy, výkresových příloh projektové dokumentace a dle TKP staveb státních drah. Dle výkazů materiálu projektu. Dle tabulky kubatur projektanta. 
2: Přeložka oplocení: 
3: Betonová zákrytová deska 500/500/70 mm - délka 0,5 m - 3ks 
4: 0,5*3 
5: Betonová zákrytová deska 500/500/70 mm - délka 2,93 m - 3ks 
6: 9,0</t>
  </si>
  <si>
    <t>R327212</t>
  </si>
  <si>
    <t>PODEZDÍVKA OPLOCENÍ Z LOMOVÉHO KAMENE NA MC</t>
  </si>
  <si>
    <t>1: Dle technické zprávy, výkresových příloh projektové dokumentace a dle TKP staveb státních drah. Dle výkazů materiálu projektu. Dle tabulky kubatur projektanta. 
2: Přeložka oplocení 
3: Podezdívka z lomového kamene 10 000/400/300 mm - délka 10 m 
4: 1,2</t>
  </si>
  <si>
    <t>položka zahrnuje dodávku a osazení lomového kamene, jeho výběr a případnou úpravu, dodávku předepsané malty, spárování.</t>
  </si>
  <si>
    <t>1: Dle technické zprávy, výkresových příloh projektové dokumentace a dle TKP staveb státních drah. Dle výkazů materiálu projektu. Dle tabulky kubatur projektanta. 
2: Odvodnění silnice III/44631: 
3: Podkladní beton pod uliční vpusti dle Detailů odvodnění 
4: (0,6+0,55)*(0,6+0,55)*0,1*2</t>
  </si>
  <si>
    <t>1: Dle technické zprávy, výkresových příloh projektové dokumentace a dle TKP staveb státních drah. Dle výkazů materiálu projektu. Dle tabulky kubatur projektanta. 
2: Přejezdová konstrukce 
3: Podkladní beton C16/20 XC2 pod závěrnou zídku 
4: 3,7 
5: Přeložka oplocení 
6: Podkladní beton z prostého betonu C16/20nXF1 - 10 000/600/50 mm 
7: 0,3</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</si>
  <si>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2*0,3</t>
  </si>
  <si>
    <t>1: Dle technické zprávy, výkresových příloh projektové dokumentace a dle TKP staveb státních drah. Dle výkazů materiálu projektu. Dle tabulky kubatur projektanta. 
2: Chránička 
3: Lože ze štěrkopísku tl. 10cm 
4: 5,0*0,5*0,1</t>
  </si>
  <si>
    <t>5.74E+48</t>
  </si>
  <si>
    <t>ASFALTOVÝ BETON PRO PODKLADNÍ VRSTVY ACP 16+, 16S TL. 50MM</t>
  </si>
  <si>
    <t>1: Dle technické zprávy, výkresových příloh projektové dokumentace a dle TKP staveb státních drah. Dle výkazů materiálu projektu. Dle tabulky kubatur projektanta. 
2: Návrh 
3: Obalované kamenivo střednezrnné pro podkladní vrstvy - ACP 16+  - tl. 50 mm 
4: Skladba účelová komunikace v km 0,017 25: 
5: 47,0 
6: Skladba účelová komunikace v km 0,051 75: 
7: 42,0</t>
  </si>
  <si>
    <t>5.74E+78</t>
  </si>
  <si>
    <t>ASFALTOVÝ BETON PRO PODKLADNÍ VRSTVY ACP 16+, 16S TL. 80MM</t>
  </si>
  <si>
    <t>1: Dle technické zprávy, výkresových příloh projektové dokumentace a dle TKP staveb státních drah. Dle výkazů materiálu projektu. Dle tabulky kubatur projektanta. 
2: Návrh 
3: Obalované kamenivo střednezrnné pro podkladní vrstvy - ACP 16+  - tl. 80 mm 
4: Skladba komunikace - silnice III/44631: 
5: 387,0</t>
  </si>
  <si>
    <t>56313</t>
  </si>
  <si>
    <t>VOZOVKOVÉ VRSTVY Z MECHANICKY ZPEVNĚNÉHO KAMENIVA TL. DO 150MM</t>
  </si>
  <si>
    <t>1: Dle technické zprávy, výkresových příloh projektové dokumentace a dle TKP staveb státních drah. Dle výkazů materiálu projektu. Dle tabulky kubatur projektanta. 
2: Návrh 
3: Mechanicky zpevněné kamenivo - MZK - tl. 150 mm 
4: Skladba komunikace - silnice III/44631: 
5: 428,0 
6: Skladba opravy účelová komunikace v km 0,005 50: 
7: 49,0</t>
  </si>
  <si>
    <t>1: Dle technické zprávy, výkresových příloh projektové dokumentace a dle TKP staveb státních drah. Dle výkazů materiálu projektu. Dle tabulky kubatur projektanta. 
2: Návrh 
3: Dosypávka nenamrzavým, propustným a nesoudržným materiálem ze stěrkodrti fr. 0/32 mm v potřebné tl. 
4: Dosyp silnice III/44631: 
5: 2,5 
6: Dosyp chodníky: 
7: 7,0</t>
  </si>
  <si>
    <t>56333</t>
  </si>
  <si>
    <t>VOZOVKOVÉ VRSTVY ZE ŠTĚRKODRTI TL. DO 150MM</t>
  </si>
  <si>
    <t>1: Dle technické zprávy, výkresových příloh projektové dokumentace a dle TKP staveb státních drah. Dle výkazů materiálu projektu. Dle tabulky kubatur projektanta. 
2: Návrh 
3: Štěrkodrť fr. 0/63 - Šda - tl. 150 mm 
4: Skladba účelová komunikace v km 0,017 25: 
5: 60,0 
6: Skladba účelová komunikace v km 0,051 75: 
7: 53,0</t>
  </si>
  <si>
    <t>56334</t>
  </si>
  <si>
    <t>VOZOVKOVÉ VRSTVY ZE ŠTĚRKODRTI TL. DO 200MM</t>
  </si>
  <si>
    <t>1: Dle technické zprávy, výkresových příloh projektové dokumentace a dle TKP staveb státních drah. Dle výkazů materiálu projektu. Dle tabulky kubatur projektanta. 
2: Návrh 
3: Štěrkodrť fr. 0/63 - Šda - tl. 160 mm 
4: Skladba opravy účelová komunikace v km 0,005 50: 
5: 45,0 
6: Skladba účelová komunikace v km 0,017 25: 
7: 58,0 
8: Skladba účelová komunikace v km 0,051 75: 
9: 59,0 
10: -------------------- 
11: Štěrkodrť fr. 0/63 - Šda - tl. 200 mm 
12: Skladba opravy chodníku (nepojížděný): 
13: 21,5 
14: Skladba chodníku (nepojížděný): 
15: 100,0 
16: Skladba chodníku (pojížděný): 
17: 9,0</t>
  </si>
  <si>
    <t>56335</t>
  </si>
  <si>
    <t>VOZOVKOVÉ VRSTVY ZE ŠTĚRKODRTI TL. DO 250MM</t>
  </si>
  <si>
    <t>1: Dle technické zprávy, výkresových příloh projektové dokumentace a dle TKP staveb státních drah. Dle výkazů materiálu projektu. Dle tabulky kubatur projektanta. 
2: Návrh 
3: Skladba komunikace - silnice III/44631: 
4: Štěrkodrť fr. 0/63 - Šda - tl. 220 mm 
5: 420,0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</si>
  <si>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72,0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</si>
  <si>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III/44631: 
5: 387,0 
6: Skladba účelová komunikace v km 0,017 25: 
7: 47,0 
8: Skladba účelová komunikace v km 0,051 75: 
9: 42,0</t>
  </si>
  <si>
    <t>572223</t>
  </si>
  <si>
    <t>SPOJOVACÍ POSTŘIK Z EMULZE DO 1,0KG/M2</t>
  </si>
  <si>
    <t>1: Dle technické zprávy, výkresových příloh projektové dokumentace a dle TKP staveb státních drah. Dle výkazů materiálu projektu. Dle tabulky kubatur projektanta. 
2: Návrh 
3: Spojovací postřik kationaktivní emulzí - PSA 0,60 kg/m2 
4: Skladba komunikace - silnice III/44631: 
5: 376,0 
6: Skladba účelová komunikace v km 0,017 25: 
7: 46,0 
8: Skladba účelová komunikace v km 0,051 75: 
9: 41,0</t>
  </si>
  <si>
    <t>574A33</t>
  </si>
  <si>
    <t>ASFALTOVÝ BETON PRO OBRUSNÉ VRSTVY ACO 11 TL. 40MM</t>
  </si>
  <si>
    <t>1: Dle technické zprávy, výkresových příloh projektové dokumentace a dle TKP staveb státních drah. Dle výkazů materiálu projektu. Dle tabulky kubatur projektanta. 
2: Návrh 
3: Asfaltový beton střednězrnný pro obrusné vrstvy - ACO 11  - tl. 40 mm 
4: Skladba komunikace - silnice III/44631: 
5: 376,0</t>
  </si>
  <si>
    <t>574A34</t>
  </si>
  <si>
    <t>ASFALTOVÝ BETON PRO OBRUSNÉ VRSTVY ACO 11+, 11S TL. 40MM</t>
  </si>
  <si>
    <t>1: Dle technické zprávy, výkresových příloh projektové dokumentace a dle TKP staveb státních drah. Dle výkazů materiálu projektu. Dle tabulky kubatur projektanta. 
2: Návrh 
3: Asfaltový beton střednězrnný pro obrusné vrstvy - ACO 11+  - tl. 40 mm 
4: Skladba účelová komunikace v km 0,017 25: 
5: 46,0 
6: Skladba účelová komunikace v km 0,051 75: 
7: 41,0</t>
  </si>
  <si>
    <t>58221</t>
  </si>
  <si>
    <t>DLÁŽDĚNÉ KRYTY Z DROBNÝCH KOSTEK DO LOŽE Z KAMENIVA</t>
  </si>
  <si>
    <t>1: Dle technické zprávy, výkresových příloh projektové dokumentace a dle TKP staveb státních drah. Dle výkazů materiálu projektu. Dle tabulky kubatur projektanta. 
2: Skladba opravy účelová komunikace v km 0,005 50: 
3: Dlažba ze žulových kostek střední velikosti 80x100, vějířovitý klad- DL  - tl. 80 mm 
4: Lože ze štěrkodrtifr. 0/8 - L - tl. 40 mm 
5: 8,0 
6: Skladba opravy chodníku (nepojížděný): 
7: Dlažba ze žulových kostek drobné velikosti 60x80, řádkový klad - DL -  tl. 60 mm 
8: Lože ze štěrkodrtifr. 0/8  - L - tl. 30 mm 
9: 2,0</t>
  </si>
  <si>
    <t>1: Dle technické zprávy, výkresových příloh projektové dokumentace a dle TKP staveb státních drah. Dle výkazů materiálu projektu. Dle tabulky kubatur projektanta. 
2: Návrh 
3: Skladba chodníku (nepojížděný): 
4: Betonová dlažba - DL  - tl. 60 mm 
5: Lože ze štěrkodrti fr. 0/8 - L - tl. 30 mm 
6: 100,0</t>
  </si>
  <si>
    <t>582612</t>
  </si>
  <si>
    <t>KRYTY Z BETON DLAŽDIC SE ZÁMKEM ŠEDÝCH TL 80MM DO LOŽE Z KAM</t>
  </si>
  <si>
    <t>1: Dle technické zprávy, výkresových příloh projektové dokumentace a dle TKP staveb státních drah. Dle výkazů materiálu projektu. Dle tabulky kubatur projektanta. 
2: Návrh 
3: Skladba chodníku (pojížděný): 
4: Betonová dlažba - DL  - tl. 80 mm 
5: Lože ze štěrkodrtifr. 0/8 - L - tl. 40 mm 
6: 9,0</t>
  </si>
  <si>
    <t>1: Dle technické zprávy, výkresových příloh projektové dokumentace a dle TKP staveb státních drah. Dle výkazů materiálu projektu. Dle tabulky kubatur projektanta. 
2: Návrh 
3: Skladba chodníku (nepojížděný): 
4: Betonová dlažba - červená reliéfní - DL  - tl. 60 mm 
5: Lože ze štěrkodrti fr. 0/8 - L - tl. 30 mm 
6: 8,0</t>
  </si>
  <si>
    <t>58261B</t>
  </si>
  <si>
    <t>KRYTY Z BETON DLAŽDIC SE ZÁMKEM BAREV RELIÉF TL 80MM DO LOŽE Z KAM</t>
  </si>
  <si>
    <t>1: Dle technické zprávy, výkresových příloh projektové dokumentace a dle TKP staveb státních drah. Dle výkazů materiálu projektu. Dle tabulky kubatur projektanta. 
2: Návrh 
3: Skladba chodníku (pojížděný): 
4: Betonová dlažba - červená reliéfní - DL  - tl. 80 mm 
5: Lože ze štěrkodrtifr. 0/8 - L - tl. 40 mm 
6: 1,5</t>
  </si>
  <si>
    <t>587202</t>
  </si>
  <si>
    <t>PŘEDLÁŽDĚNÍ KRYTU Z DROBNÝCH KOSTEK</t>
  </si>
  <si>
    <t>1: Dle technické zprávy, výkresových příloh projektové dokumentace a dle TKP staveb státních drah. Dle výkazů materiálu projektu. Dle tabulky kubatur projektanta. 
2: POROVNÁVACÍ POLOŽKA 
3: 80 % z  kostek z odstranění stávající místní komunikace v km 0,005 50: 
4: Skladba opravy účelová komunikace v km 0,005 50: 
5: Dlažba ze žulových kostek střední velikosti 80x100, vějířovitý klad- DL  - tl. 80 mm 
6: Lože ze štěrkodrtifr. 0/8 - L - tl. 40 mm 
7: 36,0*0,8 
8: Skladba opravy chodníku (nepojížděný): 
9: Dlažba ze žulových kostek drobné velikosti 60x80, řádkový klad - DL -  tl. 60 mm 
10: Lože ze štěrkodrtifr. 0/8  - L - tl. 30 mm 
11: 24,5*0,8</t>
  </si>
  <si>
    <t>1: Dle technické zprávy, výkresových příloh projektové dokumentace a dle TKP staveb státních drah. Dle výkazů materiálu projektu. Dle tabulky kubatur projektanta. 
2: Přeložka oplocení 
3: Hydroizolace pod podezdívku z lomového kamene 
4: 26,0</t>
  </si>
  <si>
    <t>76291</t>
  </si>
  <si>
    <t>DŘEVĚNÉ OPLOCENÍ Z ŘEZIVA</t>
  </si>
  <si>
    <t>1: Dle technické zprávy, výkresových příloh projektové dokumentace a dle TKP staveb státních drah. Dle výkazů materiálu projektu. Dle tabulky kubatur projektanta. 
2: Přeložka oplocení: 
3: Dřevěné hranoly 60/80 m, délky 3 m - 6ks 
4: Dřevěná výplň - desky tl. 20 mm 
5: Kotevní pásovina 50/8 - žárový pozink- délka 0,5 m - 6KS 
6: Šrouby pro přišroubování k pásovině - délka 60 mm 12 ks 
7: Ochranný nátěr a barva pro všechny dřevěné prvky dle. stávajícího oplocení 
8: 12,0</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</si>
  <si>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</si>
  <si>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1: Dle technické zprávy, výkresových příloh projektové dokumentace a dle TKP staveb státních drah. Dle výkazů materiálu projektu. Dle tabulky kubatur projektanta. 
2: Odvodnění silnice III/44631: 
3: Kanalizační přípojka od vpusti DN 150 mm z PVC, sn 10 
4: navrtávka do šachty 1 ks 
5: 11,0</t>
  </si>
  <si>
    <t>89712</t>
  </si>
  <si>
    <t>VPUSŤ KANALIZAČNÍ ULIČNÍ KOMPLETNÍ Z BETONOVÝCH DÍLCŮ</t>
  </si>
  <si>
    <t>1: Dle technické zprávy, výkresových příloh projektové dokumentace a dle TKP staveb státních drah. Dle výkazů materiálu projektu. Dle tabulky kubatur projektanta. 
2: Odvodnění silnice III/44631: 
3: Uliční vpust (betonová, s kalovým dnem, s košem na hrubé nečistoty s plastovou mříží D400) 
4: 2</t>
  </si>
  <si>
    <t>89921</t>
  </si>
  <si>
    <t>VÝŠKOVÁ ÚPRAVA POKLOPŮ</t>
  </si>
  <si>
    <t>1: Dle technické zprávy, výkresových příloh projektové dokumentace a dle TKP staveb státních drah. Dle výkazů materiálu projektu. Dle tabulky kubatur projektanta. 
2: Odvodnění silnice III/44631: 
3: Výšková úprava stávajícího poklopu šoupátka 
4: 4 
5: Výšková úprava stávajícího poklopu šachty 
6: 3</t>
  </si>
  <si>
    <t>- položka výškové úpravy zahrnuje všechny nutné práce a materiály pro zvýšení nebo snížení zařízení (včetně nutné úpravy stávajícího povrchu vozovky nebo chodníku).</t>
  </si>
  <si>
    <t>914131</t>
  </si>
  <si>
    <t>DOPRAVNÍ ZNAČKY ZÁKLADNÍ VELIKOSTI OCELOVÉ FÓLIE TŘ 2 - DODÁVKA A MONTÁŽ</t>
  </si>
  <si>
    <t>1: Dle technické zprávy, výkresových příloh projektové dokumentace a dle TKP staveb státních drah. Dle výkazů materiálu projektu. Dle tabulky kubatur projektanta. 
2: Svislé dopravní značení: 
3: A29 6x, A31a 2x, A31b 2x, A31c 2x, P4 3x, P2 2x, Ed2 2x, B24b 2x, E9 2x (samostatný sloupek 13x) 
4: 23,0</t>
  </si>
  <si>
    <t>položka zahrnuje:  
- dodávku a montáž značek v požadovaném provedení</t>
  </si>
  <si>
    <t>914911</t>
  </si>
  <si>
    <t>SLOUPKY A STOJKY DOPRAVNÍCH ZNAČEK Z OCEL TRUBEK SE ZABETONOVÁNÍM - DODÁVKA A MONTÁŽ</t>
  </si>
  <si>
    <t>1: Dle technické zprávy, výkresových příloh projektové dokumentace a dle TKP staveb státních drah. Dle výkazů materiálu projektu. Dle tabulky kubatur projektanta. 
2: Svislé dopravní značení se sloupkem + patkou 
3: 13,0</t>
  </si>
  <si>
    <t>položka zahrnuje:  
- sloupky a upevňovací zařízení včetně jejich osazení (betonová patka, zemní práce)</t>
  </si>
  <si>
    <t>915111</t>
  </si>
  <si>
    <t>VODOROVNÉ DOPRAVNÍ ZNAČENÍ BARVOU HLADKÉ - DODÁVKA A POKLÁDKA</t>
  </si>
  <si>
    <t>1: Dle technické zprávy, výkresových příloh projektové dokumentace a dle TKP staveb státních drah. Dle výkazů materiálu projektu. Dle tabulky kubatur projektanta. 
2: Vodorovné dopravní značení: 
3: Podélná čára prerušovaná V2b (bílá čára tl. 0,125 m) 
4: 18,0*0,125 
5: Vodící čára V4 (bílá čára tl. 0,125 m) 
6: 98,5*0,125 
7: Příčná čára souvislá V5 (bílá čára tl. 0,50 m) 
8: 2,9 
9: Symbol svislé dopravní značky V15 (bude proveden barevně, symbol výstražného kříže, rozměr 2,0 x 1,25 m) 
10: 2,0*1,25*2</t>
  </si>
  <si>
    <t>položka zahrnuje:  
- dodání a pokládku nátěrového materiálu (měří se pouze natíraná plocha)  
- předznačení a reflexní úpravu</t>
  </si>
  <si>
    <t>915211</t>
  </si>
  <si>
    <t>VODOROVNÉ DOPRAVNÍ ZNAČENÍ PLASTEM HLADKÉ - DODÁVKA A POKLÁDKA</t>
  </si>
  <si>
    <t>1: Dle technické zprávy, výkresových příloh projektové dokumentace a dle TKP staveb státních drah. Dle výkazů materiálu projektu. Dle tabulky kubatur projektanta. 
2: Vodorovné dopravní značení: 
3: Podélná čára prerušovaná V2b (bílá čára tl. 0,125 m) 
4: 18,0*0,125 
5: Poplastovaná vodící čára V4 (bílá čára tl. 0,125 m) 
6: 98,5*0,125 
7: Poplastovaná příčná čára souvislá V5 (bílá čára tl. 0,50 m) 
8: 2,9 
9: Poplastování symbolu svislé dopravní značky V15 (bude proveden barevně, symbol výstražného kříže, rozměr 2,0 x 1,25 m) 
10: 2,0*1,25*2</t>
  </si>
  <si>
    <t>1: Dle technické zprávy, výkresových příloh projektové dokumentace a dle TKP staveb státních drah. Dle výkazů materiálu projektu. Dle tabulky kubatur projektanta. 
2: Návrh 
3: Chodníkový obrubník: 
4: Betonový obrubník BO 100/250 mm 
5: Betonové lože C16/20 nXF1  3,2m3 
6: 53,0 
7: Chodníkový obrubník zapuštěný: 
8: Betonový obrubník BO 100/250 mm 
9: Betonové lože C16/20 nXF1   0,65m3 
10: 11,0</t>
  </si>
  <si>
    <t>1: Dle technické zprávy, výkresových příloh projektové dokumentace a dle TKP staveb státních drah. Dle výkazů materiálu projektu. Dle tabulky kubatur projektanta. 
2: Návrh 
3: Silniční obrubník : 
4: Betonový obrubník BO 150/250 mm 
5: Betonové lože C16/20 nXF1 4,1m3 
6: 49,0 
7: Silniční obrubník nájezdový: 
8: Betonový obrubník BO 150/150 mm 
9: Betonové lože C16/20 nXF1 0,62m3 
10: 9,0</t>
  </si>
  <si>
    <t>917424</t>
  </si>
  <si>
    <t>CHODNÍKOVÉ OBRUBY Z KAMENNÝCH OBRUBNÍKŮ ŠÍŘ 150MM</t>
  </si>
  <si>
    <t>1: Dle technické zprávy, výkresových příloh projektové dokumentace a dle TKP staveb státních drah. Dle výkazů materiálu projektu. Dle tabulky kubatur projektanta. 
2: Návrh 
3: Chodníkový obrubník zapuštěný: 
4: Kamenný obrubník OP7 120/250 mm 
5: Betonové lože C16/20 nXF1 2,75m3 
6: 46,0</t>
  </si>
  <si>
    <t>Položka zahrnuje:  
dodání a pokládku kamenných obrubníků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</si>
  <si>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31,15 
6: Přejezdová konstrukce z pryžových panelů, s použitím závěrných zídek,na hliníkových nosičích a s pojistkami proti posunu - 9,6 m 
7: Základový blok B35 pod záv. zídku 1,85 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</si>
  <si>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19,2</t>
  </si>
  <si>
    <t>931315</t>
  </si>
  <si>
    <t>TĚSNĚNÍ DILATAČ SPAR ASF ZÁLIVKOU PRŮŘ DO 600MM2</t>
  </si>
  <si>
    <t>1: Dle technické zprávy, výkresových příloh projektové dokumentace a dle TKP staveb státních drah. Dle výkazů materiálu projektu. Dle tabulky kubatur projektanta. 
2: Ostatní 
3: Zalití asfaltovou zálivkou modifikovanou min. tl.100 mm 
4: 129,0</t>
  </si>
  <si>
    <t>R03711</t>
  </si>
  <si>
    <t>1: Dle technické zprávy, výkresových příloh projektové dokumentace a dle TKP staveb státních drah. Dle výkazů materiálu projektu. Dle tabulky kubatur projektanta. 
2: Zkoušky 
3: Statická zatěžkávací zkouška 
4: 11,0</t>
  </si>
  <si>
    <t>1: Dle technické zprávy, výkresových příloh projektové dokumentace a dle TKP staveb státních drah. Dle výkazů materiálu projektu. Dle tabulky kubatur projektanta. 
2: Demolice 
3: Dopravní značení: 
4: A30 2x, A31a 2x, A31b 2x, A31c 2x, P4 3x (samostatný sloupek 9x) 
5: 11</t>
  </si>
  <si>
    <t>1: Dle technické zprávy, výkresových příloh projektové dokumentace a dle TKP staveb státních drah. Dle výkazů materiálu projektu. Dle tabulky kubatur projektanta. 
2: Demolice 
3: Dopravní značení: 
4: A30 2x, A31a 2x, A31b 2x, A31c 2x, P4 3x (samostatný sloupek 9x) 
5: 9</t>
  </si>
  <si>
    <t>1: Dle technické zprávy, výkresových příloh projektové dokumentace a dle TKP staveb státních drah. Dle výkazů materiálu projektu. Dle tabulky kubatur projektanta. 
2: Ostatní 
3: Zařezání hrany komunikace včetně osy komunikace min. tl.100 mm 
4: 129,0</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</si>
  <si>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10,5 
6: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</si>
  <si>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135kg/panel- 12ks 
4: 12*135,0/1000*20</t>
  </si>
  <si>
    <t>96613A</t>
  </si>
  <si>
    <t>BOURÁNÍ KONSTRUKCÍ Z KAMENE NA MC - BEZ DOPRAVY</t>
  </si>
  <si>
    <t>1: Dle technické zprávy, výkresových příloh projektové dokumentace a dle TKP staveb státních drah. Dle výkazů materiálu projektu. Dle tabulky kubatur projektanta. 
2: Demolice 
3: Odstranění stávajícího oplocení: 
4: Odstranění pilíře z lomového kamene 400/400/1700 mm - 2ks 
5: 0,6 
6: Odstranění podezdívky z lomového kamene 9 000/400/200 mm - délka 9 m 
7: 0,72</t>
  </si>
  <si>
    <t>1: Dle technické zprávy, výkresových příloh projektové dokumentace a dle TKP staveb státních drah. Dle výkazů materiálu projektu. Dle tabulky kubatur projektanta. 
2: Demolice 
3: Odstranění stávajícího oplocení: 
4: Odstranění betonové zákrytové desky 500/500/70 mm - délka 0,5 m 2ks 
5: 0,5*0,5*0,07*2 
6: Odstranění betonové zákrytové desky 4000/500/70 mm - délka 4,0 m 2ks 
7: 4,0*0,5*0,07*2 
8: Odstranění betonového základu z prostého betonu C25/30nXF3 - 9 000/400/800 
9: 3,0 
10: --------------------- 
11: Zemní práce 
12: Výkopy silnice III/44631 
13: 29,0*0,02 
14: Výkopy místní komunikace 
15: 9,0*0,1 
16: Výkopy chodníky 
17: 6,0*0,1</t>
  </si>
  <si>
    <t>1: Dle technické zprávy, výkresových příloh projektové dokumentace a dle TKP staveb státních drah. Dle výkazů materiálu projektu. Dle tabulky kubatur projektanta. 
2: Zemní práce 
3: Výkopy silnice III/44631 
4: 29,0*0,01 
5: Výkopy místní komunikace 
6: 9,0*0,05 
7: Výkopy chodníky 
8: 6,0*0,05</t>
  </si>
  <si>
    <t>96617A</t>
  </si>
  <si>
    <t>BOURÁNÍ KONSTRUKCÍ ZE DŘEVA - BEZ DOPRAVY</t>
  </si>
  <si>
    <t>1: Dle technické zprávy, výkresových příloh projektové dokumentace a dle TKP staveb státních drah. Dle výkazů materiálu projektu. Dle tabulky kubatur projektanta. 
2: Demolice 
3: Odstranění stávajícího oplocení: 
4: Odstranění dřevěné výplňe - desky tl. 20 mm - 11m2 
5: 11,0*0,02</t>
  </si>
  <si>
    <t>966842</t>
  </si>
  <si>
    <t>ODSTRANĚNÍ OPLOCENÍ Z DRÁT PLETIVA</t>
  </si>
  <si>
    <t>1: Dle technické zprávy, výkresových příloh projektové dokumentace a dle TKP staveb státních drah. Dle výkazů materiálu projektu. Dle tabulky kubatur projektanta. 
2: Demolice 
3: Odstranění stávajícího oplocení - ocelový sloupek + drátěné pletivo výšky 2 m a délky 3 m 
4: 3,0</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</si>
  <si>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</si>
  <si>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96687</t>
  </si>
  <si>
    <t>VYBOURÁNÍ ULIČNÍCH VPUSTÍ KOMPLETNÍCH</t>
  </si>
  <si>
    <t>1: Dle technické zprávy, výkresových příloh projektové dokumentace a dle TKP staveb státních drah. Dle výkazů materiálu projektu. Dle tabulky kubatur projektanta. 
2: Demolice 
3: Odstranění odvodnění: 
4: Odstranění stávající uliční vpust i(betonová, s kalovým dnem, s košem na hrubé nečistoty s mříží D400) 
5: 1</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</si>
  <si>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</si>
  <si>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1: dle pol. 17120;       340,371*1,90</t>
  </si>
  <si>
    <t>POPLATKY ZA LIKVIDACI ODPADŮ NEKONTAMINOVANÝCH - 17 03 02  VYBOURANÝ ASFALTOVÝ BETON BEZ DEHTU - VČ. DOPRAVY</t>
  </si>
  <si>
    <t>1: dle pol. 11313A; 8,6*2,2 
2: dle pol. 11333A; 40,6*2,2 
3: dle pol. 11372A; 60,9*2,2</t>
  </si>
  <si>
    <t>1: dle pol. 11318A; 3,54*2,2 
2: dle. pol. č. 96615A;   5,395*2,20 
3: dle pol. č. 96616A;  1,04*2,4 
4: dle pol. 96687; 0,437</t>
  </si>
  <si>
    <t>1: dle  pol. č. 11332A; 171,82*2,1 
2: dle pol. 96613A; 1,32*2,5</t>
  </si>
  <si>
    <t>1: dle pol. 965311 - náběhový plech 2kg/ks;2*2,0/1000  
2: dle pol. 966842; 25,0/1000</t>
  </si>
  <si>
    <t>SO 15-17-02</t>
  </si>
  <si>
    <t>Žst. Nový Malín, žel. přejezd v ev. km 38,682 - silnice III/44632</t>
  </si>
  <si>
    <t>1: Dle technické zprávy, výkresových příloh projektové dokumentace a dle TKP staveb státních drah. Dle výkazů materiálu projektu. Dle tabulky kubatur projektanta. 
2: Demolice 
3: Odstranění stávající komunikace - silnice III/44632: 
4: Odstranění štěrkodrti tl. 250 mm 
5: 364,0*0,25</t>
  </si>
  <si>
    <t>1: Dle technické zprávy, výkresových příloh projektové dokumentace a dle TKP staveb státních drah. Dle výkazů materiálu projektu. Dle tabulky kubatur projektanta. 
2: Demolice 
3: Odstranění stávající komunikace - silnice III/44632: 
4: Odstranění penetračního makadamu tl. 100 mm 
5: 335,0*0,1</t>
  </si>
  <si>
    <t>1: Dle technické zprávy, výkresových příloh projektové dokumentace a dle TKP staveb státních drah. Dle výkazů materiálu projektu. Dle tabulky kubatur projektanta. 
2: Demolice 
3: Odstranění stávající komunikace - silnice III/44632: 
4: Frézování asfaltových vrstev tl. 150 mm 
5: 317,0*0,15 
6: Odstranění stávající komunikace - samostatný sjezd: 
7: Frézování asfaltových vrstev tl. 120 mm 
8: 14,5*0,12 
9: ---------------- 
10: Zrušení přejezdové konstrukce: 
11: Frézování asfaltových vrstev tl. 250 mm 
12: 10,3*0,25</t>
  </si>
  <si>
    <t>1: Dle technické zprávy, výkresových příloh projektové dokumentace a dle TKP staveb státních drah. Dle výkazů materiálu projektu. Dle tabulky kubatur projektanta. 
2: Návrh 
3: Skladba komunikace - silnice III/44632: 
4: Sanace neúnosného podloží zemní pláně: 
5: Případné výkopy ze sanace zemní pláně  
6: 495,0*0,5 
7: ---------------------- 
8: Zemní práce 
9: Výkopy silnice III/44632 (z toho 5% ruční výkop) 
10: 51,0</t>
  </si>
  <si>
    <t>12932</t>
  </si>
  <si>
    <t>ČIŠTĚNÍ PŘÍKOPŮ OD NÁNOSU DO 0,5M3/M</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</si>
  <si>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20,0</t>
  </si>
  <si>
    <t>1: Dle technické zprávy, výkresových příloh projektové dokumentace a dle TKP staveb státních drah. Dle výkazů materiálu projektu. Dle tabulky kubatur projektanta. 
2: Odvodňovací příkopa: 
3: Výkop pro odvodňovací příkopu(cca 800 mm výkop) 
4: 6,5</t>
  </si>
  <si>
    <t>1: Dle technické zprávy, výkresových příloh projektové dokumentace a dle TKP staveb státních drah. Dle výkazů materiálu projektu. Dle tabulky kubatur projektanta. 
2: přebytečná zemina z výkopů na skládky 
3: dle pol. 12373; 298,5 
4: dle pol. 12932; (10,0*0,22+10,0*0,5) 
5: dle pol. 13273; 6,5</t>
  </si>
  <si>
    <t>1: Dle technické zprávy, výkresových příloh projektové dokumentace a dle TKP staveb státních drah. Dle výkazů materiálu projektu. Dle tabulky kubatur projektanta. 
2: Zemní práce 
3: Násypy silnice III/44632 (ze štěrkodrti fr. 0/63 mm) 
4: 7,5</t>
  </si>
  <si>
    <t>1: Dle technické zprávy, výkresových příloh projektové dokumentace a dle TKP staveb státních drah. Dle výkazů materiálu projektu. Dle tabulky kubatur projektanta. 
2: Odvodňovací příkopa: 
3: Zásyp ze štěrkodrti fr. 32/63 
4: 3,5</t>
  </si>
  <si>
    <t>1: Dle technické zprávy, výkresových příloh projektové dokumentace a dle TKP staveb státních drah. Dle výkazů materiálu projektu. Dle tabulky kubatur projektanta. 
2: Úprava zemní pláně 
3: Skladba komunikace - silnice III/44632: 
4: 394,0</t>
  </si>
  <si>
    <t>1: Dle technické zprávy, výkresových příloh projektové dokumentace a dle TKP staveb státních drah. Dle výkazů materiálu projektu. Dle tabulky kubatur projektanta. 
2: Ostatní 
3: Ohumusení a osetí travním semenem v tl. 100 mm 
4: 213,0</t>
  </si>
  <si>
    <t>1: Dle technické zprávy, výkresových příloh projektové dokumentace a dle TKP staveb státních drah. Dle výkazů materiálu projektu. Dle tabulky kubatur projektanta. 
2: dle pol. 18231 
3: 213,0</t>
  </si>
  <si>
    <t>1: Dle technické zprávy, výkresových příloh projektové dokumentace a dle TKP staveb státních drah. Dle výkazů materiálu projektu. Dle tabulky kubatur projektanta. 
2: dle pol. 18242 
3: 213,0</t>
  </si>
  <si>
    <t>1: Dle technické zprávy, výkresových příloh projektové dokumentace a dle TKP staveb státních drah. Dle výkazů materiálu projektu. Dle tabulky kubatur projektanta. 
2: dle pol. 18242, 20l/m2 
3: 213,0*0,02</t>
  </si>
  <si>
    <t>1: Dle technické zprávy, výkresových příloh projektové dokumentace a dle TKP staveb státních drah. Dle výkazů materiálu projektu. Dle tabulky kubatur projektanta. 
2: ornice pro ohumusování dle pol. 18231;   213,0*0,1</t>
  </si>
  <si>
    <t>21152</t>
  </si>
  <si>
    <t>SANAČNÍ ŽEBRA Z KAMENIVA DRCENÉHO</t>
  </si>
  <si>
    <t>1: Dle technické zprávy, výkresových příloh projektové dokumentace a dle TKP staveb státních drah. Dle výkazů materiálu projektu. Dle tabulky kubatur projektanta. 
2: Odvodňovací příkopa: 
3: Obsyp drenážní trubky ze štěrkodrti fr. 8/16 
4: 1,5</t>
  </si>
  <si>
    <t>21197</t>
  </si>
  <si>
    <t>OPLÁŠTĚNÍ ODVODŇOVACÍCH ŽEBER Z GEOTEXTILIE</t>
  </si>
  <si>
    <t>1: Dle technické zprávy, výkresových příloh projektové dokumentace a dle TKP staveb státních drah. Dle výkazů materiálu projektu. Dle tabulky kubatur projektanta. 
2: Odvodňovací příkopa: 
3: Separační geotextílie 
4: 25,0</t>
  </si>
  <si>
    <t>položka zahrnuje dodávku předepsané geotextilie, mimostaveništní a vnitrostaveništní dopravu a její uložení včetně potřebných přesahů (nezapočítávají se do výměry)</t>
  </si>
  <si>
    <t>1: Dle technické zprávy, výkresových příloh projektové dokumentace a dle TKP staveb státních drah. Dle výkazů materiálu projektu. Dle tabulky kubatur projektanta. 
2: Odvodňovací příkopa 
3: Vsakovací podélná drenáž DN160 v komunikaci 
4: 37,0</t>
  </si>
  <si>
    <t>21361</t>
  </si>
  <si>
    <t>DRENÁŽNÍ VRSTVY Z GEOTEXTILIE</t>
  </si>
  <si>
    <t>1: Dle technické zprávy, výkresových příloh projektové dokumentace a dle TKP staveb státních drah. Dle výkazů materiálu projektu. Dle tabulky kubatur projektanta. 
2: Odvodňovací příkopa: 
3: Vodopropustná geotextílie 
4: 9,0</t>
  </si>
  <si>
    <t>Položka zahrnuje:  
- dodávku předepsané geotextilie (včetně nutných přesahů) pro drenážní vrstvu, včetně mimostaveništní a vnitrostaveništní dopravy  
- provedení drenážní vrstvy předepsaných rozměrů a předepsaného tvaru</t>
  </si>
  <si>
    <t>1: Dle technické zprávy, výkresových příloh projektové dokumentace a dle TKP staveb státních drah. Dle výkazů materiálu projektu. Dle tabulky kubatur projektanta. 
2: Návrh 
3: Skladba komunikace - silnice III/44632: 
4: Sanace neúnosného podloží zemní pláně: 
5: Případná sanace neúnosné zemní pláně vrstvou ze štěrkodrti fr. 0/63 mm 
6: 495,0*0,5 
7: Odvodňovací příkopa 
8: Filtrační vrstva ze štěrkodrti fr. 8/16 tl. 100 mm 
9: 1,0</t>
  </si>
  <si>
    <t>1: Dle technické zprávy, výkresových příloh projektové dokumentace a dle TKP staveb státních drah. Dle výkazů materiálu projektu. Dle tabulky kubatur projektanta. 
2: Návrh 
3: Skladba komunikace - silnice III/44632: 
4: Sanace neúnosného podloží zemní pláně: 
5: Separační netkaná geotextílie 500 g/m2 
6: 644,0</t>
  </si>
  <si>
    <t>1: Dle technické zprávy, výkresových příloh projektové dokumentace a dle TKP staveb státních drah. Dle výkazů materiálu projektu. Dle tabulky kubatur projektanta. 
2: Přejezdová konstrukce 
3: Podkladní beton C16/20 XC2 pod závěrnou zídku 
4: 1,9</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</si>
  <si>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2*0,22</t>
  </si>
  <si>
    <t>1: Dle technické zprávy, výkresových příloh projektové dokumentace a dle TKP staveb státních drah. Dle výkazů materiálu projektu. Dle tabulky kubatur projektanta. 
2: Návrh 
3: Obalované kamenivo střednezrnné pro podkladní vrstvy - ACP 16+  - tl. 80 mm 
4: Skladba komunikace - silnice III/44632: 
5: 293,0 
6: Skladba samostatného sjezdu: 
7: 19,0</t>
  </si>
  <si>
    <t>1: Dle technické zprávy, výkresových příloh projektové dokumentace a dle TKP staveb státních drah. Dle výkazů materiálu projektu. Dle tabulky kubatur projektanta. 
2: Návrh 
3: Skladba komunikace - silnice III/44632: 
4: Mechanicky zpevněné kamenivo - MZK - tl. 150 mm 
5: 327,0</t>
  </si>
  <si>
    <t>1: Dle technické zprávy, výkresových příloh projektové dokumentace a dle TKP staveb státních drah. Dle výkazů materiálu projektu. Dle tabulky kubatur projektanta. 
2: Návrh 
3: Dosyp silnice III/44632: 
4: Dosypávka nenamrzavým, propustným a nesoudržným materiálem ze stěrkodrti fr. 0/32 mm v potřebné tl. 
5: 11,0</t>
  </si>
  <si>
    <t>1: Dle technické zprávy, výkresových příloh projektové dokumentace a dle TKP staveb státních drah. Dle výkazů materiálu projektu. Dle tabulky kubatur projektanta. 
2: Návrh 
3: Skladba komunikace - silnice III/44632: 
4: Štěrkodrť fr. 0/63 - Šda - tl. 220 mm 
5: 394,0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</si>
  <si>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52,0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</si>
  <si>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III/44632: 
5: 293,0 
6: Skladba samostatného sjezdu: 
7: 19,0</t>
  </si>
  <si>
    <t>1: Dle technické zprávy, výkresových příloh projektové dokumentace a dle TKP staveb státních drah. Dle výkazů materiálu projektu. Dle tabulky kubatur projektanta. 
2: Návrh 
3: Spojovací postřik kationaktivní emulzí - PSA 0,60 kg/m2 
4: Skladba komunikace - silnice III/44632: 
5: 284,0 
6: Skladba samostatného sjezdu: 
7: 19,0</t>
  </si>
  <si>
    <t>1: Dle technické zprávy, výkresových příloh projektové dokumentace a dle TKP staveb státních drah. Dle výkazů materiálu projektu. Dle tabulky kubatur projektanta. 
2: Návrh 
3: Asfaltový beton střednězrnný pro obrusné vrstvy - ACO 11  - tl. 40 mm 
4: Skladba komunikace - silnice III/44632: 
5: 284,0 
6: Skladba samostatného sjezdu: 
7: 19,0</t>
  </si>
  <si>
    <t>1: Dle technické zprávy, výkresových příloh projektové dokumentace a dle TKP staveb státních drah. Dle výkazů materiálu projektu. Dle tabulky kubatur projektanta. 
2: Odvodňovací příkopa: 
3: Vsakovací podélná drenáž DN160 - PVC trubka 
4: 9,0</t>
  </si>
  <si>
    <t>91228</t>
  </si>
  <si>
    <t>SMĚROVÉ SLOUPKY Z PLAST HMOT VČETNĚ ODRAZNÉHO PÁSKU</t>
  </si>
  <si>
    <t>1: Dle technické zprávy, výkresových příloh projektové dokumentace a dle TKP staveb státních drah. Dle výkazů materiálu projektu. Dle tabulky kubatur projektanta. 
2: Svislé dopravní značení 
3: směrový sloupek Z11g (červený) 
4: 2</t>
  </si>
  <si>
    <t>položka zahrnuje:  
- dodání a osazení sloupku včetně nutných zemních prací  
- vnitrostaveništní a mimostaveništní doprava  
- odrazky plastové nebo z retroreflexní fólie</t>
  </si>
  <si>
    <t>1: Dle technické zprávy, výkresových příloh projektové dokumentace a dle TKP staveb státních drah. Dle výkazů materiálu projektu. Dle tabulky kubatur projektanta. 
2: Svislé dopravní značení: 
3: A2a 2x, A29 6x, A31a 2x, A31b 2x, A31c 2x, B20a 2x, B26 2x (samostatný sloupek 12x) 
4: 18</t>
  </si>
  <si>
    <t>1: Dle technické zprávy, výkresových příloh projektové dokumentace a dle TKP staveb státních drah. Dle výkazů materiálu projektu. Dle tabulky kubatur projektanta. 
2: Svislé dopravní značení se sloupkem + patkou 
3: 12</t>
  </si>
  <si>
    <t>1: Dle technické zprávy, výkresových příloh projektové dokumentace a dle TKP staveb státních drah. Dle výkazů materiálu projektu. Dle tabulky kubatur projektanta. 
2: Vodorovné dopravní značení: 
3: Vodící čára V4 (bílá čára tl. 0,125 m) 
4: 121,0*0,125 
5: Příčná čára souvislá V5 (bílá čára tl. 0,50 m) 
6: 2,65 
7: Symbol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</si>
  <si>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Vodorovné dopravní značení: 
3: Poplastovaná vodící čára V4 (bílá čára tl. 0,125 m) 
4: 121,0*0,125 
5: Poplastovaná příčná čára souvislá V5 (bílá čára tl. 0,50 m) 
6: 2,65 
7: Poplastování symbolu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</si>
  <si>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23,4 
6: Přejezdová konstrukce z pryžových panelů, s použitím závěrných zídek,na hliníkových nosičích a s pojistkami proti posunu - 7,2 m 
7: Základový blok B35 pod záv. zídku 1,4 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</si>
  <si>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14,4</t>
  </si>
  <si>
    <t>1: Dle technické zprávy, výkresových příloh projektové dokumentace a dle TKP staveb státních drah. Dle výkazů materiálu projektu. Dle tabulky kubatur projektanta. 
2: Ostatní 
3: Zalití asfaltovou zálivkou modifikovanou min. tl.100 mm 
4: 73,0</t>
  </si>
  <si>
    <t>1: Dle technické zprávy, výkresových příloh projektové dokumentace a dle TKP staveb státních drah. Dle výkazů materiálu projektu. Dle tabulky kubatur projektanta. 
2: Zkoušky 
3: Statická zatěžkávací zkouška 
4: 6</t>
  </si>
  <si>
    <t>1: Dle technické zprávy, výkresových příloh projektové dokumentace a dle TKP staveb státních drah. Dle výkazů materiálu projektu. Dle tabulky kubatur projektanta. 
2: Demolice 
3: Dopravní značení: 
4: A30 2x, A31a 2x, A31b 2x, A31c 2x (samostatný sloupek 6x) 
5: 8</t>
  </si>
  <si>
    <t>1: Dle technické zprávy, výkresových příloh projektové dokumentace a dle TKP staveb státních drah. Dle výkazů materiálu projektu. Dle tabulky kubatur projektanta. 
2: Demolice 
3: Dopravní značení: 
4: A30 2x, A31a 2x, A31b 2x, A31c 2x (samostatný sloupek 6x) 
5: 6</t>
  </si>
  <si>
    <t>1: Dle technické zprávy, výkresových příloh projektové dokumentace a dle TKP staveb státních drah. Dle výkazů materiálu projektu. Dle tabulky kubatur projektanta. 
2: Ostatní 
3: Zařezání hrany komunikace včetně osy komunikace min. tl.100 mm 
4: 73,0</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</si>
  <si>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9,5 
6: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</si>
  <si>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135kg/panel¨- 11ks 
4: 11*135,0/1000*20</t>
  </si>
  <si>
    <t>1: Dle technické zprávy, výkresových příloh projektové dokumentace a dle TKP staveb státních drah. Dle výkazů materiálu projektu. Dle tabulky kubatur projektanta. 
2: Zemní práce 
3: Ve výkopech silnice III/44632 
4: 51,0*0,02</t>
  </si>
  <si>
    <t>1: Dle technické zprávy, výkresových příloh projektové dokumentace a dle TKP staveb státních drah. Dle výkazů materiálu projektu. Dle tabulky kubatur projektanta. 
2: Zemní práce 
3: Ve výkopech silnice III/44632 
4: 51,0*0,01</t>
  </si>
  <si>
    <t>1: dle pol. 17120;       312,2*1,90</t>
  </si>
  <si>
    <t>1: dle pol. 11333A; 33,5*2,2 
2: dle pol. 11372A; 51,865*2,2</t>
  </si>
  <si>
    <t>1: dle. pol. č. 96615A;    1,02*2,20 
2: dle pol. č. 96616A;  0,51*2,4</t>
  </si>
  <si>
    <t>1: dle  pol. č. 11332A; 
91,0*2,1</t>
  </si>
  <si>
    <t>SO 16-17-02</t>
  </si>
  <si>
    <t>Nový Malín - Šumperk, žel. přejezd v ev. km 39,058 - polní cesta</t>
  </si>
  <si>
    <t>1: Dle technické zprávy, výkresových příloh projektové dokumentace a dle TKP staveb státních drah. Dle výkazů materiálu projektu. Dle tabulky kubatur projektanta. 
2: Demolice 
3: Dopravní značení: 
4: Zrušení stávající značky A32a 2x 
5: 2</t>
  </si>
  <si>
    <t>SO 16-17-03</t>
  </si>
  <si>
    <t>Nový Malín - Šumperk, žel. přejezd v ev. km 40,667 - polní cesta</t>
  </si>
  <si>
    <t>11332</t>
  </si>
  <si>
    <t>ODSTRANĚNÍ PODKLADŮ ZPEVNĚNÝCH PLOCH Z KAMENIVA NESTMELENÉHO</t>
  </si>
  <si>
    <t>1: Dle technické zprávy, výkresových příloh projektové dokumentace a dle TKP staveb státních drah. Dle výkazů materiálu projektu. Dle tabulky kubatur projektanta. 
2: ODSTRANĚNÍ STÁVAJÍCÍ KOMUNIKACE 
ŠTĚRKODRŤ 250 mm 
;0,25*58</t>
  </si>
  <si>
    <t>1: Dle technické zprávy, výkresových příloh projektové dokumentace a dle TKP staveb státních drah. Dle výkazů materiálu projektu. Dle tabulky kubatur projektanta. 
2: Výkopy z výměnné vrstvy v tloušťce 250mm;0,25*46,00 
3: Účelová komunikace;19,00*0,97</t>
  </si>
  <si>
    <t>1: Dle technické zprávy, výkresových příloh projektové dokumentace a dle TKP staveb státních drah. Dle výkazů materiálu projektu. Dle tabulky kubatur projektanta. 
2: Úprava zemní pláně;46,00</t>
  </si>
  <si>
    <t>1: Dle technické zprávy, výkresových příloh projektové dokumentace a dle TKP staveb státních drah. Dle výkazů materiálu projektu. Dle tabulky kubatur projektanta. 
2: Ohumusení a osetí travním semenem v tl. 100 mm;19,00</t>
  </si>
  <si>
    <t>1: Dle technické zprávy, výkresových příloh projektové dokumentace a dle TKP staveb státních drah. Dle výkazů materiálu projektu. Dle tabulky kubatur projektanta. 
2: Ohumusení a osetí travním semenem v tl. 100 mm;19,00*0,1</t>
  </si>
  <si>
    <t>1: Dle technické zprávy, výkresových příloh projektové dokumentace a dle TKP staveb státních drah. Dle výkazů materiálu projektu. Dle tabulky kubatur projektanta. 
2: kamenná dlažba-podbetonávka C16/20 XF1  tl.150mm;6*0,15 
3: Podkladní beton C16/20 XC2 pod závěrnou zídku;2,2</t>
  </si>
  <si>
    <t>1: Dle technické zprávy, výkresových příloh projektové dokumentace a dle TKP staveb státních drah. Dle výkazů materiálu projektu. Dle tabulky kubatur projektanta. 
2: žlab-podkladní beton C 25/30 XF1 tl.200mm;0,2*3,00</t>
  </si>
  <si>
    <t>1: Dle technické zprávy, výkresových příloh projektové dokumentace a dle TKP staveb státních drah. Dle výkazů materiálu projektu. Dle tabulky kubatur projektanta. 
2: Vyrovnávací vrstva cementové malty pod prefabrikát závěrné zídky;0,75</t>
  </si>
  <si>
    <t>1: Dle technické zprávy, výkresových příloh projektové dokumentace a dle TKP staveb státních drah. Dle výkazů materiálu projektu. Dle tabulky kubatur projektanta. 
2: Polštář ze štěrkodrti 100mm;6,00*0,1</t>
  </si>
  <si>
    <t>1: Dle technické zprávy, výkresových příloh projektové dokumentace a dle TKP staveb státních drah. Dle výkazů materiálu projektu. Dle tabulky kubatur projektanta. 
2: Obložení lomovým kamenem tl. 200mm;0,2*4,00</t>
  </si>
  <si>
    <t>1: Dle technické zprávy, výkresových příloh projektové dokumentace a dle TKP staveb státních drah. Dle výkazů materiálu projektu. Dle tabulky kubatur projektanta. 
2: Výměnná vrstva ze štěrkodrti fr. 0-63 mm v tloušťce 250mm;0,25*46,00</t>
  </si>
  <si>
    <t>1: Dle technické zprávy, výkresových příloh projektové dokumentace a dle TKP staveb státních drah. Dle výkazů materiálu projektu. Dle tabulky kubatur projektanta. 
2: ŠTĚRKODRŤ FRAKCE 0/63  (ŠDB)  tl. 270 mm;46,00</t>
  </si>
  <si>
    <t>1: Dle technické zprávy, výkresových příloh projektové dokumentace a dle TKP staveb státních drah. Dle výkazů materiálu projektu. Dle tabulky kubatur projektanta. 
2: ASFALTOVÝ RECYKLÁT (R-mat)  tl. 50 mm;29,50</t>
  </si>
  <si>
    <t>1: Dle technické zprávy, výkresových příloh projektové dokumentace a dle TKP staveb státních drah. Dle výkazů materiálu projektu. Dle tabulky kubatur projektanta. 
2: Nezpevněná krajnice tl. 100 mm, asfaltový recyklát ;10,00</t>
  </si>
  <si>
    <t>572121</t>
  </si>
  <si>
    <t>INFILTRAČNÍ POSTŘIK ASFALTOVÝ DO 1,0KG/M2</t>
  </si>
  <si>
    <t>1: Dle technické zprávy, výkresových příloh projektové dokumentace a dle TKP staveb státních drah. Dle výkazů materiálu projektu. Dle tabulky kubatur projektanta. 
2: INFILTRAČNÍ POSTŘIK (PI)  1,00 kg/m2;28,50</t>
  </si>
  <si>
    <t>57472</t>
  </si>
  <si>
    <t>VOZOVKOVÉ VÝZTUŽNÉ VRSTVY Z TEXTILIE</t>
  </si>
  <si>
    <t>1: Dle technické zprávy, výkresových příloh projektové dokumentace a dle TKP staveb státních drah. Dle výkazů materiálu projektu. Dle tabulky kubatur projektanta. 
2: Separační netkaná geotextílie 400 g/m2;60,00</t>
  </si>
  <si>
    <t>- dodání textilie v požadované kvalitě a v množství včetně přesahů (přesahy započteny v jednotkové ceně)  
- očištění podkladu  
- pokládka textilie dle předepsaného technologického předpisu</t>
  </si>
  <si>
    <t>574A43</t>
  </si>
  <si>
    <t>ASFALTOVÝ BETON PRO OBRUSNÉ VRSTVY ACO 11 TL. 50MM</t>
  </si>
  <si>
    <t>1: Dle technické zprávy, výkresových příloh projektové dokumentace a dle TKP staveb státních drah. Dle výkazů materiálu projektu. Dle tabulky kubatur projektanta. 
2: ASFALTOVÝ BETON STŘEDNĚZRNNÝ (ACO11) tl. 50 mm;27,50</t>
  </si>
  <si>
    <t>1: Dle technické zprávy, výkresových příloh projektové dokumentace a dle TKP staveb státních drah. Dle výkazů materiálu projektu. Dle tabulky kubatur projektanta. 
2: Zrušení stávající značky včetně sloupku a bet. základu;2,00</t>
  </si>
  <si>
    <t>1: Dle technické zprávy, výkresových příloh projektové dokumentace a dle TKP staveb státních drah. Dle výkazů materiálu projektu. Dle tabulky kubatur projektanta. 
2: celopryžová přejezdová konsrukce (včetně vnitřních a vnějších přejezdových panelů, závěrné zídky a výstroje);16,00 
3: Přejezdová konstrukce z pryžových panelů, s použitím závěrných zídek 4,80 m 
Základový blok B35 pod záv. zídku 1,20 m3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</si>
  <si>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vozovky;10</t>
  </si>
  <si>
    <t>93543</t>
  </si>
  <si>
    <t>ŽLABY Z DÍLCŮ Z POLYMERBETONU SVĚTLÉ ŠÍŘKY DO 200MM VČETNĚ MŘÍŽÍ</t>
  </si>
  <si>
    <t>1: Dle technické zprávy, výkresových příloh projektové dokumentace a dle TKP staveb státních drah. Dle výkazů materiálu projektu. Dle tabulky kubatur projektanta. 
2: Odvodňovací žlab z polymerbetonu DN 200 třída zatížení D400;4,00</t>
  </si>
  <si>
    <t>1: Dle technické zprávy, výkresových příloh projektové dokumentace a dle TKP staveb státních drah. Dle výkazů materiálu projektu. Dle tabulky kubatur projektanta. 
2: Přechodné DZ;1</t>
  </si>
  <si>
    <t>R03799</t>
  </si>
  <si>
    <t>STATICKÁ ZATĚŽKÁVACÍ ZKOUŠKA</t>
  </si>
  <si>
    <t>1: Dle technické zprávy, výkresových příloh projektové dokumentace a dle TKP staveb státních drah. Dle výkazů materiálu projektu. Dle tabulky kubatur projektanta. 
2: Statická zatěžkávací zkouška;4</t>
  </si>
  <si>
    <t>zahrnuje náklady na realizaci statické zatěžkávací zkoušky včetně vyhotovení potřebných dokumentů a protokolů</t>
  </si>
  <si>
    <t>1: Dle technické zprávy, výkresových příloh projektové dokumentace a dle TKP staveb státních drah. Dle výkazů materiálu projektu. Dle tabulky kubatur projektanta. 
2: Rozebrání vnitřních přejezdových panelů betonových tl. cca 200mm vč. náběhových klínů;5,20</t>
  </si>
  <si>
    <t>1: Dle technické zprávy, výkresových příloh projektové dokumentace a dle TKP staveb státních drah. Dle výkazů materiálu projektu. Dle tabulky kubatur projektanta. 
2: drobné kce;0,03*19</t>
  </si>
  <si>
    <t>1: Dle technické zprávy, výkresových příloh projektové dokumentace a dle TKP staveb státních drah. Dle výkazů materiálu projektu. Dle tabulky kubatur projektanta. 
2: výkopová zemina;1,9*19*0,97 
3: Výkopy z výměnné vrstvy v tloušťce 250mm;0,25*46,00*1,9</t>
  </si>
  <si>
    <t>1: Dle technické zprávy, výkresových příloh projektové dokumentace a dle TKP staveb státních drah. Dle výkazů materiálu projektu. Dle tabulky kubatur projektanta. 
2: panely;2,2*5,2*0,2 
3: drobné kce;2,2*0,03*19</t>
  </si>
  <si>
    <t>1: Dle technické zprávy, výkresových příloh projektové dokumentace a dle TKP staveb státních drah. Dle výkazů materiálu projektu. Dle tabulky kubatur projektanta. 
2: ŠTĚRKODRŤ 250 mm;0,25*58,00*2,1</t>
  </si>
  <si>
    <t>SO 16-17-04</t>
  </si>
  <si>
    <t>Nový Malín - Šumperk, žel. přejezd v ev. km 42,100 - silnice III/44638</t>
  </si>
  <si>
    <t>11313</t>
  </si>
  <si>
    <t>ODSTRANĚNÍ KRYTU ZPEVNĚNÝCH PLOCH S ASFALTOVÝM POJIVEM</t>
  </si>
  <si>
    <t>1: Dle technické zprávy, výkresových příloh projektové dokumentace a dle TKP staveb státních drah. Dle výkazů materiálu projektu. Dle tabulky kubatur projektanta. 
2: ODSTRANĚNÍ STÁVAJÍCÍ SILNICE III tř    
ASFALTOVÉ VRSTVY   ; tl. 150 mm;0,15*192,00</t>
  </si>
  <si>
    <t>1: Dle technické zprávy, výkresových příloh projektové dokumentace a dle TKP staveb státních drah. Dle výkazů materiálu projektu. Dle tabulky kubatur projektanta. 
2: ŠTĚRKODRŤ tl. 250 mm;0,25*269,00</t>
  </si>
  <si>
    <t>11333</t>
  </si>
  <si>
    <t>ODSTRANĚNÍ PODKLADU ZPEVNĚNÝCH PLOCH S ASFALT POJIVEM</t>
  </si>
  <si>
    <t>1: Dle technické zprávy, výkresových příloh projektové dokumentace a dle TKP staveb státních drah. Dle výkazů materiálu projektu. Dle tabulky kubatur projektanta. 
2: PENETRAČNÍ MAKADAM  tl. 100 mm;0,1*198,00 
3: KRAJNICE Z ASFALTOVÉHO RECYKLÁTU    tl.150mm;0,15*45</t>
  </si>
  <si>
    <t>1: Dle technické zprávy, výkresových příloh projektové dokumentace a dle TKP staveb státních drah. Dle výkazů materiálu projektu. Dle tabulky kubatur projektanta. 
2: Silnice III tř;195*0,97 
3: Výkopy z výměnné vrstvy v tloušťce 500mm;0,5*257,00</t>
  </si>
  <si>
    <t>1: Dle technické zprávy, výkresových příloh projektové dokumentace a dle TKP staveb státních drah. Dle výkazů materiálu projektu. Dle tabulky kubatur projektanta. 
2: násypy;57</t>
  </si>
  <si>
    <t>12930</t>
  </si>
  <si>
    <t>ČIŠTĚNÍ PŘÍKOPŮ OD NÁNOSU</t>
  </si>
  <si>
    <t>1: Dle technické zprávy, výkresových příloh projektové dokumentace a dle TKP staveb státních drah. Dle výkazů materiálu projektu. Dle tabulky kubatur projektanta. 
2: čištění příkopů;8</t>
  </si>
  <si>
    <t>1: Dle technické zprávy, výkresových příloh projektové dokumentace a dle TKP staveb státních drah. Dle výkazů materiálu projektu. Dle tabulky kubatur projektanta. 
2: Násypy (ze štěrkodrti fr. 0-63);57</t>
  </si>
  <si>
    <t>1: Dle technické zprávy, výkresových příloh projektové dokumentace a dle TKP staveb státních drah. Dle výkazů materiálu projektu. Dle tabulky kubatur projektanta. 
2: Úprava zemní pláně;267</t>
  </si>
  <si>
    <t>1: Dle technické zprávy, výkresových příloh projektové dokumentace a dle TKP staveb státních drah. Dle výkazů materiálu projektu. Dle tabulky kubatur projektanta. 
2: Ohumusení a osetí travním semenem v tl. 100 mm;130</t>
  </si>
  <si>
    <t>1: Dle technické zprávy, výkresových příloh projektové dokumentace a dle TKP staveb státních drah. Dle výkazů materiálu projektu. Dle tabulky kubatur projektanta. 
2: Ohumusení a osetí travním semenem v tl. 100 mm;130*0,1</t>
  </si>
  <si>
    <t>1: Dle technické zprávy, výkresových příloh projektové dokumentace a dle TKP staveb státních drah. Dle výkazů materiálu projektu. Dle tabulky kubatur projektanta. 
2: Podkladní beton C16/20 XC2 pod závěrnou zídku;5</t>
  </si>
  <si>
    <t>1: Dle technické zprávy, výkresových příloh projektové dokumentace a dle TKP staveb státních drah. Dle výkazů materiálu projektu. Dle tabulky kubatur projektanta. 
2: Vyrovnávací vrstva cementové malty pod prefabrikát závěrné zídky;1</t>
  </si>
  <si>
    <t>1: Dle technické zprávy, výkresových příloh projektové dokumentace a dle TKP staveb státních drah. Dle výkazů materiálu projektu. Dle tabulky kubatur projektanta. 
2: OBALOVANÉ KAMENIVO STŘEDNĚZRNNÉ ACP 16+ 80 mm;193,00</t>
  </si>
  <si>
    <t>1: Dle technické zprávy, výkresových příloh projektové dokumentace a dle TKP staveb státních drah. Dle výkazů materiálu projektu. Dle tabulky kubatur projektanta. 
2: MECHANICKY ZPEVNĚNÉ KAMENIVO MZK  150 mm;215,00</t>
  </si>
  <si>
    <t>1: Dle technické zprávy, výkresových příloh projektové dokumentace a dle TKP staveb státních drah. Dle výkazů materiálu projektu. Dle tabulky kubatur projektanta. 
2: Výměnná vrstva ze štěrkodrti fr. 0-63 mm v tloušťce 500mm;0,5*257,00</t>
  </si>
  <si>
    <t>1: Dle technické zprávy, výkresových příloh projektové dokumentace a dle TKP staveb státních drah. Dle výkazů materiálu projektu. Dle tabulky kubatur projektanta. 
2: ŠTĚRKODRŤ FRAKCE 0/63 ŠDA 230 mm;257,00</t>
  </si>
  <si>
    <t>56360</t>
  </si>
  <si>
    <t>VOZOVKOVÉ VRSTVY Z RECYKLOVANÉHO MATERIÁLU</t>
  </si>
  <si>
    <t>1: Dle technické zprávy, výkresových příloh projektové dokumentace a dle TKP staveb státních drah. Dle výkazů materiálu projektu. Dle tabulky kubatur projektanta. 
2: RECYKLÁTOVÝ MATERIÁL R-MAT ;7,60</t>
  </si>
  <si>
    <t>56963</t>
  </si>
  <si>
    <t>ZPEVNĚNÍ KRAJNIC Z RECYKLOVANÉHO MATERIÁLU TL DO 150MM</t>
  </si>
  <si>
    <t>1: Dle technické zprávy, výkresových příloh projektové dokumentace a dle TKP staveb státních drah. Dle výkazů materiálu projektu. Dle tabulky kubatur projektanta. 
2: nezpevněná krajnice tl. 150 mm, asfaltový recyklát;50,80</t>
  </si>
  <si>
    <t>1: Dle technické zprávy, výkresových příloh projektové dokumentace a dle TKP staveb státních drah. Dle výkazů materiálu projektu. Dle tabulky kubatur projektanta. 
2: INFILTRAČNÍ POSTŘIK  PI 1,00 kg/m2;198,00</t>
  </si>
  <si>
    <t>1: Dle technické zprávy, výkresových příloh projektové dokumentace a dle TKP staveb státních drah. Dle výkazů materiálu projektu. Dle tabulky kubatur projektanta. 
2: SPOJOVACÍ POSTŘIK KATIONAKTIVNÍ EMULZÍ PS,A  0,60 kg/m2;189,00</t>
  </si>
  <si>
    <t>1: Dle technické zprávy, výkresových příloh projektové dokumentace a dle TKP staveb státních drah. Dle výkazů materiálu projektu. Dle tabulky kubatur projektanta. 
2: Separační netkaná geotextílie 500 g/m2;412,00</t>
  </si>
  <si>
    <t>1: Dle technické zprávy, výkresových příloh projektové dokumentace a dle TKP staveb státních drah. Dle výkazů materiálu projektu. Dle tabulky kubatur projektanta. 
2: ASFALTOVÝ BETON STŘEDNĚZRNNÝ ACO11 40 mm;183,00</t>
  </si>
  <si>
    <t>1: Dle technické zprávy, výkresových příloh projektové dokumentace a dle TKP staveb státních drah. Dle výkazů materiálu projektu. Dle tabulky kubatur projektanta. 
2: směrový sloupek Z11g (červený);2,00</t>
  </si>
  <si>
    <t>1: Dle technické zprávy, výkresových příloh projektové dokumentace a dle TKP staveb státních drah. Dle výkazů materiálu projektu. Dle tabulky kubatur projektanta. 
2: Zrušení stávající značky včetně sloupku a bet. základu;8,00</t>
  </si>
  <si>
    <t>1: Dle technické zprávy, výkresových příloh projektové dokumentace a dle TKP staveb státních drah. Dle výkazů materiálu projektu. Dle tabulky kubatur projektanta. 
2: A29 x 6; A31a x 2; A31b x 2; A31c x 2;12</t>
  </si>
  <si>
    <t>1: Dle technické zprávy, výkresových příloh projektové dokumentace a dle TKP staveb státních drah. Dle výkazů materiálu projektu. Dle tabulky kubatur projektanta. 
2: V5 - bílá čára tl. 0,50 m;0,5*6 
3: V4 - bílá čára tl. 0,125 m;0,125*72 
4: V15 (symbol A 32a);2*1</t>
  </si>
  <si>
    <t>1: Dle technické zprávy, výkresových příloh projektové dokumentace a dle TKP staveb státních drah. Dle výkazů materiálu projektu. Dle tabulky kubatur projektanta. 
2: Celopryžová přejezdová konstrukce (včetně vnitřních a vnějších přejezdových panelů, závěrné zídky a výstroje);41,00 
3: Přejezdová konstrukce z pryžových panelů, s použitím závěrných zídek 13,20 m 
Základový blok B35 pod záv. zídku 3,00 m3 
Gumoasfaltová páska lepená na bok záv. zídky před pokládkou asfalt. vrstev vozovky 26,50 m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</si>
  <si>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vozovky;26,5</t>
  </si>
  <si>
    <t>1: Dle technické zprávy, výkresových příloh projektové dokumentace a dle TKP staveb státních drah. Dle výkazů materiálu projektu. Dle tabulky kubatur projektanta. 
2: Asfaltová zálivka;48,00</t>
  </si>
  <si>
    <t>1: Dle technické zprávy, výkresových příloh projektové dokumentace a dle TKP staveb státních drah. Dle výkazů materiálu projektu. Dle tabulky kubatur projektanta. 
2: Statická zatěžkávací zkouška;3+3</t>
  </si>
  <si>
    <t>1: Dle technické zprávy, výkresových příloh projektové dokumentace a dle TKP staveb státních drah. Dle výkazů materiálu projektu. Dle tabulky kubatur projektanta. 
2: Zařezání hrany komunikace v tl.100 mm;12,00</t>
  </si>
  <si>
    <t>1: Dle technické zprávy, výkresových příloh projektové dokumentace a dle TKP staveb státních drah. Dle výkazů materiálu projektu. Dle tabulky kubatur projektanta. 
2: Rozebrání celopryžových panelů vnějších a vnitřních;26</t>
  </si>
  <si>
    <t>1: Dle technické zprávy, výkresových příloh projektové dokumentace a dle TKP staveb státních drah. Dle výkazů materiálu projektu. Dle tabulky kubatur projektanta. 
2: drobné konstrukce;0,03*195</t>
  </si>
  <si>
    <t>1: Dle technické zprávy, výkresových příloh projektové dokumentace a dle TKP staveb státních drah. Dle výkazů materiálu projektu. Dle tabulky kubatur projektanta. 
2: 1,9*(195*0,97+257*0,5)</t>
  </si>
  <si>
    <t>POPLATKY ZA LIKVIDACŮ ODPADŮ NEKONTAMINOVANÝCH - 17 03 02  VYBOURANÝ ASFALTOVÝ BETON BEZ DEHTU - , VČ.DOPRAVY</t>
  </si>
  <si>
    <t>1: Dle technické zprávy, výkresových příloh projektové dokumentace a dle TKP staveb státních drah. Dle výkazů materiálu projektu. Dle tabulky kubatur projektanta. 
2: 2,2*(0,45*0,15+0,15*192+0,1*198)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</si>
  <si>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</si>
  <si>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2,2*0,03*195</t>
  </si>
  <si>
    <t>R015260</t>
  </si>
  <si>
    <t>POPLATKY ZA LIKVIDACŮ ODPADŮ NEKONTAMINOVANÝCH - 16 01 22  PRYŽ - VČ. DOPRAVY</t>
  </si>
  <si>
    <t>1: Dle technické zprávy, výkresových příloh projektové dokumentace a dle TKP staveb státních drah. Dle výkazů materiálu projektu. Dle tabulky kubatur projektanta. 
2: přejezd;0,16*26</t>
  </si>
  <si>
    <t>1: Dle technické zprávy, výkresových příloh projektové dokumentace a dle TKP staveb státních drah. Dle výkazů materiálu projektu. Dle tabulky kubatur projektanta. 
2: ŠTĚRKODRŤ   tl. 250 mm;0,25*2,1*269,00</t>
  </si>
  <si>
    <t>SO 16-17-05</t>
  </si>
  <si>
    <t>Nový Malín - Šumperk, žel. přejezd v ev. km 42,562 - silnice III/44636</t>
  </si>
  <si>
    <t>1: Dle technické zprávy, výkresových příloh projektové dokumentace a dle TKP staveb státních drah. Dle výkazů materiálu projektu. Dle tabulky kubatur projektanta. 
2: ODSTRANĚNÍ STÁVAJÍCÍ SILNICE III tr.    
ASFALTOVÉ VRSTVY   tl. 150 mm;0,15*334,00 
3: KRAJNICE Z ASFALTOVÉHO RECYKLÁTU    tl.150mm;0,15*112 
4: Odstranění železničního přejezdu 
ASFALTOVÉ VRSTVY tl. 250 mm;0,25*11</t>
  </si>
  <si>
    <t>1: Dle technické zprávy, výkresových příloh projektové dokumentace a dle TKP staveb státních drah. Dle výkazů materiálu projektu. Dle tabulky kubatur projektanta. 
2: ODSTRANĚNÍ STÁVAJÍCÍ SILNICE III tr. 
ŠTĚRKODRŤ tl.  250 mm;0,25*468 
3: ODSTRANĚNÍ STÁVAJÍCÍ ÚČELOVÉ KOMUNIKACE 
ŠTĚRKODRŤ tl.  300 mm;0,3*110</t>
  </si>
  <si>
    <t>1: Dle technické zprávy, výkresových příloh projektové dokumentace a dle TKP staveb státních drah. Dle výkazů materiálu projektu. Dle tabulky kubatur projektanta. 
2: PENETRAČNÍ MAKADAM tl. 100 mm;0,1*345,00</t>
  </si>
  <si>
    <t>11372</t>
  </si>
  <si>
    <t>FRÉZOVÁNÍ ZPEVNĚNÝCH PLOCH ASFALTOVÝCH</t>
  </si>
  <si>
    <t>1: Dle technické zprávy, výkresových příloh projektové dokumentace a dle TKP staveb státních drah. Dle výkazů materiálu projektu. Dle tabulky kubatur projektanta. 
2: FRÉZOVÁNÍ OBRUSNÉ VRSTVY: 
ASFALTOVÉ VRSTVY tl. 50 mm;20*0,05</t>
  </si>
  <si>
    <t>1: Dle technické zprávy, výkresových příloh projektové dokumentace a dle TKP staveb státních drah. Dle výkazů materiálu projektu. Dle tabulky kubatur projektanta. 
2: Úprava neúnosného podloží 
3: výkopy z výměnné vrstvy v tloušťce 500mm;0,5*421,00 
4: výkopy z výměnné vrstvy v tloušťce 250mm;0,25*129,00 
5: Výkopy 
6: Silnice;10,00 
7: Účelová komunikace;10,00</t>
  </si>
  <si>
    <t>1: Dle technické zprávy, výkresových příloh projektové dokumentace a dle TKP staveb státních drah. Dle výkazů materiálu projektu. Dle tabulky kubatur projektanta. 
2: trativod;0,7*0,6*40</t>
  </si>
  <si>
    <t>1: Dle technické zprávy, výkresových příloh projektové dokumentace a dle TKP staveb státních drah. Dle výkazů materiálu projektu. Dle tabulky kubatur projektanta. 
2: Násypy  (ze štěrkodrti fr. 0-63) 
3: Silnice;20 
4: Účelová komunikace;13</t>
  </si>
  <si>
    <t>1: Dle technické zprávy, výkresových příloh projektové dokumentace a dle TKP staveb státních drah. Dle výkazů materiálu projektu. Dle tabulky kubatur projektanta. 
2: úprava zemní pláně;550</t>
  </si>
  <si>
    <t>1: Dle technické zprávy, výkresových příloh projektové dokumentace a dle TKP staveb státních drah. Dle výkazů materiálu projektu. Dle tabulky kubatur projektanta. 
2: Ohumusení a osetí travním semenem v tl. 100 mm;68</t>
  </si>
  <si>
    <t>1: Dle technické zprávy, výkresových příloh projektové dokumentace a dle TKP staveb státních drah. Dle výkazů materiálu projektu. Dle tabulky kubatur projektanta. 
2: Ohumusení a osetí travním semenem v tl. 100 mm;68*0,1</t>
  </si>
  <si>
    <t>21157</t>
  </si>
  <si>
    <t>SANAČNÍ ŽEBRA Z KAMENIVA TĚŽENÉHO</t>
  </si>
  <si>
    <t>1: Dle technické zprávy, výkresových příloh projektové dokumentace a dle TKP staveb státních drah. Dle výkazů materiálu projektu. Dle tabulky kubatur projektanta. 
2: trativod ŠP 8/32;0,7*0,6*40</t>
  </si>
  <si>
    <t>1: Dle technické zprávy, výkresových příloh projektové dokumentace a dle TKP staveb státních drah. Dle výkazů materiálu projektu. Dle tabulky kubatur projektanta. 
2: trativod;(0,45+0,5+0,75+0,4)*40</t>
  </si>
  <si>
    <t>1: Dle technické zprávy, výkresových příloh projektové dokumentace a dle TKP staveb státních drah. Dle výkazů materiálu projektu. Dle tabulky kubatur projektanta. 
2: Podkladní beton C16/20 XC2 pod závěrnou zídku;5,5</t>
  </si>
  <si>
    <t>1: Dle technické zprávy, výkresových příloh projektové dokumentace a dle TKP staveb státních drah. Dle výkazů materiálu projektu. Dle tabulky kubatur projektanta. 
2: trativod ŠP 8/32;0,1*0,6*40</t>
  </si>
  <si>
    <t>1: Dle technické zprávy, výkresových příloh projektové dokumentace a dle TKP staveb státních drah. Dle výkazů materiálu projektu. Dle tabulky kubatur projektanta. 
2: SOUVISLÁ ÚDRŽBA 
3: OBALOVANÉ KAMENIVO STŘEDNĚZRNNÉ ACP 16+ 50 mm;20 
4: SKLADBA MÍSTNÍ A ÚČELOVÉ KOMUNIKACE 
5: OBALOVANÉ KAMENIVO STŘEDNĚZRNNÉ ACP16+ 50mm;98</t>
  </si>
  <si>
    <t>1: Dle technické zprávy, výkresových příloh projektové dokumentace a dle TKP staveb státních drah. Dle výkazů materiálu projektu. Dle tabulky kubatur projektanta. 
2: SKLADBA SILNICE III/4335 
3: OBALOVANÉ KAMENIVO STŘEDNĚZRNNÉ  ACP 16+  80 mm;316</t>
  </si>
  <si>
    <t>1: Dle technické zprávy, výkresových příloh projektové dokumentace a dle TKP staveb státních drah. Dle výkazů materiálu projektu. Dle tabulky kubatur projektanta. 
2: SKLADBA SILNICE III/4335 
3: MECHANICKY ZPEVNĚNÉ KAMENIVO MZK 150 mm;352</t>
  </si>
  <si>
    <t>1: Dle technické zprávy, výkresových příloh projektové dokumentace a dle TKP staveb státních drah. Dle výkazů materiálu projektu. Dle tabulky kubatur projektanta. 
2: výměnná vrstva ze štěrkodrti fr. 0-63 mm v tloušťce 500mm;0,5*421 
3: výměnná vrstva ze štěrkodrti fr. 0-63 mm v tloušťce 250mm;0,25*129</t>
  </si>
  <si>
    <t>1: Dle technické zprávy, výkresových příloh projektové dokumentace a dle TKP staveb státních drah. Dle výkazů materiálu projektu. Dle tabulky kubatur projektanta. 
2: SKLADBA MÍSTNÍ A ÚČELOVÉ KOMUNIKACE 
3: ŠTĚRKODRŤ FRAKCE 0/32 ŠDA 150mm;108</t>
  </si>
  <si>
    <t>1: Dle technické zprávy, výkresových příloh projektové dokumentace a dle TKP staveb státních drah. Dle výkazů materiálu projektu. Dle tabulky kubatur projektanta. 
2: SKLADBA SILNICE III/4335 
3: ŠTĚRKODRŤ FRAKCE 0/63  ŠDA  230 mm;421 
4: SKLADBA MÍSTNÍ A ÚČELOVÉ KOMUNIKACE 
5: ŠTĚRKODRŤ FRAKCE 0/63  ŠDA 230mm;129,00</t>
  </si>
  <si>
    <t>56362</t>
  </si>
  <si>
    <t>VOZOVKOVÉ VRSTVY Z RECYKLOVANÉHO MATERIÁLU TL DO 100MM</t>
  </si>
  <si>
    <t>1: Dle technické zprávy, výkresových příloh projektové dokumentace a dle TKP staveb státních drah. Dle výkazů materiálu projektu. Dle tabulky kubatur projektanta. 
2: SKLADBA SILNICE III/4335 
3: RECYKLÁTOVÝ MATERIÁL R-MAT   100 mm;112 
4: SKLADBA MÍSTNÍ A ÚČELOVÉ KOMUNIKACE 
5: RECYKLÁTOVÝ MATERIÁL  R-MAT  100 mm;62 
6: Dosypávka nenamrzavým, propustným a nesoudržným materiálem v potřebné tloušťce, která bdue zhutněna</t>
  </si>
  <si>
    <t>1: Dle technické zprávy, výkresových příloh projektové dokumentace a dle TKP staveb státních drah. Dle výkazů materiálu projektu. Dle tabulky kubatur projektanta. 
2: nezpevněná krajnice tl. 150 mm, asfaltový recyklát ;92,00</t>
  </si>
  <si>
    <t>1: Dle technické zprávy, výkresových příloh projektové dokumentace a dle TKP staveb státních drah. Dle výkazů materiálu projektu. Dle tabulky kubatur projektanta. 
2: SKLADBA SILNICE III/4335 
3: INFILTRAČNÍ POSTŘIK  PI 1,00 kg/m2;325 
4: SKLADBA MÍSTNÍ A ÚČELOVÉ KOMUNIKACE 
5: INFILTRAČNÍ POSTŘIK   PI 1.0kg/m2;102</t>
  </si>
  <si>
    <t>1: Dle technické zprávy, výkresových příloh projektové dokumentace a dle TKP staveb státních drah. Dle výkazů materiálu projektu. Dle tabulky kubatur projektanta. 
2: SKLADBA SILNICE III/4335 
3: SPOJOVACÍ POSTŘIK KATIONAKTIVNÍ EMULZÍ PS,A 0,60 kg/m2;310 
4: SOUVISLÁ ÚDRŽBA 
5: SPOJOVACÍ POSTŘIK KATIONAKTIVNÍ EMULZÍ PS,A  0,60 kg/m2;20 
6: SPOJOVACÍ POSTŘIK KATIONAKTIVNÍ EMULZÍ PS,A 0,60 Kg/m2;20,00 
7: SKLADBA MÍSTNÍ A ÚČELOVÉ KOMUNIKACE 
8: SPOJOVACÍ POSTŘIK KATIONAKTIVNÍ EMULZÍ PS,A  0.60kg/m2;95</t>
  </si>
  <si>
    <t>1: Dle technické zprávy, výkresových příloh projektové dokumentace a dle TKP staveb státních drah. Dle výkazů materiálu projektu. Dle tabulky kubatur projektanta. 
2: Úprava neúnosného podloží 
3: Separační netkaná geotextílie 500 g/m2;548,10 
4: Separační netkaná geotextílie 400 g/m2; 189,00</t>
  </si>
  <si>
    <t>1: Dle technické zprávy, výkresových příloh projektové dokumentace a dle TKP staveb státních drah. Dle výkazů materiálu projektu. Dle tabulky kubatur projektanta. 
2: SKLADBA SILNICE III/4335 
3: ASFALTOVÝ BETON STŘEDNĚZRNNÝ  ACO11 40 mm;300,00 
4: SOUVISLÁ ÚDRŽBA 
5: ASFALTOVÝ BETON STŘEDNĚZRNNÝ ACO11 40 mm;20 
6: SKLADBA MÍSTNÍ A ÚČELOVÉ KOMUNIKACE 
7: ASFALTOVÝ BETON STŘEDNĚZRNNÝ ACO11 40mm;91,5</t>
  </si>
  <si>
    <t>1: Dle technické zprávy, výkresových příloh projektové dokumentace a dle TKP staveb státních drah. Dle výkazů materiálu projektu. Dle tabulky kubatur projektanta. 
2: trativod z trubek DN 200;40</t>
  </si>
  <si>
    <t>1: Dle technické zprávy, výkresových příloh projektové dokumentace a dle TKP staveb státních drah. Dle výkazů materiálu projektu. Dle tabulky kubatur projektanta. 
2: Vytyčení stávajícího vedení Cetin, ruční obnažení, osazení do půlených chrániček + připoložení rezervní chráničky PVC DN 160, spoje utěsnit proti nečistotám;17</t>
  </si>
  <si>
    <t>87734</t>
  </si>
  <si>
    <t>CHRÁNIČKY PŮLENÉ Z TRUB PLAST DN DO 200MM</t>
  </si>
  <si>
    <t>položky pro zhotovení potrubí platí bez ohledu na sklon  
zahrnuje:  
- výrobní dokumentaci (včetně technologického předpisu)  
- dodání veškerého trubního a pomocného materiálu  (trouby včetně podélného rozpůlení,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</si>
  <si>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1: Dle technické zprávy, výkresových příloh projektové dokumentace a dle TKP staveb státních drah. Dle výkazů materiálu projektu. Dle tabulky kubatur projektanta. 
2: směrový sloupek Z11g (červený);5</t>
  </si>
  <si>
    <t>1: Dle technické zprávy, výkresových příloh projektové dokumentace a dle TKP staveb státních drah. Dle výkazů materiálu projektu. Dle tabulky kubatur projektanta. 
2: A29 x 6; A31a x 2; A31b x 2; A31c x 3; B24a x 1; E9 x1;15</t>
  </si>
  <si>
    <t>1: Dle technické zprávy, výkresových příloh projektové dokumentace a dle TKP staveb státních drah. Dle výkazů materiálu projektu. Dle tabulky kubatur projektanta. 
2: V5 - bílá čára tl. 0,5;0,5*6 
3: V4 - bílá čára tl. 0,125;0,125*118 
4: V15 (symbol A 32a);2*1</t>
  </si>
  <si>
    <t>1: Dle technické zprávy, výkresových příloh projektové dokumentace a dle TKP staveb státních drah. Dle výkazů materiálu projektu. Dle tabulky kubatur projektanta. 
2: Betonový silniční obrubník BO 15/25;30,00</t>
  </si>
  <si>
    <t>1: Dle technické zprávy, výkresových příloh projektové dokumentace a dle TKP staveb státních drah. Dle výkazů materiálu projektu. Dle tabulky kubatur projektanta. 
2: Přejezdová konstrukce:    
Celopryžová přejezdová konstrukce (včetně vnitřních a vnějších přejezdových panelů, závěrné zídky a výstroje);31,00 
3: Přejezdová konstrukce z pryžových panelů, s použitím závěrných zídek 9,60 m 
Základový blok B35 pod záv. zídku 2,20 m3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</si>
  <si>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vozovky;19,5</t>
  </si>
  <si>
    <t>1: Dle technické zprávy, výkresových příloh projektové dokumentace a dle TKP staveb státních drah. Dle výkazů materiálu projektu. Dle tabulky kubatur projektanta. 
2: Asfaltová zálivka;75,50</t>
  </si>
  <si>
    <t>93811</t>
  </si>
  <si>
    <t>OČIŠTĚNÍ ASFALTOVÝCH VOZOVEK UMYTÍM VODOU</t>
  </si>
  <si>
    <t>1: Dle technické zprávy, výkresových příloh projektové dokumentace a dle TKP staveb státních drah. Dle výkazů materiálu projektu. Dle tabulky kubatur projektanta. 
2: SOUVISLÁ ÚDRŽBA 
3: OČISTĚNÍ STÁVAJÍCÍHO PODKLADU;20</t>
  </si>
  <si>
    <t>1: Dle technické zprávy, výkresových příloh projektové dokumentace a dle TKP staveb státních drah. Dle výkazů materiálu projektu. Dle tabulky kubatur projektanta. 
2: Statická zatěžkávací zkouška;2+2+2+2</t>
  </si>
  <si>
    <t>1: Dle technické zprávy, výkresových příloh projektové dokumentace a dle TKP staveb státních drah. Dle výkazů materiálu projektu. Dle tabulky kubatur projektanta. 
2: Zařezání hrany komunikace v tl.100 mm;6,50</t>
  </si>
  <si>
    <t>1: Dle technické zprávy, výkresových příloh projektové dokumentace a dle TKP staveb státních drah. Dle výkazů materiálu projektu. Dle tabulky kubatur projektanta. 
2: Výkopy  (z toho 10% ruční výkop, 2% bourání prostého betonu, 1% ŽB);(10+10)*0,03</t>
  </si>
  <si>
    <t>1: Dle technické zprávy, výkresových příloh projektové dokumentace a dle TKP staveb státních drah. Dle výkazů materiálu projektu. Dle tabulky kubatur projektanta. 
2: 1,9*(0,5*421+0,25*129+16,8+(10+10)*0,97)</t>
  </si>
  <si>
    <t>1: Dle technické zprávy, výkresových příloh projektové dokumentace a dle TKP staveb státních drah. Dle výkazů materiálu projektu. Dle tabulky kubatur projektanta. 
2: ODSTRANĚNÍ STÁVAJÍCÍ SILNICE III tr. 
3: 2,2*(334*0,15+0,1*345+0,15*112) 
4: FRÉZOVÁNÍ OBRUSNÉ VRSTVY: 
5: 2,2*(0,05*20) 
6: Odstranění železničního přejezdu 
7: ASFALTOVÉ VRSTVY  tl. 250 mm;2,2*0,25*11</t>
  </si>
  <si>
    <t>1: Dle technické zprávy, výkresových příloh projektové dokumentace a dle TKP staveb státních drah. Dle výkazů materiálu projektu. Dle tabulky kubatur projektanta. 
2: Výkopy  (z toho 10% ruční výkop, 2% bourání prostého betonu, 1% ŽB);(10+10)*0,03*2,2</t>
  </si>
  <si>
    <t>1: Dle technické zprávy, výkresových příloh projektové dokumentace a dle TKP staveb státních drah. Dle výkazů materiálu projektu. Dle tabulky kubatur projektanta. 
2: ODSTRANĚNÍ STÁVAJÍCÍ SILNICE III tr. 
3: 2,1*(0,25*468) 
4: ODSTRANĚNÍ STÁVAJÍCÍ ÚČELOVÉ KOMUNIKACE 
5: 2,1*(0,3*110)</t>
  </si>
  <si>
    <t>SO 16-17-06</t>
  </si>
  <si>
    <t>Nový Malín - Šumperk, žel. přejezd v ev. km 42,833 - místní komunikace, ul.Hybešova</t>
  </si>
  <si>
    <t>1: Dle technické zprávy, výkresových příloh projektové dokumentace a dle TKP staveb státních drah. Dle výkazů materiálu projektu. Dle tabulky kubatur projektanta. 
2: ODSTRANĚNÍ STÁVAJÍCÍ MISTNI KOMUNIKACE ASFALTOVÉ VRSTVY  tl. 150 mm;0,15*245 
3: Odstranění železničního přejezdu    
ASFALTOVÉ VRSTVY  tl. 250 mm;0,25*9,00</t>
  </si>
  <si>
    <t>11317</t>
  </si>
  <si>
    <t>ODSTRAN KRYTU ZPEVNĚNÝCH PLOCH Z DLAŽEB KOSTEK</t>
  </si>
  <si>
    <t>1: Dle technické zprávy, výkresových příloh projektové dokumentace a dle TKP staveb státních drah. Dle výkazů materiálu projektu. Dle tabulky kubatur projektanta. 
2: ODSTRANĚNÍ STÁVAJÍCÍHO SJEZDU ŽULOVÉ KOSTKY STŘ. VELIKOSTI tl. 120 mm;0,12*6</t>
  </si>
  <si>
    <t>1: Dle technické zprávy, výkresových příloh projektové dokumentace a dle TKP staveb státních drah. Dle výkazů materiálu projektu. Dle tabulky kubatur projektanta. 
2: ŠTĚRKODRŤ tl.  250 mm;0,25*344 
3: ŠTĚRKOPÍSEK tl.  50 mm;0,05*6</t>
  </si>
  <si>
    <t>1: Dle technické zprávy, výkresových příloh projektové dokumentace a dle TKP staveb státních drah. Dle výkazů materiálu projektu. Dle tabulky kubatur projektanta. 
2: PENETRAČNÍ MAKADAM tl. 100 mm;0,1*253,00</t>
  </si>
  <si>
    <t>11335</t>
  </si>
  <si>
    <t>ODSTRANĚNÍ PODKLADU ZPEVNĚNÝCH PLOCH Z BETONU</t>
  </si>
  <si>
    <t>1: Dle technické zprávy, výkresových příloh projektové dokumentace a dle TKP staveb státních drah. Dle výkazů materiálu projektu. Dle tabulky kubatur projektanta. 
2: PROSTÝ BETON;2,00</t>
  </si>
  <si>
    <t>11354</t>
  </si>
  <si>
    <t>ODSTRANĚNÍ OBRUB Z KRAJNÍKŮ</t>
  </si>
  <si>
    <t>1: Dle technické zprávy, výkresových příloh projektové dokumentace a dle TKP staveb státních drah. Dle výkazů materiálu projektu. Dle tabulky kubatur projektanta. 
2: VYTRŽENÍ A ODSTRANĚNÍ STÁVAJÍCÍCH ŽULOVÝCH OBRUBNÍKŮ  
KRAJNÍK KS3;53,00</t>
  </si>
  <si>
    <t>11356</t>
  </si>
  <si>
    <t>ODSTRANĚNÍ OBRUB Z DLAŽEBNÍCH KOSTEK DVOJITÝCH</t>
  </si>
  <si>
    <t>1: Dle technické zprávy, výkresových příloh projektové dokumentace a dle TKP staveb státních drah. Dle výkazů materiálu projektu. Dle tabulky kubatur projektanta. 
2: VYTRŽENÍ A ODSTRANĚNÍ DVOUŘÁDKU ZE ŽULOVÝCH KOSTEK STŘ. VELIKOSTI 
Dvouřádek že žulových kostek s podbetonávkou tl. 150mm;49</t>
  </si>
  <si>
    <t>1: Dle technické zprávy, výkresových příloh projektové dokumentace a dle TKP staveb státních drah. Dle výkazů materiálu projektu. Dle tabulky kubatur projektanta. 
2: výkopy z výměnné vrstvy v tloušťce 500mm;294*0,5 
3: Silnice;7,00*0,97</t>
  </si>
  <si>
    <t>1: Dle technické zprávy, výkresových příloh projektové dokumentace a dle TKP staveb státních drah. Dle výkazů materiálu projektu. Dle tabulky kubatur projektanta. 
2: Dosyp (zemina získaná z výkopů);10,00</t>
  </si>
  <si>
    <t>1: Dle technické zprávy, výkresových příloh projektové dokumentace a dle TKP staveb státních drah. Dle výkazů materiálu projektu. Dle tabulky kubatur projektanta. 
2: Trativod (výkop);51*0,6*0,6</t>
  </si>
  <si>
    <t>17110</t>
  </si>
  <si>
    <t>ULOŽENÍ SYPANINY DO NÁSYPŮ SE ZHUTNĚNÍM</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</si>
  <si>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</si>
  <si>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násypy;15</t>
  </si>
  <si>
    <t>1: Dle technické zprávy, výkresových příloh projektové dokumentace a dle TKP staveb státních drah. Dle výkazů materiálu projektu. Dle tabulky kubatur projektanta. 
2: úprava zemní pláně;294,00</t>
  </si>
  <si>
    <t>1: Dle technické zprávy, výkresových příloh projektové dokumentace a dle TKP staveb státních drah. Dle výkazů materiálu projektu. Dle tabulky kubatur projektanta. 
2: Ohumusení a osetí travním semenem v tl. 100 mm;66,00</t>
  </si>
  <si>
    <t>1: Dle technické zprávy, výkresových příloh projektové dokumentace a dle TKP staveb státních drah. Dle výkazů materiálu projektu. Dle tabulky kubatur projektanta. 
2: Ohumusení a osetí travním semenem v tl. 100 mm;66,00*0,1</t>
  </si>
  <si>
    <t>1: Dle technické zprávy, výkresových příloh projektové dokumentace a dle TKP staveb státních drah. Dle výkazů materiálu projektu. Dle tabulky kubatur projektanta. 
2: Trativod -zásyp kamenivem těženým 8/32;0,6*0,5*51</t>
  </si>
  <si>
    <t>1: Dle technické zprávy, výkresových příloh projektové dokumentace a dle TKP staveb státních drah. Dle výkazů materiálu projektu. Dle tabulky kubatur projektanta. 
2: Trativod -geotextilie;(0,6*2+0,6)*51</t>
  </si>
  <si>
    <t>43112</t>
  </si>
  <si>
    <t>SCHODIŠŤ KONSTR Z DÍLCŮ ŽELEZOBETON</t>
  </si>
  <si>
    <t>1: Dle technické zprávy, výkresových příloh projektové dokumentace a dle TKP staveb státních drah. Dle výkazů materiálu projektu. Dle tabulky kubatur projektanta. 
2: prefabrikovaný schodištový stupeň 1320 x 350 x 150mm;1,32*0,35*0,15</t>
  </si>
  <si>
    <t>1: Dle technické zprávy, výkresových příloh projektové dokumentace a dle TKP staveb státních drah. Dle výkazů materiálu projektu. Dle tabulky kubatur projektanta. 
2: Podkladní beton C16/20 XC2 pod závěrnou zídku;5,5 
3: Podkladní beton C16/20 XF1 pod prefa schod;0,1</t>
  </si>
  <si>
    <t>1: Dle technické zprávy, výkresových příloh projektové dokumentace a dle TKP staveb státních drah. Dle výkazů materiálu projektu. Dle tabulky kubatur projektanta. 
2: Trativod (lože z písku tl. 100 mm);0,1*51*0,6 
3: Lože ze štěrkopísku pod prefa schod;0,15</t>
  </si>
  <si>
    <t>1: Dle technické zprávy, výkresových příloh projektové dokumentace a dle TKP staveb státních drah. Dle výkazů materiálu projektu. Dle tabulky kubatur projektanta. 
2: OBALOVANÉ KAMENIVO STŘEDNĚZRNNÉ ACP 16+  80 mm;257,00</t>
  </si>
  <si>
    <t>1: Dle technické zprávy, výkresových příloh projektové dokumentace a dle TKP staveb státních drah. Dle výkazů materiálu projektu. Dle tabulky kubatur projektanta. 
2: MECHANICKY ZPEVNĚNÉ KAMENIVO  MZK  150 mm;269,00</t>
  </si>
  <si>
    <t>1: Dle technické zprávy, výkresových příloh projektové dokumentace a dle TKP staveb státních drah. Dle výkazů materiálu projektu. Dle tabulky kubatur projektanta. 
2: výměnná vrstva ze štěrkodrti fr. 0-63 mm v tloušťce 500mm;0,5*294,00</t>
  </si>
  <si>
    <t>1: Dle technické zprávy, výkresových příloh projektové dokumentace a dle TKP staveb státních drah. Dle výkazů materiálu projektu. Dle tabulky kubatur projektanta. 
2: ŠTĚRKODRŤ FRAKCE 0/63 ŠDA 230 mm;294</t>
  </si>
  <si>
    <t>1: Dle technické zprávy, výkresových příloh projektové dokumentace a dle TKP staveb státních drah. Dle výkazů materiálu projektu. Dle tabulky kubatur projektanta. 
2: nezpevněná krajnice tl. 150 mm, asfaltový recyklát;5,00</t>
  </si>
  <si>
    <t>1: Dle technické zprávy, výkresových příloh projektové dokumentace a dle TKP staveb státních drah. Dle výkazů materiálu projektu. Dle tabulky kubatur projektanta. 
2: INFILTRAČNÍ POSTŘIK  PI 1,00 kg/m2;257,00</t>
  </si>
  <si>
    <t>1: Dle technické zprávy, výkresových příloh projektové dokumentace a dle TKP staveb státních drah. Dle výkazů materiálu projektu. Dle tabulky kubatur projektanta. 
2: SPOJOVACÍ POSTŘIK KATIONAKTIVNÍ EMULZÍ PS,A   0,60 Kg/m2;252,00</t>
  </si>
  <si>
    <t>1: Dle technické zprávy, výkresových příloh projektové dokumentace a dle TKP staveb státních drah. Dle výkazů materiálu projektu. Dle tabulky kubatur projektanta. 
2: Separační netkaná geotextílie 500 g/m2;383,00</t>
  </si>
  <si>
    <t>1: Dle technické zprávy, výkresových příloh projektové dokumentace a dle TKP staveb státních drah. Dle výkazů materiálu projektu. Dle tabulky kubatur projektanta. 
2: ASFALTOVÝ BETON STŘEDNĚZRNNÝ ACO11 40 mm;244,00</t>
  </si>
  <si>
    <t>58211</t>
  </si>
  <si>
    <t>DLÁŽDĚNÉ KRYTY Z VELKÝCH KOSTEK DO LOŽE Z KAMENIVA</t>
  </si>
  <si>
    <t>1: Dle technické zprávy, výkresových příloh projektové dokumentace a dle TKP staveb státních drah. Dle výkazů materiálu projektu. Dle tabulky kubatur projektanta. 
2: SAMOSTATNÝ SJEZD 
3: ŽULOVÉ KOSTKY STŘ. VELIKOSTI  tl. 120 mm (vč.lože z drobného kameniva fr. 0/4 mm);7</t>
  </si>
  <si>
    <t>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</si>
  <si>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86734</t>
  </si>
  <si>
    <t>CHRÁNIČKY Z TRUB OCELOVÝCH PODÉLNĚ PŮLENÝCH DN DO 200MM</t>
  </si>
  <si>
    <t>1: Dle technické zprávy, výkresových příloh projektové dokumentace a dle TKP staveb státních drah. Dle výkazů materiálu projektu. Dle tabulky kubatur projektanta. 
2: Vytyčení stávajícího vedení Vodovodu, ruční obnažení, ocelová půlena chránička DN 200, svaření;18</t>
  </si>
  <si>
    <t>položky pro zhotovení potrubí platí bez ohledu na sklon.  
zahrnuje:  
- výrobní dokumentaci (včetně technologického předpisu)  
- dodání veškerého trubního a pomocného materiálu  (trouby včetně podélného rozpůlení,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</si>
  <si>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1: Dle technické zprávy, výkresových příloh projektové dokumentace a dle TKP staveb státních drah. Dle výkazů materiálu projektu. Dle tabulky kubatur projektanta. 
2: Trativod  DN 200;51</t>
  </si>
  <si>
    <t>1: Dle technické zprávy, výkresových příloh projektové dokumentace a dle TKP staveb státních drah. Dle výkazů materiálu projektu. Dle tabulky kubatur projektanta. 
2: Vytyčení stávajícího vedení NN ČEZ, ruční obnažení, zajštění stávajících kabelů do vhodných betonových kabelových žlabů, osazení do půlených chrániček + připoložení rezervní chráničky PVC DN 160, spoje utěsnit proti nečistotám;17+27</t>
  </si>
  <si>
    <t>1: Dle technické zprávy, výkresových příloh projektové dokumentace a dle TKP staveb státních drah. Dle výkazů materiálu projektu. Dle tabulky kubatur projektanta. 
2: Výšková úprava poklopu;1</t>
  </si>
  <si>
    <t>89923</t>
  </si>
  <si>
    <t>VÝŠKOVÁ ÚPRAVA KRYCÍCH HRNCŮ</t>
  </si>
  <si>
    <t>1: Dle technické zprávy, výkresových příloh projektové dokumentace a dle TKP staveb státních drah. Dle výkazů materiálu projektu. Dle tabulky kubatur projektanta. 
2: Výšková úprava šoupátek;1</t>
  </si>
  <si>
    <t>1: Dle technické zprávy, výkresových příloh projektové dokumentace a dle TKP staveb státních drah. Dle výkazů materiálu projektu. Dle tabulky kubatur projektanta. 
2: směrový sloupek Z11g (červený);2</t>
  </si>
  <si>
    <t>1: Dle technické zprávy, výkresových příloh projektové dokumentace a dle TKP staveb státních drah. Dle výkazů materiálu projektu. Dle tabulky kubatur projektanta. 
2: zrušení stávající značky;8,00</t>
  </si>
  <si>
    <t>1: Dle technické zprávy, výkresových příloh projektové dokumentace a dle TKP staveb státních drah. Dle výkazů materiálu projektu. Dle tabulky kubatur projektanta. 
2: A29 x 6; A31a x 2; A31b x 2; A31c x 3; B17 x 2; E7b x 2;17</t>
  </si>
  <si>
    <t>91743</t>
  </si>
  <si>
    <t>CHODNÍKOVÉ OBRUBY Z KAMENNÝCH KRAJNÍKŮ</t>
  </si>
  <si>
    <t>1: Dle technické zprávy, výkresových příloh projektové dokumentace a dle TKP staveb státních drah. Dle výkazů materiálu projektu. Dle tabulky kubatur projektanta. 
2: KRAJNÍK KS3;58,00</t>
  </si>
  <si>
    <t>Položka zahrnuje:  
dodání a pokládku kamenných krajníků o rozměrech předepsaných zadávací dokumentací  
betonové lože i boční betonovou opěrku.</t>
  </si>
  <si>
    <t>91771</t>
  </si>
  <si>
    <t>OBRUBA Z DLAŽEBNÍCH KOSTEK VELKÝCH</t>
  </si>
  <si>
    <t>1: Dle technické zprávy, výkresových příloh projektové dokumentace a dle TKP staveb státních drah. Dle výkazů materiálu projektu. Dle tabulky kubatur projektanta. 
2: Dvouřádek ze žulových kostek;2*56,00 
3: vč.lože C 16/20 XF1 tl. 150 mm 4,2m3</t>
  </si>
  <si>
    <t>Položka zahrnuje:  
dodání a pokládku jedné řady dlažebních kostek o rozměrech předepsaných zadávací dokumentací  
betonové lože i boční betonovou opěrku.</t>
  </si>
  <si>
    <t>1: Dle technické zprávy, výkresových příloh projektové dokumentace a dle TKP staveb státních drah. Dle výkazů materiálu projektu. Dle tabulky kubatur projektanta. 
2: Celopryžová přejezdová konstrukce (včetně vnitřních a vnějších přejezdových panelů, závěrné zídky a výstroje);38,00 
3: Přejezdová konstrukce z pryžových panelů, s použitím závěrných zídek 12,00 m 
Základový blok B35 pod záv. zídku 2,80 m3 
Gumoasfaltová páska lepená na bok záv. zídky před pokládkou asfalt. vrstev vozovky 24,00 m 
Ochranný náběh, žárově zinkovaný plech (P6), ocel S235 2,00 ks 
Montážní sada na pryžovou přejezdovou konstrukci 1,00 ks</t>
  </si>
  <si>
    <t>1: Dle technické zprávy, výkresových příloh projektové dokumentace a dle TKP staveb státních drah. Dle výkazů materiálu projektu. Dle tabulky kubatur projektanta. 
2: Gumoasfaltová páska lepená na bok záv. zídky před pokládkou asfalt. vrstev vozovky;24</t>
  </si>
  <si>
    <t>1: Dle technické zprávy, výkresových příloh projektové dokumentace a dle TKP staveb státních drah. Dle výkazů materiálu projektu. Dle tabulky kubatur projektanta. 
2: Asfaltová zálivka;89,00</t>
  </si>
  <si>
    <t>1: Dle technické zprávy, výkresových příloh projektové dokumentace a dle TKP staveb státních drah. Dle výkazů materiálu projektu. Dle tabulky kubatur projektanta. 
2: Statická zatěžkávací zkouška;3</t>
  </si>
  <si>
    <t>1: Dle technické zprávy, výkresových příloh projektové dokumentace a dle TKP staveb státních drah. Dle výkazů materiálu projektu. Dle tabulky kubatur projektanta. 
2: Zařezání hrany komunikace v tl.100 mm;14,00</t>
  </si>
  <si>
    <t>1: Dle technické zprávy, výkresových příloh projektové dokumentace a dle TKP staveb státních drah. Dle výkazů materiálu projektu. Dle tabulky kubatur projektanta. 
2: Výkopy  (z toho 10% ruční výkop, 2% bourání prostého betonu, 1% ŽB);0,03*7</t>
  </si>
  <si>
    <t>1: Dle technické zprávy, výkresových příloh projektové dokumentace a dle TKP staveb státních drah. Dle výkazů materiálu projektu. Dle tabulky kubatur projektanta. 
2: 1,9*(153,79-10+18,36)</t>
  </si>
  <si>
    <t>1: Dle technické zprávy, výkresových příloh projektové dokumentace a dle TKP staveb státních drah. Dle výkazů materiálu projektu. Dle tabulky kubatur projektanta. 
2: 2,2*(39+25,3)</t>
  </si>
  <si>
    <t>1: Dle technické zprávy, výkresových příloh projektové dokumentace a dle TKP staveb státních drah. Dle výkazů materiálu projektu. Dle tabulky kubatur projektanta. 
2: podkladní beton;2,2*(2) 
3: výkopy;2,2*0,03*7</t>
  </si>
  <si>
    <t>1: Dle technické zprávy, výkresových příloh projektové dokumentace a dle TKP staveb státních drah. Dle výkazů materiálu projektu. Dle tabulky kubatur projektanta. 
2: 2,1*(0,72+86,3+(0,3*0,15*49)+(0,3*0,15*53))</t>
  </si>
  <si>
    <t>1: Dle technické zprávy, výkresových příloh projektové dokumentace a dle TKP staveb státních drah. Dle výkazů materiálu projektu. Dle tabulky kubatur projektanta. 
2: demontované značky;1</t>
  </si>
  <si>
    <t>E.1.4</t>
  </si>
  <si>
    <t>Mosty, propustky, zdi</t>
  </si>
  <si>
    <t>SO 14-19-01</t>
  </si>
  <si>
    <t>Libina - Nový Malín, lávka pro pěší v ev. km 29,580</t>
  </si>
  <si>
    <t>SO 14-19-01.1</t>
  </si>
  <si>
    <t>Všeobecné konstrukce a práce</t>
  </si>
  <si>
    <t>R1_02510</t>
  </si>
  <si>
    <t>ZKOUŠENÍ MATERIÁLŮ ZKUŠEBNOU ZHOTOVITELE</t>
  </si>
  <si>
    <t>1: zkoušení materiálů;      1</t>
  </si>
  <si>
    <t>zahrnuje veškeré náklady spojené s požadovanými zkouškami</t>
  </si>
  <si>
    <t>R1_029113</t>
  </si>
  <si>
    <t>zahrnuje veškeré náklady spojené s požadovanými pracemi</t>
  </si>
  <si>
    <t>R1_02940</t>
  </si>
  <si>
    <t>1: vypracování dílenských dokumentací, skutečného provedení;     1</t>
  </si>
  <si>
    <t>R1_02953</t>
  </si>
  <si>
    <t>OSTATNÍ POŽADAVKY - HLAVNÍ MOSTNÍ PROHLÍDKA</t>
  </si>
  <si>
    <t>položka zahrnuje :  
- úkony dle ČSN 73 6221  
- provedení hlavní mostní prohlídky oprávněnou fyzickou nebo právnickou osobou  
- vyhotovení záznamu (protokolu), který jednoznačně definuje stav mostu</t>
  </si>
  <si>
    <t>R1_03100</t>
  </si>
  <si>
    <t>ZAŘÍZENÍ STAVENIŠTĚ - ZŘÍZENÍ, PROVOZ, DEMONTÁŽ</t>
  </si>
  <si>
    <t>zahrnuje objednatelem povolené náklady na pořízení (event. pronájem), provozování, udržování a likvidaci zhotovitelova zařízení</t>
  </si>
  <si>
    <t>1: dle pol. 17411;    25,202 
2: dle pol. 17610;    27,212</t>
  </si>
  <si>
    <t>1: Dle technické zprávy, výkresových příloh projektové dokumentace a dle TKP staveb státních drah. Dle výkazů materiálu projektu. 
2: rezerva 10% 
3: dle příl. 2.5.2 OP1;     40,0*1,10 
4: dle příl. 2.5.2 OP1;     32,0*1,10</t>
  </si>
  <si>
    <t>1: dle pol. 13173;     79,20 
2: odpočet pol. 17411;     -21,202 
3: dle pol. 26114, vrty mikropilot;    3,14*0,10*0,10*92,80</t>
  </si>
  <si>
    <t>1: Dle technické zprávy, výkresových příloh projektové dokumentace a dle TKP staveb státních drah. Dle výkazů materiálu projektu. 
2: dle pol. 13173, OP1;         44,0 
3: odpočet zabudované opěry;    -3,40*3,445*1,40 
4: odpočet pol. 56140;          -2,40</t>
  </si>
  <si>
    <t>17610</t>
  </si>
  <si>
    <t>VÝPLNĚ ZE ZEMIN SE ZHUT</t>
  </si>
  <si>
    <t>1: Dle technické zprávy, výkresových příloh projektové dokumentace a dle TKP staveb státních drah. Dle výkazů materiálu projektu. 
2: výplň zeminou OP2 dle příl. 2.6.2;             1,60*1,90*2,80 
3: pod schodištěm, měřeno digitálně;     9,35*2,0</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</si>
  <si>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</si>
  <si>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2: dle příl. 2.4.1, skladba A1;       9,20*3,20 
3: skladba A4, kolem schodiště, digitálně;   37,80-23,0</t>
  </si>
  <si>
    <t>1: Dle technické zprávy, výkresových příloh projektové dokumentace a dle TKP staveb státních drah. Dle výkazů materiálu projektu. 
2: dle příl. 2.4.1, půdorys;        31,0+ 22,0</t>
  </si>
  <si>
    <t>1: dle pol. 18231;        53,0</t>
  </si>
  <si>
    <t>1: dle pol. 18231;          53,0</t>
  </si>
  <si>
    <t>1: Dle technické zprávy, výkresových příloh projektové dokumentace a dle TKP staveb státních drah. Dle výkazů materiálu projektu.projektanta. 
2: dle pol. 18231;           53,0*0,10</t>
  </si>
  <si>
    <t>227821</t>
  </si>
  <si>
    <t>MIKROPILOTY KOMPLET D DO 100MM NA POVRCHU</t>
  </si>
  <si>
    <t>1: Dle technické zprávy, výkresových příloh projektové dokumentace, TKP staveb státních drah a výkazů materiálu projektu. 
2: dle příl. m2.5.1 mikropiloty;           85,0</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</si>
  <si>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</si>
  <si>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26114</t>
  </si>
  <si>
    <t>VRTY PRO KOTVENÍ, INJEKTÁŽ A MIKROPILOTY NA POVRCHU TŘ. I D DO 200MM</t>
  </si>
  <si>
    <t>1: Dle technické zprávy, výkresových příloh projektové dokumentace, TKP staveb státních drah a výkazů materiálu projektu. 
2: dle příl. m2.5.1 mikropiloty;        92,80</t>
  </si>
  <si>
    <t>272325</t>
  </si>
  <si>
    <t>ZÁKLADY ZE ŽELEZOBETONU DO C30/37</t>
  </si>
  <si>
    <t>1: Dle technické zprávy, výkresových příloh projektové dokumentace, TKP staveb státních drah a výkazů materiálu projektu. 
2: základy OP1;    1,50*3,0*0,50 
3: výztuž základů OP1 je součástí tabulky výztuže OP1 příl. 2.7.1 
4: základy OP2, měřeno digitálně;    23,10*0,40 
5: výztuž základů OP2 je součástí tabulky výztuže OP2 příl. 2.7.2</t>
  </si>
  <si>
    <t>289972</t>
  </si>
  <si>
    <t>OPLÁŠTĚNÍ (ZPEVNĚNÍ) Z GEOMŘÍŽOVIN</t>
  </si>
  <si>
    <t>1: Dle technické zprávy, výkresových příloh projektové dokumentace a dle TKP staveb státních drah. Dle výkazů materiálu projektu. 
2: dle příl. 2.4.1, půdorys;     22,0</t>
  </si>
  <si>
    <t>Položka zahrnuje:  
- dodávku předepsané geomřížoviny  
- úpravu, očištění a ochranu podkladu  
- přichycení k podkladu, případně zatížení  
- úpravy spojů a zajištění okrajů  
- úpravy pro odvodnění  
- nutné přesahy  
- mimostaveništní a vnitrostaveništní dopravu</t>
  </si>
  <si>
    <t>31111</t>
  </si>
  <si>
    <t>ZDI A STĚNY PODPĚR A VOLNÉ Z DÍLCŮ BETON</t>
  </si>
  <si>
    <t>1: Dle technické zprávy, výkresových příloh projektové dokumentace, TKP staveb státních drah a výkazů materiálu projektu. 
2: pohledové tvárnice, štípaná úprava, barva písková 
3: u OP2;    (2,80*2+2,70+0,50)*2,80*0,20 
4: schodiště, měřeno digitálně;    9,35*0,20*2</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</si>
  <si>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</si>
  <si>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333325</t>
  </si>
  <si>
    <t>MOSTNÍ OPĚRY A KŘÍDLA ZE ŽELEZOVÉHO BETONU DO C30/37</t>
  </si>
  <si>
    <t>1: Dle technické zprávy, výkresových příloh projektové dokumentace, TKP staveb státních drah a výkazů materiálu projektu. 
2: OP1 dle příl. 2.6.1;   1,0*1,031*2,80 
3: závěrná zídka;   0,30*0,364*5,06 
4: křídlo;, digitálně;     7,086*0,30 
5: podložiskové bloky;     0,50*0,50*2 
6: OP2 dle příl. 2.6.2, stěny;     (2,40+1,90)/2*0,40*2,40 
7: vodorovná, A-A, měřeno digitálně;    1,0*0,388*3,10+2,40+0,407+3,10 
8: podložiskové bloky;     0,50*0,50*4</t>
  </si>
  <si>
    <t>333365</t>
  </si>
  <si>
    <t>VÝZTUŽ MOSTNÍCH OPĚR A KŘÍDEL Z OCELI 10505, B500B</t>
  </si>
  <si>
    <t>1: Dle technické zprávy, výkresových příloh projektové dokumentace, TKP staveb státních drah a výkazů materiálu projektu. 
2: dle příl. 2.7.1, OP1;     799,50/1000 
3: dle příl. 2.7.1, OP2;     3424,0/1000</t>
  </si>
  <si>
    <t>348173</t>
  </si>
  <si>
    <t>ZÁBRADLÍ Z DÍLCŮ KOVOVÝCH ŽÁROVĚ ZINK PONOREM S NÁTĚREM</t>
  </si>
  <si>
    <t>1: Dle technické zprávy, výkresových příloh projektové dokumentace a dle TKP staveb státních drah. Dle výkazů materiálu projektu. 
2: dle tabulky výkazu oceli 
3: dílec 80 zábradlí opěra 01;     193,0*1,05 
4: dílec 70 zábradlí opěra 00;    904,60*1,05</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</si>
  <si>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</si>
  <si>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421325</t>
  </si>
  <si>
    <t>MOSTNÍ NOSNÉ DESKOVÉ KONSTRUKCE ZE ŽELEZOBETONU C30/37</t>
  </si>
  <si>
    <t>1: Dle technické zprávy, výkresových příloh projektové dokumentace, TKP staveb státních drah a výkazů materiálu projektu. 
2: dle příl. 2.6.3, digitálně;         0,427*20,0</t>
  </si>
  <si>
    <t>421365</t>
  </si>
  <si>
    <t>VÝZTUŽ MOSTNÍ DESKOVÉ KONSTRUKCE Z OCELI 10505, B500B</t>
  </si>
  <si>
    <t>1: Dle technické zprávy, výkresových příloh projektové dokumentace, TKP staveb státních drah a výkazů materiálu projektu. 
2: dle příl. 2.7.3;         1544,40/1000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</si>
  <si>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</si>
  <si>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42841</t>
  </si>
  <si>
    <t>MOSTNÍ LOŽISKA Z OCELI (OCELOLITINY) PRO ZATÍŽ DO 1,0MN</t>
  </si>
  <si>
    <t>1: Dle technické zprávy, výkresových příloh projektové dokumentace, TKP staveb státních drah a výkazů materiálu projektu. 
2: OP1 a OP2;        2+2</t>
  </si>
  <si>
    <t>-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</si>
  <si>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431314</t>
  </si>
  <si>
    <t>SCHODIŠŤ KONSTR Z PROST BETONU DO C25/30</t>
  </si>
  <si>
    <t>1: Dle technické zprávy, výkresových příloh projektové dokumentace, TKP staveb státních drah a výkazů materiálu projektu. 
2: dle příl. 2.4.1, měřeno digitálně;     1,0*0,80</t>
  </si>
  <si>
    <t>1: Dle technické zprávy, výkresových příloh projektové dokumentace, TKP staveb státních drah a výkazů materiálu projektu. 
2: měřeno digitálně O2;     2,20*0,64+1,53*1,76 
3: výztuž schodiště je součástí tabulky výztuže O2</t>
  </si>
  <si>
    <t>1: Dle technické zprávy, výkresových příloh projektové dokumentace, TKP staveb státních drah a výkazů materiálu projektu. 
2: podkladní beton OP1;     1,80*3,30*0,10 
3: podkladní beton OP2;     (3,30*3,0+5,90*2,60)*0,15 
4: podkladní beton drenáže;     0,37*0,20*3,0</t>
  </si>
  <si>
    <t>1: Dle technické zprávy, výkresových příloh projektové dokumentace a dle TKP staveb státních drah. Dle výkazů materiálu projektu. 
2: u OP1, měřeno digitálně, koef. sklonu 1,24;     (1,30+1,45)*1,24*0,10 
3: 2,70*1,24*0,10</t>
  </si>
  <si>
    <t>45852</t>
  </si>
  <si>
    <t>VÝPLŇ ZA OPĚRAMI A ZDMI Z KAMENIVA DRCENÉHO</t>
  </si>
  <si>
    <t>1: Dle technické zprávy, výkresových příloh projektové dokumentace a dle TKP staveb státních drah. Dle výkazů materiálu projektu. 
2: drenážní žebro za OP1;       0,60*1,0*5,06</t>
  </si>
  <si>
    <t>461315</t>
  </si>
  <si>
    <t>PATKY Z PROSTÉHO BETONU C30/37</t>
  </si>
  <si>
    <t>1: Dle technické zprávy, výkresových příloh projektové dokumentace a dle TKP staveb státních drah. Dle výkazů materiálu projektu. 
2: lemovací beton O1, příl. 2.4.1;   (0,40*1,20+0,2*0,80)*5,86 
3: dtto OP2, digitálně;    0,217*3,0</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</si>
  <si>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</si>
  <si>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1: Dle technické zprávy, výkresových příloh projektové dokumentace a dle TKP staveb státních drah. Dle výkazů materiálu projektu. 
2: u OP1, měřeno digitálně, koef. sklonu 1,24;     (1,30+1,45)*1,24*0,20 
3: 2,70*1,24*0,20</t>
  </si>
  <si>
    <t>R421954</t>
  </si>
  <si>
    <t>MOSTOVKY A PODLAHY ZE SKLOLAMINÁTŮ</t>
  </si>
  <si>
    <t>1: Dle technické zprávy, výkresových příloh projektové dokumentace a dle TKP staveb státních drah. Dle výkazů materiálu projektu.  
2: ztracené bednění mostovky lávky přes trať ze sklolaminátových panelů v. 50 mm 
3: čistá plocha bez prořezu 
4: dle příl. 2.6.3;        2,0*19,0</t>
  </si>
  <si>
    <t>-ztracené bednění ze sklolaminátu, dodávka a osazení desek</t>
  </si>
  <si>
    <t>56140</t>
  </si>
  <si>
    <t>KAMENIVO ZPEVNĚNÉ CEMENTEM</t>
  </si>
  <si>
    <t>1: Dle technické zprávy, výkresových příloh projektové dokumentace, TKP staveb státních drah a výkazů materiálu projektu. 
2: pod drenáží dle příl. 2.4.1, digitálně;      0,80*3,0</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</si>
  <si>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</si>
  <si>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56332</t>
  </si>
  <si>
    <t>VOZOVKOVÉ VRSTVY ZE ŠTĚRKODRTI TL. DO 100MM</t>
  </si>
  <si>
    <t>1: Dle technické zprávy, výkresových příloh projektové dokumentace a dle TKP staveb státních drah. Dle výkazů materiálu projektu. 
2: skladba A4, kolem schodiště, digitálně;   37,80-23,0</t>
  </si>
  <si>
    <t>1: Dle technické zprávy, výkresových příloh projektové dokumentace a dle TKP staveb státních drah. Dle výkazů materiálu projektu. 
2: dle příl. 2.4.1, skladba A1;        9,20*3,20</t>
  </si>
  <si>
    <t>582614</t>
  </si>
  <si>
    <t>KRYTY Z BETON DLAŽDIC SE ZÁMKEM BAREV TL 60MM DO LOŽE Z KAM</t>
  </si>
  <si>
    <t>R711615</t>
  </si>
  <si>
    <t>PŘÍMOPOCHŮZÍ HYDROIZOLAČNÍ SYSTÉM PROTI STÉKAJÍCÍ VODĚ</t>
  </si>
  <si>
    <t>1: Dle technické zprávy, výkresových příloh projektové dokumentace a dle TKP staveb státních drah. Dle výkazů materiálu projektu. 
2: kompletní skladba izolace 
3: dle příl. 2.4.1, skladba A2 rameno NK;     2,28*19,90 
4: dle příl. 2.4.1, skladba A3, podesta před schodištěm;      2,80*2,40</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</si>
  <si>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t>
  </si>
  <si>
    <t>R747613</t>
  </si>
  <si>
    <t>MĚŘENÍ KOROZIVNÍCH ÚČÍNKŮ BLUDNÝCH PROUDŮ</t>
  </si>
  <si>
    <t>1: Dle technické zprávy, výkresových příloh projektové dokumentace, TKP staveb státních drah a výkazů materiálu projektu. 
2: 1</t>
  </si>
  <si>
    <t>1. Položka obsahuje:  
 - cenu za měření dle příslušných norem a předpisů, včetně vystavení protokolu  
2. Způsob měření:  
Udává se počet kusů kompletní konstrukce nebo práce.</t>
  </si>
  <si>
    <t>Nátěry</t>
  </si>
  <si>
    <t>78312</t>
  </si>
  <si>
    <t>PROTIKOROZ OCHRANA OCEL KONSTR NÁTĚREM VÍCEVRST</t>
  </si>
  <si>
    <t>1: Dle technické zprávy, výkresových příloh projektové dokumentace, TKP staveb státních drah a výkazů materiálu projektu. 
2: dle výkazu oceli příl. 2.8.5 
3: dílec 10, hlavní nosník;     139,50 
4: dílec 20, příčníky;               16,40 
5: dílec 30, madlo na NK;     28,60</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</si>
  <si>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</si>
  <si>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78314</t>
  </si>
  <si>
    <t>PROTIKOROZ OCHRANA OCEL KONSTR NÁSTŘIKEM METALIZACÍ</t>
  </si>
  <si>
    <t>1: Dle technické zprávy, výkresových příloh projektové dokumentace a dle TKP staveb státních drah. Dle výkazů materiálu projektu. 
2: dle pol. 78312;       184,50</t>
  </si>
  <si>
    <t>78315</t>
  </si>
  <si>
    <t>PROTIKOROZ OCHRANA OCEL KONSTR ŽÁR ZINKOVÁNÍM PONOREM</t>
  </si>
  <si>
    <t>1: Dle technické zprávy, výkresových příloh projektové dokumentace, TKP staveb státních drah a výkazů materiálu projektu. 
2: dle výkazu oceli příl. 2.8.5 
3: dílec 40, protidotykové zábrany;     49,70</t>
  </si>
  <si>
    <t>1: Dle technické zprávy, výkresových příloh projektové dokumentace, TKP staveb státních drah a výkazů materiálu projektu. 
2: měřeno dle příl. 2.9.1, OP1 a OP2;        1,70+4,0</t>
  </si>
  <si>
    <t>1: Dle technické zprávy, výkresových příloh projektové dokumentace, TKP staveb státních drah a výkazů materiálu projektu. 
2: dle příl. 2.4.1, OP1;        5,70</t>
  </si>
  <si>
    <t>87626</t>
  </si>
  <si>
    <t>CHRÁNIČKY Z TRUB PLAST DN DO 80MM</t>
  </si>
  <si>
    <t>1: Dle technické zprávy, výkresových příloh projektové dokumentace, TKP staveb státních drah a výkazů materiálu projektu. 
2: v OP1 DN 60 mm;     5,0</t>
  </si>
  <si>
    <t>1: Dle technické zprávy, výkresových příloh projektové dokumentace a dle TKP staveb státních drah. Dle výkazů materiálu projektu. 
2: dle příl. 2.4.1, skladba A1;      9,20 
3: skladba A4, kolem schodiště, digitálně;   27,0</t>
  </si>
  <si>
    <t>932121</t>
  </si>
  <si>
    <t>PROTIDOTYKOVÉ ZÁBRANY SÍŤOVÉ - ZŘÍZENÍ S DODÁNÍM</t>
  </si>
  <si>
    <t>1: Dle technické zprávy, výkresových příloh projektové dokumentace, TKP staveb státních drah a výkazů materiálu projektu. 
2: dle příl. 2.8.1;             7,0*1,101*2</t>
  </si>
  <si>
    <t>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</si>
  <si>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935222</t>
  </si>
  <si>
    <t>PŘÍKOPOVÉ ŽLABY Z BETON TVÁRNIC ŠÍŘ DO 900MM DO BETONU TL 100MM</t>
  </si>
  <si>
    <t>1: Dle technické zprávy, výkresových příloh projektové dokumentace, TKP staveb státních drah a výkazů materiálu projektu. 
2: dle příl. 2.4.1 OP1;     5,0 
3: OP2;     0,80</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</si>
  <si>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</si>
  <si>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93650</t>
  </si>
  <si>
    <t>DROBNÉ DOPLŇK KONSTR KOVOVÉ</t>
  </si>
  <si>
    <t>1: Dle technické zprávy, výkresových příloh projektové dokumentace a dle TKP staveb státních drah. Dle výkazů materiálu projektu. 
2: dle příl. 2.7.4, vývody;     9,20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</si>
  <si>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</si>
  <si>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936501</t>
  </si>
  <si>
    <t>DROBNÉ DOPLŇK KONSTR KOVOVÉ NEREZ</t>
  </si>
  <si>
    <t>1: Dle technické zprávy, výkresových příloh projektové dokumentace, TKP staveb státních drah a výkazů materiálu projektu. 
2: dle výkazu oceli,   tabulky;              227,0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</si>
  <si>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</si>
  <si>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R93652</t>
  </si>
  <si>
    <t>ODRAZNÉ TYČE OCELOVÉ VČ. KOMPLETNÍ PKO</t>
  </si>
  <si>
    <t>1: čisDle technické zprávy, výkresových příloh projektové dokumentace, TKP staveb státních drah a výkazů materiálu projektu. 
2: dle příl. 2.8.4;            1</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</si>
  <si>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 montážní dokumentace včetně technologického předpisu montáže,</t>
  </si>
  <si>
    <t>1: Dle technické zprávy, výkresových příloh projektové dokumentace a dle TKP staveb státních drah. Dle výkazů materiálu projektu. 
2: stávající opěry lávky, měřeno digitálně;    (3,40+1,70)*4,0</t>
  </si>
  <si>
    <t>1: dle pol. 17120;         60,912*2,10</t>
  </si>
  <si>
    <t>1: dle. pol. č. 96615A;      20,40*2,20</t>
  </si>
  <si>
    <t>POPLATKY ZA LIKVIDACŮ ODPADŮ NEKONTAMINOVANÝCH - 170405 ŽELEZNÝ ŠROT - POUZE DOPRAVA</t>
  </si>
  <si>
    <t>1: ocelová konstrukce mostu;   6,0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</si>
  <si>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</si>
  <si>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M043</t>
  </si>
  <si>
    <t>Ocelové konstrukce</t>
  </si>
  <si>
    <t>R42713</t>
  </si>
  <si>
    <t>MOSTNÍ NOSNÁ OCELOVÁ SVAŘOVANÁ KONSTRUKCE LÁVKY - dodávka -  kompletní provedení včetně všech konstrukcí, manipulační techniky</t>
  </si>
  <si>
    <t>1: Dle technické zprávy, výkresových příloh projektové dokumentace, TKP staveb státních drah a výkazů materiálu projektu. 
2: dle výkazu oceli příl. 2.8.5 
3: dílec 10, hlavní nosník;     7921,0*1,05/1000 
4: dílec 20, příčníky;               495,70*1,05/1000 
5: dílec 30, madlo na NK;     337,40*1,05/1000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</si>
  <si>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včetně požadovaných dokladů,  
- osazení nivelačních značek, včetně jejich zaměření, označení znakem výrobce a vyznačení letopočtu.  
- zvláštní spojovací prostředky, rozebíratelnost konstrukce,  
- osazení měřících zařízení a úpravy pro ně  
- ochranná opatření před účinky bludných proudů  
- ochranu před přepětím.</t>
  </si>
  <si>
    <t>R42714</t>
  </si>
  <si>
    <t>MOSTNÍ NOSNÁ OCELOVÁ KONSTRUKCE - kompletní montáž včetně konstrukcí, manipulační techniky - jeřábu, / přepravy na staveništi</t>
  </si>
  <si>
    <t>1: dle pol. R42713;        9,192</t>
  </si>
  <si>
    <t>- zřízení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všechny druhy ocelového kotvení,  
-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t>
  </si>
  <si>
    <t>R430001</t>
  </si>
  <si>
    <t>DEMONTÁŽ OCELOVÉ KONSTRUKCE MOSTU S ODVOZEM</t>
  </si>
  <si>
    <t>1: předpoklad;    6000,0/1000</t>
  </si>
  <si>
    <t>- veškerá manipulační technika a případné podpěrné skruže pro demontáž  
-  veškerá přeprava, přeprava na staveništi</t>
  </si>
  <si>
    <t>SO 14-19-01.2</t>
  </si>
  <si>
    <t>Libina - Nový Malín, lávka pro pěší v ev. km 29,580, osvětlení</t>
  </si>
  <si>
    <t>015111</t>
  </si>
  <si>
    <t>POPLATKY ZA LIKVIDACI ODPADŮ NEKONTAMINOVANÝCH - 17 05 04 VYTĚŽENÉ ZEMINY A HORNINY - I. TŘÍDA TĚŽITELNOSTI</t>
  </si>
  <si>
    <t>1. Položka obsahuje:  
 – pomocné mechanismy  
2. Položka neobsahuje:  
 X  
3. Způsob měření:  
Měří se plocha v metrech čtverečných.</t>
  </si>
  <si>
    <t>11090</t>
  </si>
  <si>
    <t>VŠEOBECNÉ VYKLIZENÍ OSTATNÍCH PLOCH</t>
  </si>
  <si>
    <t>zahrnuje odstranění všech překážek pro uskutečnění stavby</t>
  </si>
  <si>
    <t>13273B</t>
  </si>
  <si>
    <t>HLOUBENÍ RÝH ŠÍŘ DO 2M PAŽ I NEPAŽ TŘ. I - DOPRAVA</t>
  </si>
  <si>
    <t>Položka zahrnuje samostatnou dopravu zeminy. Množství se určí jako součin kubatutry [m3] a požadované vzdálenosti [km].</t>
  </si>
  <si>
    <t>89952</t>
  </si>
  <si>
    <t>OBETONOVÁNÍ POTRUBÍ Z PROSTÉHO BETONU</t>
  </si>
  <si>
    <t>741172</t>
  </si>
  <si>
    <t>KRABICE (ROZVODKA) INSTALAČNÍ KABELOVÁ VE VYŠŠÍM KRYTÍ - MIN. IP 44 VČETNĚ PRŮCHODEK SE SVORKAMI 3-F DO 10 MM2</t>
  </si>
  <si>
    <t>1. Položka obsahuje:  
 – přípravu podkladu pro osazení  
 – veškerý materiál a práce pro upevnění nebo uchycení krabice  
2. Položka neobsahuje:  
 X  
3. Způsob měření:  
Udává se počet kusů kompletní konstrukce nebo práce.</t>
  </si>
  <si>
    <t>741571-R</t>
  </si>
  <si>
    <t>SVÍTIDLO LED ANTIVANDAL (IP 44) TŘÍDA II, DO 10 W, PRO UMÍSTĚNÍ DO ZÁBRADLÍ VČ. DRŽÁKU</t>
  </si>
  <si>
    <t>1. Položka obsahuje:  
 – kompletní svítidlo vč. zdroje a příslušenství  
2. Položka neobsahuje:  
 X  
3. Způsob měření:  
Udává se počet kusů kompletní konstrukce nebo práce.</t>
  </si>
  <si>
    <t>742252</t>
  </si>
  <si>
    <t>VEDENÍ VENKOVNÍ NN, OMEZOVAČ PŘEPĚTÍ</t>
  </si>
  <si>
    <t>742258</t>
  </si>
  <si>
    <t>VEDENÍ VENKOVNÍ NN, KABELOVÝ SVOD VČ. SVOREK</t>
  </si>
  <si>
    <t>1. Položka obsahuje:  
 – veškeré příslušenství  
2. Položka neobsahuje:  
 X  
3. Způsob měření:  
Udává se počet kusů kompletní konstrukce nebo práce.</t>
  </si>
  <si>
    <t>743</t>
  </si>
  <si>
    <t>Silnoproud - Silnoproudá zařízení</t>
  </si>
  <si>
    <t>743566</t>
  </si>
  <si>
    <t>SVÍTIDLO VENKOVNÍ VŠEOBECNÉ - MONTÁŽ SVÍTIDLA</t>
  </si>
  <si>
    <t>1. Položka obsahuje:  
 – veškeré příslušenství  
 – technický popis viz. projektová dokumentace  
2. Položka neobsahuje:  
 X  
3. Způsob měření:  
Udává se počet kusů kompletní konstrukce nebo práce.</t>
  </si>
  <si>
    <t>743C11</t>
  </si>
  <si>
    <t>SKŘÍŇ PŘÍPOJKOVÁ POJISTKOVÁ NA STOŽÁR/STĚNU NEBO DO VÝKLENKU DO 63 A, DO 50 MM2, S 1-2 SADAMI JISTÍCÍCH PRVKŮ</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</si>
  <si>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</si>
  <si>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744211-R</t>
  </si>
  <si>
    <t>KABELOVÁ SKŘÍŇ VENKOVNÍ PRÁZDNÁ PLASTOVÁ V KOMPAKTNÍM PILÍŘI, MIN. IP 44, TŘÍDA IZOLACE II DO 530 X 800 MM VČ. VÝZBROJE DLE TOS</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</si>
  <si>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</si>
  <si>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SO 14-19-02</t>
  </si>
  <si>
    <t>Libina - Nový Malín, žel. propustek v ev. km 29,726</t>
  </si>
  <si>
    <t>Zemné práce</t>
  </si>
  <si>
    <t>výměra určena elektronicky 
105.6=105,600 [A]</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</si>
  <si>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</si>
  <si>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výměra určena elektronicky 
131.19=131,190 [A]</t>
  </si>
  <si>
    <t>výměra určena elektronicky 
23.62=23,620 [A]</t>
  </si>
  <si>
    <t>Technická specifikace: položka zahrnuje úpravu pláně včetně vyrovnání výškových rozdílů. Míru zhutnění určuje projekt.</t>
  </si>
  <si>
    <t>Ostatné konštrukcie a práce-búranie</t>
  </si>
  <si>
    <t>bourání dlažby, měřeno digitálně;  
1,90*0,20Celkem: 0=0,380 [A]</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</si>
  <si>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</si>
  <si>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bourání podkl. betonu trub+podklad dlažby, měřeno digitálně;  
0,25*3,35*1,31+1,90*0,10 
Celkem: 0=1,287 [A]</t>
  </si>
  <si>
    <t>výměra určena elektronicky, bourání žb říms a čel, 
2,945*4,45=13,105 [A]</t>
  </si>
  <si>
    <t>šířka propustku DN600; 5,35 
Celkem: 0=5,350 [A]</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</si>
  <si>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</si>
  <si>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OST</t>
  </si>
  <si>
    <t>Ostatné</t>
  </si>
  <si>
    <t>POPLATKY ZA LIKVIDACŮ ODPADŮ NEKONTAMINOVANÝCH - 17 05 04 VYTĚŽENÉ ZEMINY A HORNINY - možnost uložení zeminy na povrchu terénu, vč. dopravy odpadu</t>
  </si>
  <si>
    <t>viz.pol.č.13173A 
105.6*2.1=221,760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</si>
  <si>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</si>
  <si>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09 04 KAMENNÁ SUŤ nebo STÁVAJÍCÍ SYPANÝ MATERIÁL Z NÁSTUPIŠŤ, vč. dopravy odpadu</t>
  </si>
  <si>
    <t>POPLATKY ZA LIKVIDACŮ ODPADŮ NEKONTAMINOVANÝCH - 17 01 01 BETON Z DEMOLIC OBJEKTŮ, ZÁKLADŮ TV, vč. dopravy odpadu</t>
  </si>
  <si>
    <t>viz.pol.č.96613A; 
0,380*2,20 
Celkem: 0=0,836 [A]</t>
  </si>
  <si>
    <t>Technická specifikace: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</si>
  <si>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viz.pol.č.96616A 
13,105*2.4+1,284*2,2+3,50*5,35*2,40 
Celkem: 0=79,217 [A]</t>
  </si>
  <si>
    <t>Zařízení stavenište - zřízení, provoz, demontáž</t>
  </si>
  <si>
    <t>Technická specifikace: zahrnuje veškeré náklady spojené s objednatelem požadovanými pracemi</t>
  </si>
  <si>
    <t>SO 14-19-03</t>
  </si>
  <si>
    <t>Libina - Nový Malín, žel. most v ev. km 29,816</t>
  </si>
  <si>
    <t>79*0.1=7,900 [A]</t>
  </si>
  <si>
    <t>Technická specifikace: položka zahrnuje sejmutí ornice bez ohledu na tloušťku vrstvy a její vodorovnou dopravu  
nezahrnuje uložení na trvalou skládku</t>
  </si>
  <si>
    <t>výměra určena elektronicky 
272.1=272,100 [A]</t>
  </si>
  <si>
    <t>výměra určena elektronicky 
150=150,000 [A]</t>
  </si>
  <si>
    <t>Poznámka k položce:  
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</si>
  <si>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výměra určena elektronicky 
obsyp drenáže z nového mat.10.76=10,760 [A]</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</si>
  <si>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</si>
  <si>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17680</t>
  </si>
  <si>
    <t>VÝPLNĚ Z NAKUPOVANÝCH MATERIÁLŮ</t>
  </si>
  <si>
    <t>výplň vsak.šácht1.5=1,500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</si>
  <si>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</si>
  <si>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výměra určena elektronicky 
70=70,000 [A]</t>
  </si>
  <si>
    <t>viz. pol.1822170=70,000 [A]</t>
  </si>
  <si>
    <t>Technická specifikace: Zahrnuje dodání předepsané travní směsi, hydroosev na ornici, zalévání, první pokosení, to vše bez ohledu na sklon terénu</t>
  </si>
  <si>
    <t>výměra určena elektronicky 
obalení drenáže12.31=12,310 [A]</t>
  </si>
  <si>
    <t>Technická specifikace: položka zahrnuje dodávku předepsané geotextilie, mimostaveništní a vnitrostaveništní dopravu a její uložení včetně potřebných přesahů (nezapočítávají se do výměry)</t>
  </si>
  <si>
    <t>Zakladanie</t>
  </si>
  <si>
    <t>261613</t>
  </si>
  <si>
    <t>VRTY PRO KOTVENÍ A INJEKTÁŽ TŘ VI NA POVRCHU D DO 25MM</t>
  </si>
  <si>
    <t>vrty prům.25mm 114ks á 1,73m114*1.73=197,220 [A]</t>
  </si>
  <si>
    <t>281451</t>
  </si>
  <si>
    <t>INJEKTOVÁNÍ NÍZKOTLAKÉ Z CEMENTOVÉ MALTY NA POVRCHU</t>
  </si>
  <si>
    <t>výměra určena elektronicky 
12.5=12,500 [A]</t>
  </si>
  <si>
    <t>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t>
  </si>
  <si>
    <t>285393</t>
  </si>
  <si>
    <t>DODATEČNÉ KOTVENÍ VLEPENÍM BETONÁŘSKÉ VÝZTUŽE D DO 20MM DO VRTŮ</t>
  </si>
  <si>
    <t>kotvení úlož.prahů k spodní stavbě 96ks á 0,5m96=96,000 [A]</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</si>
  <si>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</si>
  <si>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dno vsak.šachet1.1=1,100 [A]</t>
  </si>
  <si>
    <t>Technická specifikace:  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</si>
  <si>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Zvislé a kompletné konštrukcie</t>
  </si>
  <si>
    <t>ŘÍMSY ZE ŽELEZOBETONU DO C30/37 (B37)</t>
  </si>
  <si>
    <t>výměra určena elektronicky 
římsa na desce8.75=8,750 [A] 
římsa ůlož.prahu3.14=3,140 [B] 
římsové zídky20.17=20,170 [C] 
Celkem: A+B+C=32,060 [D]</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</si>
  <si>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</si>
  <si>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výstuž římsových zídek1360*0.001=1,360 [A]</t>
  </si>
  <si>
    <t>33319</t>
  </si>
  <si>
    <t>MOSTNÍ OPĚRY A KŘÍDLA Z DÍLCŮ KAMENNÝCH</t>
  </si>
  <si>
    <t>opětovné vyzdění demont.křídel4*1.3*0.5=2,600 [A]</t>
  </si>
  <si>
    <t>-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t>
  </si>
  <si>
    <t>333315</t>
  </si>
  <si>
    <t>MOSTNÍ OPĚRY A KŘÍDLA Z PROSTÉHO BETONU DO C30/37 (B37)</t>
  </si>
  <si>
    <t>výměra určena elektronicky 
12.16=12,160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</si>
  <si>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</si>
  <si>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1720*0.001=1,720 [A]</t>
  </si>
  <si>
    <t>R34627</t>
  </si>
  <si>
    <t>OCHRANA IZOLACE BĚŽNÝCH KONSTRUKCÍ PEVNÁ Z EXTRUDOVANÉHO POLYSTYRÉNU TL 50MM</t>
  </si>
  <si>
    <t>Technická specifikace: Položka zahrnuje veškerý materiál, výrobky a polotovary, včetně mimostaveništní a vnitrostaveništní dopravy (rovněž přesuny), včetně naložení a složení, případně s uložením.</t>
  </si>
  <si>
    <t>výměra určena elektronicky 
31.89=31,890 [A]</t>
  </si>
  <si>
    <t>Vodorovné konštrukcie</t>
  </si>
  <si>
    <t>výměra určena elektronicky 
22.62=22,620 [A]</t>
  </si>
  <si>
    <t>3230*0.001=3,230 [A]</t>
  </si>
  <si>
    <t>42417B</t>
  </si>
  <si>
    <t>MOSTNÍ NOSNÍKY Z OCELI S 355</t>
  </si>
  <si>
    <t>HEB 340 10ks á 7,385m + pom.mat.8.43=8,430 [A]</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</si>
  <si>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</si>
  <si>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pod dlažbu z lom.kam. 16m216*0.15=2,400 [A] 
pod římsové zídky2.8=2,800 [B] 
lůžko rub.odvodnění8.65=8,650 [C] 
Celkem: A+B+C=13,850 [D]</t>
  </si>
  <si>
    <t>46321</t>
  </si>
  <si>
    <t>ROVNANINA Z LOMOVÉHO KAMENE</t>
  </si>
  <si>
    <t>výměra určena elektronicky 
20.115=20,115 [A]</t>
  </si>
  <si>
    <t>položka zahrnuje:  
- dodávku a vyrovnání lomového kamene předepsané frakce do předepsaného tvaru včetně mimostaveništní a vnitrostaveništní dopravy  
není-li v zadávací dokumentaci uvedeno jinak, jedná se o nakupovaný materiál</t>
  </si>
  <si>
    <t>16*0.2=3,200 [A]</t>
  </si>
  <si>
    <t>Technická specifikace: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</si>
  <si>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R428151</t>
  </si>
  <si>
    <t>MOSTNÍ LOŽISKA Z IZOLAČNÍCH DESEK</t>
  </si>
  <si>
    <t>Technická specifikace: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</si>
  <si>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výměra určena elektronicky 
2.475+0.06/0.01+4.65=13,125 [A]</t>
  </si>
  <si>
    <t>Úpravy povrchov, podlahy, osadenie</t>
  </si>
  <si>
    <t>výměra určena elektronicky 
opěry-celá plocha35=35,000 [A] 
křídla-50%plochy30=30,000 [B] 
Celkem: A+B=65,000 [C]</t>
  </si>
  <si>
    <t>631385</t>
  </si>
  <si>
    <t>MAZANINA ZE ŽELEZOBETONU DO C30/37 (B37) VČET VÝZTUŽE</t>
  </si>
  <si>
    <t>ochrana vodor.izol.51.97*0.05=2,599 [A]</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</si>
  <si>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</si>
  <si>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Izolácie proti vode a vlhkosti</t>
  </si>
  <si>
    <t>výměra určena elektronicky 
nátěr římsových stínek41=41,000 [A]</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</si>
  <si>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</si>
  <si>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711412</t>
  </si>
  <si>
    <t>IZOLACE MOSTOVEK CELOPLOŠNÁ ASFALTOVÝMI PÁSY</t>
  </si>
  <si>
    <t>výměra určena elektronicky 
105.49=105,490 [A]</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</si>
  <si>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</si>
  <si>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711507</t>
  </si>
  <si>
    <t>OCHRANA IZOLACE NA POVRCHU Z PE FÓLIE</t>
  </si>
  <si>
    <t>výměra určena elektronicky 
ochrana izolace mostovky105.49=105,490 [A] 
ovhrana izolace z XPS32.35=32,350 [B] 
Celkem: A+B=137,840 [C]</t>
  </si>
  <si>
    <t>Rúrové vedenie</t>
  </si>
  <si>
    <t>výměra určena elektronicky 
rub.odvodnení23.1=23,100 [A]</t>
  </si>
  <si>
    <t>89486</t>
  </si>
  <si>
    <t>ŠACHTY KANALIZAČNÍ PLASTOVÉ D 800MM</t>
  </si>
  <si>
    <t>vsak.šachta2=2,000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</si>
  <si>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</si>
  <si>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9112B1</t>
  </si>
  <si>
    <t>ZÁBRADLÍ MOSTNÍ SE SVISLOU VÝPLNÍ - DODÁVKA A MONTÁŽ</t>
  </si>
  <si>
    <t>20.24+17.36=37,600 [A]</t>
  </si>
  <si>
    <t>položka zahrnuje:  
dodání zábradlí včetně předepsané povrchové úpravy  
kotvení sloupků, t.j. kotevní desky, šrouby z nerez oceli, vrty a zálivku, pokud zadávací dokumentace nestanoví jinak  
případné nivelační hmoty pod kotevní desky</t>
  </si>
  <si>
    <t>91345</t>
  </si>
  <si>
    <t>NIVELAČNÍ ZNAČKY KOVOVÉ</t>
  </si>
  <si>
    <t>výměra určena elektronicky 
20=20,000 [A]</t>
  </si>
  <si>
    <t>položka zahrnuje:  
- dodání a osazení nivelační značky včetně nutných zemních prací  
- vnitrostaveništní a mimostaveništní dopravu</t>
  </si>
  <si>
    <t>93842</t>
  </si>
  <si>
    <t>OČIŠTĚNÍ ZDIVA OD VEGETACE</t>
  </si>
  <si>
    <t>výměra určena elektronicky 
30=30,000 [A]</t>
  </si>
  <si>
    <t>výměra určena elektronicky 
95=95,000 [A]</t>
  </si>
  <si>
    <t>výměra určena elektronicky 
1.352=1,352 [A]</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</si>
  <si>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</si>
  <si>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výměra určena elektronicky 
32=32,000 [A]</t>
  </si>
  <si>
    <t>96713A</t>
  </si>
  <si>
    <t>VYBOURÁNÍ ČÁSTÍ KONSTRUKCÍ KAMENNÝCH NA MC - BEZ DOPRAVY</t>
  </si>
  <si>
    <t>demontáž křídel4*1.3*0.5=2,600 [A]</t>
  </si>
  <si>
    <t>-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</si>
  <si>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96786</t>
  </si>
  <si>
    <t>VYBOURÁNÍ MOST LOŽISEK</t>
  </si>
  <si>
    <t>výměra určena elektronicky 
4=4,000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</si>
  <si>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</si>
  <si>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97817</t>
  </si>
  <si>
    <t>ODSTRANĚNÍ MOSTNÍ IZOLACE</t>
  </si>
  <si>
    <t>výměra určena elektronicky 
26=26,000 [A]</t>
  </si>
  <si>
    <t>R9141111</t>
  </si>
  <si>
    <t>DOČASNÉ DOPRAVNÍ ZNAČENÍ</t>
  </si>
  <si>
    <t>Technická specifikace: položka zahrnuje:  
- dodání zařízení v předepsaném provedení včetně jejich osazení  
- údržbu po celou dobu trvání funkce, náhradu zničených nebo ztracených kusů, nutnou opravu poškozených částí</t>
  </si>
  <si>
    <t>soubor 12ks značek1=1,000 [A]</t>
  </si>
  <si>
    <t>R9168111</t>
  </si>
  <si>
    <t>DOČASNÉ OPLOCENÍ</t>
  </si>
  <si>
    <t>soubor 52m oplocení1=1,000 [A]</t>
  </si>
  <si>
    <t>R936001</t>
  </si>
  <si>
    <t>LETOPOČET VÝSTAVBY - VLYS DO BETONU</t>
  </si>
  <si>
    <t>LETOPOČET VÝSTAVBY</t>
  </si>
  <si>
    <t>letopočet na čele; 1,00 
Celkem: 0=1,000 [A]</t>
  </si>
  <si>
    <t>Dodávka formy, osazení do bednění, ošetření separačním prostředkem, odbednění, začištění, příp. vyspravení sanační maltou</t>
  </si>
  <si>
    <t>N00</t>
  </si>
  <si>
    <t>Slaboprúd</t>
  </si>
  <si>
    <t>75Z240</t>
  </si>
  <si>
    <t>TRVALÁ ZAŘÍZENÍ PRO SLEDOVÁNÍ BLUDNÝCH PROUDŮ - VÝVODY Z VÝSTUŽE</t>
  </si>
  <si>
    <t>Technická specifikace  
1. Položka obsahuje:  
– veškeré práce a materiál obsažený v názvu položky  
2. Položka neobsahuje:  
X  
3. Způsob měření:  
Udává se počet kusů kompletní konstrukce nebo práce.</t>
  </si>
  <si>
    <t>viz.pol.č.13173A272.1*2.1=571,410 [A]</t>
  </si>
  <si>
    <t>viz.pol.č.96616A32*2.4=76,800 [A]</t>
  </si>
  <si>
    <t>viz.pol.č.96613A1.352*2.5=3,380 [A]</t>
  </si>
  <si>
    <t>POPLATKY ZA LIKVIDACŮ ODPADŮ NEKONTAMINOVANÝCH - 17 06 04 ZBYTKY IZOLAČNÍCH MATERIÁLŮ, vč. dopravy odpadu</t>
  </si>
  <si>
    <t>viz.pol.č.9781726*0.0043=0,112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</si>
  <si>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</si>
  <si>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Zkoušení materiálu zkušebnou zhotovitele</t>
  </si>
  <si>
    <t>R1_02910</t>
  </si>
  <si>
    <t>Vytýčení objektu</t>
  </si>
  <si>
    <t>Ostatní požadavky - geodetické zaměření - celky</t>
  </si>
  <si>
    <t>Ostatní požadavky - vypracování dokumentace</t>
  </si>
  <si>
    <t>R1_029711</t>
  </si>
  <si>
    <t>Ostatní požadavky - geodet monit na povrchu - meř (geodet) body (první zaměření niv. značek)</t>
  </si>
  <si>
    <t>R2_02953</t>
  </si>
  <si>
    <t>Hlavní mostní prohlídka (mosty dle velikosti)</t>
  </si>
  <si>
    <t>SO 14-19-04</t>
  </si>
  <si>
    <t>Libina - Nový Malín, žel. most v ev. km 29,959</t>
  </si>
  <si>
    <t>VYTYČENÍ OBJEKTU</t>
  </si>
  <si>
    <t>1: první zaměření nivelačních značek;     1</t>
  </si>
  <si>
    <t>R2_02510</t>
  </si>
  <si>
    <t>1: Dle technické zprávy, výkresových příloh projektové dokumentace a dle TKP staveb státních drah;    1</t>
  </si>
  <si>
    <t>R2_02940</t>
  </si>
  <si>
    <t>R2_029711</t>
  </si>
  <si>
    <t>R3_02953</t>
  </si>
  <si>
    <t>oložka zahrnuje :  
- úkony dle ČSN 73 6221  
- provedení hlavní mostní prohlídky oprávněnou fyzickou nebo právnickou osobou  
- vyhotovení záznamu (protokolu), který jednoznačně definuje stav mostu</t>
  </si>
  <si>
    <t>R3_03100</t>
  </si>
  <si>
    <t>1: dle pol. 17411;    18,078</t>
  </si>
  <si>
    <t>1: Dle technické zprávy, výkresových příloh projektové dokumentace, TKP staveb státních drah a výkazů materiálu projektu. 
2: dle příl. 2.8.1, výkopy;      517,0</t>
  </si>
  <si>
    <t>1: rýha pro dobetonování opěry;     0,65*0,50*36,75</t>
  </si>
  <si>
    <t>1: Dle technické zprávy, výkresových příloh projektové dokumentace, TKP staveb státních drah a výkazů materiálu projektu. 
2: dle po13173;       517,0 
3: dle pol. 13273;      11,9444 
4: odpočet pol. 17411;     -18,078</t>
  </si>
  <si>
    <t>1: Dle technické zprávy, výkresových příloh projektové dokumentace, TKP staveb státních drah a výkazů materiálu projektu. 
2: dle příl. 2.9.2, detail M izolace, za římsami křídel 
3: K1L a K2L;       0,20*(10,10+9,15) 
4: K1P a K2P;      0,20*(12,70+12,50) 
5: zásyp rýhy pro dobetonování opěry;     0,50*0,50*36,75</t>
  </si>
  <si>
    <t>1: Dle technické zprávy, výkresových příloh projektové dokumentace, TKP staveb státních drah a výkazů materiálu projektu. 
2: opatření svahu protierozním geobuňkovým systémem, ohumusování a položení protierozní georohože - výplň 
3: dle příl. 2.9.1;       756,0*0,05</t>
  </si>
  <si>
    <t>18223</t>
  </si>
  <si>
    <t>ROZPROSTŘENÍ ORNICE VE SVAHU V TL DO 0,20M</t>
  </si>
  <si>
    <t>1: Dle technické zprávy, výkresových příloh projektové dokumentace, TKP staveb státních drah a výkazů materiálu projektu. 
2: ohumusování za křídly;           20,0*1,40*4</t>
  </si>
  <si>
    <t>18232</t>
  </si>
  <si>
    <t>ROZPROSTŘENÍ ORNICE V ROVINĚ V TL DO 0,15M</t>
  </si>
  <si>
    <t>1: Dle technické zprávy, výkresových příloh projektové dokumentace, TKP staveb státních drah a výkazů materiálu projektu. 
2: dle příl. 2.9.2, detail M izolace, za římsami;     1,0*(9,70+9,30)</t>
  </si>
  <si>
    <t>1: Dle technické zprávy, výkresových příloh projektové dokumentace, TKP staveb státních drah a výkazů materiálu projektu. 
2: dle pol. 18220;     756,0 
3: dle pol. 182223;   112,0 
4: dle pol. 18232;      19,0</t>
  </si>
  <si>
    <t>1: dle. pol. č. 18242;         887,0</t>
  </si>
  <si>
    <t>R18400</t>
  </si>
  <si>
    <t>ODPLEVELENÍ A ODKOŘENĚNÍ PŮDY</t>
  </si>
  <si>
    <t>1: Dle technické zprávy, výkresových příloh projektové dokumentace, TKP staveb státních drah a výkazů materiálu projektu. 
2: svahy s bentonitovou rohoží  
3: dle příl. 2.9.1;        756,0</t>
  </si>
  <si>
    <t>položka zahrnuje veškeré práce odplevelení půdy na svazích, včetně mimostaveništní a vnitrostaveništní doprav, včetně naložení dopravy a složení, případně s uložením</t>
  </si>
  <si>
    <t>1: Dle technické zprávy, výkresových příloh projektové dokumentace a dle TKP staveb státních drah. Dle výkazů materiálu projektu. Dle tabulky kubatur projektanta. 
2: ornice pro ohumusování dle pol. 18220;    756,0*0,05 
3: dle pol. 182223;   112,0*0,20 
4: dle pol. 18232;      19,0*0,15</t>
  </si>
  <si>
    <t>21362</t>
  </si>
  <si>
    <t>DRENÁŽNÍ VRSTVY Z GEOSÍTĚ</t>
  </si>
  <si>
    <t>1: Dle technické zprávy, výkresových příloh projektové dokumentace, TKP staveb státních drah a výkazů materiálu projektu. 
2: opatření svahu drenážním geokompozitem dle příl. 2.9.1;     756,0</t>
  </si>
  <si>
    <t>Položka zahrnuje:  
- dodávku předepsané geosítě (včetně nutných přesahů) pro drenážní vrstvu, včetně mimostaveništní a vnitrostaveništní dopravy  
- provedení drenážní vrstvy předepsaných rozměrů a předepsaného tvaru</t>
  </si>
  <si>
    <t>261512</t>
  </si>
  <si>
    <t>VRTY PRO KOTVENÍ A INJEKTÁŽ TŘ V NA POVRCHU D DO 16MM</t>
  </si>
  <si>
    <t>1: Dle technické zprávy, výkresových příloh projektové dokumentace, TKP staveb státních drah a výkazů materiálu projektu. 
2: - průměr 16 mm, délky 650 mm pro helikální výztuž dle příl. 2.6.2 
3: 0,65*3*2*2</t>
  </si>
  <si>
    <t>261514</t>
  </si>
  <si>
    <t>VRTY PRO KOTVENÍ A INJEKTÁŽ TŘ V NA POVRCHU D DO 35MM</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</si>
  <si>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0,10*170,0</t>
  </si>
  <si>
    <t>261515</t>
  </si>
  <si>
    <t>VRTY PRO KOTVENÍ A INJEKTÁŽ NA POVRCHU TŘ. V D DO 50MM</t>
  </si>
  <si>
    <t>1: Dle technické zprávy, výkresových příloh projektové dokumentace, TKP staveb státních drah a výkazů materiálu projektu. 
2: výplňová injektáž zdiva,  vrt prům. 40 mm do 2/3 tl. zdiva v rastru 0,50 x 0,50 m 
3: (5,50/0,50+1)*36,0/0,50*2*0,40*2</t>
  </si>
  <si>
    <t>1: Dle technické zprávy, výkresových příloh projektové dokumentace, TKP staveb státních drah a výkazů materiálu projektu. 
2: dle příl. 2.9.1;      58,80</t>
  </si>
  <si>
    <t>272365</t>
  </si>
  <si>
    <t>VÝZTUŽ ZÁKLADŮ Z OCELI 10505, B500B</t>
  </si>
  <si>
    <t>1: Dle technické zprávy, výkresových příloh projektové dokumentace, TKP staveb státních drah a výkazů materiálu projektu. 
2: dle příl. 2.6.2, trny smršťovacích spar;      140,60/1000</t>
  </si>
  <si>
    <t>1: Dle technické zprávy, výkresových příloh projektové dokumentace, TKP staveb státních drah a výkazů materiálu projektu. 
2: dle příl. 2.9.1, KARI 8/150 x 8/150, prořez 20% ;     3048,44/1000</t>
  </si>
  <si>
    <t>281661</t>
  </si>
  <si>
    <t>INJEKTOVÁNÍ NÍZKOTLAKÉ Z CHEMICKÝCH POJIV NA POVRCHU</t>
  </si>
  <si>
    <t>1: Dle technické zprávy, výkresových příloh projektové dokumentace, TKP staveb státních drah a výkazů materiálu projektu. 
2: mezerovitost kamenného zdiva dle DP činí 20% 
3: dle pol. 261515;       3,14*0,25*0,25*1382,40*0,20</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</si>
  <si>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</si>
  <si>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dle příl 2.5.1 a 2.5.2 
3: P1 a P2;    (20+19)+(18+19) 
4: P3, P4, P5, P6;       27+19+27+21 
5: kotvení obrubníku profil 16 mm dl. 350 mm á 0,50 m 
6: 36,75/0,50+1</t>
  </si>
  <si>
    <t>R28539</t>
  </si>
  <si>
    <t>SEŠITÍ TRHLIN METODOU DODATEČNĚ VLEPOVANÉ HELIKÁLNÍ NEREZ VÝZTUŽE - VČ. VYSEKÁNÍ DRÁŽEK A ZAPRAVENÍ CHEMICKOU MALTOU</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</si>
  <si>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2.6.3 
4: profil 12 mm;    378,0 
5: profil 7 mm;     150,0</t>
  </si>
  <si>
    <t>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osazení měřících skříní nebo míst pro měření bludných proudů.  
- udává se délka sešívané trhliny v m´</t>
  </si>
  <si>
    <t>1: Dle technické zprávy, výkresových příloh projektové dokumentace, TKP staveb státních drah a výkazů materiálu projektu. 
2: dle příl. 2.5.1, římsy na křídlech;      5,70 
3: římsy čelních zídek;      6,50</t>
  </si>
  <si>
    <t>VÝZTUŽ ŘÍMS Z OCELI 10505</t>
  </si>
  <si>
    <t>1: Dle technické zprávy, výkresových příloh projektové dokumentace, TKP staveb státních drah a výkazů materiálu projektu. 
2: dle příl. 2.6.1, čelní zídky;    1090,70/1000 
3: dle příl. 2.6.1, římsy na křídlech;    775,0/1000</t>
  </si>
  <si>
    <t>MOSTNÍ OPĚRY A KŘÍDLA Z PROSTÉHO BETONU DO C30/37</t>
  </si>
  <si>
    <t>1: Dle technické zprávy, výkresových příloh projektové dokumentace, TKP staveb státních drah a výkazů materiálu projektu. 
2: dobetonování paty opěry, měřeno digitálně;          0,10*36,75+0,10*0,70*2</t>
  </si>
  <si>
    <t>333366</t>
  </si>
  <si>
    <t>VÝZTUŽ MOSTNÍCH OPĚR A KŘÍDEL Z KARI SÍTÍ</t>
  </si>
  <si>
    <t>1: Dle technické zprávy, výkresových příloh projektové dokumentace a dle TKP staveb státních drah. Dle výkazů materiálu projektu. 
2: výztuž dobetonávky paty opěry, profil 10/100/100;      0,60*36,75*12,34/1000</t>
  </si>
  <si>
    <t>1: Dle technické zprávy, výkresových příloh projektové dokumentace, TKP staveb státních drah a výkazů materiálu projektu. 
2: dle příl. 2.7.1 
3: díl 1 a 2;    (160,87+156,84)*2 
4: díl 3, 5, 7;    153,82*(2+1+2) 
5: díl 4, 6, 8;    97,51*(1+1+1) 
6: díl 9 a 10;    163,90+102,55</t>
  </si>
  <si>
    <t>1: Dle technické zprávy, výkresových příloh projektové dokumentace, TKP staveb státních drah a výkazů materiálu projektu. 
2: podkladní beton drenáže dle příl. 2.8.1;      2,30</t>
  </si>
  <si>
    <t>1: Dle technické zprávy, výkresových příloh projektové dokumentace, TKP staveb státních drah a výkazů materiálu projektu. 
2: dle pol. 465512;            14,40/0,20*0,10</t>
  </si>
  <si>
    <t>1: Dle technické zprávy, výkresových příloh projektové dokumentace, TKP staveb státních drah a výkazů materiálu projektu. 
2: geobuňkový systém vyplněný ŠD 4-32 dle příl. 2.9.1;     
3: výplň geobuňkového systému ŠD 4-32 tl. 200 mm dle příl. 2.9.1;     9,80*24,0*0,20 
4: hutněná ŠD 4-32 nad geobuňkovým systémem tl. 415 mm, měřeno digitálně 
5: z příl. 2.9.1, řezy;         (9,30+8,30)/2*(25,0+25,70)/2*0,415 
6: dle příl. 2.9.2, detail B izolace za římsami;     0,20*(9,70+9,30) 
7: podkladní vrstva pod betonem dlažby 
8: dle pol. 465512;            14,40/0,20*0,10</t>
  </si>
  <si>
    <t>1: Dle technické zprávy, výkresových příloh projektové dokumentace, TKP staveb státních drah a výkazů materiálu projektu. 
2: vrstva ŠP pod hydroizolačním systémem dle příl. 2.9.1 
3: (23,70+24,0)/2*(9,80+10,30)/2*0,15 
4: pískový podsyp izolace svahu bentonitovou rohoží dle příl. 2.9.1;   756,0*0,10 
5: vrstva pod dlažbou za křídly 
6: K1L;     9,10*1,20*0,80*0,10 
7: K2L;     8,15*1,20*0,80*0,10 
8: K1P;     11,70*1,20*0,80*0,10 
9: K2P;     11,55*1,20*0,80*0,10</t>
  </si>
  <si>
    <t>45868</t>
  </si>
  <si>
    <t>VÝPLŇ ZA OPĚRAMI A ZDMI Z JÍLU</t>
  </si>
  <si>
    <t>1: Dle technické zprávy, výkresových příloh projektové dokumentace, TKP staveb státních drah a výkazů materiálu projektu. 
2: dle příl. 2.9.2, detail B izolace, digitálně;     0,065*(9,70+9,30)</t>
  </si>
  <si>
    <t>položka zahrnuje:  
- dodávku jílu a zásyp se zhutněním včetně mimostaveništní a vnitrostaveništní dopravy</t>
  </si>
  <si>
    <t>1: Dle technické zprávy, výkresových příloh projektové dokumentace, TKP staveb státních drah a výkazů materiálu projektu. 
2: dlažba za římsami;    0,50*(11,30+11,70)*0,20 
3: dlažba podél křídel, koef sklonu 1,20 
4: K1L;     9,10*1,20*1,0*0,20 
5: dopočet za římsou u žlabu a odvodnění, digitálně;    0,90*0,20 
6: dopočet v patě svahu, digitálně;   4,20*0,20 
7: K2L;     8,15*1,20*1,0*0,20 
8: dopočet za římsou u žlabu a odvodnění, digitálně;    0,90*0,20 
9: dopočet v patě svahu, digitálně;   0,90*0,20 
10: K1P;     11,70*1,20*1,0*0,20 
11: dopočet za římsou u žlabu a odvodnění, digitálně;    0,90*0,20 
12: dopočet v patě svahu, digitálně;   2,0*0,20 
13: K2P;     11,55*1,20*1,0*0,20 
14: dopočet za římsou u žlabu a odvodnění, digitálně;    1,0*0,20 
15: dopočet v patě svahu, digitálně;      1,10*0,20</t>
  </si>
  <si>
    <t>502945</t>
  </si>
  <si>
    <t>ZŘÍZENÍ KONSTRUKČNÍ VRSTVY TĚLESA ŽELEZNIČNÍHO SPODKU Z GEOROHOŽE</t>
  </si>
  <si>
    <t>1: Dle technické zprávy, výkresových příloh projektové dokumentace, TKP staveb státních drah a výkazů materiálu projektu. 
2: opatření svahu protierozními georohožemi dle příl. 2.9.1;     756,0</t>
  </si>
  <si>
    <t>502947</t>
  </si>
  <si>
    <t>ZŘÍZENÍ KONSTRUKČNÍ VRSTVY TĚLESA ŽELEZNIČNÍHO SPODKU Z GEOBUŇKY</t>
  </si>
  <si>
    <t>1: Dle technické zprávy, výkresových příloh projektové dokumentace, TKP staveb státních drah a výkazů materiálu projektu. 
2: vodorovně dle příl. 2.9.1;     9,80*24,0 
3: opatření svahu protierozním geobuňkovým systémem dle příl. 2.9.1;     756,0</t>
  </si>
  <si>
    <t>Úpravy povrchu</t>
  </si>
  <si>
    <t>624451</t>
  </si>
  <si>
    <t>ÚPRAVA POVRCHŮ VNĚJŠ KONSTR ZDĚNÝCH OMÍT CEMENT BEZ VLOŽKY</t>
  </si>
  <si>
    <t>1: Dle technické zprávy, výkresových příloh projektové dokumentace, TKP staveb státních drah a výkazů materiálu projektu. 
2: vyspravení povrchu pod nové římsy po odbourání dle příl. 2.5.1 a 2.5.2 
3: římsy čelních zídek;           0,70*(9,30+9,70) 
4: na křídlech D, E, F, G;     0,31*(13,52+9,49+13,76+10,54) 
5: na křídlech dle řezu D-D;     11,57*0,46 
6: na křídlech dle řezu E-E;       8,17*0,46 
7: na křídlech dle řezu F-F;     11,675*0,50 
8: na křídlech dle řezu G-G;     9,075*0,50</t>
  </si>
  <si>
    <t>položka zahrnuje:  
dodávku veškerého materiálu potřebného pro předepsanou úpravu v předepsané kvalitě  
nutné vyspravení podkladu, případně zatření spar zdiva  
položení vrstvy v předepsané tloušťce  
potřebná lešení a podpěrné konstrukce</t>
  </si>
  <si>
    <t>1: Dle technické zprávy, výkresových příloh projektové dokumentace, TKP staveb státních drah a výkazů materiálu projektu. 
2: přespárování 30 % pohledové plochy klenby, opěr a křídel; 
3: uvnitř klenby, měřeno digitálně;         13,20*35,30*0,30 
4: čela klenby, měřeno digitálně;    (30,50+23,30)*0,30 
5: křídla, měřeno digitálně z řezu;           (22,70+38,90)*2*0,30</t>
  </si>
  <si>
    <t>711132</t>
  </si>
  <si>
    <t>IZOLACE BĚŽNÝCH KONSTRUKCÍ PROTI VOLNĚ STÉKAJÍCÍ VODĚ ASFALTOVÝMI PÁSY</t>
  </si>
  <si>
    <t>1: Dle technické zprávy, výkresových příloh projektové dokumentace, TKP staveb státních drah a výkazů materiálu projektu. 
2: dle příl. 2.9.1, skladba S1;      312,50 
3: Izolace odvodnění za římsou,  skladba S2;      45,20 
4: skladba S3;      47,30 
5: na křídlech dle řezu D-D;     11,57*0,46 
6: na křídlech dle řezu E-E;       8,17*0,46 
7: na křídlech dle řezu F-F;     11,675*0,50 
8: na křídlech dle řezu G-G;     9,075*0,50</t>
  </si>
  <si>
    <t>1: Dle technické zprávy, výkresových příloh projektové dokumentace, TKP staveb státních drah a výkazů materiálu projektu. 
2: geotextilie 800g/m2 
3: dle příl. 2.9.1, skladba S1;      312,50*2 
4: skladba S2;     45,20*2 
5: skladba S3;     47,30*2</t>
  </si>
  <si>
    <t>R711139</t>
  </si>
  <si>
    <t>IZOLACE BĚŽNÝCH KONSTRUKCÍ PROTI VOLNĚ STÉKAJÍCÍ VODĚ BENTONITOVOU ROHOŽÍ</t>
  </si>
  <si>
    <t>1: Dle technické zprávy, výkresových příloh projektové dokumentace, TKP staveb státních drah a výkazů materiálu projektu. 
2: izolace svahu bentonitovou rohoží kotvená do tělesa železničního spodku; 
3: dle příl. 2.9.1;        756,0</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</si>
  <si>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</si>
  <si>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78381</t>
  </si>
  <si>
    <t>NÁTĚRY BETON KONSTR TYP S1 (OS-A)</t>
  </si>
  <si>
    <t>1: Dle technické zprávy, výkresových příloh projektové dokumentace, TKP staveb státních drah a výkazů materiálu projektu. 
2: hydrofobní impregnace křídel 
3: křídla, měřeno digitálně z řezu;           (22,70+38,90)*2</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</si>
  <si>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</si>
  <si>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1: Dle technické zprávy, výkresových příloh projektové dokumentace, TKP staveb státních drah a výkazů materiálu projektu. 
2: drenážní potrubí za římsami;         13,50*2</t>
  </si>
  <si>
    <t>1: Dle technické zprávy, výkresových příloh projektové dokumentace, TKP staveb státních drah a výkazů materiálu projektu. 
2: dle příl. 2.5.1;      2</t>
  </si>
  <si>
    <t>9352A2</t>
  </si>
  <si>
    <t>PŘÍKOPOVÉ ŽLABY Z BETON TVÁRNIC ŠÍŘ DO 300MM DO BETONU TL 100MM</t>
  </si>
  <si>
    <t>1: Dle technické zprávy, výkresových příloh projektové dokumentace, TKP staveb státních drah a výkazů materiálu projektu. 
2: za římsami dle příl. 2.4.1, půdorys;        9,30+9,70</t>
  </si>
  <si>
    <t>1: Dle technické zprávy, výkresových příloh projektové dokumentace, TKP staveb státních drah a výkazů materiálu projektu. 
2: nerezový pásek ukončení izolace dle příl. 2.9.2;   104,10</t>
  </si>
  <si>
    <t>1: Dle technické zprávy, výkresových příloh projektové dokumentace, TKP staveb státních drah a výkazů materiálu projektu. 
2: mech na zdech, předpoklad;      15,0</t>
  </si>
  <si>
    <t>938441</t>
  </si>
  <si>
    <t>OČIŠTĚNÍ ZDIVA OTRYSKÁNÍM TLAKOVOU VODOU DO 200 BARŮ</t>
  </si>
  <si>
    <t>1: Dle technické zprávy, výkresových příloh projektové dokumentace, TKP staveb státních drah a výkazů materiálu projektu. 
2: očištění po injektování 
3: klenba, měřeno digitálně z řezu;       13,20*(35,25+36,10)/2</t>
  </si>
  <si>
    <t>1: Dle technické zprávy, výkresových příloh projektové dokumentace, TKP staveb státních drah a výkazů materiálu projektu. 
2: očištění před spárováním stáv. konstrukce 
3: klenba, měřeno digitálně z řezu;       13,20*(35,25+36,10)/2 
4: křídla, měřeno digitálně z řezu;           (22,70+38,90)*2 
5: čela klenby, měřeno digitálně;    (30,50+23,30)*0,30</t>
  </si>
  <si>
    <t>R91404</t>
  </si>
  <si>
    <t>PŘECHODNÉ DOPRAVNÍ ZNAČENÍ - (PD, zřízení, nájem, údržba, odstranění)</t>
  </si>
  <si>
    <t>1: Dle technické zprávy, výkresových příloh projektové dokumentace a dle TKP staveb státních drah. Dle výkazů materiálu projektu. 
2: předpoklad 92 dní;      1</t>
  </si>
  <si>
    <t>obsah položky je obsažen v popisu položky</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</si>
  <si>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</si>
  <si>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dle příl. 2.7.1, výkopy;          15,70</t>
  </si>
  <si>
    <t>1: dle pol. 17120;       510,866*2,10</t>
  </si>
  <si>
    <t>1: dle pol. 96613A;       15,70*2,50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</si>
  <si>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</si>
  <si>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14-19-05</t>
  </si>
  <si>
    <t>Libina - Nový Malín, žel. propustek v ev. km 30,174</t>
  </si>
  <si>
    <t>výměra určena elektronicky 
40.0=40,000 [A]</t>
  </si>
  <si>
    <t>12960</t>
  </si>
  <si>
    <t>ČIŠTĚNÍ VODOTEČÍ A MELIORAČ KANÁLŮ OD NÁNOSŮ</t>
  </si>
  <si>
    <t>pročištení dna propustku; 1,50 
Celkem: 0=1,500 [A]</t>
  </si>
  <si>
    <t>- vodorovná a svislá doprava, přemístění, přeložení, manipulace s výkopkem a uložení na skládku (bez poplatku)</t>
  </si>
  <si>
    <t>výměra určena elektronicky' 
292.86=292,860 [A]</t>
  </si>
  <si>
    <t>výměra určena elektronicky' 
167.26=167,260 [A]</t>
  </si>
  <si>
    <t>212635</t>
  </si>
  <si>
    <t>TRATIVODY KOMPL Z TRUB Z PLAST HM DN DO 150MM, RÝHA TŘ I</t>
  </si>
  <si>
    <t>výměra určena elektronicky' 
25.0=25,000 [A]</t>
  </si>
  <si>
    <t>Technická specifikace: 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</si>
  <si>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22694</t>
  </si>
  <si>
    <t>ZÁPOROVÉ PAŽENÍ Z KOVU DOČASNÉ</t>
  </si>
  <si>
    <t>HEB 200; 6,0*6,0*61,30*0,001 
Celkem: 0=2,207 [A]</t>
  </si>
  <si>
    <t>položka zahrnuje opotřebení ocelových zápor, jejich osazení do připravených vrtů včetně zabetonování konců a obsypu, případně jejich zaberanění a jejich odstranění. Ocelová převázka se započítá do výsledné hmotnosti.</t>
  </si>
  <si>
    <t>22695</t>
  </si>
  <si>
    <t>VÝDŘEVA ZÁPOROVÉHO PAŽENÍ DOČASNÁ (KUBATURA)</t>
  </si>
  <si>
    <t>výdřeva pro pažení; 21,78 
Celkem: 0=21,780 [A]</t>
  </si>
  <si>
    <t>položka zahrnuje osazení pažin bez ohledu na druh, jejich opotřebení a jejich odstranění</t>
  </si>
  <si>
    <t>6 ks sloupů HEB dl. 6m; 6,00*6,00 
Celkem: 0=36,000 [A]</t>
  </si>
  <si>
    <t>položka zahrnuje: 
přemístění, montáž a demontáž vrtných souprav 
svislou dopravu zeminy z vrtu 
vodorovnou dopravu zeminy bez uložení na skládku 
případně nutné pažení dočasné (včetně odpažení) i trvalé</t>
  </si>
  <si>
    <t>ZÁKLADY Z PROSTÉHO BETONU DO C30/37 (B37)</t>
  </si>
  <si>
    <t>betonové prahy' 
0.49=0,490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</si>
  <si>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</si>
  <si>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ZÁKLADY ZE ŽELEZOBETONU DO C25/30 (B30)</t>
  </si>
  <si>
    <t>výměra určena elektronicky' 
10.4=10,400 [A]</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</si>
  <si>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</si>
  <si>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specifikace výstuže' 
83.33*0.0054=0,450 [A]</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</si>
  <si>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</si>
  <si>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386325</t>
  </si>
  <si>
    <t>KOMPLETNÍ KONSTRUKCE JÍMEK ZE ŽELEZOBETONU C30/37</t>
  </si>
  <si>
    <t>výměra určena elektronicky 
3.76=3,760 [A]</t>
  </si>
  <si>
    <t>386365</t>
  </si>
  <si>
    <t>VÝZTUŽ KOMPLETNÍCH KONSTRUKCÍ JÍMEK Z OCELI 10505, B500B</t>
  </si>
  <si>
    <t>specifikace výstuže' 
0.733=0,733 [A]</t>
  </si>
  <si>
    <t>výměra určena elektronicky' 
0.44=0,440 [A]</t>
  </si>
  <si>
    <t>výměra určena elektronicky' 
17.42=17,420 [A]</t>
  </si>
  <si>
    <t>Technická specifikace: položka zahrnuje dodávku předepsaného kameniva, mimostaveništní a vnitrostaveništní dopravu a jeho uložení  
není-li v zadávací dokumentaci uvedeno jinak, jedná se o nakupovaný materiál</t>
  </si>
  <si>
    <t>28.8*0.3=8,640 [A]</t>
  </si>
  <si>
    <t>výměra určena elektronicky 
61.8=61,800 [A]</t>
  </si>
  <si>
    <t>89915</t>
  </si>
  <si>
    <t>STUPADLA (A POD)</t>
  </si>
  <si>
    <t>918371</t>
  </si>
  <si>
    <t>PROPUSTY Z TRUB DN 1000MM</t>
  </si>
  <si>
    <t>12*1.0+1.55=13,550 [A]</t>
  </si>
  <si>
    <t>výměra určena elektronicky 
23.88=23,880 [A]</t>
  </si>
  <si>
    <t>výměra určena elektronicky 
71.63=71,630 [A]</t>
  </si>
  <si>
    <t>letopočet na vtoku; 1,00 
Celkem: 0=1,000 [A]</t>
  </si>
  <si>
    <t>292.86*2.1+6,0*6,0*0,1*0,1*3,14*1,90+1,50*1,90 
Celkem: 0=620,004 [A]</t>
  </si>
  <si>
    <t>71.63*2.4=171,912 [A]</t>
  </si>
  <si>
    <t>POPLATKY ZA LIKVIDACŮ ODPADŮ NEKONTAMINOVANÝCH - 17 05 04 KAMENNÁ SUŤ nebo STÁVAJÍCÍ SYPANÝ MATERIÁL Z NÁSTUPIŠŤ, vč. dopravy odpadu</t>
  </si>
  <si>
    <t>23.88*2.5=59,700 [A]</t>
  </si>
  <si>
    <t>Hlavní mostní prohlídka (propustky)</t>
  </si>
  <si>
    <t>SO 14-19-06</t>
  </si>
  <si>
    <t>Libina - Nový Malín, žel. propustek v ev. km 30,314</t>
  </si>
  <si>
    <t>výměra určena elektronicky' 
66.0=66,000 [A]</t>
  </si>
  <si>
    <t>výměra určena elektronicky' 
42.02+40.54=82,560 [A]</t>
  </si>
  <si>
    <t>betonové prahy' 
2.64=2,640 [A]</t>
  </si>
  <si>
    <t>výměra určena elektronicky' 
4.6=4,600 [A]</t>
  </si>
  <si>
    <t>specifikace výstuže' 
0.023+0.092=0,115 [A]</t>
  </si>
  <si>
    <t>specifikace výstuže' 
0.149=0,149 [A]</t>
  </si>
  <si>
    <t>výměra určena elektronicky' 
0.77=0,770 [A]</t>
  </si>
  <si>
    <t>výměra určena elektronicky' 
9.55=9,550 [A]</t>
  </si>
  <si>
    <t>R4655120</t>
  </si>
  <si>
    <t>DLAŽBY Z LOMOVÉHO KAMENE DO BET. LOŽE</t>
  </si>
  <si>
    <t>digitálne změřeno 
dlažba vč. podkl. betonu (200+150 mm); 44,7*0.30=13,410 [A]</t>
  </si>
  <si>
    <t>Technická specifikace: položka zahrnuje: 
- nutné zemní práce (svahování, úpravu pláně a pod.) 
- zřízení spojovací vrstvy 
- dodávku a položení dlažby z lomového kamene do předepsaného tvaru 
- spárování, těsnění, tmelení a vyplnění spar MC případně s vyklínováním 
- úprava povrchu pro odvedení srážkové vody 
- včetně podkladu pod dlažbu z betonu tl. do 200 mm o předepsané kvalitě</t>
  </si>
  <si>
    <t>výměra určena elektronicky 
27.07=27,070 [A]</t>
  </si>
  <si>
    <t>918115</t>
  </si>
  <si>
    <t>ČELA PROPUSTU Z BETONU DO C 30/37</t>
  </si>
  <si>
    <t>výměra určena elektronicky 
10.51=10,510 [A]</t>
  </si>
  <si>
    <t>Položka zahrnuje kompletní čelo (základ, dřík, římsu)  
- dodání  čerstvého  betonu  (betonové  směsi)  požadované  kvality,  jeho  uložení  do požadovaného tvaru při jakékoliv hustotě výztuže, konzistenci čerstvého betonu a způsobu hutnění, ošetření a ochranu betonu,  
- dodání a osazení výztuže,  
- případně dokumentací předepsaný kamenný obklad,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</si>
  <si>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5.5=5,500 [A]</t>
  </si>
  <si>
    <t>výměra určena elektronicky 
22.02=22,020 [A]</t>
  </si>
  <si>
    <t>R91820</t>
  </si>
  <si>
    <t>PROPUSTKY Z TUB DN DO 800 MM - ŠIKMÁ VTOKOVÁ A VÝTOKOVÁ ŽB TROUBA PATKOVÁ</t>
  </si>
  <si>
    <t>výtoková patková trouba; 1,00 
Celkem: 0=1,000 [A]</t>
  </si>
  <si>
    <t>Popisy prací zahrnují veškerý materiál, výrobky a polotovary, včetně mimostaveništní a vnitrostaveništní dopravy (rovněž přesuny), včetně naložení a složení,případně s uložením.</t>
  </si>
  <si>
    <t>R91836</t>
  </si>
  <si>
    <t>PROPUSTY Z TRUB DN 800MM - ŽB PATKOVÁ TROUBA</t>
  </si>
  <si>
    <t>6*1.0 trubní prefa dl. 1,0m =6,000 [A] 
Celkem: A=6,000 [B]</t>
  </si>
  <si>
    <t>66.0*2.1=138,600 [A]</t>
  </si>
  <si>
    <t>22.02*2.4=52,848 [A]</t>
  </si>
  <si>
    <t>5.5*2.5=13,750 [A]</t>
  </si>
  <si>
    <t>SO 14-19-07</t>
  </si>
  <si>
    <t>Libina - Nový Malín, žel. propustek v ev. km 30,617</t>
  </si>
  <si>
    <t>digitálne změřeno 
40.0=40,000 [A]</t>
  </si>
  <si>
    <t>digitálne změřeno 
109.35=109,350 [A]</t>
  </si>
  <si>
    <t>digitálne změřeno 
66.63=66,630 [A]</t>
  </si>
  <si>
    <t>digitálne změřeno 
6.1=6,100 [A]</t>
  </si>
  <si>
    <t>specifikace výstuže' 
0.023+0.123=0,146 [A]</t>
  </si>
  <si>
    <t>specifikace výstuže 
0.199=0,199 [A]</t>
  </si>
  <si>
    <t>327325</t>
  </si>
  <si>
    <t>ZDI OPĚRNÉ, ZÁRUBNÍ, NÁBŘEŽNÍ ZE ŽELEZOVÉHO BETONU DO C30/37 (B37)</t>
  </si>
  <si>
    <t>digitálne změřeno 
26.85=26,850 [A]</t>
  </si>
  <si>
    <t>327365</t>
  </si>
  <si>
    <t>VÝZTUŽ ZDÍ OPĚRNÝCH, ZÁRUBNÍCH, NÁBŘEŽNÍCH Z OCELI 10505, B500B</t>
  </si>
  <si>
    <t>specifikace výstuže 
0.041=0,041 [A]</t>
  </si>
  <si>
    <t>327366</t>
  </si>
  <si>
    <t>VÝZTUŽ ZDÍ OPĚRNÝCH, ZÁRUBNÍCH, NÁBŘEŽNÍCH Z KARI SÍTÍ</t>
  </si>
  <si>
    <t>specifikace výstuže 
0.548=0,548 [A]</t>
  </si>
  <si>
    <t>digitálne změřeno 
5.56=5,560 [A]</t>
  </si>
  <si>
    <t>PN</t>
  </si>
  <si>
    <t>digitálne změřeno 
dlažba vč. podkl. betonu (200+150 mm); 40,44*0.30=12,132 [A]</t>
  </si>
  <si>
    <t>výměra určena elektronicky 
8,33*3,85=32,071 [A]</t>
  </si>
  <si>
    <t>digitálne změřeno 
4.89=4,890 [A]</t>
  </si>
  <si>
    <t>digitálne změřeno 
19.57=19,570 [A]</t>
  </si>
  <si>
    <t>výtoková a vtoková patková trouba; 2,00 
Celkem: 0=2,000 [A]</t>
  </si>
  <si>
    <t>109.35*2.1=229,635 [A]</t>
  </si>
  <si>
    <t>19.57*2.4=46,968 [A]</t>
  </si>
  <si>
    <t>4.89*2.5=12,225 [A]</t>
  </si>
  <si>
    <t>SO 14-19-08</t>
  </si>
  <si>
    <t>Libina - Nový Malín, žel. most v ev. km 30,843</t>
  </si>
  <si>
    <t>1: Dle technické zprávy, výkresových příloh projektové dokumentace a dle TKP staveb státních drah. Dle výkazů materiálu projektu. Dle tabulky kubatur projektanta. 
2: zemina pro zpětný zásyp, dle pol. 17411 
3: 6,806</t>
  </si>
  <si>
    <t>1: Dle technické zprávy, výkresových příloh projektové dokumentace a dle TKP staveb státních drah. Dle výkazů materiálu projektu. Dle tabulky kubatur projektanta. 
2: dle příl. 2.8.1 Výkopy a stavební postupy - objem vykopané zeminy 
3: 406,3</t>
  </si>
  <si>
    <t>1: Dle technické zprávy, výkresových příloh projektové dokumentace a dle TKP staveb státních drah. Dle výkazů materiálu projektu. Dle tabulky kubatur projektanta. 
2: dle příl. 2.9.1 Schéma izolací -  obnažení paty opěry pro dobetonávku 
3: 0,3*0,75*16,0*2</t>
  </si>
  <si>
    <t>1: Dle technické zprávy, výkresových příloh projektové dokumentace a dle TKP staveb státních drah. Dle výkazů materiálu projektu. Dle tabulky kubatur projektanta. 
2: dle po13173;       406,3 
3: dle pol. 13273;  7,2 
4: odpočet pol. 17411;     -11,126</t>
  </si>
  <si>
    <t>17290</t>
  </si>
  <si>
    <t>ZŘÍZENÍ TĚSNĚNÍ Z JINÝCH MATERIÁLŮ</t>
  </si>
  <si>
    <t>1: Dle technické zprávy, výkresových příloh projektové dokumentace a dle TKP staveb státních drah. Dle výkazů materiálu projektu. Dle tabulky kubatur projektanta. 
2: výkres 2.9.2, det. B, půdorys, TZ 
3: Rohože se v místě ukončení položí na vrstvu bentonitu v tl. 20mm a šířce 200mm. 
4: (46,0+32,0)*1,2*0,2*0,02</t>
  </si>
  <si>
    <t>1: Dle technické zprávy, výkresových příloh projektové dokumentace a dle TKP staveb státních drah. Dle výkazů materiálu projektu. Dle tabulky kubatur projektanta. 
2: O vhodnosti zeminy do zpětných zásypů musí rozhodnout geotechnik investora 
3: Dle výkresu Schéma izolací 
4: dle příl. 2.9.2, detail M izolace, za římsami křídel 
5: 0,164*(6,45+9,91)*2 
6: zásyp podél opěr po dobetonování paty 
7: 0,3*(0,75-0,15)*16,0*2</t>
  </si>
  <si>
    <t>1: Dle technické zprávy, výkresových příloh projektové dokumentace a dle TKP staveb státních drah. Dle výkazů materiálu projektu. Dle tabulky kubatur projektanta. 
2: Dle výkresu Schéma izolací, Detaily 
3: opatření svahu protierozním geobuňkovým systémem, ohumusování a položení protierozní georohože - výplň, tl. 50 mm 
4: ve svahu - skladba SK2  
5: (98,15+158,6)</t>
  </si>
  <si>
    <t>18222</t>
  </si>
  <si>
    <t>ROZPROSTŘENÍ ORNICE VE SVAHU V TL DO 0,15M</t>
  </si>
  <si>
    <t>1: Dle technické zprávy, výkresových příloh projektové dokumentace a dle TKP staveb státních drah. Dle výkazů materiálu projektu. Dle tabulky kubatur projektanta. 
2: Dle výkresu Nový stav - půdorys, řezy a det. M - izolace říms 
3: ohumusování za křídly;           (6,45+9,91)*1,0*2</t>
  </si>
  <si>
    <t>1: Dle technické zprávy, výkresových příloh projektové dokumentace a dle TKP staveb státních drah. Dle výkazů materiálu projektu. Dle tabulky kubatur projektanta. 
2: dle pol. 18221;     256,75 
3: dle pol. 18222;      32,72</t>
  </si>
  <si>
    <t>1: Dle technické zprávy, výkresových příloh projektové dokumentace a dle TKP staveb státních drah. Dle výkazů materiálu projektu. Dle tabulky kubatur projektanta. 
2: dle. pol. č. 18242;        289,47</t>
  </si>
  <si>
    <t>1: Dle technické zprávy, výkresových příloh projektové dokumentace a dle TKP staveb státních drah. Dle výkazů materiálu projektu. Dle tabulky kubatur projektanta. 
2: 20l/m2 
3: dle. pol. č. 18242;        289,47*0,02</t>
  </si>
  <si>
    <t>1: Dle technické zprávy, výkresových příloh projektové dokumentace a dle TKP staveb státních drah. Dle výkazů materiálu projektu. Dle tabulky kubatur projektanta. 
2: Dle výkresu Schéma izolací 
3: svahy s bentonitovou rohoží  
4: ve svahu - skladba SK2 
5: 98,15+158,6</t>
  </si>
  <si>
    <t>1: Dle technické zprávy, výkresových příloh projektové dokumentace a dle TKP staveb státních drah. Dle výkazů materiálu projektu. Dle tabulky kubatur projektanta. 
2: ornice pro ohumusování dle pol. 18221;    256,75*0,05 
3: dle pol. 18222;      32,72*0,15</t>
  </si>
  <si>
    <t>1: Dle technické zprávy, výkresových příloh projektové dokumentace a dle TKP staveb státních drah. Dle výkazů materiálu projektu. Dle tabulky kubatur projektanta. 
2: Dle výkresů Schéma izolací 
3: Drenážní geokompozit z HDPE dvouvrstvých sítí min. tl. 4,8 mm, kapacita min. 0,6l/m2 při 20kPa 
4: vodorovně - skladba SK1 
5: 178,5 
6: ve svahu - skladba SK2 
7: 98,15+158,6</t>
  </si>
  <si>
    <t>1: Dle technické zprávy, výkresových příloh projektové dokumentace a dle TKP staveb státních drah. Dle výkazů materiálu projektu. Dle tabulky kubatur projektanta. 
2: dle výkresu 2.6.1 - výztuž říms 
3: Pohled na čelo klenby, podélný řez klenbou - helikální výztuž - uložení vlepením do vývrtu prům. 16 mm, dl. 700 mm (ozn. 20) - 2x3x2 ks 
4: čela klenby; 2*3*2*0,7 
5: střed klenby; (6+8)*2*0,7</t>
  </si>
  <si>
    <t>261513</t>
  </si>
  <si>
    <t>VRTY PRO KOTVENÍ A INJEKTÁŽ TŘ V NA POVRCHU D DO 25MM</t>
  </si>
  <si>
    <t>1: Dle technické zprávy, výkresových příloh projektové dokumentace a dle TKP staveb státních drah. Dle výkazů materiálu projektu. Dle tabulky kubatur projektanta. 
2: Výkres tvaru říms  
3: - průměr vrtu 20 mm, délky 400 mm pro přikotvení nových říms 
4: dle pol. 285392 - obsahuje pouze vrty hl. 300 mm, dopočet dl. 100 mm 
5: 0,10*99,0</t>
  </si>
  <si>
    <t>1: Dle technické zprávy, výkresových příloh projektové dokumentace a dle TKP staveb státních drah. Dle výkazů materiálu projektu. Dle tabulky kubatur projektanta. 
2: SA2 -Výplňová injektáž zdiva 
- vrt prům. 40 mm do 2/3 tl. zdiva v rastru 0,5 x 0,5 m 
3: dle projektanta ;420,0</t>
  </si>
  <si>
    <t>1: Dle technické zprávy, výkresových příloh projektové dokumentace a dle TKP staveb státních drah. Dle výkazů materiálu projektu. Dle tabulky kubatur projektanta. 
2: Dle výkresů chéma izolací 2.9.1 - kubatury betonu 
3: ŽB deska podkladní deska tl. 250 mm z C30/37 XF3 XC3 
4: 37,6</t>
  </si>
  <si>
    <t>1: Dle technické zprávy, výkresových příloh projektové dokumentace a dle TKP staveb státních drah. Dle výkazů materiálu projektu. Dle tabulky kubatur projektanta. 
2: výkres 2.9.1, detail D, smršťovací spára - trny prům. 20 mm dl. 500mm  s protikorozní ochranou epoxidovým nátěrem - 2x38 ks 
3: 93,72/1000</t>
  </si>
  <si>
    <t>1: Dle technické zprávy, výkresových příloh projektové dokumentace a dle TKP staveb státních drah. Dle výkazů materiálu projektu. Dle tabulky kubatur projektanta. 
2: Dle výkresů 2.9.1 Schéma izolací -  výztuž nové podkladní desky KARI sítí 8/150/150 při obou površích 
3: 1949,18/1000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</si>
  <si>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3,14*0,25*0,25*420,0*0,20</t>
  </si>
  <si>
    <t>285391</t>
  </si>
  <si>
    <t>DODATEČNÉ KOTVENÍ VLEPENÍM BETONÁŘSKÉ VÝZTUŽE D DO 10MM DO VRTŮ</t>
  </si>
  <si>
    <t>1: Dle technické zprávy, výkresových příloh projektové dokumentace a dle TKP staveb státních drah. Dle výkazů materiálu projektu. Dle tabulky kubatur projektanta. 
2: výkres 2.9.1 -  Schéma izolací - betonářská výztuž -  kotevní trny 
3: Kotvení obetonování paty opěr, výztuž prům. 10 mm dl. 0,25m - celkem 29 kg 
4: 180</t>
  </si>
  <si>
    <t>285392</t>
  </si>
  <si>
    <t>DODATEČNÉ KOTVENÍ VLEPENÍM BETONÁŘSKÉ VÝZTUŽE D DO 16MM DO VRTŮ</t>
  </si>
  <si>
    <t>1: Dle technické zprávy, výkresových příloh projektové dokumentace a dle TKP staveb státních drah. Dle výkazů materiálu projektu. Dle tabulky kubatur projektanta. 
2: Výkres tvaru říms 
3: Kotvení dodatečně vlepovanou bet. výztuží prům. 16 mm dl. 600 mm á 500 mm, vrt prům. 20 mm dl. 400 mm 
4: římsy čelní - ve dvou řadách- P1 a P2;    (10+8)*2 
5: římsy křídel -P3, P4, P5, P6;       12+20+12+19</t>
  </si>
  <si>
    <t>1: Dle technické zprávy, výkresových příloh projektové dokumentace a dle TKP staveb státních drah. Dle výkazů materiálu projektu. Dle tabulky kubatur projektanta. 
2: sešití trhlin nerezovou helikální výztuží, která je vkládána do vysekané drážky, poté se zapravuje chem. maltou 
3: dle výkresu 2.6.1 
4: Výztuž austenická  průměr 12mm, 28ks dl. 8900 mm 
5: 249,2</t>
  </si>
  <si>
    <t>1: Dle technické zprávy, výkresových příloh projektové dokumentace, TKP staveb státních drah a výkazů materiálu projektu. 
2: beton říms C30/37 XF3+XC4 
3: dle příl. 2.5.1 Výkres tvaru říms - měřeno digitálně  
4: římsy na křídlech 
5: L, řez C-C, P3; 0,1219*6,38 
6: L, řez D-D, P5; 0,1219*6,2105 
7: P; řez E-E, P4; 0,1219*9,925 
8: P, řez F-F, P6; 0,1219*9,636 
9: = 
10: římsy na čelních zídkách 
11: L, dl. 5,0m řez A-A; 0,4249*5,0 
12: P, dl. 6,5m řez A-A; 0,4249*6,5 
13: L - dobetonávka v. 500 mm, dl. 1250 mm, š. 640 mm; 2*0,5*0,64*1,25 
14: =</t>
  </si>
  <si>
    <t>1: Dle technické zprávy, výkresových příloh projektové dokumentace a dle TKP staveb státních drah. Dle výkazů materiálu projektu. Dle tabulky kubatur projektanta. 
2: dle příl. 2.6. Výkres výztuže říms - čelní zídky a křídla 
3: dle tabulky výztuže 
4: 834,7/1000</t>
  </si>
  <si>
    <t>333212</t>
  </si>
  <si>
    <t>MOSTNÍ OPĚRY A KŘÍDLA Z LOMOVÉHO KAMENE  NA MC</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</si>
  <si>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</si>
  <si>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1: Dle technické zprávy, výkresových příloh projektové dokumentace a dle TKP staveb státních drah. Dle výkazů materiálu projektu. Dle tabulky kubatur projektanta. 
2: Výkres 2.9.1 Schéma izolací 
3: dobetonávka paty opěry - beton C30/37 XC4 XF3 - kubatury betonu 
4: 5,4</t>
  </si>
  <si>
    <t>1: Dle technické zprávy, výkresových příloh projektové dokumentace a dle TKP staveb státních drah. Dle výkazů materiálu projektu. Dle tabulky kubatur projektanta. 
2: Výkres 2.9.1 Schéma izolací 
3: dobetonávka paty opěry - výztuž sítí kari 8/150/150 
4: 253,0/1000</t>
  </si>
  <si>
    <t>1: Dle technické zprávy, výkresových příloh projektové dokumentace a dle TKP staveb státních drah. Dle výkazů materiálu projektu. Dle tabulky kubatur projektanta. 
2: dle příl. 2.7.1 Výkres zábradlí 
3: Třímadlové zábradlí na římsách a křídlech, povrchová úprava a  chemické kotvení dle TZ 
4: dle Výkazu oceli pro zábradlí 
5: 1274,74</t>
  </si>
  <si>
    <t>1: Dle technické zprávy, výkresových příloh projektové dokumentace a dle TKP staveb státních drah. Dle výkazů materiálu projektu. Dle tabulky kubatur projektanta. 
2: Dle výkresu Nový stav - řezy, půdorys 
3: Podkladní beton pod odláždění, tl. 150 mm 
4: dle pol. 465512;        10,469/0,20*0,15</t>
  </si>
  <si>
    <t>1: Dle technické zprávy, výkresových příloh projektové dokumentace a dle TKP staveb státních drah. Dle výkazů materiálu projektu. Dle tabulky kubatur projektanta. 
2: Výkresy Nový stav - řezy, půdorys, Schéma izolací 
3: podkladní beton drenáže  
4: 3,6 
5: Výkres Schéma izolací, det. E - fabion z betonu -měř. dig 
6: 0,0342*9,4*2 
7: Dle výkresů Schéma izolací  - det. B 
8: Betonový klín - pod ukončením bentonitové izolace  a drenážního geokompozitu na kamenné přídlažbě - množství dle projektanta 
9: 3,5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</si>
  <si>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178,5*0,2 
6: ve svahu - skladba SK2 
7: (98,15+158,6)*0,2 
8: = 
9: Dle výkresu Nový stav - řezy  
10: Přesyp ze ŠD tl. 590 mm - měřeno digitálně 
11: 10,45*9,08</t>
  </si>
  <si>
    <t>1: Dle technické zprávy, výkresových příloh projektové dokumentace a dle TKP staveb státních drah. Dle výkazů materiálu projektu. Dle tabulky kubatur projektanta. 
2: Dle výkresů Schéma izolací - měřeno digitálně 
3: Podsyp ze štěrkopísku tl. 150 mm pod ŽB desku - SK1 
4: 1,442*16,0 
5: pískový podsyp tl. 100mm izolace svahů bentonitovou rohoží - SK2 
6: 256,75*0,1 
7: detail M - izolace říms - štp podsyp tl. 100 mm pod beton pod dlažbu  - měřeno digitálně 
8: 0,08*(6,45+9,91)*2</t>
  </si>
  <si>
    <t>1: Dle technické zprávy, výkresových příloh projektové dokumentace a dle TKP staveb státních drah. Dle výkazů materiálu projektu. Dle tabulky kubatur projektanta. 
2: Dle výkresu Schéma izolací 
3: dle příl. 2.9.2, detail B izolace za římsami - měřeno digitálně 
4: 0,287*(6,9+8,9)</t>
  </si>
  <si>
    <t>1: Dle technické zprávy, výkresových příloh projektové dokumentace a dle TKP staveb státních drah. Dle výkazů materiálu projektu. Dle tabulky kubatur projektanta. 
2: Dle výkresů Nový stav - příčný řez, půdorys 
3: Kamenná přídlažba tl. 200 mm za čelními zídkami a podél křídel 
4: měřeno digitálně - půdorys, koef. 1,2 
5: Levá strana; 17,16*1,2*0,2 
6: Pravá strana; 26,46*1,2*0,2</t>
  </si>
  <si>
    <t>1: Dle technické zprávy, výkresových příloh projektové dokumentace a dle TKP staveb státních drah. Dle výkazů materiálu projektu. Dle tabulky kubatur projektanta. 
2: Odláždění bude v patě ukončeno betonovými prahy š. 500 mm a hl. 800 mm - po obvodu dlažby. 
3: 4*1,5*0,5*0,8</t>
  </si>
  <si>
    <t>1: Dle technické zprávy, výkresových příloh projektové dokumentace a dle TKP staveb státních drah. Dle výkazů materiálu projektu. Dle tabulky kubatur projektanta. 
2: Dle výkresů Schéma izolací 
3: Třívrstvá trojrozměrná protierozní georohož z PP min. tl. 20 mm 300g/m2 
4: ve svahu - skladba SK2 
5: 98,15+158,6</t>
  </si>
  <si>
    <t>1: Dle technické zprávy, výkresových příloh projektové dokumentace a dle TKP staveb státních drah. Dle výkazů materiálu projektu. Dle tabulky kubatur projektanta. 
2: Dle výkresů Schéma izolací 
3: Geobuňkový protierozní systém tl. 200 mmm - HDPE, tl.stěny: 1,5mm, 36 buněk / m2, pro výplň ze ŠD 
4: vodorovně - skladba SK1 
5: 178,5 
6: ve svahu - skladba SK2 
7: 98,15+158,6</t>
  </si>
  <si>
    <t>1: Dle technické zprávy, výkresových příloh projektové dokumentace a dle TKP staveb státních drah. Dle výkazů materiálu projektu. Dle tabulky kubatur projektanta. 
2: Výkresy nového stavu  a výkres tvaru říms 
3: zapravení povrchu pod nové římsy po odbourání cementovou maltou 
4: římsy čelních zídek;           0,70*(5,0+4,0) 
5: na křídlech C, D, E, F;     (0,31+0,35)*(6,22+0,325+5,474+0,76+9,33+0,62+9,5+0,515)</t>
  </si>
  <si>
    <t>62747</t>
  </si>
  <si>
    <t>SPÁROVÁNÍ STARÉHO ZDIVA ZVLÁŠT MALTOU</t>
  </si>
  <si>
    <t>1: Dle technické zprávy, výkresových příloh projektové dokumentace a dle TKP staveb státních drah. Dle výkazů materiálu projektu. Dle tabulky kubatur projektanta. 
2: SA1 - hloubkové zpřespárování 70 % pohledové plochy klenby, opěr a křídel a čelních zídek 
3: výkres Nový stav 
4: klenba + opěry, měřeno digitálně z řezu;       8,37*16,0*0,7 
5: křídla, měřeno digitálně z řezu;      (13,4+21,23)*2*0,7 
6: čelní zídky + klenby, měřeno digitálně - výkres Pohledy;    (7,4+8,02)*0,7</t>
  </si>
  <si>
    <t>1: Dle technické zprávy, výkresových příloh projektové dokumentace a dle TKP staveb státních drah. Dle výkazů materiálu projektu. Dle tabulky kubatur projektanta. 
2: Dle výkresů Schéma izolací 
3: Vodotěsná izolace asfaltová pásová proti stékající vodě 
4: vodorovně - skladba SK1 
5: 178,5 
6: SK4 
7: 50,0 
8: det. M - izolace říms křídel 
9: na křídlech C, D, E, F;     0,45*(6,22+0,325+5,474+0,76+9,33+0,62+9,5+0,515)</t>
  </si>
  <si>
    <t>1: Dle technické zprávy, výkresových příloh projektové dokumentace a dle TKP staveb státních drah. Dle výkazů materiálu projektu. Dle tabulky kubatur projektanta. 
2: Výkresy Schéma izolací, detaily 
3: Měkká ochranná izolace z geotextilie 800g/m2+přípravná vrstva z geotextilie 
4: vodorovná - SK1 
5: 2*178,5 
6: SK4 
7: 2*50,0 
8: = 
9: det. M - izolace říms křídel 
10: na křídlech C, D, E, F;     0,45*(6,22+0,325+5,474+0,76+9,33+0,62+9,5+0,515)*2</t>
  </si>
  <si>
    <t>1: Dle technické zprávy, výkresových příloh projektové dokumentace a dle TKP staveb státních drah. Dle výkazů materiálu projektu. Dle tabulky kubatur projektanta. 
2: Dle výkresů Schéma izolací, Detaily 
3: izolace svahu bentonitovou rohoží kotvená do tělesa železničního spodku - bentonitová rohož min. 4,3kg/m2 
4: ve svahu - skladba SK2 
5: 98,15+158,6</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</si>
  <si>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vč. potřebných přesahů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</si>
  <si>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75Z120</t>
  </si>
  <si>
    <t>Měření vlivu bludných proudů při dokončení stavby</t>
  </si>
  <si>
    <t>1: Dle technické zprávy, výkresových příloh projektové dokumentace a dle TKP staveb státních drah. Dle výkazů materiálu projektu. Dle tabulky kubatur projektanta. 
2: dle TZ 
3: Po skončení výstavby a zprovoznění trakce bude provedeno měření hustoty bludných proudů a odporu okolních zemin a hornin 
4: 1</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</si>
  <si>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</si>
  <si>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hydrofobní impregnace křídel 
3: křídla, měřeno digitálně z řezu;      (13,4+21,23)*2</t>
  </si>
  <si>
    <t>1: Dle technické zprávy, výkresových příloh projektové dokumentace a dle TKP staveb státních drah. Dle výkazů materiálu projektu. Dle tabulky kubatur projektanta. 
2: Výkresy Nový stav - řezy , půdorys, Schéma izolací 
3: drenážní potrubí DN 150 ve spádu za římsami;         8,5+10,5</t>
  </si>
  <si>
    <t>1: Dle technické zprávy, výkresových příloh projektové dokumentace a dle TKP staveb státních drah. Dle výkazů materiálu projektu. Dle tabulky kubatur projektanta. 
2: dle TZ; 2</t>
  </si>
  <si>
    <t>1: Dle technické zprávy, výkresových příloh projektové dokumentace a dle TKP staveb státních drah. Dle výkazů materiálu projektu. Dle tabulky kubatur projektanta. 
2: Dle výkresů Nový stav - řezy, půdorys, Detaily izolací - det. C 
3: Odvodňovací žlábek z betonových tvárnic š. 300 mm  do betonového lože 
4: za římsami; 5,0+6,5</t>
  </si>
  <si>
    <t>1: Dle technické zprávy, výkresových příloh projektové dokumentace a dle TKP staveb státních drah. Dle výkazů materiálu projektu. Dle tabulky kubatur projektanta. 
2: nerezový pásek ukončení izolace dle příl. 2.9.2 - detal. C 
3: dle výkazu materiálu 
4: 70,4</t>
  </si>
  <si>
    <t>1: Dle technické zprávy, výkresových příloh projektové dokumentace a dle TKP staveb státních drah. Dle výkazů materiálu projektu. Dle tabulky kubatur projektanta. 
2: mech na zdech, předpoklad dle foto;      15,0</t>
  </si>
  <si>
    <t>1: Dle technické zprávy, výkresových příloh projektové dokumentace a dle TKP staveb státních drah. Dle výkazů materiálu projektu. Dle tabulky kubatur projektanta. 
2: Dle výkresu Nový stav 
3: SA1. SA2- očištění povrchu stávající konstrukce tlakovou vodou  po spárování  a injektáži 
4: klenba + opěry, měřeno digitálně z řezu;       8,37*16,0 
5: křídla, měřeno digitálně z řezu;      (13,4+21,23)*2 
6: čelní zídky + klenby, měřeno digitálně - výkres Pohledy;    (7,4+8,02)</t>
  </si>
  <si>
    <t>1: Dle technické zprávy, výkresových příloh projektové dokumentace a dle TKP staveb státních drah. Dle výkazů materiálu projektu. Dle tabulky kubatur projektanta. 
2: Výkres Nový stav 
3: SA1 - očištění povrchu stávající konstrukce tlakovou vodou před spárováním 
4: klenba + opěry, měřeno digitálně z řezu;       8,37*16,0 
5: křídla, měřeno digitálně z řezu;      (13,4+21,23)*2 
6: čelní zídky + klenby, měřeno digitálně - výkres Pohledy;    (7,5+7,84) 
7: = 
8: horní část čelních zídek a křídel - pro nadbetonávku nových říms a aplikaci nové izolace 
9: dle pol. 624451; 27,911</t>
  </si>
  <si>
    <t>R91436</t>
  </si>
  <si>
    <t>1: Dle technické zprávy, výkresových příloh projektové dokumentace a dle TKP staveb státních drah. Dle výkazů materiálu projektu. Dle tabulky kubatur projektanta. 
2: 1</t>
  </si>
  <si>
    <t>1: Dle technické zprávy, výkresových příloh projektové dokumentace a dle TKP staveb státních drah. Dle výkazů materiálu projektu. Dle tabulky kubatur projektanta. 
2: Výkres tvaru říms 
3: reliefní matrice (gumová) do bednění na svislou stěnu, (letopočet roku výstavby);         1+1</t>
  </si>
  <si>
    <t>1: Dle technické zprávy, výkresových příloh projektové dokumentace a dle TKP staveb státních drah. Dle výkazů materiálu projektu. Dle tabulky kubatur projektanta. 
2: dle výkresu č. 2.8.1 Výkopy a stavební postupy 
3: bourání částí  stávajících čelních zídek  - měřeno digitálně 
4: L; 0,17*4,82 
5: P; 0,32*4,86 
6: dle výkresu tvaru - část zídky P2; (0,14+0,21)*0,64 
7: dle TZ 
8: V místě silně degradovaných kamenů, budou tyto kameny vyměněny nebo nově dobetonovány „plomby“. Předpokládá se výměna kamenů v objemu cca. 5m3. 
9: 5,0</t>
  </si>
  <si>
    <t>1: Dle technické zprávy, výkresových příloh projektové dokumentace a dle TKP staveb státních drah. Dle výkazů materiálu projektu. Dle tabulky kubatur projektanta. 
2: dle výkresu 2.8.1 Výkopy a stavební postupy 
3: bourání stávajících říms  - měřeno digitálně 
4: na čelních zídkách 
5: L; 0,52*0,25*4,82 
6: P; 0,52*0,25*4,86 
7: na křídlech, tl. 150 mm 
8: L, řez C-C; 0,0923*6,45 
9: L, řez D-D; 0,0512*6,45 
10: P; řez E-E; 0,1069*9,95 
11: P, řez F-F; 0,0918*9,95</t>
  </si>
  <si>
    <t>1: dle pol. 17120;        402,374*1,90</t>
  </si>
  <si>
    <t>1: dle. pol. č. 96615A;      4,161*2,20</t>
  </si>
  <si>
    <t>1: dle pol. 96613A;       7,599*2,50</t>
  </si>
  <si>
    <t>SO 14-19-09</t>
  </si>
  <si>
    <t>Libina - Nový Malín, žel. propustek v ev. km 31,172</t>
  </si>
  <si>
    <t>21264</t>
  </si>
  <si>
    <t>TRATIVODY KOMPLET Z TRUB Z PLAST HMOT DN DO 200MM</t>
  </si>
  <si>
    <t>pvc trubka dn160; 25,0  
Celkem: 0=25,000 [A]</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</si>
  <si>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</si>
  <si>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digitálne změřeno 
7.22=7,220 [A]</t>
  </si>
  <si>
    <t>specifikace výstuže' 
0.133=0,133 [A]</t>
  </si>
  <si>
    <t>specifikace výstuže' 
0.253=0,253 [A]</t>
  </si>
  <si>
    <t>R386325</t>
  </si>
  <si>
    <t>výměra určena elektronicky 
5.9=5,900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</si>
  <si>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podkladního betonu konstrukce dle předepsané kvality, trvanlivosti a vlastností,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</si>
  <si>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46731</t>
  </si>
  <si>
    <t>STUPNĚ A PRAHY VODNÍCH KORYT Z PROSTÉHO BETONU</t>
  </si>
  <si>
    <t>ukončující prahy dlažby; 0,30*0,60*(1,59+0,775+1,666)+0,30*0,71*1,80 
Celkem: 0=1,109 [A]</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</si>
  <si>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</si>
  <si>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digitálne změřeno 
40.44*0.3=12,132 [A]</t>
  </si>
  <si>
    <t>digitálne změřeno 
2.99+13.51=16,500 [A]</t>
  </si>
  <si>
    <t>Technická specifikace: 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</si>
  <si>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R918136</t>
  </si>
  <si>
    <t>PROPUSTY Z TRUB DN DO 1000MM - ŽB PATKOVÁ TROUBA</t>
  </si>
  <si>
    <t>8 ks patkových trub dl. 1m; 8,00 
Celkem: 0=8,000 [A]</t>
  </si>
  <si>
    <t>PROPUSTKY Z TUB DN DO 1000 MM - ŠIKMÁ VTOKOVÁ A VÝTOKOVÁ ŽB TROUBA PATKOVÁ</t>
  </si>
  <si>
    <t>výtoková trouba patková; 1,00 
Celkem: 0=1,000 [A]</t>
  </si>
  <si>
    <t>109.35*1.9=207,765 [A]</t>
  </si>
  <si>
    <t>16.5*2.4=39,600 [A]</t>
  </si>
  <si>
    <t>2.7*2.5=6,750 [A]</t>
  </si>
  <si>
    <t>SO 14-19-10</t>
  </si>
  <si>
    <t>Libina - Nový Malín, žel. propustek v ev. km 31,243</t>
  </si>
  <si>
    <t>výměra určena elektronicky 
21=21,000 [A]</t>
  </si>
  <si>
    <t>výměra určena elektronicky 
9.0=9,000 [A]</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</si>
  <si>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</si>
  <si>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ZÁKLADY Z PROSTÉHO BETONU DO C25/30 (B30)</t>
  </si>
  <si>
    <t>ukončujíci prah obkladu 
1.5*0.35*0.8=0,420 [A]</t>
  </si>
  <si>
    <t>R285392</t>
  </si>
  <si>
    <t>Technická specifikace: Položka zahrnuje:  
dodání výztuže předepsaného profilu a předepsané délky (760mm),   
provedení vrtu předepsaného profilu a předepsané délky (do 300mm),   
vsunutí výztuže do vyvrtaného profilu a její zalepení předepsaným pojivem   
případně nutné lešení</t>
  </si>
  <si>
    <t>30+16=46,000 [A]</t>
  </si>
  <si>
    <t>specifikace výstuže' 
0.39=0,390 [A]</t>
  </si>
  <si>
    <t>327212</t>
  </si>
  <si>
    <t>ZDI OPĚRNÉ, ZÁRUBNÍ, NÁBŘEŽNÍ Z LOMOVÉHO KAMENE NA MC</t>
  </si>
  <si>
    <t>oprava vypadaného kamene 
2.5=2,500 [A]</t>
  </si>
  <si>
    <t>41317B</t>
  </si>
  <si>
    <t>STROPNÍ NOSNÍKY Z VÁLCOVANÝCH NOSNÍKŮ Z OCELI S 355</t>
  </si>
  <si>
    <t>ocelové nosníky HEB 100 
0.5=0,500 [A]</t>
  </si>
  <si>
    <t>digitálne změřeno 
dlažba vč. podkl. betonu 35.4*0.35=12,390 [A]</t>
  </si>
  <si>
    <t>odhad 60% z ex. plochy 
40.3=40,300 [A]</t>
  </si>
  <si>
    <t>výměra určena elektronicky 
9.9=9,900 [A]</t>
  </si>
  <si>
    <t>10.3*2.5=25,750 [A]</t>
  </si>
  <si>
    <t>SO 14-19-11</t>
  </si>
  <si>
    <t>Libina - Nový Malín, žel. most v ev. km 31,335</t>
  </si>
  <si>
    <t>11110</t>
  </si>
  <si>
    <t>ODSTRANĚNÍ TRAVIN</t>
  </si>
  <si>
    <t>1: dle foto stávajícího stavu, předpoklad;       10,*4</t>
  </si>
  <si>
    <t>odstranění travin bez ohledu na způsob provedení  
přemístění travin s uložením na hromady</t>
  </si>
  <si>
    <t>11130</t>
  </si>
  <si>
    <t>SEJMUTÍ DRNU</t>
  </si>
  <si>
    <t>včetně vodorovné dopravy  a uložení na skládku</t>
  </si>
  <si>
    <t>11316</t>
  </si>
  <si>
    <t>ODSTRANĚNÍ KRYTU ZPEVNĚNÝCH PLOCH ZE SILNIČNÍCH DÍLCŮ</t>
  </si>
  <si>
    <t>1: Dle technické zprávy, výkresových příloh projektové dokumentace, TKP staveb státních drah a výkazů materiálu projektu. 
2: panelová plocha jako ochrana optického kabelu 
3: 3,0*50,0*0,215</t>
  </si>
  <si>
    <t>1: Dle technické zprávy, výkresových příloh projektové dokumentace, TKP staveb státních drah a výkazů materiálu projektu. 
2: panelová plocha jako ochrana optického kabelu 
3: 3,0*50,0*0,15</t>
  </si>
  <si>
    <t>1: dle pol. 17411, zásyp;        172,082</t>
  </si>
  <si>
    <t>1: Dle technické zprávy, výkresových příloh projektové dokumentace, TKP staveb státních drah a výkazů materiálu projektu. 
2: dle příl. 2.8.1;       527,0</t>
  </si>
  <si>
    <t>1: Dle technické zprávy, výkresových příloh projektové dokumentace, TKP staveb státních drah a výkazů materiálu projektu. 
2: dle pol. 13173;      517,0 
3: odpočet pol. 17411;     -172,082</t>
  </si>
  <si>
    <t>1: Dle technické zprávy, výkresových příloh projektové dokumentace, TKP staveb státních drah a výkazů materiálu projektu. 
2: výkop dle pol. 13173;           527,0 
3: odpočet zabudované nové konstrukce desky pol. 421325;       -14,10 
4: odpočet zásyp pol. 17481;     -290,50 
5: odpočet podkladního betonu drenáže  pol. 451311;        -11,80 
6: dpočet obsypu potrubí pol. 17581;         -5,07 
7: odpočet drenážního potrubí;            -3,14*0,075*0,075*17,50*2 
8: odpočet pískového podsypu pol. 45152;         -9,13 
9: odpočet rovnaniny pol. 46321;      -23,70</t>
  </si>
  <si>
    <t>1: Dle technické zprávy, výkresových příloh projektové dokumentace, TKP staveb státních drah a výkazů materiálu projektu. 
2: přesypávka ze štěrkodrti 0-32, vlevo a vpravo 
3: měřeno digitálně;    35,0*8,30</t>
  </si>
  <si>
    <t>1: Dle technické zprávy, výkresových příloh projektové dokumentace, TKP staveb státních drah a výkazů materiálu projektu. 
2: 0,15*(17,40+16,40)</t>
  </si>
  <si>
    <t>1: Dle technické zprávy, výkresových příloh projektové dokumentace, TKP staveb státních drah a výkazů materiálu projektu. 
2: dle příl. 2.8.1, měřeno digitálně 
3: K1L a K2L;      12,0+18,0 
4: K1P a K2P;      15,0+20,0</t>
  </si>
  <si>
    <t>1: dle pol. 18232;      65,0</t>
  </si>
  <si>
    <t>1: Dle technické zprávy, výkresových příloh projektové dokumentace a dle TKP staveb státních drah. Dle výkazů materiálu projektu. Dle tabulky kubatur projektanta. 
2: ornice pro ohumusování dle pol. 18232;    65,0*0,15</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</si>
  <si>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0,10*132,0 
5: vrty pro kotvení nadbetonávky dle příl. 2.5.1 
6: 0,525*13*2 
7: 0,35*12*2</t>
  </si>
  <si>
    <t>1: Dle technické zprávy, výkresových příloh projektové dokumentace, TKP staveb státních drah a výkazů materiálu projektu. 
2: výplňová injektáž zdiva,  vrt prům. 40 mm do 2/3 tl. zdiva v rastru 0,50 x 0,50 m 
3: (4,50/0,50+1)*7,90/0,50*2*0,40*2</t>
  </si>
  <si>
    <t>1: Dle technické zprávy, výkresových příloh projektové dokumentace, TKP staveb státních drah a výkazů materiálu projektu. 
2: dobetonávka v patě klenby;        0,15*0,70*8,25*2</t>
  </si>
  <si>
    <t>1: Dle technické zprávy, výkresových příloh projektové dokumentace, TKP staveb státních drah a výkazů materiálu projektu. 
2: dle příl. 2.10.1, terénní úpravy, detail 
3: 10x100x100;    0,60*8,20*2*12,34/1000</t>
  </si>
  <si>
    <t>1: Dle technické zprávy, výkresových příloh projektové dokumentace, TKP staveb státních drah a výkazů materiálu projektu. 
2: výplňová injektáž zdiva,  vrt prům. 40 mm do 2/3 tl. zdiva v rastru 0,50 x 0,50 m 
3: mezerovitost kamenného zdiva dle DP činí 20% 
4: dle pol. 261515;       3,14*0,25*0,25*252,80*0,20</t>
  </si>
  <si>
    <t>1: Dle technické zprávy, výkresových příloh projektové dokumentace, TKP staveb státních drah a výkazů materiálu projektu. 
2: dle příl 2.5.1 a 2.5.2 
3: P1 a P2;    (14+15)*2 
4: P3, P4, P5, P6;       23+14+25+12 
5: dle příl. 2.4.1, kotevní trny dobetonované paty opěry;       17*2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</si>
  <si>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2.6.2 
4: profil 12 mm;      108,0 
5: profil 7 mm;         150,0</t>
  </si>
  <si>
    <t>1: Dle technické zprávy, výkresových příloh projektové dokumentace, TKP staveb státních drah a výkazů materiálu projektu. 
2: dle příl. 2.5.2, římsy křídel;     4,40 
3: římsy čelních zídek;      4,80</t>
  </si>
  <si>
    <t>1: Dle technické zprávy, výkresových příloh projektové dokumentace, TKP staveb státních drah a výkazů materiálu projektu. 
2: dle příl. 2.6.1 
3: římsy čelních zídek;    771,40/1000 
4: římsa na křídle;      598,90/1000</t>
  </si>
  <si>
    <t>333215</t>
  </si>
  <si>
    <t>PŘEZDĚNÍ OPĚR A KŘÍDEL Z KAMENNÉHO ZDIVA</t>
  </si>
  <si>
    <t>1: Dle technické zprávy, výkresových příloh projektové dokumentace, TKP staveb státních drah a výkazů materiálu projektu. 
2: přezdění konce křídla v dl. 2,0 m;        2,0*2,0*0,50*0,40*4</t>
  </si>
  <si>
    <t>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</si>
  <si>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 Dle technické zprávy, výkresových příloh projektové dokumentace, TKP staveb státních drah a výkazů materiálu projektu. 
2: dle příl. 2.5.2;       římsová zídka i s římsou;    15,0 
3: dobetonování paty opěry, měřeno digitálně;          0,10*8,25*2</t>
  </si>
  <si>
    <t>1: Dle technické zprávy, výkresových příloh projektové dokumentace, TKP staveb státních drah a výkazů materiálu projektu. 
2: dle příl. 2.6.1, římsové zídky A a B;      (752,60+773,40)/1000</t>
  </si>
  <si>
    <t>1: Dle technické zprávy, výkresových příloh projektové dokumentace a dle TKP staveb státních drah. Dle výkazů materiálu projektu. 
2: výztuž dobetonávky paty opěry, profil 10/100/100;      0,60*8,25*2*12,34/1000</t>
  </si>
  <si>
    <t>1: Dle technické zprávy, výkresových příloh projektové dokumentace, TKP staveb státních drah a výkazů materiálu projektu. 
2: dle příl. 2.7.1, díl. 1;    135,07*4 
3: díl. 2;    123,58*4 
4: díl. 3;    113,50*2 
5: díl. 4;    113,50 
6: díl. 5;    113,50*2 
7: díl. 6;    113,50</t>
  </si>
  <si>
    <t>1: Dle technické zprávy, výkresových příloh projektové dokumentace, TKP staveb státních drah a výkazů materiálu projektu. 
2: nadbetonování stáv. klenby dle příl. 2.5.2, digitálně;     2,14*6,59</t>
  </si>
  <si>
    <t>1: Dle technické zprávy, výkresových příloh projektové dokumentace, TKP staveb státních drah a výkazů materiálu projektu. 
2: trny pro kotvení nadbetonávky dle příl. 2.5.1 
3: profil 20 mm dl. 800 mm 24 ks, profil 25 mm dl. 800 26 ks;        127,50/1000</t>
  </si>
  <si>
    <t>421366</t>
  </si>
  <si>
    <t>VÝZTUŽ MOSTNÍ DESKOVÉ KONSTRUKCE Z KARI SÍTÍ</t>
  </si>
  <si>
    <t>1: Dle technické zprávy, výkresových příloh projektové dokumentace, TKP staveb státních drah a výkazů materiálu projektu. 
2: KARI 10/100/100 ve dvou vrstvách, dle příl. 2.5.1;         421,96/1000</t>
  </si>
  <si>
    <t>1: Dle technické zprávy, výkresových příloh projektové dokumentace, TKP staveb státních drah a výkazů materiálu projektu. 
2: dle příl. 2.5.2, podkladní beton  římsové zídky 
3: 1,75*3,20*0,15*4 
4: podkladní beton drenáže dle příl. 2.9.1;    11,80</t>
  </si>
  <si>
    <t>1: Dle technické zprávy, výkresových příloh projektové dokumentace, TKP staveb státních drah a výkazů materiálu projektu. 
2: podkladní beton dlažby tl. 100 mm 
3: dle příl. 2.4.1;          80,0*0,10</t>
  </si>
  <si>
    <t>1: Dle technické zprávy, výkresových příloh projektové dokumentace, TKP staveb státních drah a výkazů materiálu projektu. 
2: po výkopech u konců klenby;   0,75*0,50*(2,80+1,70+1,75+2,35)</t>
  </si>
  <si>
    <t>1: Dle technické zprávy, výkresových příloh projektové dokumentace, TKP staveb státních drah a výkazů materiálu projektu. 
2: dle příl. 2.4.1;          80,0*0,10 
3: dle příl. 2.9.1, skladba S2 vyrovnávací;      79,20*0,10</t>
  </si>
  <si>
    <t>1: Dle technické zprávy, výkresových příloh projektové dokumentace, TKP staveb státních drah a výkazů materiálu projektu. 
2: 0,60*2,50*7,90*2</t>
  </si>
  <si>
    <t>1: Dle technické zprávy, výkresových příloh projektové dokumentace, TKP staveb státních drah a výkazů materiálu projektu. 
2: dle příl. 2.4.1;       80,0*0,20</t>
  </si>
  <si>
    <t>1: Dle technické zprávy, výkresových příloh projektové dokumentace, TKP staveb státních drah a výkazů materiálu projektu. 
2: dle příl. 2.4.1;       0,40*0,60*1,0*2+0,40*0,60*2,0</t>
  </si>
  <si>
    <t>1: Dle technické zprávy, výkresových příloh projektové dokumentace, TKP staveb státních drah a výkazů materiálu projektu. 
2: panelová plocha jako ochrana optického kabelu 
3: 3,0*50,0</t>
  </si>
  <si>
    <t>1: Dle technické zprávy, výkresových příloh projektové dokumentace, TKP staveb státních drah a výkazů materiálu projektu. 
2: vyspravení povrchu pod nové římsy po odbourání dle příl. 2.5.1 a 2.5.2 
3: římsy čelních zídek;           0,70*(9,30+9,70) 
4: na křídlech E, F, G, H;     0,31*(8,995+5,955+10,175+4,48) 
5: na křídlech dle řezu E-E;       8,995*0,33 
6: na křídlech dle řezu F-F;        5,955*0,33 
7: na křídlech dle řezu G-G;     10,175*0,33 
8: na křídlech dle řezu H-H;      4,48*0,33 
9: kamenné zdivo zapravené cem maltou, čelní zídky;    0,40*7,17*2</t>
  </si>
  <si>
    <t>1: Dle technické zprávy, výkresových příloh projektové dokumentace, TKP staveb státních drah a výkazů materiálu projektu. 
2: přespárování 80 % pohledové plochy klenby, čel a křídel; 
3: klenba, měřeno digitálně z řezu;     10,80*7,90*0,80 
4: čela, digitálně;     8,50*2*0,80 
5: 4,50*4,90/2*0,80 
6: 5,95*4,90/2*0,80 
7: 9,0*5,60/2*0,80 
8: 10,10*5,60/2*0,80</t>
  </si>
  <si>
    <t>62945</t>
  </si>
  <si>
    <t>VYROVNÁVACÍ VRSTVA Z CEMENT MALTY</t>
  </si>
  <si>
    <t>1: Dle technické zprávy, výkresových příloh projektové dokumentace, TKP staveb státních drah a výkazů materiálu projektu. 
2: v tl. 50 mm na ploše skladba S1, 50%, pol. 71132;           192,70*0,50</t>
  </si>
  <si>
    <t>1: Dle technické zprávy, výkresových příloh projektové dokumentace, TKP staveb státních drah a výkazů materiálu projektu. 
2: dle příl. 2.9.1, skladba S1;     192,70 
3: skladba S2;      79,20</t>
  </si>
  <si>
    <t>1: Dle technické zprávy, výkresových příloh projektové dokumentace, TKP staveb státních drah a výkazů materiálu projektu. 
2: geotextilie 800 g/m2 
3: dle příl. 2.9.1, skladba S1;     192,70*2 
4: skladba S2;      79,20*2 
5: geotextilie 500 g/m2, skladba S3;     17,0</t>
  </si>
  <si>
    <t>1: Dle technické zprávy, výkresových příloh projektové dokumentace, TKP staveb státních drah a výkazů materiálu projektu. 
2: hydrofobní impregnace křídel 
3: 4,50*4,90/2 
4: 5,95*4,90/2 
5: 9,0*5,60/2 
6: 10,10*5,60/2</t>
  </si>
  <si>
    <t>1: Dle technické zprávy, výkresových příloh projektové dokumentace, TKP staveb státních drah a výkazů materiálu projektu. 
2: 17,50+18,0</t>
  </si>
  <si>
    <t>1: Dle technické zprávy, výkresových příloh projektové dokumentace, TKP staveb státních drah a výkazů materiálu projektu. 
2: nerezový pásek ukončení izolace dle příl. 2.9.2;      98,80</t>
  </si>
  <si>
    <t>1: Dle technické zprávy, výkresových příloh projektové dokumentace, TKP staveb státních drah a výkazů materiálu projektu. 
2: očištění po injektování 
3: klenba, měřeno digitálně z řezu;     10,80*7,90</t>
  </si>
  <si>
    <t>1: Dle technické zprávy, výkresových příloh projektové dokumentace, TKP staveb státních drah a výkazů materiálu projektu. 
2: klenba, měřeno digitálně z řezu;     10,80*7,90 
3: čela, digitálně;     8,50*2 
4: 4,50*4,90/2 
5: 5,95*4,90/2 
6: 9,0*5,60/2 
7: 10,10*5,60/2 
8: klenba shora pod nadbetonávkou dle příl. 2.4.2 a 2.4.3; 
9: 6,10*(3,94+2,645)+6,10*0,25*2</t>
  </si>
  <si>
    <t>94890</t>
  </si>
  <si>
    <t>PODPĚRNÉ SKRUŽE - ZŘÍZENÍ A ODSTRANĚNÍ</t>
  </si>
  <si>
    <t>M3OP</t>
  </si>
  <si>
    <t>1: Dle technické zprávy, výkresových příloh projektové dokumentace, TKP staveb státních drah a výkazů materiálu projektu. 
2: dle příl. 2.8.1;    3,0*2,50*9,0</t>
  </si>
  <si>
    <t>Položka zahrnuje dovoz, montáž, údržbu, opotřebení (nájemné), demontáž, konzervaci, odvoz.</t>
  </si>
  <si>
    <t>R91411</t>
  </si>
  <si>
    <t>1: Dle technické zprávy, výkresových příloh projektové dokumentace a dle TKP staveb státních drah. Dle výkazů materiálu projektu. 
2: předpoklad 28 dní;      1</t>
  </si>
  <si>
    <t>1: Dle technické zprávy, výkresových příloh projektové dokumentace, TKP staveb státních drah a výkazů materiálu projektu. 
2: reliefní matrice (gumová) do bednění na svislou stěnu, výška písma 200 mm (letopočet roku výstavby) ;   1+1</t>
  </si>
  <si>
    <t>9112A3</t>
  </si>
  <si>
    <t>ZÁBRADLÍ MOSTNÍ S VODOR MADLY - DEMONTÁŽ S PŘESUNEM</t>
  </si>
  <si>
    <t>1: Dle technické zprávy, výkresových příloh projektové dokumentace, TKP staveb státních drah a výkazů materiálu projektu. 
2: snesení stáv. zábradlí;                   7,22+7,11</t>
  </si>
  <si>
    <t>položka zahrnuje:  
- demontáž a odstranění zařízení  
- jeho odvoz na předepsané místo</t>
  </si>
  <si>
    <t>1: Dle technické zprávy, výkresových příloh projektové dokumentace, TKP staveb státních drah a výkazů materiálu projektu. 
2: dle příl. 2.8.1, výkopy;          24,70</t>
  </si>
  <si>
    <t>1: dle pol 17120;          344,918*2,10</t>
  </si>
  <si>
    <t>1: dle pol. 11316;      32,25*2,40</t>
  </si>
  <si>
    <t>1: dle pol. 11332;      22,50*2,05 
2: dle pol. 96613A;       24,70*2,50</t>
  </si>
  <si>
    <t>1: stáv. zábradl dle příl. 2.8.1;     0,40</t>
  </si>
  <si>
    <t>SO 14-19-12</t>
  </si>
  <si>
    <t>Libina - Nový Malín, žel. propustek v ev. km 31,534</t>
  </si>
  <si>
    <t>11415A</t>
  </si>
  <si>
    <t>ODSTRAN DLAŽEB VODNÍCH KORYT Z LOM KAM NA MC VČET PODKL - BEZ DOPRAVY</t>
  </si>
  <si>
    <t>1: Dle technické zprávy, výkresových příloh projektové dokumentace a dle TKP staveb státních drah. Dle výkazů materiálu projektu. Dle tabulky kubatur projektanta. 
2: dle příl. 2.3 - Stávající stav 
3: Stáv. odláždění uvnitř propustku a na vtoku a výtoku 
4: 1,0*0,3*14,655</t>
  </si>
  <si>
    <t>Odstranění konstrukcí vodních koryt se měří v [m3] vybouraných hmot ve stavu před vybouráním.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</si>
  <si>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Dle tabulky kubatur projektanta. 
2: dle TZ tl. 100 mm, rozsah dle projektanta 
3: 100,0*0,1</t>
  </si>
  <si>
    <t>1: Dle technické zprávy, výkresových příloh projektové dokumentace a dle TKP staveb státních drah. Dle výkazů materiálu projektu. Dle tabulky kubatur projektanta. 
2: zemina pro ohumusování  
3: dle pol. 12110 
4: 10,0</t>
  </si>
  <si>
    <t>1: Dle technické zprávy, výkresových příloh projektové dokumentace a dle TKP staveb státních drah. Dle výkazů materiálu projektu. Dle tabulky kubatur projektanta. 
2: dle příl. 2.5 Výkopy a pažení 
3: 307,0</t>
  </si>
  <si>
    <t>1: Dle technické zprávy, výkresových příloh projektové dokumentace a dle TKP staveb státních drah. Dle výkazů materiálu projektu. Dle tabulky kubatur projektanta. 
2: dle pol. č. 13173 
3: 307,0</t>
  </si>
  <si>
    <t>1: Dle technické zprávy, výkresových příloh projektové dokumentace a dle TKP staveb státních drah. Dle výkazů materiálu projektu. Dle tabulky kubatur projektanta. 
2: dle příl . 2.4 Nový stav 
3: Zásyp nového propustku a jímky, dle TZ ze štěrkodrti - měřeno digitálně z řezů 
4: 20,0*13,8</t>
  </si>
  <si>
    <t>1: Dle technické zprávy, výkresových příloh projektové dokumentace a dle TKP staveb státních drah. Dle výkazů materiálu projektu. Dle tabulky kubatur projektanta. 
2: dle TZ, rozsah dle projektanta 
3: 100,0</t>
  </si>
  <si>
    <t>1: Dle technické zprávy, výkresových příloh projektové dokumentace a dle TKP staveb státních drah. Dle výkazů materiálu projektu. Dle tabulky kubatur projektanta. 
2: dle pol. č. 18221; 
100,0</t>
  </si>
  <si>
    <t>1: Dle technické zprávy, výkresových příloh projektové dokumentace a dle TKP staveb státních drah. Dle výkazů materiálu projektu. Dle tabulky kubatur projektanta. 
2: dle pol. č. 18242; 
100,0</t>
  </si>
  <si>
    <t>1: Dle technické zprávy, výkresových příloh projektové dokumentace a dle TKP staveb státních drah. Dle výkazů materiálu projektu. Dle tabulky kubatur projektanta. 
2: Zalití rostlin (0,02m3/ m2) vodou  přes 20m2 
3: Viz. pol. č. 18242; 
100,0*0,02</t>
  </si>
  <si>
    <t>23217</t>
  </si>
  <si>
    <t>ŠTĚTOVÉ STĚNY BERANĚNÉ Z KOVOVÝCH DÍLCŮ DOČASNÉ (HMOTNOST)</t>
  </si>
  <si>
    <t>1: Dle technické zprávy, výkresových příloh projektové dokumentace a dle TKP staveb státních drah. Dle výkazů materiálu projektu. Dle tabulky kubatur projektanta. 
2: dle příl. 2.5 Výkopy a pažení 
3: Dle výkazu pažení výkopů 
4: 5577,9/1000</t>
  </si>
  <si>
    <t>-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</si>
  <si>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237171</t>
  </si>
  <si>
    <t>VYTAŽENÍ ŠTĚTOVÝCH STĚN Z KOVOVÝCH DÍLCŮ (HMOTNOST)</t>
  </si>
  <si>
    <t>1: Dle technické zprávy, výkresových příloh projektové dokumentace a dle TKP staveb státních drah. Dle výkazů materiálu projektu. Dle tabulky kubatur projektanta. 
2: dle pol. 23217 
3: 5,5779</t>
  </si>
  <si>
    <t>položka zahrnuje odstranění stěn včetně odvozu a uložení na skládku</t>
  </si>
  <si>
    <t>1: Dle technické zprávy, výkresových příloh projektové dokumentace a dle TKP staveb státních drah. Dle výkazů materiálu projektu. Dle tabulky kubatur projektanta. 
2: dle příl. 2.6 Tvar a výztuž ŽB  kostrukcí 
3: Podkladní deska - základ pod ŽB patkovou troubu z C30/37 XF1 XC2 
4: řez C-C 
5: 1,5*0,2*13,381 
6: řez D-D - rozšíření na výtoku - měřeno digitálně 
7: 2*0,245*2,1 
8: zesílený pás na výtoku 
9: 0,5*0,65*1,912</t>
  </si>
  <si>
    <t>1: Dle technické zprávy, výkresových příloh projektové dokumentace a dle TKP staveb státních drah. Dle výkazů materiálu projektu. Dle tabulky kubatur projektanta. 
2: dle příl. 2.6 Tvar a výztuž ŽB  kostrukcí 
3: dle Tabulky výkazu výztuže 
4: výztuž podkladní ŽB desky 
5: pozice 11, 12 +prořez 5% 
6: (184,0+39,0)*0,395*1,05/1000</t>
  </si>
  <si>
    <t>1: Dle technické zprávy, výkresových příloh projektové dokumentace a dle TKP staveb státních drah. Dle výkazů materiálu projektu. Dle tabulky kubatur projektanta. 
2: dle příl. 2.6 Tvar a výztuž ŽB  kostrukcí 
3: dle Tabulky výkazu výztuže 
4: výztuž podkladní ŽB desky 
5: pozice 10+prořez 5% 
6: (270,0*1,05)/1000</t>
  </si>
  <si>
    <t>1: Dle technické zprávy, výkresových příloh projektové dokumentace a dle TKP staveb státních drah. Dle výkazů materiálu projektu. Dle tabulky kubatur projektanta. 
2: dle příl. 2.6 Tvar a výztuž ŽB  kostrukcí 
3: dle Tabulky výkazu výztuže 
4: Úprava odtokové šachty 
5: pozice 21 - prům 8, dl. 300 mm, vlepený trn dl. 150 mm -16ks 
6: 16</t>
  </si>
  <si>
    <t>1: Dle technické zprávy, výkresových příloh projektové dokumentace a dle TKP staveb státních drah. Dle výkazů materiálu projektu. Dle tabulky kubatur projektanta. 
2: dle příl. 2.6 Tvar a výztuž ŽB  kostrukcí 
3: -------------------- 
4: Vtoková jímka z betonu C30/37 XF3 XC4 
5: řez A-A, odpočet otvoru 
6: 1,89*1,98+4*0,0163*0,25-3,14*0,6*0,6*0,3 
7: řez B-B 
8: 1,9*0,8 
9: ------------------ 
10: Úprava odtokové šachty z betonu C30/37 XF3 XC4 
11: 0,29*2*1,4+0,047*2*(1,4+0,9)</t>
  </si>
  <si>
    <t>1: Dle technické zprávy, výkresových příloh projektové dokumentace a dle TKP staveb státních drah. Dle výkazů materiálu projektu. Dle tabulky kubatur projektanta. 
2: dle příl. 2.6 Tvar a výztuž ŽB  kostrukcí 
3: dle Tabulky výkazu výztuže 
4: výztuž  
5: Výztuž vtokové jímky 
6: pozice 1-8+prořez 5% 
7: (141,4+105,0+68,1+60,0+8,2+27,8+60,2+35,5)*0,395*1,05/1000 
8: Úprava odtokové šachty 
9: pozice 20,22+prořez 5= 
10: (15,4*0,222+20,5*0,395)*1,05/1000 
A=</t>
  </si>
  <si>
    <t>1: Dle technické zprávy, výkresových příloh projektové dokumentace a dle TKP staveb státních drah. Dle výkazů materiálu projektu. Dle tabulky kubatur projektanta. 
2: dle příl. 2.4 - Nový stav 
3: Podkladní beton C 12/15 X0 tl. 100 mm  
4: pod ŽB základem pod patkovou troubou 
5: 2,3*12,9*0,1 
6: pod vtokovou jímku 
7: 2,5*3,0*0,1</t>
  </si>
  <si>
    <t>1: Dle technické zprávy, výkresových příloh projektové dokumentace a dle TKP staveb státních drah. Dle výkazů materiálu projektu. Dle tabulky kubatur projektanta. 
2: dle přílohy 2.4 Nový stav 
3: Podklad pod odláždění z lomového kamene, beton C25/30 XF1,  tl. 100 mm 
4: dle pol. 465512 
5: 6,666/0,2*0,1</t>
  </si>
  <si>
    <t>1: Dle technické zprávy, výkresových příloh projektové dokumentace a dle TKP staveb státních drah. Dle výkazů materiálu projektu. Dle tabulky kubatur projektanta. 
2: dle přílohy 2.4 Nový stav 
3: Nové odláždění - dlažba z lomového kamene tl. 200 mm 
4: - na vtoku - měřeno digitálně, koef. 1,15 
5: (3,25*3,7-1,4*1,98)*1,15*0,2 
6: - na výtoku  -měřeno digitálně 
7: nad troubou -  sklon 1:1,5, koef. 1,2 
8: 11,04*1,2*0,2 
9: kolem jímky, koef. 1,05 
10: (9,9-1,4*1,4)*1,05*0,2 
11:  - dno vtokové jímky 
12: 1,38*0,8*0,2</t>
  </si>
  <si>
    <t>1: Dle technické zprávy, výkresových příloh projektové dokumentace a dle TKP staveb státních drah. Dle výkazů materiálu projektu. Dle tabulky kubatur projektanta. 
2: dle příl. 2.4 - Nový stav 
3: Ukončení dlažby prahem 300/600 z betonu C 25/30 XF1 
4: na vtoku 
5: (2*3,4+3,7)*0,3*0,6 
6: na výtoku 
7: 4,38*0,3*0,6</t>
  </si>
  <si>
    <t>1: Dle technické zprávy, výkresových příloh projektové dokumentace a dle TKP staveb státních drah. Dle výkazů materiálu projektu. Dle tabulky kubatur projektanta. 
2: dle TZ  nátěr- 1x alp + 2x aln; 
3: rub trouby - měřeno digitálně - řezy - Nový stav 
4: 3,71*13,4</t>
  </si>
  <si>
    <t>1: Dle technické zprávy, výkresových příloh projektové dokumentace a dle TKP staveb státních drah. Dle výkazů materiálu projektu. Dle tabulky kubatur projektanta. 
2: dle příl. 2.6 Tvar a výztuž ŽB  konstrukcí 
3: Vtoková jímka 
4: pozn. 2 
5: POROROŠT Z KOMPOZITNÍHO MATERIÁLU NA BÁZI PRYSKIŘICE VÝŠKY 50mm  OKA 30/30mm PRO PLOŠNÉ ZATÍŽENÍ 5kN/m2 OSAMĚLÉ BŘEMENO 3kN. ROZMĚR 890/1470. BARVA ROŠTU SHODNÁ S POHLEDOVÝM BETONEM. UCHYCENÍ POROROŠTŮ K JÍMCE DLE VÝROBCE. 
6: 1 
7: Úprava meliorační šachty 
8: pozn. 4 
9: POROROŠT Z KOMPOZITNÍHO MATERIÁLU NA BÁZI PRYSKIŘICE VÝŠKY 50mm  OKA 30/30mm PRO PLOŠNÉ ZATÍŽENÍ 5kN/m2 OSAMĚLÉ BŘEMENO 3kN. ROZMĚR 990/990. BARVA ROŠTU SHODNÁ S POHLEDOVÝM BETONEM. UCHYCENÍ POROROŠTŮ K OBETONÁVCE DLE VÝROBCE. 
10: 1</t>
  </si>
  <si>
    <t>1: Dle technické zprávy, výkresových příloh projektové dokumentace a dle TKP staveb státních drah. Dle výkazů materiálu projektu. Dle tabulky kubatur projektanta. 
2: dle příl. 2.6 Tvar a výztuž ŽB kostrukcí 
3: pozn. 1 - stupadlo celkem 6 ks 
4: 6</t>
  </si>
  <si>
    <t>936502</t>
  </si>
  <si>
    <t>DROBNÉ DOPLŇK KONSTR KOVOVÉ POZINK</t>
  </si>
  <si>
    <t>1: Dle technické zprávy, výkresových příloh projektové dokumentace a dle TKP staveb státních drah. Dle výkazů materiálu projektu. Dle tabulky kubatur projektanta. 
2: dle příl. 2.6 Tvar a výztuž ŽB  konstrukcí 
3: Vtoková jímka 
4: Úprava meliorační šachty 
5: pozn. 3 
6: LEMOVÁNO ÚHELNÍKEM L50/50/5 KOTVENO ZABETONOVANÝM PLECHEM P5 DÉLKY 150mm PO 500mm. POVRCHOVÁ ÚPRAVA ZINKOVÁNÍ PONOREM PŘÍPRAVA POVRCHU MOŘENÍ V KYSELINĚ Be CELKEM HMOTNOST 25kg 
7: 25,0</t>
  </si>
  <si>
    <t>R91810</t>
  </si>
  <si>
    <t>ŠIKMÁ VTOKOVÁ / VÝTOKOVÁ ŽB TROUBA DN 1000 MM - PATKOVÁ</t>
  </si>
  <si>
    <t>1: Dle technické zprávy, výkresových příloh projektové dokumentace a dle TKP staveb státních drah. Dle výkazů materiálu projektu. Dle tabulky kubatur projektanta. 
2: dle příl. 2.4 Nový stav 
3: Nový propustek  - šikmá ŽB patková trouba DN 1000 na výtoku 
4: 1</t>
  </si>
  <si>
    <t>PROPUSTY Z TRUB DN 1000 MM - PATKOVÁ TROUBA</t>
  </si>
  <si>
    <t>1: Dle technické zprávy, výkresových příloh projektové dokumentace a dle TKP staveb státních drah. Dle výkazů materiálu projektu. Dle tabulky kubatur projektanta. 
2: dle příl. 2.4 Nový stav 
3: Nový propustek  - ŽB patková trouba DN 1000 
4: 12,0</t>
  </si>
  <si>
    <t>1: Dle technické zprávy, výkresových příloh projektové dokumentace a dle TKP staveb státních drah. Dle výkazů materiálu projektu. Dle tabulky kubatur projektanta. 
2: dle TZ - do kamenné dlažby nad výtokem 
3: 1</t>
  </si>
  <si>
    <t>1: Dle technické zprávy, výkresových příloh projektové dokumentace a dle TKP staveb státních drah. Dle výkazů materiálu projektu. Dle tabulky kubatur projektanta. 
2: dle přílohy 2.5 Výkopy a pažení 
3: bourání kamenného zdiva 
4: 58,0</t>
  </si>
  <si>
    <t>1: Dle technické zprávy, výkresových příloh projektové dokumentace a dle TKP staveb státních drah. Dle výkazů materiálu projektu. Dle tabulky kubatur projektanta. 
2: dle příl. 2.5 Výkopy a pažení 
3: bourání meliorační jímky 
4: 1,0</t>
  </si>
  <si>
    <t>1: dle pol. č. 17120; 
307,0*1,9</t>
  </si>
  <si>
    <t>1: dle pol. č. 11415A - dlažba tl. 0,2m, podkl. beton tl. 0,1m 
2: 4,395/0,3*0,1*2,2 
3: dle pol. 96616A 
4: 1,0*2,4</t>
  </si>
  <si>
    <t>1: dle pol. č. 11415A - dlažba tl. 0,2m, podkl. beton tl. 0,1m 
2: 4,395/0,3*0,2*2,5 
3: dle pol. č. 96613A 
4: 58,0*2,5</t>
  </si>
  <si>
    <t>SO 14-19-13</t>
  </si>
  <si>
    <t>Libina - Nový Malín, žel. propustek v ev. km 31,628</t>
  </si>
  <si>
    <t>odhad 
2.0=2,000 [A]</t>
  </si>
  <si>
    <t>výměra určena elektronicky 
80.0=80,000 [A]</t>
  </si>
  <si>
    <t>digitálne změřeno 
0.6=0,600 [A]</t>
  </si>
  <si>
    <t>výměra určena elektronicky 
zásyp čela vtoku a výtoku      24.6=24,600 [A]</t>
  </si>
  <si>
    <t>výměra určena elektronicky 
přechová oblast       22.7=22,700 [A]</t>
  </si>
  <si>
    <t>ukončujíci prah obkladu        0.6*0.35*4.0=0,840 [A] 
pod obetonavku                       2.8=2,800 [B] 
Celkem: A+B=3,640 [C]</t>
  </si>
  <si>
    <t>SEŠITÍ TRHLIN METODOU DODATEČNĚ VLEPOVANÉ HELIKÁLNÍ NEREZ VÝSTUŽE - VČ. VYSEKÁNÍ DRÁŽEK A ZAPRAVENÍ CHEMICKOU MALTOU</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</si>
  <si>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t>
  </si>
  <si>
    <t>výměra určena elektronicky 
7=7,000 [A]</t>
  </si>
  <si>
    <t>31112</t>
  </si>
  <si>
    <t>ZDI A STĚNY PODPĚR A VOLNÉ Z DÍLCŮ ŽELBET</t>
  </si>
  <si>
    <t>římsová zídka 
0.982*3=2,946 [A]</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</si>
  <si>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</si>
  <si>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podk. beton obetonávky; (0,85+1,15)/2*2*4,26*0,3 
Celkem: 0=2,556 [A]</t>
  </si>
  <si>
    <t>digitálne změřeno 
dlažba vč. podkl. betonu; 9,205 
Celkem: 0=9,205 [A]</t>
  </si>
  <si>
    <t>626113</t>
  </si>
  <si>
    <t>REPROFILACE PODHLEDŮ, SVISLÝCH PLOCH SANAČNÍ MALTOU JEDNOVRST TL 30MM</t>
  </si>
  <si>
    <t>výměra určena elektronicky 
24.2=24,200 [A]</t>
  </si>
  <si>
    <t>62631</t>
  </si>
  <si>
    <t>SPOJOVACÍ MŮSTEK MEZI STARÝM A NOVÝM BETONEM</t>
  </si>
  <si>
    <t>výměra určena elektronicky 
41.5=41,500 [A]</t>
  </si>
  <si>
    <t>711117</t>
  </si>
  <si>
    <t>IZOLACE BĚŽNÝCH KONSTRUKCÍ PROTI ZEMNÍ VLHKOSTI Z PE FÓLIÍ</t>
  </si>
  <si>
    <t>2*18.8=37,600 [A]</t>
  </si>
  <si>
    <t>Nátery</t>
  </si>
  <si>
    <t>78386</t>
  </si>
  <si>
    <t>NÁTĚRY BETON KONSTR TYP S9 (OS-E)</t>
  </si>
  <si>
    <t>výměra určena elektronicky 
pohledové části čel                9.8=9,800 [A]</t>
  </si>
  <si>
    <t>R899575</t>
  </si>
  <si>
    <t>OBETONOVÁNÍ POTRUBÍ ZE ŽELEZOBETONU DO C35/45 (B45) VČETNĚ VÝZTUŽE</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</si>
  <si>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</si>
  <si>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7.4=7,400 [A]</t>
  </si>
  <si>
    <t>93133</t>
  </si>
  <si>
    <t>TĚSNĚNÍ DILATAČNÍCH SPAR POLYURETANOVÝM TMELEM</t>
  </si>
  <si>
    <t>výměra určena elektronicky 
0.02=0,020 [A]</t>
  </si>
  <si>
    <t>výměra určena elektronicky 
71.6=71,600 [A]</t>
  </si>
  <si>
    <t>výměra určena elektronicky 
5.0=5,000 [A]</t>
  </si>
  <si>
    <t>4.2+116.3+1.3=121,800 [A]</t>
  </si>
  <si>
    <t>5.0*2.5=12,500 [A]</t>
  </si>
  <si>
    <t>SO 14-19-14</t>
  </si>
  <si>
    <t>Libina - Nový Malín, žel. propustek v ev. km 31,889</t>
  </si>
  <si>
    <t>pročištění trouby a jímky od nánosů; (11,36+1,735)*0,80*0,30 
Celkem: 0=3,143 [A]</t>
  </si>
  <si>
    <t>výměra určena elektronicky 
223.3=223,300 [A]</t>
  </si>
  <si>
    <t>výměra určena elektronicky 
zásyp čela vtoku a výtoku       55.8=55,800 [A]</t>
  </si>
  <si>
    <t>výměra určena elektronicky 
přechová oblast, obsyp rúry       118.4=118,400 [A] 
obsyp drenáže                                   2.5=2,500 [B] 
Celkem: A+B=120,900 [C]</t>
  </si>
  <si>
    <t>ukončujíci prah obkladu        0.8*0.35*1.8=0,504 [A]</t>
  </si>
  <si>
    <t>výměra určena elektronicky 
2.8=2,800 [A]</t>
  </si>
  <si>
    <t>specifikace výstuže' 
0.33=0,330 [A]</t>
  </si>
  <si>
    <t>digitálne změřeno 
dlažba vč. podkl. betonu;26.5*0.35 
Celkem: 0=9,275 [A]</t>
  </si>
  <si>
    <t>výměra určena elektronicky 
38.2=38,200 [A]</t>
  </si>
  <si>
    <t>62845</t>
  </si>
  <si>
    <t>SPÁROVÁNÍ STÁVAJÍCÍCH DLAŽEB CEMENT MALTOU</t>
  </si>
  <si>
    <t>dlažba v šachte 
2.0=2,000 [A]</t>
  </si>
  <si>
    <t>výměra určena elektronicky 
67.6=67,600 [A]</t>
  </si>
  <si>
    <t>2*31.5=63,000 [A]</t>
  </si>
  <si>
    <t>výměra určena elektronicky 
pohledové části čel                22.8=22,800 [A]</t>
  </si>
  <si>
    <t>přestup drenáže přes čelo 
2*1.4=2,800 [A]</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</si>
  <si>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</si>
  <si>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87533</t>
  </si>
  <si>
    <t>POTRUBÍ DREN Z TRUB PLAST DN DO 150MM</t>
  </si>
  <si>
    <t>výměra určena elektronicky 
20.0=20,000 [A]</t>
  </si>
  <si>
    <t>výměra určena elektronicky 
10.4=10,400 [A]</t>
  </si>
  <si>
    <t>9112A1</t>
  </si>
  <si>
    <t>ZÁBRADLÍ MOSTNÍ S VODOR MADLY - DODÁVKA A MONTÁŽ</t>
  </si>
  <si>
    <t>výměra určena elektronicky 
0.03=0,030 [A]</t>
  </si>
  <si>
    <t>výměra určena elektronicky 
108.2=108,200 [A]</t>
  </si>
  <si>
    <t>výměra určena elektronicky 
1.52=1,520 [A]</t>
  </si>
  <si>
    <t>977151125</t>
  </si>
  <si>
    <t>Jádrové vrty diamantovými korunkami do D 200 mm do stavebních materiálů</t>
  </si>
  <si>
    <t>Jádrové vrty diamantovými korunkami do stavebních materiálů (železobetonu, betonu, cihel, obkladů, dlažeb, kamene) průměru přes 180 do 200 mm</t>
  </si>
  <si>
    <t>2*1.3=2,600 [A]</t>
  </si>
  <si>
    <t>351.8+1,90*3,143 
=357,772 [A]</t>
  </si>
  <si>
    <t>1.52*2.4=3,648 [A]</t>
  </si>
  <si>
    <t>SO 14-19-15</t>
  </si>
  <si>
    <t>Libina - Nový Malín, žel. propustek v ev. km 32,294</t>
  </si>
  <si>
    <t>výměra určena elektronicky 
0.5=0,500 [A]</t>
  </si>
  <si>
    <t>výměra určena elektronicky' 
198.7=198,700 [A]</t>
  </si>
  <si>
    <t>výměra určena elektronicky' 
2.3=2,300 [A]</t>
  </si>
  <si>
    <t>výměra určena elektronicky 
šachta na vtoku       30.0=30,000 [A]</t>
  </si>
  <si>
    <t>výměra určena elektronicky 
přechodová oblast          79.8=79,800 [A]</t>
  </si>
  <si>
    <t>21262</t>
  </si>
  <si>
    <t>TRATIVODY KOMPLET Z TRUB Z PLAST HMOT DN DO 100MM</t>
  </si>
  <si>
    <t>výměra určena elektronicky' 
14.0=14,000 [A]</t>
  </si>
  <si>
    <t>23217A</t>
  </si>
  <si>
    <t>ŠTĚTOVÉ STĚNY BERANĚNÉ Z KOVOVÝCH DÍLCŮ DOČASNÉ (PLOCHA)</t>
  </si>
  <si>
    <t>výměra určena elektronicky' 
31.2=31,200 [A]</t>
  </si>
  <si>
    <t>23717A</t>
  </si>
  <si>
    <t>ODSTRANĚNÍ ŠTĚTOVÝCH STĚN Z KOVOVÝCH DÍLCŮ V PLOŠE</t>
  </si>
  <si>
    <t>výměra určena elektronicky' 
podkladní betón                  2.2=2,200 [A] 
ukončujíci prah obkladu    0.49=0,490 [B] 
Celkem: A+B=2,690 [C]</t>
  </si>
  <si>
    <t>výměra určena elektronicky' 
spádovy beton v šachte      0.34=0,340 [A]</t>
  </si>
  <si>
    <t>ZÁKLADY ZE ŽELEZOBETONU DO C30/37 (B37)</t>
  </si>
  <si>
    <t>výměra určena elektronicky' 
5.6+0.64=6,240 [A]</t>
  </si>
  <si>
    <t>specifikace výstuže' 
0.077=0,077 [A]</t>
  </si>
  <si>
    <t>výměra určena elektronicky 
2.5=2,500 [A]</t>
  </si>
  <si>
    <t>specifikace výstuže 
0.595=0,595 [A]</t>
  </si>
  <si>
    <t>výměra určena elektronicky 
10.3=10,300 [A]</t>
  </si>
  <si>
    <t>digitálne změřeno 
dlažba vč. podkl. betonu (200+150 mm);16.0*0.35=5,600 [A]</t>
  </si>
  <si>
    <t>výměra určena elektronicky 
47.0=47,000 [A]</t>
  </si>
  <si>
    <t>931335</t>
  </si>
  <si>
    <t>TĚSNĚNÍ DILATAČNÍCH SPAR POLYURETANOVÝM TMELEM PRŮŘEZU DO 600MM2</t>
  </si>
  <si>
    <t>2.7*9=24,300 [A]</t>
  </si>
  <si>
    <t>výměra určena elektronicky 
13.0=13,000 [A]</t>
  </si>
  <si>
    <t>výměra určena elektronicky 
2.9=2,900 [A]</t>
  </si>
  <si>
    <t>9*1.0=9,000 [A]</t>
  </si>
  <si>
    <t>Technická specifikace 
1. Položka obsahuje: 
– veškeré práce a materiál obsažený v názvu položky 
2. Položka neobsahuje: 
X 
3. Způsob měření: 
Udává se počet kusů kompletní konstrukce nebo práce.</t>
  </si>
  <si>
    <t>355.3+4.9=360,200 [A]</t>
  </si>
  <si>
    <t>2.9*2.4=6,960 [A]</t>
  </si>
  <si>
    <t>13.0*2.5=32,500 [A]</t>
  </si>
  <si>
    <t>SO 14-19-16</t>
  </si>
  <si>
    <t>Libina - Nový Malín, žel. propustek v ev. km 32,361</t>
  </si>
  <si>
    <t>129957</t>
  </si>
  <si>
    <t>ČIŠTĚNÍ POTRUBÍ DN DO 500MM</t>
  </si>
  <si>
    <t>Technická specifikace: - vodorovná a svislá doprava, přemístění, přeložení, manipulace s výkopkem a uložení na skládku (bez poplatku)</t>
  </si>
  <si>
    <t>výměra určena elektronicky 
= 
0.4*0.5*11.0=2,200 [B] 
Celkem: A+B=</t>
  </si>
  <si>
    <t>POPLATKY ZA LIKVIDACŮ ODPADŮ NEKONTAMINOVANÝCH - 17 05 04 VYTĚŽENÉ ZEMINY A HORNINY - I. TŘÍDA TĚŽITELNOSTI - možnost uložení zeminy na povrchu terénu vč. dopra</t>
  </si>
  <si>
    <t>výměra určena elektronicky od projektanta 
1.0*1.9 nános prupustu=1,900 [A] 
Celkem: A=1,900 [B]</t>
  </si>
  <si>
    <t>SO 14-19-17</t>
  </si>
  <si>
    <t>Libina-Nový Malín, žel. propustek v ev. km 32,831</t>
  </si>
  <si>
    <t>= 
Dle technické zprávy výkresových příloh projektové dokumentace, TKP staveb stítních dráh, výkazu materiálu a tabulky kubatúr projektanta. 
= 
39.46=39,460 [C] 
Celkem: A+B+C=</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</si>
  <si>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</si>
  <si>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Dle technické zprávy výkresových příloh projektové dokumentace, TKP staveb stítních dráh, výkazu materiálu a tabulky kubatúr projektanta. 
výměra určena elektronicky 
= 
5.5=5,500 [C] 
Celkem: A+B+C=</t>
  </si>
  <si>
    <t>výměra určena elektronicky 
30.34 štrkodrva 0-63=30,340 [A] 
Celkem: A=30,340 [B]</t>
  </si>
  <si>
    <t>výměra určena elektronicky 
zákl.deska2.922=2,922 [A] 
Celkem: A=2,922 [B]</t>
  </si>
  <si>
    <t>specifikace výstuže - doska0.073=0,073 [A] 
Celkem: A=0,073 [B]</t>
  </si>
  <si>
    <t>specifikace výstuže - doska0.19=0,190 [A] 
Celkem: A=0,190 [B]</t>
  </si>
  <si>
    <t>Technická specifikace: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</si>
  <si>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rímsa0.3=0,300 [A] 
Celkem: A=0,300 [B]</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</si>
  <si>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</si>
  <si>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specifikace výstuže - rímsa0.073=0,073 [A] 
Celkem: A=0,073 [B]</t>
  </si>
  <si>
    <t>317366</t>
  </si>
  <si>
    <t>VÝZTUŽ ŘÍMS Z KARI-SÍTÍ</t>
  </si>
  <si>
    <t>specifikace výstuže - rímsa0.19=0,190 [A] 
Celkem: A=0,190 [B]</t>
  </si>
  <si>
    <t>MOSTNÍ OPĚRY A KŘÍDLA ZE ŽELEZOVÉHO BETONU DO C30/37 (B37)</t>
  </si>
  <si>
    <t>dle přílohy 2.5.2; čelo C30/37; 4,20 
Celkem: 0=4,200 [A]</t>
  </si>
  <si>
    <t>dle přílohy 2.5.2; 154,595/1000 
Celkem: 0=0,015 [A]</t>
  </si>
  <si>
    <t>dle přílohy 2.5.2; výkaz sítí pro čelo; 94,80/1000 
Celkem: 0=0,009 [A]</t>
  </si>
  <si>
    <t>výměra určena elektronicky 
1.96 pod zákl.deskou=1,960 [A] 
2.4  dlažbu - ukončujúci prah=2,400 [B] 
Celkem: A+B=4,360 [C]</t>
  </si>
  <si>
    <t>výměra určena elektronicky 
14.7*0.2=2,940 [A] 
Celkem: A=2,940 [B]</t>
  </si>
  <si>
    <t>Technická specifikace: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</si>
  <si>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bet.prah0.48=0,480 [A] 
Celkem: A=0,480 [B]</t>
  </si>
  <si>
    <t>výměra určena elektronicky od projektanta 
36.75 1x NP;  2x ALP=36,750 [A] 
Celkem: A=36,750 [B]</t>
  </si>
  <si>
    <t>Technická specifikace: položka zahrnuje:  
- dodání a osazení nivelační značky včetně nutných zemních prací  
- vnitrostaveništní a mimostaveništní dopravu</t>
  </si>
  <si>
    <t>2 geodetický bod=2,000 [A] 
Celkem: A=2,000 [B]</t>
  </si>
  <si>
    <t>931381</t>
  </si>
  <si>
    <t>TĚSNĚNÍ DILATAČNÍCH SPAR SILIKONOVÝM TMELEM PRŮŘEZU DO 100MM2</t>
  </si>
  <si>
    <t>Technická specifikace: položka zahrnuje dodávku a osazení předepsaného materiálu, očištění ploch spáry před úpravou, očištění okolí spáry po úpravě  
nezahrnuje těsnící profil</t>
  </si>
  <si>
    <t>výměra určena elektronicky od projektanta 
18.564 trvale pružný tmel=18,564 [A] 
Celkem: A=18,564 [B]</t>
  </si>
  <si>
    <t>Technická specifikace: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</si>
  <si>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výměra určena elektronicky ode projektanta 
1.62 bouraní konstrukci z kamene=1,620 [A] 
Celkem: A=1,620 [B]</t>
  </si>
  <si>
    <t>výměra určena elektronicky od projektanta 
8.295 bouraní betónových konstrukci - základov a opovnení=8,295 [A] 
Celkem: A=8,295 [B]</t>
  </si>
  <si>
    <t>96636</t>
  </si>
  <si>
    <t>BOURÁNÍ PROPUSTŮ Z TRUB DN DO 800MM</t>
  </si>
  <si>
    <t>Technická specifikace: 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</si>
  <si>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LETOPOČET VÝSTAVBY - VLYS DO BETÓNU</t>
  </si>
  <si>
    <t>Zhotovení tabulky s letopočtem opravy mostu vložením šablony do bednění</t>
  </si>
  <si>
    <t>39.46*1.9=74,974 [A] 
Celkem: A=74,974 [B]</t>
  </si>
  <si>
    <t>POPLATKY ZA LIKVIDACŮ ODPADŮ NEKONTAMINOVANÝCH - 17 01 01 BETON Z DEMOLIC OBJEKTŮ, ZÁKLADŮ TV. vč. dopravy odpadu</t>
  </si>
  <si>
    <t>8.295*2.2 rúrového priepustu -základy a opevnenia=18,249 [A] 
5.8*1.250 rúrového priepustu =7,250 [B] 
Celkem: A+B=25,499 [C]</t>
  </si>
  <si>
    <t>POPLATKY ZA LIKVIDACŮ ODPADŮ NEKONTAMINOVANÝCH - 17 05 04 KAMENNÁ SUŤ, vč. dopravy odpadu</t>
  </si>
  <si>
    <t>1.62*2.2 bouraní krídla z kamene=3,564 [A] 
Celkem: A=3,564 [B]</t>
  </si>
  <si>
    <t>KČ</t>
  </si>
  <si>
    <t>SO 14-19-18</t>
  </si>
  <si>
    <t>Libina - Nový Malín, přestavba propustku na most v ev. km 33,116</t>
  </si>
  <si>
    <t>1: předpoklad;   50,0*2</t>
  </si>
  <si>
    <t>11415</t>
  </si>
  <si>
    <t>ODSTRAN DLAŽEB VODNÍCH KORYT Z LOM KAM NA MC VČET PODKL</t>
  </si>
  <si>
    <t>1: předpoklad dle foto;     0,80*0,30*16,0+4,0*0,30</t>
  </si>
  <si>
    <t>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</si>
  <si>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TKP staveb státních drah a výkazů materiálu projektu. 
2: 30*5</t>
  </si>
  <si>
    <t>1: dle pol. 17411;    75,482</t>
  </si>
  <si>
    <t>1: Dle technické zprávy, výkresových příloh projektové dokumentace, TKP staveb státních drah a výkazů materiálu projektu. 
2: měřeno digitálně;   1,28*10,50+1,70*10,50+26,70*2,30+88,50*2,60+88,5*4,20</t>
  </si>
  <si>
    <t>1: dle pol. 13173;        694,50 
2: odpočet pol. 17411;      -75,482</t>
  </si>
  <si>
    <t>1: dle pol. 13173;          694,50 
2: odpočet zásyp nakupovaný pol. 17481;      -334,910 
3: odpočet podklad. betonu pol. 451312;    -13,01 
4: odpočet podkladu drenáže pol. 451314;     -23,68 
5: odpočet rovnaniny pol. 46321;     -26,342 
6: odpočet pol. R45852, stabilizace;     -175,84 
7: odpočet rámu, měřeno digitálně;     -24,0*7,84 
8: odpočet křídel pol. 333325;      -8,04</t>
  </si>
  <si>
    <t>1: Dle technické zprávy, výkresových příloh projektové dokumentace, TKP staveb státních drah a výkazů materiálu projektu. 
2: ŠD 16/32, měřeno digitálně;   31,30*10,70</t>
  </si>
  <si>
    <t>1: dlažba zasypaná hlínou, předpoklad;       10,0</t>
  </si>
  <si>
    <t>184A1</t>
  </si>
  <si>
    <t>VYSAZOVÁNÍ KEŘŮ LISTNATÝCH S BALEM VČETNĚ VÝKOPU JAMKY</t>
  </si>
  <si>
    <t>1: Dle technické zprávy, výkresových příloh projektové dokumentace, TKP staveb státních drah a výkazů materiálu projektu. 
2: např. šípek, černý bez, předpoklad;       20</t>
  </si>
  <si>
    <t>Položka vysazování keřů zahrnuje dodávku projektem předepsaných  keřů,  hloubení jamek (min. rozměry pro keře 30/30/30cm) s event. výměnou půdy, s hnojením anorganickým hnojivem a přídavkem organického hnojiva dle PD, zálivku,  a pod.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</si>
  <si>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římsy NK, měřeno digitálně;    0,215*4,10*2</t>
  </si>
  <si>
    <t>1: Dle technické zprávy, výkresových příloh projektové dokumentace, TKP staveb státních drah a výkazů materiálu projektu. 
2: dle tabulky výztuže příl. 2.4.2.2.;           334,70/1000</t>
  </si>
  <si>
    <t>1: Dle technické zprávy, výkresových příloh projektové dokumentace, TKP staveb státních drah a výkazů materiálu projektu. 
2: kolmá křídla rámu, dle výkresu tvaru;     2,50*2,81*0,30*2 
3: 2,50*2,55*0,30*2</t>
  </si>
  <si>
    <t>1: Dle technické zprávy, výkresových příloh projektové dokumentace, TKP staveb státních drah a výkazů materiálu projektu. 
2: dle příl. 2.5.;        869,30</t>
  </si>
  <si>
    <t>389325</t>
  </si>
  <si>
    <t>MOSTNÍ RÁMOVÉ KONSTRUKCE ZE ŽELEZOBETONU C30/37</t>
  </si>
  <si>
    <t>1: Dle technické zprávy, výkresových příloh projektové dokumentace, TKP staveb státních drah a výkazů materiálu projektu. 
2: spodní příčel;   (4,68*0,40+7,84*0,40+4,68*0,40)*4,10 
3: svislé stojky a horní příčel - střední část, digitálně;      4,73*7,84 
4: dle řezu 2-2, měřeno z pohledu na stěnu;     14,0*0,30*2 
5: dopočet zkosení;   0,30*0,30/2*3,98 
6: dle řezu 3-3, měřeno z pohledu na stěnu;     15,90*0,30*2 
7: dopočet zkosení;   0,30*0,30/2*3,98</t>
  </si>
  <si>
    <t>389365</t>
  </si>
  <si>
    <t>VÝZTUŽ MOSTNÍ RÁMOVÉ KONSTRUKCE Z OCELI 10505, B500B</t>
  </si>
  <si>
    <t>1: Dle technické zprávy, výkresových příloh projektové dokumentace, TKP staveb státních drah a výkazů materiálu projektu. 
2: dle tabulky výztuže, příl. 2.4.2.2;        19796,0/1000</t>
  </si>
  <si>
    <t>45131</t>
  </si>
  <si>
    <t>PODKL A VÝPLŇ VRSTVY Z PROST BET</t>
  </si>
  <si>
    <t>1: Dle technické zprávy, výkresových příloh projektové dokumentace, TKP staveb státních drah a výkazů materiálu projektu. 
2: hubený beton pod dlažbou v rámu, měřeno digitálně z řezu;          4,50*3,70</t>
  </si>
  <si>
    <t>1: Dle technické zprávy, výkresových příloh projektové dokumentace, TKP staveb státních drah a výkazů materiálu projektu. 
2: podkl. beton rámu, měřeno digitálně, půdorys tvaru ;   90,60*0,15 
3: dopočet dle pohledu A;      0,20*0,15*4,90*2 
4: podkladní beton drenáže, měřeno digitálně z řezů;       3,70*16,0*0,20*2 
5: podkladní beton dlažby dle pol. 465512;     34,175/0,25*0,20</t>
  </si>
  <si>
    <t>46251</t>
  </si>
  <si>
    <t>ZÁHOZ Z LOMOVÉHO KAMENE</t>
  </si>
  <si>
    <t>1: Dle technické zprávy, výkresových příloh projektové dokumentace, TKP staveb státních drah a výkazů materiálu projektu. 
2: pohoz uvnitř podchodu, předpoklad;       2,0</t>
  </si>
  <si>
    <t>položka zahrnuje:  
- dodávku a zához lomového kamene předepsané frakce včetně mimostaveništní a vnitrostaveništní dopravy  
není-li v zadávací dokumentaci uvedeno jinak, jedná se o nakupovaný materiál</t>
  </si>
  <si>
    <t>1: Dle technické zprávy, výkresových příloh projektové dokumentace, TKP staveb státních drah a výkazů materiálu projektu. 
2: 0,60*2,80*7,84*2</t>
  </si>
  <si>
    <t>1: Dle technické zprávy, výkresových příloh projektové dokumentace, TKP staveb státních drah a výkazů materiálu projektu. 
2: dlažba v tubusu;     3,50*16,45*0,25 
3: rovina vstup, měřeno digitálně z půdorysu;     30,50*0,25 
4: ve svahu, koef. sklonu 1,20, digitálně;      13,40*1,20*0,25 
5: rovina výstup, měřeno digitálně z půdorysu;     10,40*0,25 
6: ve svahu, koef. sklonu 1,28, digitálně;      17,30*1,28*0,25</t>
  </si>
  <si>
    <t>1: Dle technické zprávy, výkresových příloh projektové dokumentace, TKP staveb státních drah a výkazů materiálu projektu. 
2: koncový práh dlažby;           0,40*0,80*10,50*2</t>
  </si>
  <si>
    <t>R45852</t>
  </si>
  <si>
    <t>VÝPLŇ ZA OPĚRAMI A ZDMI Z KAMENIVA DRCENÉHO STABILIZOVANÉHO CEMENTEM</t>
  </si>
  <si>
    <t>1: Dle technické zprávy, výkresových příloh projektové dokumentace, TKP staveb státních drah a výkazů materiálu projektu. 
2: měřeno digitálně z řezu pod drenáží;      5,60*15,70*2</t>
  </si>
  <si>
    <t>Popisy prací zahrnují veškerý materiál, výrobky a polotovary, včetně mimostaveništní a vnitrostaveništní dopravy (rovněž přesuny), včetně naložení a složení, případně s uložením.</t>
  </si>
  <si>
    <t>MAZANINA ZE ŽELEZOBETONU DO C30/37 VČET VÝZTUŽE</t>
  </si>
  <si>
    <t>1: Dle technické zprávy, výkresových příloh projektové dokumentace, TKP staveb státních drah a výkazů materiálu projektu. 
2: nosná konstrukce;    4,20*7,0*0,05 
3: ochrana izolace spodní příčle;    4,50*16,40*0,05</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</si>
  <si>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</si>
  <si>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TKP staveb státních drah a výkazů materiálu projektu. 
2: skladba S1;      4,20*7,60 
3: skladba S3;      4,90*17,60 
4: svislé stěny tubus skladba S4;      5,75*7,84*2 
5: svislé stěny vstup a výstup, digitálně;        (16,20+18,40)*2 
6: pod drenáží skladba S2;     1,40*13,50*2</t>
  </si>
  <si>
    <t>1: Dle technické zprávy, výkresových příloh projektové dokumentace, TKP staveb státních drah a výkazů materiálu projektu. 
2: pod drenáží skladba S2;     1,40*13,50*2 
3: svislé stěny tubus skladba S4;      5,75*7,84*2 
4: svislé stěny vstup a výstup, digitálně;        (16,20+18,40)*2</t>
  </si>
  <si>
    <t>1: Dle technické zprávy, výkresových příloh projektové dokumentace, TKP staveb státních drah a výkazů materiálu projektu. 
2: 2</t>
  </si>
  <si>
    <t>1: Dle technické zprávy, výkresových příloh projektové dokumentace, TKP staveb státních drah a výkazů materiálu projektu. 
2: měřeno digitálně z řezu A-A;                                17,0*2</t>
  </si>
  <si>
    <t>1: Dle technické zprávy, výkresových příloh projektové dokumentace, TKP staveb státních drah a výkazů materiálu projektu. 
2: DN 160;       14,0*3</t>
  </si>
  <si>
    <t>R38638</t>
  </si>
  <si>
    <t>KOMPL KONSTR JÍMEK ZE ŽELBET DO C25/30  VČET VÝZT</t>
  </si>
  <si>
    <t>1: Dle technické zprávy, výkresových příloh projektové dokumentace, TKP staveb státních drah a výkazů materiálu projektu. 
2: nadbetonování jímky dle příl. 2.4.1;      0,132</t>
  </si>
  <si>
    <t>- dodání  čerstvého  betonu  (betonové  směsi)  požadované  kvality,  jeho  uložení  do požadovaného tvaru při jakékoliv hustotě výztuže, konzistenci čerstvého betonu a způsobu hutnění, ošetření a ochranu betonu,  
- úpravy povrchu pro položení požadované izolace, povlaků a nátěrů, případně vyspravení,  
- opatření  povrchů  betonu  izolací  proti zemní vlhkosti v částech, kde přijdou do styku se zeminou nebo kamenivem,  
- případné zřízení spojovací vrstvy u základů,  
- dodání betonářské výztuže v požadované kvalitě, stříhání, řezání, ohýbání a spojování do všech požadovaných tvarů   
- povrchovou antikorozní úpravu výztuže,  
- separaci výztuže,</t>
  </si>
  <si>
    <t>R89912</t>
  </si>
  <si>
    <t>ROŠT Z KOMPOZITU SAMOSTATNÝ</t>
  </si>
  <si>
    <t>1: Dle technické zprávy, výkresových příloh projektové dokumentace, TKP staveb státních drah a výkazů materiálu projektu. 
2: dle příl. 2.4.1, nadbetonování jímky;       1</t>
  </si>
  <si>
    <t>Položka zahrnuje dodávku a osazení předepsaného roštu včetně rámu</t>
  </si>
  <si>
    <t>1: Dle technické zprávy, výkresových příloh projektové dokumentace a dle TKP staveb státních drah. Dle výkazů materiálu projektu. 
2: dle příl. 2.4.1, vývody;          3,04*2</t>
  </si>
  <si>
    <t>1: Dle technické zprávy, výkresových příloh projektové dokumentace, TKP staveb státních drah a výkazů materiálu projektu. 
2: ukončující nerezový pásek izolace;        19,20*2*1,57</t>
  </si>
  <si>
    <t>94818</t>
  </si>
  <si>
    <t>DOČASNÉ KONSTRUKCE DŘEVĚNÉ VČET ODSTRAN</t>
  </si>
  <si>
    <t>1: Dle technické zprávy, výkresových příloh projektové dokumentace, TKP staveb státních drah a výkazů materiálu projektu. 
2: pochozí ochrana izolace, fošny;        0,40</t>
  </si>
  <si>
    <t>1: Dle technické zprávy, výkresových příloh projektové dokumentace, TKP staveb státních drah a výkazů materiálu projektu. 
2: základy;                 2,70*1,0*16,05 
3: stávající opěry;    0,80*1,646*16,05*2 
4: deska, měřeno digitálně;    0,60*16,05 
5: dopočet stěn, předpoklad;     5,0 
6: křídla, předpoklad;    0,70*2,60/2*2  
7: čelo předpoklad;     2,0</t>
  </si>
  <si>
    <t>1: Dle technické zprávy, výkresových příloh projektové dokumentace, TKP staveb státních drah a výkazů materiálu projektu. 
2: 0,40*1,50*2 
3: odbourání jímky dle příl. 2.4.1;    0,132</t>
  </si>
  <si>
    <t>1: kolejnice v NK;     1,60*8*49,43/1000</t>
  </si>
  <si>
    <t>1: dle pol. 11130;     100,0*0,15*1,0 
2: dle pol 17120;          619,018*2,10</t>
  </si>
  <si>
    <t>1: dle pol. 96615A;     1,332*2,20</t>
  </si>
  <si>
    <t>1: dle pol. 11414;    5,0*2,50 
2: dle pol. 96613A;   104,054*2,50</t>
  </si>
  <si>
    <t>1: dle pol. 96618;    0,663</t>
  </si>
  <si>
    <t>SO 14-19-19</t>
  </si>
  <si>
    <t>Troubelice - Libina, silniční nadjezd v ev. km 33,230</t>
  </si>
  <si>
    <t>932111</t>
  </si>
  <si>
    <t>PROTIDOTYKOVÉ ZÁBRANY ŠTÍTOVÉ - ZŘÍZENÍ S DODÁNÍM</t>
  </si>
  <si>
    <t>Technická specifikace: 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</si>
  <si>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(6.245*1.0)*2 vrátane protikorózni ochrany=12,490 [A] 
Celkem: A=12,490 [B]</t>
  </si>
  <si>
    <t>Technická specifikace: 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</si>
  <si>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R916711</t>
  </si>
  <si>
    <t>LIŠTA PRO ZAVĚSNÝ KÁBEL</t>
  </si>
  <si>
    <t>Technická specifikace: Technická specifikace: - Dílenská dokumentace, včetne trechnologického predpisu spohování  
- dodání materiálu v poižadované kvalite a výroba konstrukce i dílenská ( včetne pomúcek, přípravku a prostredku pro výrobu) bez ohledu na náročnost a jeji hmotnost, dílenská montáž,   
- dodání spojovacího materiálu  
- podper.konstr. a lešení všech druhu pro montáž konstrukci i doplňkových, včetne požadovaných otvoru, ochranných a bezpečťnostních opatření a základu pro tyto konstrukce a lešení,  
- jakákoliv doprava a manipulace dílcu a montážnich sestav, včetne dopravy konstrukce z výrobny na stavbu  
- montáž konstruce na stavenisku, včetne montážních prostředku</t>
  </si>
  <si>
    <t>Dle technické zprávy, výkresových príloh projektové dokumentace TKP staveb státních dráh, výkazu materiálu a tabulky kubatúr projektanta 
= 
2 upevnení odrazní tyče na nadjezd vrátane protikorózni ochrany=2,000 [B] 
Celkem: A+B=</t>
  </si>
  <si>
    <t>R93651</t>
  </si>
  <si>
    <t>OCHRANNÉ TYČE KOMPLETNÍ vČ. IZOLÁTORU</t>
  </si>
  <si>
    <t>Technická specifikace: - Dílenská dokumentace, včetne trechnologického predpisu spohování  
- dodání materiálu v poižadované kvalite a výroba konstrukce i dílenská ( včetne pomúcek, přípravku a prostredku pro výrobu) bez ohledu na náročnost a jeji hmotnost, dílenská montáž,   
- dodání spojovacího materiálu  
-zřízení montážních a dilatačních spoju, spar, včetne potřebných úprav, vložek, opracování, čistení a ošetření,  
- podper.konstr. a lešení všech druhu pro montáž konstrukci i doplňkových, včetne požadovaných otvoru, ochranných a bezpečťnostních opatření a základu pro tyto konstrukce a lešení,  
- jakákoliv doprava a manipulace dílcu a montážnich sestav, včetne dopravy konstrukce z výrobny na stavbu  
- montáž konstrukce na staveništi, včetne montážních prostředku  
- montážni dokumentace včetne technologického predpisu montáže</t>
  </si>
  <si>
    <t>2vrátane protikorózni ochrany=2,000 [A] 
Celkem: A=2,000 [B]</t>
  </si>
  <si>
    <t>SO 14-19-20</t>
  </si>
  <si>
    <t>Libina -  Nový Malín, žel. propustek v ev. km 33,478</t>
  </si>
  <si>
    <t>11348A</t>
  </si>
  <si>
    <t>ODSTRANĚNÍ KRYTU ZPEVNĚNÝCH PLOCH Z DLAŽDIC VČETNĚ PODKLADU - BEZ DOPRAVY</t>
  </si>
  <si>
    <t>Technická specifikace: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</si>
  <si>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Dle technické zprávy výkresových příloh projektové dokumentace, TKP staveb státních dráh, výkazu materiálu a tabulky kubatúr projektanta. 
= 
0.2*0.7*(2.3+2.2)=0,630 [B] 
Celkem: A+B=</t>
  </si>
  <si>
    <t>12940</t>
  </si>
  <si>
    <t>ČIŠTĚNÍ RÁMOVÝCH A KLENBOVÝCH PROPUSTŮ OD NÁNOSŮ</t>
  </si>
  <si>
    <t>výměra určena elektronicky od projektanta 
(2.0*0.8*0.2)*2 vtok a výtok=0,640 [A] 
Celkem: A=0,640 [B]</t>
  </si>
  <si>
    <t>= 
Dle technické zprávy výkresových příloh projektové dokumentace, TKP staveb stítních dráh, výkazu materiálu a tabulky kubatúr projektanta. 
= 
18=18,000 [C] 
Celkem: A+B+C=</t>
  </si>
  <si>
    <t>Technická specifikace: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</si>
  <si>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výměra určena elektronicky od projektanta 
29.16+4.95 baranenie=34,110 [A] 
Celkem: A=34,110 [B]</t>
  </si>
  <si>
    <t>Technická specifikace: položka zahrnuje odstranění stěn včetně odvozu a uložení na skládku</t>
  </si>
  <si>
    <t>výměra určena elektronicky od projektanta 
29.16 baranenie=29,160 [A] 
4.95 zápotrové paženie=4,950 [B] 
Celkem: A+B=34,110 [C]</t>
  </si>
  <si>
    <t>vrty pro kotvy říms; 8,0*0,50 
Celkem: 0=4,000 [A]</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</si>
  <si>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</si>
  <si>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kotvení říms; 16,00 
Celkem: A=16,000 [B]</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</si>
  <si>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</si>
  <si>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1.16zákl.rímsa=1,160 [A] 
Celkem: A=1,160 [B]</t>
  </si>
  <si>
    <t>0.107specifikace výstuže - rímsa=0,107 [A] 
Celkem: A=0,107 [B]</t>
  </si>
  <si>
    <t>výměra určena elektronicky 
1.8deska=1,800 [A] 
Celkem: A=1,800 [B]</t>
  </si>
  <si>
    <t>kotevní pruty profil 10mm,8 ks dl. 700mm; 8,00*0,70*0,62*0,001Celkem: 0=0,003 [A]</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</si>
  <si>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</si>
  <si>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0.095specifikace výstuže - doska=0,095 [A] 
výměra určena elektronicky 
Celkem: A=0,095 [B]</t>
  </si>
  <si>
    <t>výměra určena elektronicky 
21.75*0.15  dlažbu z lomového kameniva=3,263 [A] 
1.13 výpňový betón nad doskou=1,130 [B] 
Celkem: A+B=4,393 [C]</t>
  </si>
  <si>
    <t>výměra určena elektronicky 
21.75*0.2=4,350 [A] 
Celkem: A=4,350 [B]</t>
  </si>
  <si>
    <t>výměra určena elektronicky 
0.96bet.prah=0,960 [A] 
Celkem: A=0,960 [B]</t>
  </si>
  <si>
    <t>Technická specifikace: položka zahrnuje:  
dodávku veškerého materiálu potřebného pro předepsanou úpravu v předepsané kvalitě  
vyčištění spar (vyškrábání), vypláchnutí spar vodou, očištění povrchu  
spárování  
odklizení suti a přebytečného materiálu  
potřebná lešení</t>
  </si>
  <si>
    <t>výměra určena elektronicky 
69.43 stena o rozsahu 50%=69,430 [A] 
13.224 strop o rozsahu  100%=13,224 [B] 
Celkem: A+B=82,654 [C]</t>
  </si>
  <si>
    <t>R62845</t>
  </si>
  <si>
    <t>SPÁROVÁNÍ STÁVAJÍCÍCH DLAŽEB ZVLÁST MALTOU</t>
  </si>
  <si>
    <t>výměra určena elektronicky 
58.048 dno priepustu o rozs 100%=58,048 [A] 
Celkem: A=58,048 [B]</t>
  </si>
  <si>
    <t>výměra určena elektronicky od projektanta 
6.95 1x PN;  2xALP=6,950 [A] 
Celkem: A=6,950 [B]</t>
  </si>
  <si>
    <t>Technická specifikace: položka zahrnuje:  
- dodání  předepsaného ochranného materiálu  
- zřízení ochrany izolace</t>
  </si>
  <si>
    <t>výměra určena elektronicky od projektanta 
5.06=5,060 [A] 
Celkem: A=5,060 [B]</t>
  </si>
  <si>
    <t>výměra určena elektronicky od projektanta 
10.12=10,120 [A] 
Celkem: A=10,120 [B]</t>
  </si>
  <si>
    <t>93832</t>
  </si>
  <si>
    <t>OČIŠTĚNÍ DLAŽEB OD VEGETACE</t>
  </si>
  <si>
    <t>Technická specifikace: položka zahrnuje očištění předepsaným způsobem včetně odklizení vzniklého odpadu</t>
  </si>
  <si>
    <t>výměra určena elektronicky od projektanta 
7.256 dlažba=7,256 [A] 
Celkem: A=7,256 [B]</t>
  </si>
  <si>
    <t>výměra určena elektronicky od projektanta 
28.1 steny a strop=28,100 [A] 
Celkem: A=28,100 [B]</t>
  </si>
  <si>
    <t>938542</t>
  </si>
  <si>
    <t>OČIŠTĚNÍ BETON KONSTR OTRYSKÁNÍM TLAK VODOU DO 500 BARŮ</t>
  </si>
  <si>
    <t>výměra určena elektronicky od projektanta 
7.256 dlažba=7,256 [A] 
28.1 steny a strop=28,100 [B] 
Celkem: A+B=35,356 [C]</t>
  </si>
  <si>
    <t>výměra určena elektronicky ode projektanta 
2.01 bouraní konstrukci z kamene=2,010 [A] 
Celkem: A=2,010 [B]</t>
  </si>
  <si>
    <t>výměra určena elektronicky od projektanta 
1.06 bouraní konštr. z betónu=1,060 [A] 
0.1*0.7*(2.3+2.2) betón pod dlažbu=0,315 [B] 
Celkem: A+B=1,375 [C]</t>
  </si>
  <si>
    <t>výměra určena elektronicky od projektanta 
18*1.9 zemina=34,200 [A] 
0.64*2.1 nános prupustu=1,344 [B] 
Celkem: A+B=35,544 [C]</t>
  </si>
  <si>
    <t>1.375*2.2  základov z betónu=3,025 [A] 
Celkem: A=3,025 [B]</t>
  </si>
  <si>
    <t>2.01*2.2 bouraní muriva z kamene=4,422 [A] 
0.63*2.2 dlažba z kamene=1,386 [B] 
Celkem: A+B=5,808 [C]</t>
  </si>
  <si>
    <t>SO 14-19-21</t>
  </si>
  <si>
    <t>Libina -  Nový Malín, žel. propustek v ev. km 33,518</t>
  </si>
  <si>
    <t>Dle technické zprávy výkresových příloh projektové dokumentace, TKP staveb stítních dráh, výkazu materiálu a tabulky kubatúr projektanta. 
= 
0.2*0.7*(2.3+2.2)=0,630 [B] 
Celkem: A+B=</t>
  </si>
  <si>
    <t>= 
Dle technické zprávy výkresových příloh projektové dokumentace, TKP staveb stítních dráh, výkazu materiálu a tabulky kubatúr projektanta. 
= 
16.44=16,440 [C] 
Celkem: A+B+C=</t>
  </si>
  <si>
    <t>výměra určena elektronicky od projektanta 
35.2+10.8 baranenie=46,000 [A] 
Celkem: A=46,000 [B]</t>
  </si>
  <si>
    <t>výměra určena elektronicky od projektanta 
35.2 baranenie=35,200 [A] 
10.8 zápotrové paženie=10,800 [B] 
Celkem: A+B=46,000 [C]</t>
  </si>
  <si>
    <t>vrty pro kotvy, 8 ks; 8,00*0,50 
Celkem: 0=4,000 [A]</t>
  </si>
  <si>
    <t>285394</t>
  </si>
  <si>
    <t>DODATEČNÉ KOTVENÍ VLEPENÍM BETONÁŘSKÉ VÝZTUŽE D DO 25MM DO VRTŮ</t>
  </si>
  <si>
    <t>8,0=8,000 [A] 
Celkem: A=8,000 [B]</t>
  </si>
  <si>
    <t>1.09zákl.rímsa=1,090 [A] 
Celkem: A=1,090 [B]</t>
  </si>
  <si>
    <t>0.13 specifikace výstuže - rímsa=0,130 [A] 
kotevní pruty; 8*0,70*0,62/1000 Celkem: A=0,003 [B] 
Celkem: A+B=0,133 [C]</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</si>
  <si>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</si>
  <si>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1.89deska=1,890 [A] 
Celkem: A=1,890 [B]</t>
  </si>
  <si>
    <t>výměra určena elektronicky 
18.8*0.15  dlažbu z lomového kameniva=2,820 [A] 
1.88 výpňový betón nad doskou=1,880 [B] 
Celkem: A+B=4,700 [C]</t>
  </si>
  <si>
    <t>výměra určena elektronicky 
18.8*0.2=3,760 [A] 
Celkem: A=3,760 [B]</t>
  </si>
  <si>
    <t>výměra určena elektronicky 
0.864bet.prah=0,864 [A] 
Celkem: A=0,864 [B]</t>
  </si>
  <si>
    <t>výměra určena elektronicky 
95.04 stena o rozsahu 50%=95,040 [A] 
19.8 strop o rozsahu  100%=19,800 [B] 
Celkem: A+B=114,840 [C]</t>
  </si>
  <si>
    <t>výměra určena elektronicky 
93.12 dno priepustu o rozs 100%=93,120 [A] 
Celkem: A=93,120 [B]</t>
  </si>
  <si>
    <t>výměra určena elektronicky od projektanta 
5.06 1x PN;  2xALP=5,060 [A] 
Celkem: A=5,060 [B]</t>
  </si>
  <si>
    <t>výměra určena elektronicky od projektanta 
11.64 dlažba=11,640 [A] 
Celkem: A=11,640 [B]</t>
  </si>
  <si>
    <t>výměra určena elektronicky od projektanta 
39.6 steny a strop=39,600 [A] 
Celkem: A=39,600 [B]</t>
  </si>
  <si>
    <t>výměra určena elektronicky od projektanta 
11.64 dlažba=11,640 [A] 
39.6 steny a strop=39,600 [B] 
Celkem: A+B=51,240 [C]</t>
  </si>
  <si>
    <t>výměra určena elektronicky ode projektanta 
2.05 bouraní konstrukci z kamene=2,050 [A] 
Celkem: A=2,050 [B]</t>
  </si>
  <si>
    <t>výměra určena elektronicky od projektanta 
1.06 bouraní konstrukce z betónu=1,060 [A] 
0.1*0.7*(2.3+2.2) betón pod dlažbu=0,315 [B] 
Celkem: A+B=1,375 [C]</t>
  </si>
  <si>
    <t>výměra určena elektronicky od projektanta 
16.44*1.9 zemina=31,236 [A] 
0.64*2.1 nános prupustu=1,344 [B] 
Celkem: A+B=32,580 [C]</t>
  </si>
  <si>
    <t>výměra určena elektronicky od projektanta 
1.375*2.2 bouraní  základov z betónu=3,025 [A] 
Celkem: A=3,025 [B]</t>
  </si>
  <si>
    <t>2.05*2.2 bouraní muriva z kamene=4,510 [A] 
0.63*2.2 dlažba z kamene=1,386 [B] 
Celkem: A+B=5,896 [C]</t>
  </si>
  <si>
    <t>SO 14-19-22</t>
  </si>
  <si>
    <t>Libina - Nový Malín, žel. propustek v ev. km 33,595</t>
  </si>
  <si>
    <t>odhad projektanta   2*7*4=56,000 [A]</t>
  </si>
  <si>
    <t>11329A</t>
  </si>
  <si>
    <t>ODSTRANĚNÍ ZPEVNĚNÝCH PLOCH, PŘÍKOPŮ A RIGOLŮ Z LOMOVÉHO KAMENE - BEZ DOPRAVY</t>
  </si>
  <si>
    <t>Vykres 02 07 02   0.2*0.9*1.5*2=0,540 [A]</t>
  </si>
  <si>
    <t>Položka zahrnuje i odstranění podkladu,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</si>
  <si>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předpoklad   (15.8-2.8)*0.9*0.05=0,585 [A]</t>
  </si>
  <si>
    <t>1.26*1.2*4.5/2+1.14*0.9*4.5/2=5,711 [A]</t>
  </si>
  <si>
    <t>výkres 02-07-01   1.82*6*2+(1.82+1.83)*6=43,740 [A]</t>
  </si>
  <si>
    <t>23417A</t>
  </si>
  <si>
    <t>ŠTĚTOVÉ STĚNY NASAZENÉ Z KOVOVÝCH DÍLCŮ DOČASNÉ (PLOCHA)</t>
  </si>
  <si>
    <t>výkres 02-07-01; uložení jako pažení záporové   1.2*6.2*2=14,880 [A]</t>
  </si>
  <si>
    <t>43.74+14.88=58,620 [A]</t>
  </si>
  <si>
    <t>výkres 02-03-01 
propojení desky do opěr a římsy s křídlem; dopočet vrtů   20*(0.70-0.30)=8,000 [A]</t>
  </si>
  <si>
    <t>výkres 02-03-01 
propojení desky do opěr a římsy s křídlem   20=20,000 [A]</t>
  </si>
  <si>
    <t>odměřeno elektronicky   0.811=0,811 [A]</t>
  </si>
  <si>
    <t>výkres 2.5.1, tabulky 
výtok   117.995*0.001=0,118 [A] 
vtok   67.588*0.001=0,068 [B] 
Celkem: A+B=0,186 [C]</t>
  </si>
  <si>
    <t>na výtoku   1.42*2.8*0.225=0,895 [A] 
na vtoku   1.42*2.8*0.225=0,895 [B] 
Celkem: A+B=1,790 [C]</t>
  </si>
  <si>
    <t>výkres 2.5.1, tabulky   (47.40+47.40)*0.001=0,095 [A]</t>
  </si>
  <si>
    <t>457314</t>
  </si>
  <si>
    <t>VYROVNÁVACÍ A SPÁDOVÝ PROSTÝ BETON C25/30</t>
  </si>
  <si>
    <t>výplňový beton nad deskou (jako zpětný zásyp)   0.4*2.8*2=2,240 [A]</t>
  </si>
  <si>
    <t>((1.4+1.5)*0.9+2*1*4+2.66*1.2+1.8*1.2+3*3.9*1.1*2)*0.20=8,340 [A]</t>
  </si>
  <si>
    <t>R451314</t>
  </si>
  <si>
    <t>pod kamennou dlažbu 
((1.4+1.5)*0.9+2*1*4+2.66*1.2+1.8*1.2+3*3.9*1.1*2)*0.15=6,255 [A]</t>
  </si>
  <si>
    <t>R467314</t>
  </si>
  <si>
    <t>STUPNĚ A PRAHY VODNÍCH KORYT Z PROSTÉHO BETONU C20/25</t>
  </si>
  <si>
    <t>0.4*1.0*(1.8+3.5)=2,120 [A]</t>
  </si>
  <si>
    <t>stěny (50%)   (15.8*2*(0.9+1.56)/2)*0.50=19,434 [A] 
strop (100%)   15.8*0.9=14,220 [B] 
Celkem: A+B=33,654 [C]</t>
  </si>
  <si>
    <t>dno propustku bez nové dlažby na začátku a konci  (100%)   15.8*0.9-0.9*2.8=11,700 [A]</t>
  </si>
  <si>
    <t>ŽB desky a zadní stěny říms   (1.1+0.2)*2.8+(1.1+0.2)*2.8=7,280 [A]</t>
  </si>
  <si>
    <t>ochranní vrstvy z GTX; ŽB desky a zadní stěny říms   2*((1.1+0.2)*2.8+(1.1+0.2)*2.8)=14,560 [A]</t>
  </si>
  <si>
    <t>výkres 02-06-01   4.1=4,100 [A]</t>
  </si>
  <si>
    <t>93831</t>
  </si>
  <si>
    <t>OČIŠTĚNÍ DLAŽEB UMYTÍM VODOU</t>
  </si>
  <si>
    <t>dno propustku bez nové dlažby na začátku a konci   15.8*0.9-0.9*2.5=11,970 [A]</t>
  </si>
  <si>
    <t>na straně vtoku   1.5*1.5/2=1,125 [A]</t>
  </si>
  <si>
    <t>plocha stěn propustku   15.8*2*(0.9+1.56)/2=38,868 [A] 
plocha stropu propustku   15.8*0.9=14,220 [B] 
Celkem: A+B=53,088 [C]</t>
  </si>
  <si>
    <t>Vykres 02 07 02   1.5*0.25*1.5+0.3*0.4*2*2=1,043 [A]</t>
  </si>
  <si>
    <t>Technická specifikace:  
- dodávka formy, osazení do bednění, ošetření separačním prostředkem, odbednení, začištění, příp. vystravení sanační maltou</t>
  </si>
  <si>
    <t>reliéfní matrice (gumová) do bednění na svislou stěnu, výška písma 200 mm (letopočet roku výstavby)   1=1,000 [A]</t>
  </si>
  <si>
    <t>POPLATKY ZA LIKVIDACŮ ODPADŮ NEKONTAMINOVANÝCH - 17 05 04  VYTĚŽENÉ ZEMINY A HORNINY -  vč. dopravy odpadu</t>
  </si>
  <si>
    <t>výkopová zemina (13173A hloubení jam)   5.711*2.1 t/m3=11,993 [A] 
nánosy z čištění propustku (pol. 12940)   0.585*2.1  t/m3=1,229 [B] 
Celkem: A+B=13,222 [C]</t>
  </si>
  <si>
    <t>kámen ze spevněných ploch (pol. 11329A)   0.540*2.5 t/m3=1,350 [A] 
bourání kamenných konstrukcí na vtoku a výtoku (pol. 96613A)   1.043*2.5 t/m3=2,608 [B] 
Celkem: A+B=3,958 [C]</t>
  </si>
  <si>
    <t>SO 14-19-23</t>
  </si>
  <si>
    <t>Libina - Nový Malín, žel. most v ev. km 33,790</t>
  </si>
  <si>
    <t>R2_03100</t>
  </si>
  <si>
    <t>1: dle foto stávajícího stavu, předpoklad;       10,0*4</t>
  </si>
  <si>
    <t>1: dle pol. 17411, zásyp;         333,903</t>
  </si>
  <si>
    <t>1: Dle technické zprávy, výkresových příloh projektové dokumentace, TKP staveb státních drah a výkazů materiálu projektu. 
2: dle příl. 2.8.1;       725,0</t>
  </si>
  <si>
    <t>1: Dle technické zprávy, výkresových příloh projektové dokumentace, TKP staveb státních drah a výkazů materiálu projektu. 
2: dle pol. 13173;     725,0 
3: odpočet pol. 17411;     -333,903</t>
  </si>
  <si>
    <t>1: Dle technické zprávy, výkresových příloh projektové dokumentace, TKP staveb státních drah a výkazů materiálu projektu. 
2: dle pol. 13173;                 725,0 
3: odpočet obsypu potrubí pol. 17581;      -5,775 
4: odpočet zásyp pol. 17481;     -339,50 
5: odpočet podkladního betonu  pol. 451311;        -15,55 
6: odpočet drenážního potrubí;            -3,14*0,075*0,075*38,50 
7: odpočet pískového podsypu pol. 45152;         -3,225 
8: odpočet rovnaniny pol. 46321;      -26,367</t>
  </si>
  <si>
    <t>1: Dle technické zprávy, výkresových příloh projektové dokumentace, TKP staveb státních drah a výkazů materiálu projektu. 
2: přesypávka ze štěrkodrti 0-32, vlevo a vpravo 
3: měřeno digitálně;    35,0*9,70</t>
  </si>
  <si>
    <t>1: Dle technické zprávy, výkresových příloh projektové dokumentace, TKP staveb státních drah a výkazů materiálu projektu. 
2: 0,15*(19,50+19,0)</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</si>
  <si>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0,10*155,0 
5: vrty pro kotvení nadbetonávky dle příl. 2.5.1 
6: 0,525*16*2 
7: 0,325*12*2 
8: vrty pro kotvení zídky profil 30 dl. 0,45;     0,45*4</t>
  </si>
  <si>
    <t>1: Dle technické zprávy, výkresových příloh projektové dokumentace, TKP staveb státních drah a výkazů materiálu projektu. 
2: výplňová injektáž zdiva,  vrt prům. 40 mm do 2/3 tl. zdiva v rastru 0,50 x 0,50 m 
3: (4,0/0,50+1)*9,35/0,50*2*0,40*2</t>
  </si>
  <si>
    <t>1: Dle technické zprávy, výkresových příloh projektové dokumentace, TKP staveb státních drah a výkazů materiálu projektu. 
2: výplňová injektáž zdiva,  vrt prům. 40 mm do 2/3 tl. zdiva v rastru 0,50 x 0,50 m 
3: mezerovitost kamenného zdiva dle DP činí 20% 
4: dle pol. 261515;       3,14*0,50*0,50*134,64*0,20*2</t>
  </si>
  <si>
    <t>1: Dle technické zprávy, výkresových příloh projektové dokumentace, TKP staveb státních drah a výkazů materiálu projektu. 
2: dle příl 2.5.1 a 2.5.2 
3: P1 a P2;    (15+16)*2 
4: P3, P4, P5, P6;       12+17+10+12 
5: dle příl. 2.4.1, kotevní trny dobetonované paty opěry;       21*2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</si>
  <si>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2.6.3, profil 12 mm;     220,0 
4: profil 7 mm;      150,0</t>
  </si>
  <si>
    <t>1: Dle technické zprávy, výkresových příloh projektové dokumentace, TKP staveb státních drah a výkazů materiálu projektu. 
2: dle příl. 2.5.2, římsy křídel;     3,40 
3: římsy čelních zídek;      4,50</t>
  </si>
  <si>
    <t>1: Dle technické zprávy, výkresových příloh projektové dokumentace a dle TKP staveb státních drah. Dle výkazů materiálu projektu. 
2: dle příl. 2.6.1 
3: výztuž římsových zídek;      758,0/1000 
4: římsy čelních zídek;    730,80/1000 
5: římsy na křídlech;      457,10/1000</t>
  </si>
  <si>
    <t>333324</t>
  </si>
  <si>
    <t>MOSTNÍ OPĚRY A KŘÍDLA ZE ŽELEZOVÉHO BETONU DO C25/30</t>
  </si>
  <si>
    <t>1: Dle technické zprávy, výkresových příloh projektové dokumentace, TKP staveb státních drah a výkazů materiálu projektu. 
2: dle příl. 2.10, dobetonávka paty opěry;      2,0</t>
  </si>
  <si>
    <t>1: Dle technické zprávy, výkresových příloh projektové dokumentace, TKP staveb státních drah a výkazů materiálu projektu. 
2: dle příl. 2.5.2;      1,87+0,91   
3: dle příl. 2.5.3;       římsová zídka i s římsou;    7,30</t>
  </si>
  <si>
    <t>1: Dle technické zprávy, výkresových příloh projektové dokumentace, TKP staveb státních drah a výkazů materiálu projektu. 
2: dle příl. 2.6.2 
3: výztuž  zídky křídla;     391,30/1000</t>
  </si>
  <si>
    <t>1: Dle technické zprávy, výkresových příloh projektové dokumentace a dle TKP staveb státních drah. Dle výkazů materiálu projektu. 
2: výztuž dobetonávky paty opěry, profil 10/100/100;      0,60*9,80*2*12,34/1000</t>
  </si>
  <si>
    <t>1: Dle technické zprávy, výkresových příloh projektové dokumentace, TKP staveb státních drah a výkazů materiálu projektu. 
2: dle příl. 2.7.1, díl. 1;    213,15 
3: díl. 2;    140,11*2 
4: díl. 3;    123,82*2 
5: díl. 4, 5, 6;     153,82*3 
6: díl. 7;    102,55 
7: díl. 8;    102,55*2 
8: díl. 9;       89,24</t>
  </si>
  <si>
    <t>1: Dle technické zprávy, výkresových příloh projektové dokumentace, TKP staveb státních drah a výkazů materiálu projektu. 
2: trny pro kotvení nadbetonávky dle příl. 2.5.1;     146,0/1000</t>
  </si>
  <si>
    <t>1: Dle technické zprávy, výkresových příloh projektové dokumentace, TKP staveb státních drah a výkazů materiálu projektu. 
2: 10/100/100 ve dvou vrstvách 
3: dle příl. 2.5.1;      511,48/1000</t>
  </si>
  <si>
    <t>1: Dle technické zprávy, výkresových příloh projektové dokumentace, TKP staveb státních drah a výkazů materiálu projektu. 
2: dle příl. 2.5.2, podkladní beton;     0,45 
3: dle příl. 2.5.3;     1,70 
4: podkladní beton drenáže dle příl. 2.9.1;    13,40</t>
  </si>
  <si>
    <t>1: Dle technické zprávy, výkresových příloh projektové dokumentace, TKP staveb státních drah a výkazů materiálu projektu. 
2: podkladní beton dlažby tl. 100 mm 
3: dle příl. 2.10;       14,0</t>
  </si>
  <si>
    <t>1: Dle technické zprávy, výkresových příloh projektové dokumentace, TKP staveb státních drah a výkazů materiálu projektu. 
2: po výkopech u konců křídel, komunikace;   0,75*0,50*(2,80+1,70+1,75+2,35)</t>
  </si>
  <si>
    <t>1: Dle technické zprávy, výkresových příloh projektové dokumentace, TKP staveb státních drah a výkazů materiálu projektu. 
2: dle příl. 2.4.1;          102,60*0,10 
3: dle příl. 2.9.1, skladba S2 vyrovnávací;    103,20*0,10</t>
  </si>
  <si>
    <t>1: Dle technické zprávy, výkresových příloh projektové dokumentace, TKP staveb státních drah a výkazů materiálu projektu. 
2: 0,60*2,35*9,35*2</t>
  </si>
  <si>
    <t>1: Dle technické zprávy, výkresových příloh projektové dokumentace, TKP staveb státních drah a výkazů materiálu projektu. 
2: dle příl. 2.10;        102,60*0,20</t>
  </si>
  <si>
    <t>1: Dle technické zprávy, výkresových příloh projektové dokumentace, TKP staveb státních drah a výkazů materiálu projektu. 
2: dle příl. 2.4.1;       0,40*0,60*(3,0+4,50+3,0+5,0)</t>
  </si>
  <si>
    <t>1: Dle technické zprávy, výkresových příloh projektové dokumentace, TKP staveb státních drah a výkazů materiálu projektu. 
2: vyspravení povrchu pod nové římsy po odbourání dle příl. 2.5.1 a 2.5.2 
3: římsy čelních zídek;           0,50*(7,67+6,40) 
4: na křídlech E, F, G, H;     0,31*(5,845+8,50+6,48+5,535) 
5: na křídlech dle řezu E-E;       5,845*0,33 
6: na křídlech dle řezu F-F;        8,50*0,33 
7: na křídlech dle řezu G-G;      6,48*0,33 
8: na křídlech dle řezu H-H;      5,535*0,33</t>
  </si>
  <si>
    <t>1: Dle technické zprávy, výkresových příloh projektové dokumentace, TKP staveb státních drah a výkazů materiálu projektu. 
2: přespárování 50 % pohledové plochy klenby, čel a křídel; 
3: klenba, měřeno digitálně z řezu;     10,50*9,35*0,50 
4: čela, digitálně;   (6,05+16,0)*0,50 
5: křídla vpravo směr Šumperk;   (5,40*3,80/2+4,70*3,80/2)*0,50 
6: křídla vlevo směr Šumperk;      (7,25*5,50/2+4,95*5,50/2)*0,50</t>
  </si>
  <si>
    <t>1: Dle technické zprávy, výkresových příloh projektové dokumentace, TKP staveb státních drah a výkazů materiálu projektu. 
2: v tl. 50 mm na ploše skladba S1, 50%, pol. 71132;          236,20*0,50</t>
  </si>
  <si>
    <t>1: Dle technické zprávy, výkresových příloh projektové dokumentace, TKP staveb státních drah a výkazů materiálu projektu. 
2: dle příl. 2.9.1, skladba S1;     236,20 
3: skladba S2;           103,20</t>
  </si>
  <si>
    <t>1: Dle technické zprávy, výkresových příloh projektové dokumentace, TKP staveb státních drah a výkazů materiálu projektu. 
2: geotextilie 800 g/m2 
3: dle příl. 2.9.1, skladba S1;     236,20*2 
4: skladba S2;      103,20*2 
5: geotextilie 500 g/m2, skladba S3;     8,50</t>
  </si>
  <si>
    <t>1: Dle technické zprávy, výkresových příloh projektové dokumentace, TKP staveb státních drah a výkazů materiálu projektu. 
2: hydrofobní impregnace křídel 
3: křídla vpravo směr Šumperk;   5,40*3,80/2+4,70*3,80/2 
4: křídla vlevo směr Šumperk;  7,25*5,50/2+4,95*5,50/2</t>
  </si>
  <si>
    <t>1: Dle technické zprávy, výkresových příloh projektové dokumentace, TKP staveb státních drah a výkazů materiálu projektu. 
2: dle příl. 2.4.1;                 19,50+19,0</t>
  </si>
  <si>
    <t>899122</t>
  </si>
  <si>
    <t>MŘÍŽE LITINOVÉ SAMOSTATNÉ</t>
  </si>
  <si>
    <t>1: Dle technické zprávy, výkresových příloh projektové dokumentace, TKP staveb státních drah a výkazů materiálu projektu. 
2: dle příl. 2.4.1;     1</t>
  </si>
  <si>
    <t>1: Dle technické zprávy, výkresových příloh projektové dokumentace, TKP staveb státních drah a výkazů materiálu projektu. 
2: snesení stáv. zábradlí;                   7,58+8,05</t>
  </si>
  <si>
    <t>935212</t>
  </si>
  <si>
    <t>PŘÍKOPOVÉ ŽLABY Z BETON TVÁRNIC ŠÍŘ DO 600MM DO BETONU TL 100MM</t>
  </si>
  <si>
    <t>1: Dle technické zprávy, výkresových příloh projektové dokumentace, TKP staveb státních drah a výkazů materiálu projektu. 
2: za římsou š. 300 mm;      6,40</t>
  </si>
  <si>
    <t>1: Dle technické zprávy, výkresových příloh projektové dokumentace, TKP staveb státních drah a výkazů materiálu projektu. 
2: nerezový pásek ukončení izolace dle příl. 2.9.2;      71,40</t>
  </si>
  <si>
    <t>1: Dle technické zprávy, výkresových příloh projektové dokumentace, TKP staveb státních drah a výkazů materiálu projektu. 
2: klenba, měřeno digitálně z řezu;     10,50*9,35 
3: čela, digitálně;    6,05+16,0 
4: křídla vpravo směr Šumperk;   5,40*3,80/2+4,70*3,80/2 
5: křídla vlevo směr Šumperk;  7,25*5,50/2+4,95*5,50/2 
6: klenba shora pod nadbetonávkou dle příl. 2.4.2 a 2.4.3; 
7: 6,10*7,895+0,22*6,0*2</t>
  </si>
  <si>
    <t>1: Dle technické zprávy, výkresových příloh projektové dokumentace, TKP staveb státních drah a výkazů materiálu projektu. 
2: dle příl. 2.8.1;    2,50*2,50*10,35</t>
  </si>
  <si>
    <t>R91423</t>
  </si>
  <si>
    <t>1: Dle technické zprávy, výkresových příloh projektové dokumentace, TKP staveb státních drah a výkazů materiálu projektu. 
2: dle příl. 2.8.1, výkopy;          4,0</t>
  </si>
  <si>
    <t>1: Dle technické zprávy, výkresových příloh projektové dokumentace, TKP staveb státních drah a výkazů materiálu projektu. 
2: dle příl. 2.8.1, výkopy;         7,10</t>
  </si>
  <si>
    <t>1: dle pol 17120;      391,097*2,10</t>
  </si>
  <si>
    <t>1: dle pol. 96616;      7,10*2,40</t>
  </si>
  <si>
    <t>1: dle pol. 96613;       4,0*2,50</t>
  </si>
  <si>
    <t>1: stáv. zábradl dle příl. 2.8.1;     0,43</t>
  </si>
  <si>
    <t>SO 14-19-24</t>
  </si>
  <si>
    <t>Libina - Nový Malín, silniční nadjezd v ev. km 34,130</t>
  </si>
  <si>
    <t>12273A</t>
  </si>
  <si>
    <t>ODKOPÁVKY A PROKOPÁVKY OBECNÉ TŘ. I - BEZ DOPRAVY</t>
  </si>
  <si>
    <t>výměra určena elektronicky 
541.99=541,990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</si>
  <si>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</si>
  <si>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vrty pro kotevní trny; 282,00*0,60 
Celkem: 0=169,200 [A]</t>
  </si>
  <si>
    <t>výměra určena elektronicky 
17.14=17,140 [A]</t>
  </si>
  <si>
    <t>dle přílohy 2.5.1 - kotevní výztuž; 854,3*0,001 Celkem: 0=0,854 [A] 
dle přílohy 2.6.1 - výztuž říms; 1896,45*0,001 Celkem: A=1,896 [B] 
Celkem: A+B=2,750 [C]</t>
  </si>
  <si>
    <t>2*28.155=56,310 [A]</t>
  </si>
  <si>
    <t>2*1*8=16,000 [A]</t>
  </si>
  <si>
    <t>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</si>
  <si>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výměra určena elektronicky 
'vybourání exist.kam.říms' 
12.83=12,830 [A]</t>
  </si>
  <si>
    <t>viz.pol.č.12273A541.99*2.1=1 138,179 [A]</t>
  </si>
  <si>
    <t>viz.pol.č.96613A12.83*2.5=32,075 [A]</t>
  </si>
  <si>
    <t>SO 14-19-25</t>
  </si>
  <si>
    <t>Libina-Nový Malín, žel. propustek v ev. km 34,375</t>
  </si>
  <si>
    <t>odhad projektanta   4*20+20*5=180,000 [A]</t>
  </si>
  <si>
    <t>11316A</t>
  </si>
  <si>
    <t>ODSTRANĚNÍ KRYTU ZPEVNĚNÝCH PLOCH ZE SILNIČNÍCH DÍLCŮ - BEZ DOPRAVY</t>
  </si>
  <si>
    <t>Výkres 02 09 02 bourání 
zpevnění koryta   (10.5+3)*1.5*0.2+10.38*1.2*0.25=7,164 [A]</t>
  </si>
  <si>
    <t>předpoklad   30*24*2 studny=1 440,000 [A]</t>
  </si>
  <si>
    <t>Technická specifikace: Položka čerpání vody na povrchu zahrnuje i potrubí, pohotovost záložní čerpací soupravy a zřízení čerpací jímky. Součástí položky je také následná demontáž a likvidace těchto zařízení</t>
  </si>
  <si>
    <t>11526</t>
  </si>
  <si>
    <t>PŘEVEDENÍ VODY POTRUBÍM DN 800 NEBO ŽLABY R.O. DO 2,8M</t>
  </si>
  <si>
    <t>Položka převedení vody na povrchu zahrnuje zřízení, udržování a odstranění příslušného zařízení. Převedení vody se uvádí buď průměrem potrubí (DN) nebo délkou rozvinutého obvodu žlabu (r.o.).</t>
  </si>
  <si>
    <t>Vykres 02 09 01 
průřez x délka, odměřeno elektronicky 
41.26*2.76+37.63*4.14+12.68*10.3+2*35-3.2*2.5*4.5+(0.6*1+1/2)*(12+6.9)=455,060 [A]</t>
  </si>
  <si>
    <t>pro uložení dočasních táhel: - při zřizování táhel   0.4*1.0*63=25,200 [A] 
pro uložení dočasních táhel:  - při odstraňování táhel   0.4*1.0*63=25,200 [B] 
pro kabelovou chráničku   0.6*1.3*17=13,260 [C] 
poznámka: použije se k zpětnému zásypu rýh, ponechat u rýhy 
Celkem: A+B+C=63,660 [D]</t>
  </si>
  <si>
    <t>přechodový klín 
štěrkodrvina fr. 0-32 mm; (plochy v řezech odměřeny elektronicky) 
(8.7+6.9)*(8.5)=132,600 [A]</t>
  </si>
  <si>
    <t>Výkres 02 09 01, zpětný zásyp konstrukcí propustu výkopovou zeminou 
1.3*5.3+20=26,890 [A] 
zásyp ryh pro táhla (výkopovou zeminou) 
pro uložení dočasních táhel - při zřizování táhel   0.4*1.0*63=25,200 [B] 
pro uložení dočasních táhel - při odstraňování táhel   0.4*1.0*63=25,200 [C] 
rýha pro  kabelovou chráničku (výkopovou zeminou) 
0.6*1.3*17=13,260 [D] 
Celkem: A+B+C+D=90,550 [E]</t>
  </si>
  <si>
    <t>za gabionem, fr. 16-32mm: 
plocha v průřezu elektronicky x délka   3.9*10=39,000 [A] 
pod podkladním betonem rubové drenáže; nenamrzavou propustnou zeminou 
plocha v průřezu elektronicky x délka   0.96*6.8*2=13,056 [B] 
Celkem: A+B=52,056 [C]</t>
  </si>
  <si>
    <t>Výkres 02 04 01 - nový stav 
rubová drenáž, drenážní vrstva a obsyp drenáže 
fr. 16-32 mm 
0.55*0.32*(8.6+9.96)=3,267 [A]</t>
  </si>
  <si>
    <t>za gabionem ve svislé styční ploše při pažení, s filtrační a separační funkcí 
(2.1+2.5+8.1+2.2)*4=59,600 [A]</t>
  </si>
  <si>
    <t>výkres 02 09 01 výkop 
plocha steny x merná hmotnosť   ((6.9+12)*12+1.5*6*9)*(155/1000)=47,709 [A] 
ztužující ocel. táhla k zajištění štětovnicových stěn   (10*6.3)*(6.53/1000)=0,411 [B] 
roznášecí nosníky pod táhla U 300   (7+12+9*1.5)*46.2/1000=1,502 [C] 
Celkem: A+B+C=49,622 [D]</t>
  </si>
  <si>
    <t>27152</t>
  </si>
  <si>
    <t>POLŠTÁŘE POD ZÁKLADY Z KAMENIVA DRCENÉHO</t>
  </si>
  <si>
    <t>průřez odměřen elektronicky x délka   4.64*0.4+2*1.05*0.14=2,150 [A]</t>
  </si>
  <si>
    <t>deska, výkres 02.05.01 
tabulka, výkres 02.05.01   7.27=7,270 [A] 
základová deska pro gabion 
plocha v průřezu elektronicky x délka   0.42*10=4,200 [B] 
Celkem: A+B=11,470 [C]</t>
  </si>
  <si>
    <t>deska, výkres 02.07.01 
tabulka, výkres 02.07.01   1053*0.001=1,053 [A]</t>
  </si>
  <si>
    <t>základová deska pro gabion 
4 ks siete f 8/100/100(2x3m)   4*47.4/1000=0,190 [A]</t>
  </si>
  <si>
    <t>pod rubovou drenáž a přilehlou část zemné planě 
Připravná vrstva z geotextilie 500g/m2        2*2.4*5.2=24,960 [A]</t>
  </si>
  <si>
    <t>výkres 02 06 01 - tvaru 
římsy na NK a na křídlech   (0.45*0.25+0.29*0.3)*8.5*2=3,392 [A]</t>
  </si>
  <si>
    <t>výkres 02-07-02 
tabulka pol.č. 14,15, 16, 18   0.592=0,592 [A]</t>
  </si>
  <si>
    <t>3272A7</t>
  </si>
  <si>
    <t>ZDI OPĚR, ZÁRUB, NÁBŘEŽ Z GABIONŮ RUČNĚ ROVNANÝCH, DRÁT O4,0MM, POVRCHOVÁ ÚPRAVA Zn + Al</t>
  </si>
  <si>
    <t>10*1*2+10*1*1=30,000 [A]</t>
  </si>
  <si>
    <t>výkres 02 06 01 - tvaru 
(1.3*2.63+1.8*1.8/2)*4*0.39=7,861 [A]</t>
  </si>
  <si>
    <t>výkres 02-07-02 
tabulka pol.č. 19 až 33   1.525=1,525 [A]</t>
  </si>
  <si>
    <t>výkres 02 06 01 - tvaru (tabulka) 
28.2-3.392 římsy-7.861 křídla=16,947 [A]</t>
  </si>
  <si>
    <t>výkres 02-07-02 
tabulka pol.č. 1 až 13, 17   3.030=3,030 [A]</t>
  </si>
  <si>
    <t>podkladní beton pod pod rubovou drenáž   1.38*0.24*(8.6+9.96)=6,147 [A]</t>
  </si>
  <si>
    <t>prolití skluzu z těžkých kamenů betonem 
cca 1/3 objemu kamene ve skluzu   2.24*1/3=0,747 [A]</t>
  </si>
  <si>
    <t>výkres 2.4.1 Nový stav 
ochrana izolace rubových stěn propustu 
2.4*4.96*2*0.6 =14,285 [A]</t>
  </si>
  <si>
    <t>dlažba na terénu, svahy: 
((10.2+9.5+4+9.8)*1.17+6.3+9.8)*0.20=11,059 [A]</t>
  </si>
  <si>
    <t>467513</t>
  </si>
  <si>
    <t>BALVANITÝ SKLUZ Z LOMOVÉHO KAMENE</t>
  </si>
  <si>
    <t>hmotnost kamenů min 200 kg 
plocha v řezu elektronicky x šířka  0,8m   2.8*0.8=2,240 [A]</t>
  </si>
  <si>
    <t>Položka zahrnuje dodávku lomového kamene předepsané frakce a jeho uložení do předepsaného tvaru včetně mimostaveništní a vnitrostaveništní dopravy  
není-li v zadávací dokumentaci uvedeno jinak, jedná se o nakupovaný materiál  
- nezahrnuje podkladní vrstvy skluzu, vykazují se položkami SD 45</t>
  </si>
  <si>
    <t>pod kamenou dlažbu na terénu u propustku: 
((10.2+9.5+4+9.8)*1.17+6.3+9.8)*0.15=8,294 [A] 
1,17 - koeficient sklonu pro převod z půdorysu na svah 
navýšení tloušťky podkladu pod dlažbu uvnitř propustku (žlab) přes tloušťku 100 mm zahrnutou v položce  935832 žlaby dlážděné:  
5.74*1.8*((0.15+0.32)/2-0.10)=1,395 [B] 
Celkem: A+B=9,689 [C]</t>
  </si>
  <si>
    <t>příčné prahy jako ukončení dlažby 
0.4*1*1.8+0.4*1.3*(1.86+1.28+1.86)+0.4*0.67*5.8=4,874 [A]</t>
  </si>
  <si>
    <t>631324</t>
  </si>
  <si>
    <t>MAZANINA ZE ŽELEZOBETONU DO C25/30 (B30)</t>
  </si>
  <si>
    <t>ochrana izolace nosné konstrukce  (S1) 
5.43*0.05*2.6+4*0.5*3.1*0.05=1,016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</si>
  <si>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</si>
  <si>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631366</t>
  </si>
  <si>
    <t>VÝZTUŽ MAZANIN Z KARI SÍTÍ</t>
  </si>
  <si>
    <t>ochrana izolace nosné konstrukce  (S1) 
(5.43*2.6+4*0.5*3.1)*1.98/1000=0,040 [A]</t>
  </si>
  <si>
    <t>-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</si>
  <si>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Všeobecné práce pro silnoproud nebo slaboproud</t>
  </si>
  <si>
    <t>vodivé propojení zábradlí s provarenou výstuží  nosné konstrukce   4=4,000 [A]</t>
  </si>
  <si>
    <t>TRVALÁ ZAŘÍZENÍ PRO SLEDOVÁNÍ BLUDNÝCH PRUDŮ - VÝVODY Z VÝZTUŽE</t>
  </si>
  <si>
    <t>Technická specifikace:   
1. Položka obsahuje:  
– veškeré práce a materiál obsažený v názvu položky  
2. Položka neobsahuje:  
 X  
.  
3. Způsob měření:  
Udává se počet kusů kompletní konstrukce nebo práce.</t>
  </si>
  <si>
    <t>Technická specifikace:   
1. Položka obsahuje:  
– cenu za měření dle příslušných norem a předpisů, včetně vystavení protokolu  
2. Položka neobsahuje:  
 X  
.  
3. Způsob měření:  
Udává se počet kusů kompletní konstrukce nebo práce.</t>
  </si>
  <si>
    <t>1x Npe + 2x Na 
bet. deska pro gabion   2.24*10*(1+2)=67,200 [A] 
základová deska   (4.14*3.3+2*1*5.3+2*5.3*0.46+2*4.14*0.2+4*1*0.46)*(1+2)=97,902 [B] 
izolace dna propustu pod odlazdenim   5.74*(1.8+2*0.6)*(1+2)=51,660 [C] 
Celkem: A+B+C=216,762 [D]</t>
  </si>
  <si>
    <t>711131</t>
  </si>
  <si>
    <t>IZOLACE BĚŽNÝCH KONSTRUKCÍ PROTI VOLNĚ STÉKAJÍCÍ VODĚ ASFALTOVÝMI NÁTĚRY</t>
  </si>
  <si>
    <t>izolace nosné konstrukce (S1) 
Npe   5.43*2.6+4*0.5*3.1=20,318 [A] 
izolace rubu stěny propustu (S3) 
Npe   3.05*4.96*2+4*3.1*0.25=33,356 [B] 
Celkem: A+B=53,674 [C]</t>
  </si>
  <si>
    <t>Výkres 02 04 01 - nový stav 
izolace rubu stěny propustu (S3) 
NAIP   3.05*4.96*2+4*3.1*0.25=33,356 [A]</t>
  </si>
  <si>
    <t>711137</t>
  </si>
  <si>
    <t>IZOLACE BĚŽN KONSTR PROTI VOL STÉK VODĚ Z PE FÓLIÍ</t>
  </si>
  <si>
    <t>ochrana izolace nosné konstrukce (S1) 
separační fólie   5.43*2.6+4*0.5*3.1=20,318 [A] 
Izolace volne lozena do prechodove oblasti pod rubovou drenaz a prilehlou cast zemne plane  
Izolace plastova foliova                               2*2.4*5.2=24,960 [B] 
Celkem: A+B=45,278 [C]</t>
  </si>
  <si>
    <t>izolace nosné konstrukce (S1) 
NAIP   5.43*2.6+4*0.5*3.1=20,318 [A]</t>
  </si>
  <si>
    <t>Výkres 02 04 01 - nový stav 
ochrana izolace nosné konstrukce (S1) 
800 g/m2   5.43*2.6+4*0.5*3.1=20,318 [A] 
izolace rubu stěny propustu (S3) 
500 g/m2   3.05*4.96*2+4*3.1*0.25=33,356 [B] 
Izolace volne lozena do prechodove oblasti pod rubovou drenaz a prilehlou cast zemne plane  
ochranna vrstva z geotextilie 500g/m2         2*2.4*5.2=24,960 [C] 
Pripravna vrstva z geotextilie: v odd.2 pol.289971 
Celkem: A+B+C=78,634 [D]</t>
  </si>
  <si>
    <t>Izolácie tepelné</t>
  </si>
  <si>
    <t>71311</t>
  </si>
  <si>
    <t>IZOLACE TEPELNÁ BĚŽNÝCH KONSTRUKCÍ PEVNÁ</t>
  </si>
  <si>
    <t>Výkres 02 04 01 - nový stav 
izolace rubu stěny propustu (S3), ochranní vrstva 
polystyrén tl. 5 cm   3.05*4.96*2+4*3.1*0.25=33,356 [A]</t>
  </si>
  <si>
    <t>položka zahrnuje:  
- dodání a uložení předepsaného izolačního materiálu předepsaným způsobem včetně vnitrostaveništní a mimostaveništní dopravy  
- veškerý upevňovací a pomocný materiál  
- předepsané přesahy (nezapočítávají se do výměry)</t>
  </si>
  <si>
    <t>86634</t>
  </si>
  <si>
    <t>CHRÁNIČKY Z TRUB OCELOVÝCH DN DO 200MM</t>
  </si>
  <si>
    <t>Výkres 02 04 01 - nový stav 
pro rubovou drenáž v místech odláždení   1+1=2,000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</si>
  <si>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</si>
  <si>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rubová drenáž   8.6+9.96=18,560 [A]</t>
  </si>
  <si>
    <t>87633</t>
  </si>
  <si>
    <t>CHRÁNIČKY Z TRUB PLASTOVÝCH DN DO 150MM</t>
  </si>
  <si>
    <t>chránička pro kabely   2*17=34,000 [A]</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</si>
  <si>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</si>
  <si>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pro rubovou drenáž do křídel   2*0.4=0,800 [A]</t>
  </si>
  <si>
    <t>výkres 02-08-02 
dílec 1   4*4.23=16,920 [A]</t>
  </si>
  <si>
    <t>931384</t>
  </si>
  <si>
    <t>TĚSNĚNÍ DILATAČNÍCH SPAR SILIKONOVÝM TMELEM PRŮŘEZU DO 400MM2</t>
  </si>
  <si>
    <t>tmel v spáře nad ukončením izolace NK na římsách   8.5*2 =17,000 [A]</t>
  </si>
  <si>
    <t>935832</t>
  </si>
  <si>
    <t>ŽLABY A RIGOLY DLÁŽDĚNÉ Z LOMOVÉHO KAMENE TL DO 250MMM DO BETONU TL 100MM</t>
  </si>
  <si>
    <t>dlažba uvnitř propustku: 
hr. 200mm   5.74*1.8=10,332 [A]</t>
  </si>
  <si>
    <t>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</si>
  <si>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nerezová lišta š. 100mm k ukotvení izolace, tl. 5mm   2*(8.5*0.10)*(40 )  kg/m2=68,000 [A] 
ukončovací lišta kotvena do říms; L 60x6mm ocel   4*3.1*(5.42)  kg/m=67,208 [B] 
Celkem: A+B=135,208 [C]</t>
  </si>
  <si>
    <t>výkres 02 09 02 - bourání 
opory (průřezové plochy opor elektronicky x délka)   4.5*4.5=20,250 [A] 
křídla na výtoku   (2.4*4*0.5)/2*2=4,800 [B] 
Celkem: A+B=25,050 [C]</t>
  </si>
  <si>
    <t>výkres 02 09 02 - bourání 
NK, deska (průřezová plocha elektronicky x průměr. tloušťka)   4.5*0.35=1,575 [A]</t>
  </si>
  <si>
    <t>96718A</t>
  </si>
  <si>
    <t>VYBOURÁNÍ ČÁSTÍ KONSTRUKCÍ KOVOVÝCH - BEZ DOPRAVY</t>
  </si>
  <si>
    <t>výkres 02 0902 - bourání 
kolejnice v desce   25*2.15*44.35/1000=2,384 [A] 
výkres 02 09 01 výkop 
táhla k zajištění štětovnicových stěn - odstranění   10*6.3*(6.53/1000)=0,411 [B] 
Celkem: A+B=2,795 [C]</t>
  </si>
  <si>
    <t>přebytek výkopku z hloubení jam   (455.06-26.890)*2.1  t/m3=899,157 [A]</t>
  </si>
  <si>
    <t>žb panely (pol.11316A)   7.164*2.4 t/m3=17,194 [A] 
žb mostní konstrukce   1.575*2.4 t/m3=3,780 [B] 
Celkem: A+B=20,974 [C]</t>
  </si>
  <si>
    <t>bourání kamenných konstrukcí  (pol. 96613A)   25.050*2.5 t/m3=62,625 [A]</t>
  </si>
  <si>
    <t>POPLATKY ZA LIKVIDACŮ ODPADŮ NEKONTAMINOVANÝCH - 17 04 05 ŽELEZNÝ ŠROT vč. pouze doprava</t>
  </si>
  <si>
    <t>bourání pol. 96718A 
výkres 02 09 02 - bourání, kolejnice (nosníky)   2.384=2,384 [A] 
výkres 02 09 01 - táhla k zajištění štětovnicových stěn - odstranění (pol.96911); hmotnost: odhad   10*6.3*(6.53/1000)=0,411 [B] 
Celkem: A+B=2,795 [C]</t>
  </si>
  <si>
    <t>Technická specifikace: 1. Položka obsahuje: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</si>
  <si>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14-19-26</t>
  </si>
  <si>
    <t>Libina-Nový Malín, žel. propustek v ev. km 34,438</t>
  </si>
  <si>
    <t>odhad projektanta   2*1*20+5*1.5+5*3=62,500 [A]</t>
  </si>
  <si>
    <t>Vykres 02 09 01 
průřez x délka, odměřeno elektronicky 
23.055*10=230,550 [A]</t>
  </si>
  <si>
    <t>přechodový klín 
štěrkodrvina fr. 0-32 mm; (plocha v řezu odměřena elektronicky) 
6.5*8.6=55,900 [A]</t>
  </si>
  <si>
    <t>Výkres 02 04 01 
zpětný zásyp konstrukcí propustu výkopovou zeminou (v místě původní vtok. jímky) 
(0.5+1)*4.8=7,200 [A]</t>
  </si>
  <si>
    <t>pod podkladním betonem rubové drenáže; nenamrzavou propustnou zeminou 
plocha v průřezu elektronicky x délka   0.7*10*2=14,000 [A]</t>
  </si>
  <si>
    <t>Výkres 02 04 01 - nový stav 
rubová drenáž, drenážní vrstva a obsyp drenáže 
fr. 16-32 mm 
2*7*0.55*0.47=3,619 [A]</t>
  </si>
  <si>
    <t>deska, výkres 02 05 01 
tabulka (elektronicky), výkres 02 05 01   3.95=3,950 [A]</t>
  </si>
  <si>
    <t>deska, výkres 02 07 01 
tabulka, výkres 02 07 01   129.657*0.001=0,130 [A]</t>
  </si>
  <si>
    <t>deska, výkres 02 07 01 
tabulka, výkres 02 07 01   329.588*0.001=0,330 [A]</t>
  </si>
  <si>
    <t>výkres 02 06 01 - tvaru 
římsy na NK a na křídlech; elektronicky   3.02=3,020 [A]</t>
  </si>
  <si>
    <t>výkres 02-07-02 
tabulka pol.č. 14,18, 26   0.424=0,424 [A]</t>
  </si>
  <si>
    <t>výkres 02 06 01 - tvaru 
nová křídla   (2.35*0.294+(2.35+0.90)/2*1.208+0.90*0.70)*0.390*4=5,123 [A] 
napojení stávajících křídel   2*0.6*0.5*1.2=0,720 [B] 
Celkem: A+B=5,843 [C]</t>
  </si>
  <si>
    <t>výkres 02-07-02 
tabulka pol.č. 10, 13, 16, 17, 19, 21 až 25, 28, 29   0.704=0,704 [A]</t>
  </si>
  <si>
    <t>výkres 02 06 01 - tvaru (tabulka) 
elektronicky   10.16=10,160 [A]</t>
  </si>
  <si>
    <t>výkres 02-07-02 
tabulka pol.č. 1 až 9, 11, 12, 15, 20, 27   1.693=1,693 [A]</t>
  </si>
  <si>
    <t>podkladní beton pod pod rubovou drenáž: 
plocha v průřezu elektronicky x délka   (0.3*7*2)=4,200 [A] 
vyrovnávací beton pro základovou desku: 
6.95*0.225*3.8=5,942 [B] 
Celkem: A+B=10,142 [C]</t>
  </si>
  <si>
    <t>prolití skluzu z těžkých kamenů betonem 
cca 1/3 objemu kamene ve skluzu   4*1/3=1,333 [A]</t>
  </si>
  <si>
    <t>výkres 02 04 01 Nový stav 
ochrana izolace rubových stěn propustu 
1.4*4.96*2*0.6=8,333 [A]</t>
  </si>
  <si>
    <t>dlažba na terénu, svahy: 
(2*3)*0.20=1,200 [A]</t>
  </si>
  <si>
    <t>hmotnost kamenů min 200 kg 
plocha v řezu elektronicky x šířka   2*2=4,000 [A]</t>
  </si>
  <si>
    <t>pod kamenou dlažbu na terénu u propustku: 
(2*3)*0.15=0,900 [A] 
navýšení tloušťky podkladu pod dlažbu uvnitř propustku (žlab) přes tloušťku 100 mm zahrnutou v položce  935832 žlaby dlážděné:  
5.74*1.6*((0.15+0.32)/2-0.10)=1,240 [B] 
Celkem: A+B=2,140 [C]</t>
  </si>
  <si>
    <t>příčné prahy jako ukončení dlažby 
0.4*1*4+0.4*0.8*3=2,560 [A]</t>
  </si>
  <si>
    <t>ochrana izolace nosné konstrukce  (S1, S4) 
2.2*0.05*5.5+(0.19+0.14)*2*6.6*0.05=0,823 [A]</t>
  </si>
  <si>
    <t>ochrana izolace nosné konstrukce  (S1, S4) 
(2.2*5.5+(0.19+0.14)*2*6.6)*1.98/1000=0,033 [A]</t>
  </si>
  <si>
    <t>vodivé propojení zábradlí s provarenou výstuží  nosné konstrukce   2=2,000 [A]</t>
  </si>
  <si>
    <t>1x Npe + 2x Na 
základová deska   (4.1*6.14-0.6*4.54*2)*(1+2)=59,178 [A] 
izolace dna propustu pod odlazdenim   2.63*5.74*(1+2)=45,289 [B] 
Celkem: A+B=104,467 [C]</t>
  </si>
  <si>
    <t>izolace nosné konstrukce (S1, S4) 
Npe   2.2*5.5+(0.19+0.14)*2*6.6=16,456 [A] 
izolace rubu stěny propustu (S3) 
Npe   2*2.1*4.96+4*2.35*0.25=23,182 [B] 
Celkem: A+B=39,638 [C]</t>
  </si>
  <si>
    <t>Výkres 02 04 01 - nový stav 
izolace rubu stěny propustu (S3) 
NAIP   2*2.1*4.96+4*2.35*0.25=23,182 [A]</t>
  </si>
  <si>
    <t>ochrana izolace nosné konstrukce (S1, S4) 
separační fólie   2.2*5.5+(0.19+0.14)*2*6.6=16,456 [A] 
Izolace volne lozena do prechodove oblasti pod rubovou drenaz a prilehlou cast zemne plane  
Izolacia plastova foliova                               2*2.4*5.2=24,960 [B] 
Celkem: A+B=41,416 [C]</t>
  </si>
  <si>
    <t>izolace nosné konstrukce (S1, S4) 
NAIP   2.2*5.5+(0.19+0.14)*2*6.6=16,456 [A]</t>
  </si>
  <si>
    <t>Výkres 02 04 01 - nový stav 
ochrana izolace nosné konstrukce (S1, S4) 
800 g/m2   2.2*5.5+(0.19+0.14)*2*6.6=16,456 [A] 
izolace rubu stěny propustu (S3) 
500 g/m2   2*2.1*4.96+4*2.35*0.25=23,182 [B] 
Izolace volne lozena do prechodove oblasti pod rubovou drenaz a prilehlou cast zemne plane  
ochranna vrstva z geotextilie 500g/m2         2*2.4*5.2=24,960 [C] 
Pripravna vrstva z GTX: v odd.2 pol.289971 
Celkem: A+B+C=64,598 [D]</t>
  </si>
  <si>
    <t>Výkres 02 04 01 - nový stav 
izolace rubu stěny propustu (S3), ochranní vrstva 
polystyrén tl. 5 cm   2*2.1*4.96+4*2.35*0.25=23,182 [A]</t>
  </si>
  <si>
    <t>rubová drenáž   2*7=14,000 [A]</t>
  </si>
  <si>
    <t>výkres 02-08-02 
dílec 1   2*6.6=13,200 [A]</t>
  </si>
  <si>
    <t>tmel v spáře nad ukončením izolace NK na římsách   6.6*2 =13,200 [A]</t>
  </si>
  <si>
    <t>dlažba uvnitř propustku: 
hr. 200mm   5.74*1.6=9,184 [A]</t>
  </si>
  <si>
    <t>nerezová lišta š. 100mm k ukotvení izolace, tl. 5mm   2*(6.6*0.10)m2 * (40)  kg/m2=52,800 [A] 
ukončovací lišta kotvena do říms; L 60x6mm ocel   4*2.35m * (5.42)  kg/m=50,948 [B] 
Celkem: A+B=103,748 [C]</t>
  </si>
  <si>
    <t>výkres 02 09 02 - bourání 
opory a kamený oblouk (průřezové plochy opor elektronicky x délka)   4.4*3.4=14,960 [A]</t>
  </si>
  <si>
    <t>výkres 02 09 02 - bourání 
výplne mezi rourou a obloukem (elektronicky x délka)   1.1*7.2=7,920 [A]</t>
  </si>
  <si>
    <t>výkres 02 09 02 - bourání 
čelní zdi   2.8*4.5*2=25,200 [A] 
zpevnění koryta   10*0.2=2,000 [B] 
Celkem: A+B=27,200 [C]</t>
  </si>
  <si>
    <t>výkres 02 09 02 - bourání 
zábradlí   (6*1.3+4*4.5)*6.38/1000=0,165 [A]</t>
  </si>
  <si>
    <t>966383</t>
  </si>
  <si>
    <t>BOURÁNÍ PROPUSTŮ Z TRUB DN DO 1400MM</t>
  </si>
  <si>
    <t>výkres 02 09 02 bourání 
trubní přefabrikáty propustku DN 1250   7=7,000 [A]</t>
  </si>
  <si>
    <t>výkres 02 09 02 - bourání 
izolace roury propustu   4*7.2=28,800 [A]</t>
  </si>
  <si>
    <t>přebytek výkopku z hloubení jam   (230.55-7.20)*2.1  t/m3=469,035 [A]</t>
  </si>
  <si>
    <t>suť z pol. 96616A   27.2*2.4 t/m3=65,280 [A] 
trubní přefabrikáty DN 1250;  cca 1910 kg/bm   7*1910/1000 t/bm=13,370 [B] 
suť z pol. 96615A   7.92*2.2 t/m3=17,424 [C] 
Celkem: A+B+C=96,074 [D]</t>
  </si>
  <si>
    <t>bourání kamenných konstrukcí  (pol. 96613A)   14.960*2.5 t/m3=37,400 [A]</t>
  </si>
  <si>
    <t>odstraněná izolace (pol.97817)   28.80*0.0043 t/m2=0,124 [A]</t>
  </si>
  <si>
    <t>zábradlí (pol.96618A)   0.165=0,165 [A]</t>
  </si>
  <si>
    <t>SO 14-19-27</t>
  </si>
  <si>
    <t>Libina - Nový Malín, žel. most v ev. km 34,628</t>
  </si>
  <si>
    <t>1: Dle technické zprávy, výkresových příloh projektové dokumentace a dle TKP staveb státních drah. Dle výkazů materiálu projektu. Dle tabulky kubatur projektanta. 
2: dle příl. 2.8.1 
3: 40,0+198,0</t>
  </si>
  <si>
    <t>12473</t>
  </si>
  <si>
    <t>VYKOPÁVKY PRO KORYTA VODOTEČÍ TŘ. I</t>
  </si>
  <si>
    <t>1: Dle technické zprávy, výkresových příloh projektové dokumentace a dle TKP staveb státních drah. Dle výkazů materiálu projektu. Dle tabulky kubatur projektanta. 
2: Nový stav - prodloužení stávajícího koryta - dle projektanta cca 10 m hl. 500 mm 
3: 0,9*0,5*10,0</t>
  </si>
  <si>
    <t>1: Dle technické zprávy, výkresových příloh projektové dokumentace a dle TKP staveb státních drah. Dle výkazů materiálu projektu. Dle tabulky kubatur projektanta. 
2: zemina pro zpětný zásyp 
3: dle pol. 17411; 6,281</t>
  </si>
  <si>
    <t>1: Dle technické zprávy, výkresových příloh projektové dokumentace a dle TKP staveb státních drah. Dle výkazů materiálu projektu. Dle tabulky kubatur projektanta. 
2: výkres Stávající stav čištění stávajícího koryta od nánosů - dl. cca 22m 
3: 22,0*0,2*0,5</t>
  </si>
  <si>
    <t>1: Dle technické zprávy, výkresových příloh projektové dokumentace a dle TKP staveb státních drah. Dle výkazů materiálu projektu. Dle tabulky kubatur projektanta. 
2: výkres nový stav  -  obnažení paty opěry pro dobetonování 
3: 0,5*0,5*30,0</t>
  </si>
  <si>
    <t>171103</t>
  </si>
  <si>
    <t>ULOŽENÍ SYPANINY DO NÁSYPŮ SE ZHUTNĚNÍM DO 100% PS</t>
  </si>
  <si>
    <t>1: Dle technické zprávy, výkresových příloh projektové dokumentace a dle TKP staveb státních drah. Dle výkazů materiálu projektu. Dle tabulky kubatur projektanta. 
2: Dle výkresu Nový stav - řezy  
3: Hutněný zásyp tl. 350 mm- měřeno digitálně 
4: o vhodnosti zeminy k použití do zpětného zásypu rozhodne geotechnik 
5: 6,9*7,53</t>
  </si>
  <si>
    <t>1: Dle technické zprávy, výkresových příloh projektové dokumentace a dle TKP staveb státních drah. Dle výkazů materiálu projektu. Dle tabulky kubatur projektanta. 
2: přebytečná zemina z výkopů na skládky 
3: dle pol. č. 12273; 
238,0 
4: dle pol. 12473; 4,5 
5: dle pol. 12960; 2,2 
6: dle pol. č. 13273; 
7,5 
7: odpočet zeminy pro zpětný zásyp 
8: dle pol. 171103; -51,957 
9: dle pol. 17411; -10,481</t>
  </si>
  <si>
    <t>17250</t>
  </si>
  <si>
    <t>ZŘÍZENÍ TĚSNĚNÍ ZE ZEMIN NEPROPUSTNÝCH</t>
  </si>
  <si>
    <t>1: Dle technické zprávy, výkresových příloh projektové dokumentace a dle TKP staveb státních drah. Dle výkazů materiálu projektu. Dle tabulky kubatur projektanta. 
2: Dle výkresů 2.9.2 Schéma izolací  - det. B 
3: Jílová vrstva tl. 50 mm - ukončení izolace 
4: 0,55*0,05*2*37,5</t>
  </si>
  <si>
    <t>1: Dle technické zprávy, výkresových příloh projektové dokumentace a dle TKP staveb státních drah. Dle výkazů materiálu projektu. Dle tabulky kubatur projektanta. 
2: Dle výkresu Schéma izolací 
3: dle příl. 2.9.2, detail M izolace, za římsami křídel 
4: 0,164*(10,7+8,45)*2 
5: Dle výkresu 2.9.1 Schéma izolací 
6: Ochranná přibetonávka podél paty opěry - zhutněný zásyp ze štěrkopísku  -měřeno digitálně 
7: 0,14*30,0</t>
  </si>
  <si>
    <t>1: Dle technické zprávy, výkresových příloh projektové dokumentace a dle TKP staveb státních drah. Dle výkazů materiálu projektu. Dle tabulky kubatur projektanta. 
2: Dle výkresu Schéma izolací, Detaily 
3: opatření svahu protierozním geobuňkovým systémem, ohumusování a položení protierozní georohože - výplň, tl. 50 mm 
4: dle pol. 502947 - geobuňky 
5: 343,8 
6: Dle výkresu Nový stav - půdorys, řezy a det. M - izolace říms 
7: ohumusování za křídly;           (10,7+8,45)*1,0*2</t>
  </si>
  <si>
    <t>1: Dle technické zprávy, výkresových příloh projektové dokumentace a dle TKP staveb státních drah. Dle výkazů materiálu projektu. Dle tabulky kubatur projektanta. 
2: dle pol. 18221;     382,1</t>
  </si>
  <si>
    <t>1: Dle technické zprávy, výkresových příloh projektové dokumentace a dle TKP staveb státních drah. Dle výkazů materiálu projektu. Dle tabulky kubatur projektanta. 
2: dle. pol. č. 18242;       382,1</t>
  </si>
  <si>
    <t>1: Dle technické zprávy, výkresových příloh projektové dokumentace a dle TKP staveb státních drah. Dle výkazů materiálu projektu. Dle tabulky kubatur projektanta. 
2: 20l/m2 
3: dle. pol. č. 18242;        382,1*0,02</t>
  </si>
  <si>
    <t>1: Dle technické zprávy, výkresových příloh projektové dokumentace a dle TKP staveb státních drah. Dle výkazů materiálu projektu. Dle tabulky kubatur projektanta. 
2: Dle výkresu Schéma izolací 
3: svahy s bentonitovou rohoží  - dle pol. R711139 
4: 238,3</t>
  </si>
  <si>
    <t>1: Dle technické zprávy, výkresových příloh projektové dokumentace a dle TKP staveb státních drah. Dle výkazů materiálu projektu. Dle tabulky kubatur projektanta. 
2: ornice pro ohumusování dle pol. 18221;    343,8*0,05 
3:  38,3*0,1</t>
  </si>
  <si>
    <t>1: Dle technické zprávy, výkresových příloh projektové dokumentace a dle TKP staveb státních drah. Dle výkazů materiálu projektu. Dle tabulky kubatur projektanta. 
2: Dle výkresů Schéma izolací 2.9.1 
3: Drenážní geokompozit z HDPE dvouvrstvých sítí min. tl. 4,8 mm, kapacita min. 0,6l/m2 při 20kPa 
4: 343,8</t>
  </si>
  <si>
    <t>1: Dle technické zprávy, výkresových příloh projektové dokumentace a dle TKP staveb státních drah. Dle výkazů materiálu projektu. Dle tabulky kubatur projektanta. 
2: dle výkresu 2.6.1 - výztuž říms 
3: podélný řez klenbou - helikální výztuž - uložení do vývrtu prům. 16 mm, dl. 1000 mm (21) 
4: 24*1,0 
5: pohled na klenbu - helikální výztuž - uložení do vývrtu prům. 16 mm, dl. 600 mm (20) 
6: 2*5*0,6*2 
7: výkres Nový stav - podélný řez - kotvení dobetonávky paty opěry - dopočet vrtů (pol. 285391 obsahuje pouze vrty délky 300 m) 
8: 41*0,7</t>
  </si>
  <si>
    <t>1: Dle technické zprávy, výkresových příloh projektové dokumentace a dle TKP staveb státních drah. Dle výkazů materiálu projektu. Dle tabulky kubatur projektanta. 
2: - průměr vrtu 20 mm, délky 400 mm pro přikotvení nových říms 
3: dle pol. 285392 - obsahuje pouze vrty hl. 300 mm, dopočet dl. 100 mm 
4: 0,10*102</t>
  </si>
  <si>
    <t>1: Dle technické zprávy, výkresových příloh projektové dokumentace a dle TKP staveb státních drah. Dle výkazů materiálu projektu. Dle tabulky kubatur projektanta. 
2: SA2 -Výplňová injektáž zdiva 
- vrt prům. 40 mm do 2/3 tl. zdiva v rastru 0,5 x 0,5 m 
3: dle projektanta ;200,0</t>
  </si>
  <si>
    <t>1: Dle technické zprávy, výkresových příloh projektové dokumentace a dle TKP staveb státních drah. Dle výkazů materiálu projektu. Dle tabulky kubatur projektanta. 
2: Dle výkresů Nový stav - řezy, Schéma izolací  -2.9.1 - Tvar podkladní desky 
3: ŽB deska podkladní deska tl. 250 mm z C30/37 XF3 XC4 - Kubatury betonu 
4: 35,8</t>
  </si>
  <si>
    <t>1: Dle technické zprávy, výkresových příloh projektové dokumentace a dle TKP staveb státních drah. Dle výkazů materiálu projektu. Dle tabulky kubatur projektanta. 
2: výkres 2.9.1, detail X, smršťovací spára - trny prům. 20 mm dl. 500mm  s protikorozní ochranou epoxidovým nátěrem - 2x32 ks, 2,47kg/m 
3: 2*32*0,5*2,47/1000</t>
  </si>
  <si>
    <t>1: Dle technické zprávy, výkresových příloh projektové dokumentace a dle TKP staveb státních drah. Dle výkazů materiálu projektu. Dle tabulky kubatur projektanta. 
2: Dle výkresů 2.9.1 - výztuž nové podkladní desky KARI sítí 8/150/150 při obou površích - Betonářská výztuž 
3: 2009,0/1000</t>
  </si>
  <si>
    <t>1: Dle technické zprávy, výkresových příloh projektové dokumentace a dle TKP staveb státních drah. Dle výkazů materiálu projektu. Dle tabulky kubatur projektanta. 
2: mezerovitost kamenného zdiva dle DP činí 20%, proinjektování D500mm 
3: dle pol. 261515 
4: 3,14*0,25*0,25*200,0*0,2</t>
  </si>
  <si>
    <t>1: Dle technické zprávy, výkresových příloh projektové dokumentace a dle TKP staveb státních drah. Dle výkazů materiálu projektu. Dle tabulky kubatur projektanta. 
2: Výkres Nový stav - podélný řez 
3: Výkres 2.9.1 - betonářská výztuž 
4: Kotvení přibetonávky paty opěry kotevními trny prům. 10 mm, 5ks/m2 , 120 ks, 19kg 
5: 120</t>
  </si>
  <si>
    <t>1: Dle technické zprávy, výkresových příloh projektové dokumentace a dle TKP staveb státních drah. Dle výkazů materiálu projektu. Dle tabulky kubatur projektanta. 
2: Výkres tvaru říms 2.5.1 
3: Kotvení dodatečně vlepovanou bet. výztuží prům. 16 mm dl. 600 mm á 500 mm, vrt prům. 20 mm dl. 400 mm 
4: římsy čelní 
5: pohled ZL a ZP; 13+13 
6: římsy křídel 
7: pohled 1L, 2L; 20+21 
8: pohled 1P, 2P; (17+1)+(16+1)</t>
  </si>
  <si>
    <t>1: Dle technické zprávy, výkresových příloh projektové dokumentace a dle TKP staveb státních drah. Dle výkazů materiálu projektu. Dle tabulky kubatur projektanta. 
2: sešití trhlin nerezovou helikální výztuží, která je vkládána do vysekané drážky ve vzdálenosti, poté se zapravuje chem. maltou 
3: dle přílohy 2.6.1 Výkres výztuže říms 
4: pol. 20, prům. 12, 24 ks dl. 14,6m; 351,0 
5: pol. 21, prům. 12, 24 ks dl. 0,9m; 22,0</t>
  </si>
  <si>
    <t>1: Dle technické zprávy, výkresových příloh projektové dokumentace a dle TKP staveb státních drah. Dle výkazů materiálu projektu. Dle tabulky kubatur projektanta. 
2: beton říms C30/37 XF3+XC4 
3: dle příl. 2.5.1 Výkres tvaru říms - měřeno digitálně  
4: římsy na čelních zídkách 
5: pohled ZL, dl. 6,7m řez A-A; 0,1187*6,7 
6: pohled ZP, dl. 6,7m řez B-B; 0,2274*6,7 
7: = 
8: římsy na křídlech, řez C-C 
9: 1L; 0,1086*10,35 
10: 2L; 0,1086*10,6 
11: 1P; 0,1086*(8,85+0,4) 
12: 2P; 0,1086*(7,98+0,45) 
13: =</t>
  </si>
  <si>
    <t>1: Dle technické zprávy, výkresových příloh projektové dokumentace a dle TKP staveb státních drah. Dle výkazů materiálu projektu. Dle tabulky kubatur projektanta. 
2: dle příl. 2.6.1 Výkres výztuže říms - čelní zídky a křídla 
3: dle tabulky výztuže 
4: 835,1/1000 
5: odpočet R16 (součást pol. 285392) 
6: -61,2*1,578/1000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</si>
  <si>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2,0</t>
  </si>
  <si>
    <t>1: Dle technické zprávy, výkresových příloh projektové dokumentace a dle TKP staveb státních drah. Dle výkazů materiálu projektu. Dle tabulky kubatur projektanta. 
2: Výkres 2.9.1 Kubatury betonu 
3: dobetonávka paty opěry - beton C 30/37 XC4 XF3 
4: 3,6</t>
  </si>
  <si>
    <t>1: Dle technické zprávy, výkresových příloh projektové dokumentace a dle TKP staveb státních drah. Dle výkazů materiálu projektu. Dle tabulky kubatur projektanta. 
2: dle výkresu 2.9.1 - Betonářská výztuž 
3: výztuž přibetonávky paty opěry sítí 8/150/150 
4: 169,0/1000</t>
  </si>
  <si>
    <t>1: Dle technické zprávy, výkresových příloh projektové dokumentace a dle TKP staveb státních drah. Dle výkazů materiálu projektu. Dle tabulky kubatur projektanta. 
2: dle příl. 2.7.1 Výkres zábradlí 
3: Třímadlové zábradlí na římsách a křídlech, povrchová úprava a  chemické kotvení dle TZ 
4: dle Výkazu oceli pro zábradlí 
5: 1607,54</t>
  </si>
  <si>
    <t>1: Dle technické zprávy, výkresových příloh projektové dokumentace a dle TKP staveb státních drah. Dle výkazů materiálu projektu. Dle tabulky kubatur projektanta. 
2: Dle výkresu Nový stav - řezy, půdorys 
3: Podkladní beton pod odláždění, tl. 150 mm 
4: dle pol. 465512;            10,524/0,20*0,15</t>
  </si>
  <si>
    <t>1: Dle technické zprávy, výkresových příloh projektové dokumentace a dle TKP staveb státních drah. Dle výkazů materiálu projektu. Dle tabulky kubatur projektanta. 
2: Výkresy 2.9.1, Schéma izolací, det. B 
3: podkladní beton drenáže C 20/25 X0- Kubatury betonu 
4: 5,4 
5: výkres schéma izolací, det. E - měřeno digitálně - fabion z betonu 
6: 0,0258*7,9*2</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</si>
  <si>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343,8*0,2</t>
  </si>
  <si>
    <t>1: Dle technické zprávy, výkresových příloh projektové dokumentace a dle TKP staveb státních drah. Dle výkazů materiálu projektu. Dle tabulky kubatur projektanta. 
2: Dle výkresů Schéma izolací - měřeno digitálně 
3: Podsyp ze štěrkopísku tl. 150 mm pod ŽB desku - SK1 
4: 1,216*18,0 
5: pískový podsyp tl. 100mm izolace svahů bentonitovou rohoží - SK2, dle pol. R711139 
6: 238,3*0,1 
7: detail M - izolace říms křídel - štp podsyp tl. 100 mm pod beton pod dlažbu  - měřeno digitálně 
8: 0,8*0,1*(10,7+8,45)*2</t>
  </si>
  <si>
    <t>45831A</t>
  </si>
  <si>
    <t>VÝPLŇ ZA OPĚRAMI A ZDMI Z PROST BETONU DO C20/25</t>
  </si>
  <si>
    <t>1: Dle technické zprávy, výkresových příloh projektové dokumentace a dle TKP staveb státních drah. Dle výkazů materiálu projektu. Dle tabulky kubatur projektanta. 
2: Dle výkresů 2.9.2 Schéma izolací  - det. B - měřeno digitálně 
3: Betonový klín se svrchní jílovou vrstvou tl. 50 mm 
4: 0,0615*2*7,65</t>
  </si>
  <si>
    <t>1: Dle technické zprávy, výkresových příloh projektové dokumentace a dle TKP staveb státních drah. Dle výkazů materiálu projektu. Dle tabulky kubatur projektanta. 
2: Dle výkresu Schéma izolací 
3: dle příl. 2.9.2, detail B izolace za římsami - měřeno digitálně 
4: 0,1564*(6,7+6,7)</t>
  </si>
  <si>
    <t>1: Dle technické zprávy, výkresových příloh projektové dokumentace a dle TKP staveb státních drah. Dle výkazů materiálu projektu. Dle tabulky kubatur projektanta. 
2: Dle výkresů Nový stav - příčný řez, půdorys 
3: Kamenná přídlažba tl. 200 mm 
4: Za římsami a podél křídel, měřeno digitálně - půdorys, koef. 1,2 
5: Pravá strana; 20,19*1,2*0,2 
6: Levá strana; 23,66*1,2*0,2</t>
  </si>
  <si>
    <t>1: Dle technické zprávy, výkresových příloh projektové dokumentace a dle TKP staveb státních drah. Dle výkazů materiálu projektu. Dle tabulky kubatur projektanta. 
2: dle TZ, dle výkresu Nový stav - půdorys - měřeno digitálně 
3: Odláždění bude v patě ukončeno betonovými prahy š. 500 mm a hl. 600 mm 
4: 0,5*0,6*(4*1,5)</t>
  </si>
  <si>
    <t>1: Dle technické zprávy, výkresových příloh projektové dokumentace a dle TKP staveb státních drah. Dle výkazů materiálu projektu. Dle tabulky kubatur projektanta. 
2: Dle výkresů Schéma izolací - 2.9.1 
3: Třívrstvá trojrozměrná protierozní georohož z PP min. tl. 20 mm 300g/m2 
4: 192,0</t>
  </si>
  <si>
    <t>1: Dle technické zprávy, výkresových příloh projektové dokumentace a dle TKP staveb státních drah. Dle výkazů materiálu projektu. Dle tabulky kubatur projektanta. 
2: Dle výkresů Schéma izolací -2.9.1 
3: Geobuňkový protierozní systém tl. 200 mmm - HDPE, tl.stěny: 1,5mm, 36 buněk / m2, pro výplň ze ŠD 
4: 343,8</t>
  </si>
  <si>
    <t>1: Dle technické zprávy, výkresových příloh projektové dokumentace a dle TKP staveb státních drah. Dle výkazů materiálu projektu. Dle tabulky kubatur projektanta. 
2: Výkresy nového stavu  a výkres tvaru říms 
3: zapravení povrchu pod nové římsy po odbourání cementovou maltou 
4: římsy čelních zídek 
5: řez A-A; 0,57*6,7 
6: řez B-B; 0,45*6,7 
7: na křídlech  - řez C-C 
8: 0,67*(10,6+10,35+7,98+0,45+8,85+0,4)</t>
  </si>
  <si>
    <t>1: Dle technické zprávy, výkresových příloh projektové dokumentace a dle TKP staveb státních drah. Dle výkazů materiálu projektu. Dle tabulky kubatur projektanta. 
2: SA1 - hloubkové zpřespárování 70 % pohledové plochy klenby, opěr a křídel a čelních zídek 
3: klenba + opěry, měřeno digitálně z řezu;      10,55*13,67*0,7 
4: křídla, měřeno digitálně z řezu;      (26,42+20,67)*2*0,7 
5: čelní zídky + klenby, měřeno digitálně - výkres Pohledy;    (9,5+10,7)*0,7</t>
  </si>
  <si>
    <t>1: Dle technické zprávy, výkresových příloh projektové dokumentace a dle TKP staveb státních drah. Dle výkazů materiálu projektu. Dle tabulky kubatur projektanta. 
2: Dle výkresů Schéma izolací 
3: Vodotěsná izolace asfaltová pásová proti stékající vodě 
4: vodorovně - skladba SK1 
5: 182,0 
6: SK4 
7: 62,0 
8: det. M - izolace říms křídel 
9: 0,5*(10,6+10,35+7,98+0,45+8,85+0,4)</t>
  </si>
  <si>
    <t>1: Dle technické zprávy, výkresových příloh projektové dokumentace a dle TKP staveb státních drah. Dle výkazů materiálu projektu. Dle tabulky kubatur projektanta. 
2: Výkresy Schéma izolací, detaily 
3: Měkká ochranná izolace z geotextilie 800g/m2+přípravná vrstva z geotextilie 
4: vodorovná - SK1 
5: 2*182,0 
6: SK4 
7: 2*62,0 
8: = 
9: det. M - izolace říms křídel 
10: 0,5*(10,6+10,35+7,98+0,45+8,85+0,4)*2</t>
  </si>
  <si>
    <t>1: Dle technické zprávy, výkresových příloh projektové dokumentace a dle TKP staveb státních drah. Dle výkazů materiálu projektu. Dle tabulky kubatur projektanta. 
2: Dle výkresů Schéma izolací - 2.9.1, Detaily 
3: izolace svahu bentonitovou rohoží kotvená do tělesa železničního spodku - bentonitová rohož min. 4,3kg/m2 
4: 238,3</t>
  </si>
  <si>
    <t>1: Dle technické zprávy, výkresových příloh projektové dokumentace a dle TKP staveb státních drah. Dle výkazů materiálu projektu. Dle tabulky kubatur projektanta. 
2: Výkresy Nový stav - řezy , půdorys, Schéma izolací 
3: drenážní potrubí DN 150 ve spádu za římsami 
4: 10,5+10,0</t>
  </si>
  <si>
    <t>1: Dle technické zprávy, výkresových příloh projektové dokumentace a dle TKP staveb státních drah. Dle výkazů materiálu projektu. Dle tabulky kubatur projektanta. 
2: dle TZ 
3: Nivelační značka na každou římsu čelní zídky nad vrcholem klenby  
4: 2</t>
  </si>
  <si>
    <t>1: Dle technické zprávy, výkresových příloh projektové dokumentace a dle TKP staveb státních drah. Dle výkazů materiálu projektu. Dle tabulky kubatur projektanta. 
2: Dle výkresů Nový stav - řezy, půdorys, Detaily izolací - det. C 
3: Odvodňovací žlábek z betonových tvárnic š. 300 mm  do betonového lože 
4: za římsami; 6,7+6,7</t>
  </si>
  <si>
    <t>93530</t>
  </si>
  <si>
    <t>ŽLABY A RIGOLY MONOLITICKÉ BETONOVÉ</t>
  </si>
  <si>
    <t>1: Dle technické zprávy, výkresových příloh projektové dokumentace a dle TKP staveb státních drah. Dle výkazů materiálu projektu. Dle tabulky kubatur projektanta. 
2: Výkresy Nový stav - nové betonové koryto podél levého křídla - z betonu C 25/30, dle projektanta cca 2,5m3 betonu na 1m žlabu 
3: 2,5*10,0</t>
  </si>
  <si>
    <t>položka zahrnuje:  
- dodání a uložení betonové směsi předepsané kvality do předepsaného tvaru  
- provedení spar (smršťovacích, vkládaných, řezaných)  
- postřiky povrchu (proti odpařování, ochranné)</t>
  </si>
  <si>
    <t>935833</t>
  </si>
  <si>
    <t>PŘEDLÁŽDĚNÍ ŽLABŮ A RIGOLŮ DLÁŽDĚNÝCH Z LOMOVÉHO KAMENE</t>
  </si>
  <si>
    <t>1: Dle technické zprávy, výkresových příloh projektové dokumentace a dle TKP staveb státních drah. Dle výkazů materiálu projektu. Dle tabulky kubatur projektanta. 
2: Stávající stav - oprava a předláždění koryta potoka pod mostem - dl. cca 22 m 
3: 1,0*22,0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</si>
  <si>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t>
  </si>
  <si>
    <t>1: Dle technické zprávy, výkresových příloh projektové dokumentace a dle TKP staveb státních drah. Dle výkazů materiálu projektu. Dle tabulky kubatur projektanta. 
2: nerezový pásek ukončení izolace dle příl. 2.9.2 - detail. C, 1,57kg/m 
3: 50,0*1,57</t>
  </si>
  <si>
    <t>1: Dle technické zprávy, výkresových příloh projektové dokumentace a dle TKP staveb státních drah. Dle výkazů materiálu projektu. Dle tabulky kubatur projektanta. 
2: mech na zdech, předpoklad dle foto;      25,0</t>
  </si>
  <si>
    <t>1: Dle technické zprávy, výkresových příloh projektové dokumentace a dle TKP staveb státních drah. Dle výkazů materiálu projektu. Dle tabulky kubatur projektanta. 
2: Dle výkresu Nový stav 
3: SA1. SA2- očištění povrchu stávající konstrukce tlakovou vodou  po spárování  a injektáži 
4: klenba + opěry, měřeno digitálně z řezu;      10,55*13,67 
5: křídla, měřeno digitálně z řezu;      (26,42+20,67)*2 
6: čelní zídky + klenby, měřeno digitálně - výkres Pohledy;    (9,5+10,70)</t>
  </si>
  <si>
    <t>1: Dle technické zprávy, výkresových příloh projektové dokumentace a dle TKP staveb státních drah. Dle výkazů materiálu projektu. Dle tabulky kubatur projektanta. 
2: Výkres Nový stav 
3: SA1 - očištění povrchu stávající konstrukce tlakovou vodou před spárováním 
4: klenba + opěry, měřeno digitálně z řezu;      10,55*13,67 
5: křídla, měřeno digitálně z řezu;      (26,42+20,67)*2 
6: čelní zídky + klenby, měřeno digitálně - výkres Pohledy;    (9,5+10,7) 
7: = 
8: horní část čelních zídek a křídel - pro nadbetonávku nových říms a aplikaci nové izolace 
9: dle pol. 624451; 32,716</t>
  </si>
  <si>
    <t>1: Dle technické zprávy, výkresových příloh projektové dokumentace a dle TKP staveb státních drah. Dle výkazů materiálu projektu. Dle tabulky kubatur projektanta. 
2: Výkres tvaru říms, dle TZ 
3: reliefní matrice (gumová) do bednění na svislou stěnu, výška písma 190 mm (letopočet roku výstavby);         1+1</t>
  </si>
  <si>
    <t>1: Dle technické zprávy, výkresových příloh projektové dokumentace a dle TKP staveb státních drah. Dle výkazů materiálu projektu. Dle tabulky kubatur projektanta. 
2: výkres Stávající stav 
3: Snesení stáv. zábradlí 
4: 2*8,0</t>
  </si>
  <si>
    <t>1: Dle technické zprávy, výkresových příloh projektové dokumentace a dle TKP staveb státních drah. Dle výkazů materiálu projektu. Dle tabulky kubatur projektanta. 
2: dle přílohy 2.8.1 Výkopy 
3: 5,2 
4: odstranění degradovaných kamenů - předpoklad dle TZ 
5: 2,0</t>
  </si>
  <si>
    <t>1: Dle technické zprávy, výkresových příloh projektové dokumentace a dle TKP staveb státních drah. Dle výkazů materiálu projektu. Dle tabulky kubatur projektanta. 
2: dle výkresů Stávající stav  
3: Patky stávajícího zábradlí 
4: 0,5*0,4*0,5*16</t>
  </si>
  <si>
    <t>1: dle pol. 17120; 189,762*1,9</t>
  </si>
  <si>
    <t>1: dle. pol. č. 96615A;      1,6*2,20</t>
  </si>
  <si>
    <t>1: dle  pol. č. 96613A; 
7,2*2,5</t>
  </si>
  <si>
    <t>1: dle pol. č. 9112A3; 
16,0*20,0/1000</t>
  </si>
  <si>
    <t>SO 14-19-28</t>
  </si>
  <si>
    <t>Libina - Nový Malín, žel. propustek v ev. km 35,011</t>
  </si>
  <si>
    <t>odhad projektanta   2*7*5=70,000 [A]</t>
  </si>
  <si>
    <t>vtok a výtok (odhad)   3=3,000 [A]</t>
  </si>
  <si>
    <t>14*2.9+2.2*6.2+4.6*1.5+14*2.5=96,140 [A]</t>
  </si>
  <si>
    <t>13183A</t>
  </si>
  <si>
    <t>HLOUBENÍ JAM ZAPAŽ I NEPAŽ TŘ II - BEZ DOPRAVY</t>
  </si>
  <si>
    <t>4.65*2.7+0.4*0.6*1.125=12,825 [A]</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</si>
  <si>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</si>
  <si>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při vtoku kolem jímky 
zeminou z výkopů; (odměřena plocha v řezu x délka)   3.61*5+2.5*1.5=21,800 [A]</t>
  </si>
  <si>
    <t>zásyp v železničním tělese 
štěrkodrvina fr. 0-63 zhutnena ve vrstvách 
plocha v řezu (elektronicky) x délka  2.7* 6.75=18,225 [A]</t>
  </si>
  <si>
    <t>výkres 02.05.01 - výkres tvaru a výstuže základové desky a jímky 
1.7*0.2*2.0+1.4*0.2*(7.15-2.0)=2,122 [A] 
sedlo v rozšířené časti základu (výtok); plocha v řezu elektronicky x délka   0.364*2.0=0,728 [B] 
Celkem: A+B=2,850 [C]</t>
  </si>
  <si>
    <t>tabulka, výkres 02.05.01   77.312*0.001=0,077 [A]</t>
  </si>
  <si>
    <t>tabulka, výkres 02.05.01   284.40*0.001=0,284 [A]</t>
  </si>
  <si>
    <t>plocha odměřena elektronicky   (8.5+4.5*1.17)*0.20=2,753 [A]</t>
  </si>
  <si>
    <t>výkres 02.05.01 - výkres tvaru a výstuže základovej dosky a jímky 
prahy u základové desky   0.4*0.815*1.7=0,554 [A]</t>
  </si>
  <si>
    <t>pod kamenou dlažbu: 
plocha odměřena elektronicky   (8.5+4.5*1.17)*0.15=2,065 [A] 
navýšení tloušťky podkladu pod dláždění rigolu na  15cm   (1.13*1.5+1.45*0.5)*0.05=0,121 [B] 
pod konstrukci propustu: 
1.9*1.7*0.10+1.7*5.025*0.10=1,177 [C] 
pod jímku: 
1.7*1.625*0.10=0,276 [D] 
Celkem: A+B+C+D=3,639 [E]</t>
  </si>
  <si>
    <t>výkres 02.04.01 - nový stav 
ukončení dlažby   0.4*1*3.3+0.4*0.9*3.5=2,580 [A]</t>
  </si>
  <si>
    <t>Výkres 02 04 01 - nový stav 
komplet 1x Npe + 2x Na 
izolace potrubí propustku (mimo rozšířeného základu a základ. desky, u kterých je izolace součástí ceny za beton. konstrukci - viz tech. specifikace) 
4 *2.0 obvod odměřen digitálně x délka zpev.základu -(0.65+0.292)*2odměřeno digitálně * 2.0délka zpev.základu=4,232 [A] 
4.3*5.15 obvod odměřen digitálně x délka mimo zpev.základu-(0.383+0.20)*2odměřeno digitálně * 5.15délka mimo zpev.základu=16,140 [B] 
Celkem: A+B=20,372 [C]</t>
  </si>
  <si>
    <t>Výkres 02 04 01 - nový stav 
ochrana izolace potrubí propustku, rozšířeného základu a základ. desky: 
obvody měřeny digitálně, délky z řezu   4*2+4.3*5.15=30,145 [A] 
zadní plocha rozšířeného základu:  1.7*0.465-(0.635+1.118)/2odměřeno digitálně *0.465=0,383 [B] 
Celkem: A+B=30,528 [C]</t>
  </si>
  <si>
    <t>91826</t>
  </si>
  <si>
    <t>VTOKOVÉ JÍMKY BETONOVÉ VČETNĚ DLAŽBY PROPUSTU Z TRUB DN DO 800MM</t>
  </si>
  <si>
    <t>Technická specifikace: Položka zahrnuje:  
- dodání  čerstvého  betonu  (betonové  směsi)  požadované  kvality,  jeho  uložení  do požadovaného tvaru při jakékoliv hustotě výztuže, konzistenci čerstvého betonu a způsobu hutnění, ošetření a ochranu betonu,  
- dodání a osazení výztuže,  
- dlažbu dna z lomového kamene, případně dokumentací předepsaný kamenný obklad stěn,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Nezahrnuje mříž a zábradlí.</t>
  </si>
  <si>
    <t>dodatečné tesnění spár mezi jednotlivýma rourami trvale pružným tmelem 
7*2*PI*0.4=</t>
  </si>
  <si>
    <t>rigol - sveden z propustu a z tvárnice svršku 
1.13*1.5+1.45*0.5=2,420 [A]</t>
  </si>
  <si>
    <t>výkres 02.06.02 - bourání 
opory   (0.7*1.32*4.5)*2=8,316 [A]</t>
  </si>
  <si>
    <t>96716A</t>
  </si>
  <si>
    <t>VYBOURÁNÍ ČÁSTÍ KONSTRUKCÍ ŽELEZOBET - BEZ DOPRAVY</t>
  </si>
  <si>
    <t>výkres 02.06.02 - bourání 
deska   2.5*0.2*4.5=2,250 [A]</t>
  </si>
  <si>
    <t>výkres 02.06.02 - bourání 
kolejnice v desce   0.006*1.6*18*7.85=1,356 [A]</t>
  </si>
  <si>
    <t>PROPUSTY Z TRUB PATKOVÝCH PŘÍMÝCH  DN 800MM</t>
  </si>
  <si>
    <t>Technická specifikace: Položka zahrnuje:  
- dodání a položení potrubí z trub z dokumentací předepsaného materiálu a předepsaného průměru.   
Nezahrnuje podkladní vrstvy a obetonování.</t>
  </si>
  <si>
    <t>výkres 02.04.01 nový stav   6=6,000 [A]</t>
  </si>
  <si>
    <t>R918361</t>
  </si>
  <si>
    <t>PROPUSTY - ŠIKMÁ VTOKOVÁ / VÝTOKOVÁ TROUBA PATKOVÁ  DN 800MM</t>
  </si>
  <si>
    <t>výkres 02.04.01 nový stav   1=1,000 [A]</t>
  </si>
  <si>
    <t>dle oddílu Zemní práce 
(96.140-21.80)*2.1 t/m3=156,114 [A] 
nánosy z čištění propustku (pol. 12960)   3*2.1  t/m3=6,300 [B] 
12.825*2.1 t/m3=26,933 [C] 
Celkem: A+B+C=189,347 [D]</t>
  </si>
  <si>
    <t>2.25*2.4 t/m3=5,400 [A]</t>
  </si>
  <si>
    <t>bourání kamenných konstrukcí  (pol. 96613A)   8.316*2.5 t/m3=20,790 [A]</t>
  </si>
  <si>
    <t>výkres 02.06.02 - bourání, kolejnice (nosníky), (bourání pol. 96718A)   1.356=1,356 [A]</t>
  </si>
  <si>
    <t>SO 14-19-29</t>
  </si>
  <si>
    <t>Libina - Nový Malín, žel. most v ev. km 35,239</t>
  </si>
  <si>
    <t>R2_029113</t>
  </si>
  <si>
    <t>1: dle pol. 171103;       373,725 
2: dle pol. 17411, zásyp;         21,265</t>
  </si>
  <si>
    <t>1: Dle technické zprávy, výkresových příloh projektové dokumentace, TKP staveb státních drah a výkazů materiálu projektu. 
2: dle příl. 2.8.1, výkopy;           37,0*36,0</t>
  </si>
  <si>
    <t>1: Dle technické zprávy, výkresových příloh projektové dokumentace, TKP staveb státních drah a výkazů materiálu projektu. 
2: rýha pro dobetonování opěry;     0,65*0,50*49,50</t>
  </si>
  <si>
    <t>1: Dle technické zprávy, výkresových příloh projektové dokumentace, TKP staveb státních drah a výkazů materiálu projektu. 
2: z příl. 2.9.1, řezy;         (11,60+8,20)/2*(36,50+39,0)/2*1,0</t>
  </si>
  <si>
    <t>1: Dle technické zprávy, výkresových příloh projektové dokumentace, TKP staveb státních drah a výkazů materiálu projektu. 
2: dle po13173;       1332,0 
3: dle pol. 13273;       16,088 
4: odpočet pol. 171103;      -373,725 
5: odpočet pol. 17411;     -21,265</t>
  </si>
  <si>
    <t>1: Dle technické zprávy, výkresových příloh projektové dokumentace, TKP staveb státních drah a výkazů materiálu projektu. 
2: dle příl. 2.9.2, detail M izolace, za římsami křídel 
3: K1L a K2L;       0,20*(10,10+9,15) 
4: K1P a K2P;      0,20*(12,70+12,50) 
5: rýha pro dobetonování opěry;     0,50*0,50*49,50</t>
  </si>
  <si>
    <t>1: Dle technické zprávy, výkresových příloh projektové dokumentace, TKP staveb státních drah a výkazů materiálu projektu. 
2: opatření svahu protierozním geobuňkovým systémem, ohumusování a položení protierozní georohože - výplň 
3: dle příl. 2.9.1;          1168,0*0,05</t>
  </si>
  <si>
    <t>1: Dle technické zprávy, výkresových příloh projektové dokumentace, TKP staveb státních drah a výkazů materiálu projektu. 
2: dle příl. 2.9.2,  izolace, za římsami křídel 
3: 1L;     15,0*0,85 
4: 2L;    (10,0+0,42)*0,85 
5: 1P;    (9,80+0,85)*0,85 
6: 2P;    (11,35+0,40)*0,85</t>
  </si>
  <si>
    <t>1: Dle technické zprávy, výkresových příloh projektové dokumentace, TKP staveb státních drah a výkazů materiálu projektu. 
2: dle pol. 18220;     1168,0 
3: dle pol. 18232;     40,647</t>
  </si>
  <si>
    <t>1: dle. pol. č. 18242;         1208,647</t>
  </si>
  <si>
    <t>1: Dle technické zprávy, výkresových příloh projektové dokumentace, TKP staveb státních drah a výkazů materiálu projektu. 
2: svahy s bentonitovou rohoží  
3: dle příl. 2.9.1;        1276,0</t>
  </si>
  <si>
    <t>1: Dle technické zprávy, výkresových příloh projektové dokumentace a dle TKP staveb státních drah. Dle výkazů materiálu projektu. Dle tabulky kubatur projektanta. 
2: ornice pro ohumusování dle pol. 18222;          58,40 
3: dle pol. 18232;         40,647*0,15</t>
  </si>
  <si>
    <t>1: Dle technické zprávy, výkresových příloh projektové dokumentace, TKP staveb státních drah a výkazů materiálu projektu. 
2: opatření svahu drenážním geokompozitem dle příl. 2.9.1;        1560,0</t>
  </si>
  <si>
    <t>1: Dle technické zprávy, výkresových příloh projektové dokumentace, TKP staveb státních drah a výkazů materiálu projektu. 
2: - průměr 16 mm, délky 600 mm pro helikální výztuž dle příl. 2.6.1 
3: ukončení do vývrtu;      0,60*3*2*2 
4: uložení do vývrtu průměr 16 mm dl. 1000 mm pol. 21 příl. 2.6.1;    1,0*20</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</si>
  <si>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0,10*180,0</t>
  </si>
  <si>
    <t>1: Dle technické zprávy, výkresových příloh projektové dokumentace, TKP staveb státních drah a výkazů materiálu projektu. 
2: výplňová injektáž zdiva,  vrt prům. 40 mm do 2/3 tl. zdiva v rastru 0,50 x 0,50 m 
3: 2*(4*0,40+3*1,40)*29,0/0,50</t>
  </si>
  <si>
    <t>1: Dle technické zprávy, výkresových příloh projektové dokumentace, TKP staveb státních drah a výkazů materiálu projektu. 
2: dle příl. 2.9.1;      98,0</t>
  </si>
  <si>
    <t>1: Dle technické zprávy, výkresových příloh projektové dokumentace, TKP staveb státních drah a výkazů materiálu projektu. 
2: dle příl. 2.9.1, KARI 8/150 x 8/150 
3: 392,0*2*5,40*1,30/1000</t>
  </si>
  <si>
    <t>1: Dle technické zprávy, výkresových příloh projektové dokumentace, TKP staveb státních drah a výkazů materiálu projektu. 
2: mezerovitost kamenného zdiva dle DP činí 20% 
3: dle pol. 261515;       3,14*0,25*0,25*672,80*0,20</t>
  </si>
  <si>
    <t>1: Dle technické zprávy, výkresových příloh projektové dokumentace, TKP staveb státních drah a výkazů materiálu projektu. 
2: dle příl. 2.9.1, kotevní trny profil 10 mm dl. 0,25;            158,0</t>
  </si>
  <si>
    <t>1: Dle technické zprávy, výkresových příloh projektové dokumentace, TKP staveb státních drah a výkazů materiálu projektu. 
2: dle příl 2.5.1 a 2.5.2 
3: P2L  a P1L;       20+30 
4: P1P a P2P;       19+22 
5: kotvení čelních zdí;        14*2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</si>
  <si>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2.6.1 
4: profil 12 mm;        264,0+24,0+12,0</t>
  </si>
  <si>
    <t>1: Dle technické zprávy, výkresových příloh projektové dokumentace, TKP staveb státních drah a výkazů materiálu projektu. 
2: dle příl. 2.5.1, římsy na křídlech, měřeno digitálně řez C-C 
3: 0,122*(10,0+0,42+15,0+9,80+0,85+11,35+0,40) 
4: dle příl. 2.5.1, čelní římsy, měřeno digitálně řez A-A;         0,265*7,20 
5: dle příl. 2.5.1, čelní římsy, měřeno digitálně řez B-B;        0,213*7,30</t>
  </si>
  <si>
    <t>1: Dle technické zprávy, výkresových příloh projektové dokumentace a dle TKP staveb státních drah. Dle výkazů materiálu projektu. 
2: dle příl. 2.6.1;        1102,60/1000</t>
  </si>
  <si>
    <t>1: Dle technické zprávy, výkresových příloh projektové dokumentace, TKP staveb státních drah a výkazů materiálu projektu. 
2: dle příl. 2,9,1;       0,09*49,50</t>
  </si>
  <si>
    <t>1: Dle technické zprávy, výkresových příloh projektové dokumentace, TKP staveb státních drah a výkazů materiálu projektu. 
2: trny smršťovacích spar profil 20 dl. 500 mm, dle příl. 2.9.1 
3: 5*40*0,50*2,47/1000</t>
  </si>
  <si>
    <t>1: Dle technické zprávy, výkresových příloh projektové dokumentace a dle TKP staveb státních drah. Dle výkazů materiálu projektu. 
2: dle příl. 2.9.1 
3: výztuž dobetonávky paty opěry, profil 8/150/150;      0,64*49,50*1,30*5,40/1000</t>
  </si>
  <si>
    <t>1: Dle technické zprávy, výkresových příloh projektové dokumentace, TKP staveb státních drah a výkazů materiálu projektu. 
2: dle příl. 2.7.1;        1951,35</t>
  </si>
  <si>
    <t>1: Dle technické zprávy, výkresových příloh projektové dokumentace, TKP staveb státních drah a výkazů materiálu projektu. 
2: dle pol. 465512;            13,28/0,20*0,15</t>
  </si>
  <si>
    <t>1: Dle technické zprávy, výkresových příloh projektové dokumentace, TKP staveb státních drah a výkazů materiálu projektu. 
2: podkladní beton , dle příl. 2.9.1;     5,40 
3: fabion, detail E, příl. 2.9.2;     0,033*12,55*2 
4: betonový klín dle příl. 2.9.1, za čelními římsami, digitálně;     0,0816*(7,20+7,30)</t>
  </si>
  <si>
    <t>1: Dle technické zprávy, výkresových příloh projektové dokumentace, TKP staveb státních drah a výkazů materiálu projektu. 
2: výplň geobuňkového systému ŠD 4-32 tl. 200 mm dle příl. 2.9.1;     1560,0*0,20 
3: hutněná ŠD 4-32 nad geobuňkovým systémem tl. 1000 mm, měřeno digitálně 
4: z příl. 2.9.1, řezy;         (11,60+8,20)/2*(36,50+39,0)/2*1,0 
5: dle příl. 2.9.2, detail B izolace za římsami;     0,20*(7,20+7,30) 
6: podkladní vrstva pod betonem dlažby 
7: dle pol. 465512;            13,28/0,20*0,10</t>
  </si>
  <si>
    <t>1: Dle technické zprávy, výkresových příloh projektové dokumentace, TKP staveb státních drah a výkazů materiálu projektu. 
2: vrstva ŠP pod hydroizolačním systémem dle příl. 2.9.1 
3: (35,70+35,0)/2*(13,0+12,55)/2*0,15 
4: pískový podsyp izolace svahu bentonitovou rohoží dle příl. 2.9.1 
5: 1276,0*0,10 
6: za římsou v rovině;     (1,20+0,935)*0,10 
7: dlažba podél křídel vlevo, koef sklonu 1,20 
8: (13,40*1,20*0,80+1,40*0,80)*0,10 
9: (9,35*1,20*0,80+0,60)*0,10 
10: za římsami v rovině;     (0,90+1,40)*0,10 
11: dlažba podél křídel vpravo, koef sklonu 1,20 
12: (9,55*1,20*0,80+0,60)*0,10 
13: (10,30*1,20*0,80+0,55)*0,10</t>
  </si>
  <si>
    <t>1: Dle technické zprávy, výkresových příloh projektové dokumentace, TKP staveb státních drah a výkazů materiálu projektu. 
2: dle příl. 2.9.2, detail B izolace, digitálně;     0,065*(7,20+7,30)</t>
  </si>
  <si>
    <t>1: Dle technické zprávy, výkresových příloh projektové dokumentace, TKP staveb státních drah a výkazů materiálu projektu. 
2: dlažba za římsou vlevo;    0,55*7,20*0,20 
3: za římsou v rovině;     (1,20+0,935)*0,20 
4: dlažba podél křídel vlevo, koef sklonu 1,20 
5: (13,40*1,20*1,0+1,40*0,80)*0,20 
6: dlažba za římsou vlevo;    0,55*7,20*0,20 
7: za římsou v rovině;     (1,20+0,935)*0,20 
8: dlažba podél křídel vlevo, koef sklonu 1,20 
9: (13,40*1,20*1,0+1,40*0,80)*0,20 
10: (9,35*1,20*1,0+0,60)*0,20 
11: dlažba za římsou vpravo;    0,55*7,30*0,20 
12: za římsami v rovině;     (0,90+1,40)*0,20 
13: dlažba podél křídel vpravo, koef sklonu 1,20 
14: (9,55*1,20*1,0+0,60)*0,20 
15: (10,30*1,20*1,0+0,55)*0,20 
16: (9,35*1,20*1,0+0,60)*0,20 
17: dlažba za římsou vpravo;    0,55*7,30*0,20 
18: za římsami v rovině;     (0,90+1,40)*0,20 
19: dlažba podél křídel vpravo, koef sklonu 1,20 
20: (9,55*1,20*1,0+0,60)*0,20 
21: (10,30*1,20*1,0+0,55)*0,20</t>
  </si>
  <si>
    <t>1: Dle technické zprávy, výkresových příloh projektové dokumentace, TKP staveb státních drah a výkazů materiálu projektu. 
2: opatření svahu protierozními georohožemi dle příl. 2.9.1;     1168,0</t>
  </si>
  <si>
    <t>1: Dle technické zprávy, výkresových příloh projektové dokumentace, TKP staveb státních drah a výkazů materiálu projektu. 
2: dle příl. 2.9.1;      1560,0</t>
  </si>
  <si>
    <t>1: Dle technické zprávy, výkresových příloh projektové dokumentace, TKP staveb státních drah a výkazů materiálu projektu. 
2: vyspravení povrchu pod nové římsy po odbourání dle příl. 2.5.1 a 2.5.2 
3: římsy čelních zídek;           0,45*(7,30+7,20) 
4: na křídlech dle řezu C-C;     0,30*(10,0+0,42+15,0+9,80+0,85+11,35+0,40)</t>
  </si>
  <si>
    <t>1: Dle technické zprávy, výkresových příloh projektové dokumentace, TKP staveb státních drah a výkazů materiálu projektu. 
2: přespárování 70 % pohledové plochy klenby, opěr a křídel, skladba SA1; 
3: spárováním stáv. konstrukce 
4: klenba, měřeno digitálně z řezu;       10,50*29,90*0,70 
5: křídla, měřeno digitálně z příl. 2.5.1 
6: směr Olomouc;      (50,0+24,40)*0,70 
7: směr Šumperk;      (25,20+37,60)*0,70 
8: čela klenby, měřeno digitálně, dle příl. 2.4.4;      (27,0+18,0)*0,70</t>
  </si>
  <si>
    <t>1: Dle technické zprávy, výkresových příloh projektové dokumentace, TKP staveb státních drah a výkazů materiálu projektu. 
2: dle příl. 2.9.1, skladba SK1;        548,0 
3: překrytí SK3;    1,0*(7,20+7,30) 
4: skladba SK4;         70,80</t>
  </si>
  <si>
    <t>1: Dle technické zprávy, výkresových příloh projektové dokumentace, TKP staveb státních drah a výkazů materiálu projektu. 
2: geotextilie 800g/m2 
3: dle příl. 2.9.1, skladba SK1;        548,0*2 
4: skladba SK4;        70,80*2 
5: skladba SK3;     1,0*(7,20+7,30)*2</t>
  </si>
  <si>
    <t>1: Dle technické zprávy, výkresových příloh projektové dokumentace, TKP staveb státních drah a výkazů materiálu projektu. 
2: izolace svahu bentonitovou rohoží kotvená do tělesa železničního spodku; 
3: dle příl. 2.9.1;       690,0+478,0+36,0*1,50*2</t>
  </si>
  <si>
    <t>1: Dle technické zprávy, výkresových příloh projektové dokumentace, TKP staveb státních drah a výkazů materiálu projektu. 
2: drenážní potrubí za římsami;         9,70+9,0</t>
  </si>
  <si>
    <t>1: Dle technické zprávy, výkresových příloh projektové dokumentace, TKP staveb státních drah a výkazů materiálu projektu. 
2: za římsami dle příl. 2.4.1, půdorys;        7,20+7,30</t>
  </si>
  <si>
    <t>1: Dle technické zprávy, výkresových příloh projektové dokumentace, TKP staveb státních drah a výkazů materiálu projektu. 
2: dle příl. 2.6.1, čelní zídky a na křídlech;     1050,50/1000</t>
  </si>
  <si>
    <t>1: Dle technické zprávy, výkresových příloh projektové dokumentace, TKP staveb státních drah a výkazů materiálu projektu. 
2: nerezový pásek ukončení izolace dle příl. 2.9.2, římsy čelní zídky 
3: (7,20+7,30)*1,57 
4: římsy na křídlech, 1L a 2L;     (15,0+10,0+0,42)*1,57 
5: římsy na křídlech, 1P a 2P;     (9,80+0,85+11,35+0,40)*1,57</t>
  </si>
  <si>
    <t>1: Dle technické zprávy, výkresových příloh projektové dokumentace, TKP staveb státních drah a výkazů materiálu projektu. 
2: mech na křídlech, dle pohledů, řezů a půdorysu 
3: vlevo;    (7,0+1,40)/2*13,40 
4: (4,70+1,40)/2*9,35 
5: vpravo;    (5,80+1,40)/2*10,30 
6: (5,0+1,40)/2*9,55</t>
  </si>
  <si>
    <t>1: Dle technické zprávy, výkresových příloh projektové dokumentace, TKP staveb státních drah a výkazů materiálu projektu. 
2: očištění po injektování 
3: klenba, měřeno digitálně z řezu;       10,50*29,90</t>
  </si>
  <si>
    <t>1: Dle technické zprávy, výkresových příloh projektové dokumentace, TKP staveb státních drah a výkazů materiálu projektu. 
2: očištění před spárováním stáv. konstrukce 
3: klenba, měřeno digitálně z řezu;       10,50*29,90 
4: křídla, měřeno digitálně dle pol. 78381;       152,438 
5: čela klenby, měřeno digitálně, dle příl. 2.4.4;;    27,0+18,0 
6: očištění po spárování, dle pol. 62745;      347,305</t>
  </si>
  <si>
    <t>R91429</t>
  </si>
  <si>
    <t>1: Dle technické zprávy, výkresových příloh projektové dokumentace, TKP staveb státních drah a výkazů materiálu projektu. 
2: dle příl. 2.7.1, výkopy, betonová římsa;          6,30</t>
  </si>
  <si>
    <t>1: dle pol. 17120;      953,098*2,10</t>
  </si>
  <si>
    <t>1: dle. pol. č. 96615A;           6,30*2,20</t>
  </si>
  <si>
    <t>SO 14-19-30</t>
  </si>
  <si>
    <t>Libina - Nový Malín, silniční nadjezd v ev. km 35,470</t>
  </si>
  <si>
    <t>1: OP1 a OP2;      2*3,0*5,0+2*7,50*4,50+12,0*5,0+12,0*4+6,0*5+2*7*0,50+2*9*0,50</t>
  </si>
  <si>
    <t>1: Dle technické zprávy, výkresových příloh projektové dokumentace, TKP staveb státních drah a výkazů materiálu projektu. 
2: dle TZ 0,10 - 0,20 
3: dle příl. 2.9.1, měřeno digitálně;   (171,0+61,0)*0,15 
4: (184,0+98,0)*0,15</t>
  </si>
  <si>
    <t>1: Dle technické zprávy, výkresových příloh projektové dokumentace a dle TKP staveb státních drah. Dle výkazů materiálu projektu. 
2: výkop pro příkop;        16,85*0,75/2</t>
  </si>
  <si>
    <t>1: Dle technické zprávy, výkresových příloh projektové dokumentace a dle TKP staveb státních drah. Dle výkazů materiálu projektu. 
2: dle pol. 17411;         471,0 
3: dle pol. 18221, ornice;     360,0*0,10</t>
  </si>
  <si>
    <t>1: Dle technické zprávy, výkresových příloh projektové dokumentace, TKP staveb státních drah a výkazů materiálu projektu. 
2: dle příl. 2.9.1, OP1 a OP2;       104,0+174,0 
3: dle příl. 2.9.2;      244,50 
4: dle příl. 2.9.3;      533,0</t>
  </si>
  <si>
    <t>1: Dle technické zprávy, výkresových příloh projektové dokumentace, TKP staveb státních drah a výkazů materiálu projektu. 
2: vsakovací jímky dle půdorysu;          1,90*1,90*1,50*4 
3: pro kruhovou vsakovací jímku, měřeno digitálně;     0,70*1,0*2</t>
  </si>
  <si>
    <t>1: výkop příkopu pol. 12273;      6,319 
2: výkop jam dle pol. 13173;   1229,50 
3: dle pol. 13373;       23,06 
4: zemina z vrtů pol. 224324 ;       67,824 
5: dle pol. 22452, hluché vrty;        23,738 
6: odpočet pol. 17411;     -695,50 
7: dle pol. 12110;          77,10    
8: odpočet pol. 18221;      -360,0*0,10</t>
  </si>
  <si>
    <t>1: Dle technické zprávy, výkresových příloh projektové dokumentace, TKP staveb státních drah a výkazů materiálu projektu. 
2: dle příl. 2.9.2, OP1 a OP2;      104,0+174,0 
3: zásyp plošiny OP1;         160,0 
4: zásyp plošiny OP2;        224,50 
5: zásyp před opěrami, měřeno digitálně dle příl. 2.4.2;     (3,15+3,45)*5,0</t>
  </si>
  <si>
    <t>1: Dle technické zprávy, výkresových příloh projektové dokumentace, TKP staveb státních drah a výkazů materiálu projektu. 
2: spodní vrstva komunikace mimo most, koef. rozšíření 1,11;          (182,50+27,80)*1,11</t>
  </si>
  <si>
    <t>1: Dle technické zprávy, výkresových příloh projektové dokumentace a dle TKP staveb státních drah. Dle výkazů materiálu projektu. 
2: dle příl. 2.4.1, půdorys;     73,0+29,0+28,0+153,0+77,0</t>
  </si>
  <si>
    <t>1: dle pol. 18221;       360,0</t>
  </si>
  <si>
    <t>1: dle pol. 18221;           360,0</t>
  </si>
  <si>
    <t>21331</t>
  </si>
  <si>
    <t>DRENÁŽNÍ VRSTVY Z BETONU MEZEROVITÉHO (DRENÁŽNÍHO)</t>
  </si>
  <si>
    <t>1: Dle technické zprávy, výkresových příloh projektové dokumentace, TKP staveb státních drah a výkazů materiálu projektu. 
2: kolem drenáže za rubem opěr;    0,40*0,40*5,0*2 
3: odpočet potrubí;       -3,14*0,075*0,075*5,0*2</t>
  </si>
  <si>
    <t>Položka zahrnuje:  
- dodávku předepsaného materiálu pro drenážní vrstvu, včetně mimostaveništní a vnitrostaveništní dopravy  
- provedení drenážní vrstvy předepsaných rozměrů a předepsaného tvaru</t>
  </si>
  <si>
    <t>21341</t>
  </si>
  <si>
    <t>DRENÁŽNÍ VRSTVY Z PLASTBETONU (PLASTMALTY)</t>
  </si>
  <si>
    <t>1: Dle technické zprávy, výkresových příloh projektové dokumentace, TKP staveb státních drah a výkazů materiálu projektu. 
2: drenážní proužek na NK podél římsy š. 0,15 m;     0,15*0,035*30,0*2 
3: kolem odvodňovacích trubiček;    0,50*0,50*0,035*8</t>
  </si>
  <si>
    <t>1: Dle technické zprávy, výkresových příloh projektové dokumentace, TKP staveb státních drah a výkazů materiálu projektu. 
2: vsakovací jímky;     (1,50*4,0*1,0+1,50*1,50)*4 
3: 2,60*1,0*2+0,50*2</t>
  </si>
  <si>
    <t>224324</t>
  </si>
  <si>
    <t>PILOTY ZE ŽELEZOBETONU C25/30</t>
  </si>
  <si>
    <t>1: Dle technické zprávy, výkresových příloh projektové dokumentace, TKP staveb státních drah a výkazů materiálu projektu. 
2: dle příl. 2.6.1;       3,14*0,60*0,60*10,0*3*2</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</si>
  <si>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objem betonu pro přebetonování a nadbetonování, který se nepřičítá ke stanovenému objemu výplně piloty  
- ukončení piloty pod ústím vrtu a vyplnění zbývající části sypaninou nebo kamenivem  
- odbourání a odstranění znehodnocené části výplně a úprava hlavy piloty před výstavbou další konstrukční části  
- zřízení výplně piloty pod hladinou vody  
- veškerý materiál, výrobky a polotovary, včetně mimostaveništní a vnitrostaveništní dopravy  
- nezahrnuje dodání a osazení výztuže, nezahrnuje vrty</t>
  </si>
  <si>
    <t>224365</t>
  </si>
  <si>
    <t>VÝZTUŽ PILOT Z OCELI 10505, B500B</t>
  </si>
  <si>
    <t>1: Dle technické zprávy, výkresových příloh projektové dokumentace, TKP staveb státních drah a výkazů materiálu projektu. 
2: dle pol. 2.6.1;           6823,80/1000</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</si>
  <si>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</si>
  <si>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22452</t>
  </si>
  <si>
    <t>PILOTY Z KAMENIVA DRCENÉHO</t>
  </si>
  <si>
    <t>1: Dle technické zprávy, výkresových příloh projektové dokumentace a dle TKP staveb státních drah. Dle výkazů materiálu projektu. Dle tabulky kubatur  projektanta. 
2: dle příl. 2.9.2, výplň hluchých vrtů 
3: dl. 3,0 m OP1;     3,14*0,60*0,60*3,0*3 
4: dl. 4,0 m OP2;     3,14*0,60*0,60*4,0*3</t>
  </si>
  <si>
    <t>položka zahrnuje zahrnuje dodávku kameniva předepsané frakce, včetně mimostaveništní a vnitrostaveništní dopravy, výplň piloty se zhutněním  
není-li v zadávací dokumentaci uvedeno jinak, jedná se o nakupovaný materiál  
nezahrnuje vrty</t>
  </si>
  <si>
    <t>1: Dle technické zprávy, výkresových příloh projektové dokumentace, TKP staveb státních drah a výkazů materiálu projektu. 
2: dle příl. 2.9.2;      (6,44*8,0*2+5,64*8,0*2)*155,0/1000</t>
  </si>
  <si>
    <t>1: Dle technické zprávy, výkresových příloh projektové dokumentace, TKP staveb státních drah a výkazů materiálu projektu. 
2: dle pol. 23217;      29,958</t>
  </si>
  <si>
    <t>264142</t>
  </si>
  <si>
    <t>VRTY PRO PILOTY TŘ. I D DO 1200MM</t>
  </si>
  <si>
    <t>1: Dle technické zprávy, výkresových příloh projektové dokumentace, TKP staveb státních drah a výkazů materiálu projektu. 
2: O1 a O2  profil 1200 mm;       10,0*3*2</t>
  </si>
  <si>
    <t>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 nezahrnuje zapažení trvalými pažnicemi  
- nezahrnuje uložení zeminy na skládku a poplatek za skládku  
nevykazuje se hluché vrtání</t>
  </si>
  <si>
    <t>1: Dle technické zprávy, výkresových příloh projektové dokumentace, TKP staveb státních drah a výkazů materiálu projektu. 
2: přechodová oblast;      1,30*5,0*2*2</t>
  </si>
  <si>
    <t>28999</t>
  </si>
  <si>
    <t>OPLÁŠTĚNÍ (ZPEVNĚNÍ) Z FÓLIE</t>
  </si>
  <si>
    <t>1: Dle technické zprávy, výkresových příloh projektové dokumentace, TKP staveb státních drah a výkazů materiálu projektu. 
2: přechodová oblast;      1,40*5,0*2</t>
  </si>
  <si>
    <t>Položka zahrnuje:  
- dodávku předepsané fólie  
- úpravu, očištění a ochranu podkladu  
- přichycení k podkladu, případně zatížení  
- úpravy spojů a zajištění okrajů  
- úpravy pro odvodnění  
- nutné přesahy  
- mimostaveništní a vnitrostaveništní dopravu</t>
  </si>
  <si>
    <t>31717</t>
  </si>
  <si>
    <t>KOVOVÉ KONSTRUKCE PRO KOTVENÍ ŘÍMSY</t>
  </si>
  <si>
    <t>1: Dle technické zprávy, výkresových příloh projektové dokumentace, TKP staveb státních drah a výkazů materiálu projektu. 
2: na NK;      25*2*5,659 
3: na křídlech;     3*2*2*5,659</t>
  </si>
  <si>
    <t>Položka zahrnuje dodávku (výrobu) kotevního prvku předepsaného tvaru a jeho osazení do předepsané polohy včetně nezbytných prací (vrty, zálivky apod.)</t>
  </si>
  <si>
    <t>1: Dle technické zprávy, výkresových příloh projektové dokumentace, TKP staveb státních drah a výkazů materiálu projektu. 
2: dle příl. 2.5.2 
3: římsa pravá a levá;    10,94*2</t>
  </si>
  <si>
    <t>1: Dle technické zprávy, výkresových příloh projektové dokumentace, TKP staveb státních drah a výkazů materiálu projektu. 
2: dle příl. 2.6.5  
3: římsa A;     798,60/1000 
4: římsa B;     541,20/1000 
5: římsa C;     1402,40/1000</t>
  </si>
  <si>
    <t>1: Dle technické zprávy, výkresových příloh projektové dokumentace, TKP staveb státních drah a výkazů materiálu projektu. 
2: dle příl. 2.5.1 
3: stojka OP1 + dříky křídel pod prac spárou;          23,21 
4: stojka OP2 + dříky křídel, pod prac spárou;         23,21</t>
  </si>
  <si>
    <t>333335</t>
  </si>
  <si>
    <t>MOSTNÍ OPĚRY A KŘÍDLA Z PŘEDPJ BET DO C30/37</t>
  </si>
  <si>
    <t>1: Dle technické zprávy, výkresových příloh projektové dokumentace, TKP staveb státních drah a výkazů materiálu projektu. 
2: dle příl. 2.5.1 
3: stojka OP1 + dříky křídel nad prac spárou;            25,0 
4: stojka OP2 + dříky křídel nad prac spárou;           25,0</t>
  </si>
  <si>
    <t>1: Dle technické zprávy, výkresových příloh projektové dokumentace, TKP staveb státních drah a výkazů materiálu projektu. 
2: dle příl. 2.6.2;         16390,820/1000 
3: dle příl. 2.6.4;         1185,60/1000</t>
  </si>
  <si>
    <t>1: Dle technické zprávy, výkresových příloh projektové dokumentace, TKP staveb státních drah a výkazů materiálu projektu. 
2: dle příl. 2.8.5;        2491,84</t>
  </si>
  <si>
    <t>386114</t>
  </si>
  <si>
    <t>KOMPL KONSTR JÍMEK Z DÍLCŮ Z PROST BET DO C25/30</t>
  </si>
  <si>
    <t>1: Dle technické zprávy, výkresových příloh projektové dokumentace, TKP staveb státních drah a výkazů materiálu projektu. 
2: vsakovací jímky z prefa žlabovek, měřeno digitálně z půdorysu 
3: 0,06*3*1,0*4</t>
  </si>
  <si>
    <t>386314</t>
  </si>
  <si>
    <t>KOMPL KONSTR JÍMEK Z PROST BET DO C25/30</t>
  </si>
  <si>
    <t>1: Dle technické zprávy, výkresových příloh projektové dokumentace, TKP staveb státních drah a výkazů materiálu projektu. 
2: beton vsakovacích jímek C 20/25 stěna tl. 250 mm , bez dna 
3: (1,90+1,50)*2*0,25*1,50*4</t>
  </si>
  <si>
    <t>422336</t>
  </si>
  <si>
    <t>MOSTNÍ NOSNÉ TRÁM KONSTR Z PŘEDPJ BET DO C40/50</t>
  </si>
  <si>
    <t>1: Dle technické zprávy, výkresových příloh projektové dokumentace, TKP staveb státních drah a výkazů materiálu projektu. 
2: dle příl. 2.5.1, příčel a hlavy křídel;         86,80</t>
  </si>
  <si>
    <t>422365</t>
  </si>
  <si>
    <t>VÝZTUŽ MOSTNÍ TRÁMOVÉ KONSTRUKCE Z OCELI 10505, B500B</t>
  </si>
  <si>
    <t>1: Dle technické zprávy, výkresových příloh projektové dokumentace, TKP staveb státních drah a výkazů materiálu projektu. 
2: dle příl. 2.6.3;        14665,10/1000 
3: dle příl. 2.7.1;     0,56</t>
  </si>
  <si>
    <t>422373</t>
  </si>
  <si>
    <t>VÝZTUŽ MOST NOSNÉ TRÁM KONSTR PŘEDP Z LAN PRO VNITŘ PŘEDPJ</t>
  </si>
  <si>
    <t>1: Dle technické zprávy, výkresových příloh projektové dokumentace, TKP staveb státních drah a výkazů materiálu projektu. 
2: dle příl. 2.7.1;             3305,36/1000</t>
  </si>
  <si>
    <t>- dodání předpínací výztuže, kotev, spojek a dalšího potřebného materiálu  v požadované kvalitě pro zavedení  předpětí,  včetně  nutného  prodloužení  pro  zakotvení,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včetně dodání injektážní hmoty dle projektu a obetonování kotev,  
- ochrana výztuže do doby jejího zabetonování,  
 nebo zainjektování,  
- vodivé  propojení  výztuže, která je součástí ochrany konstrukce  proti vlivům bludných proudů, vyvedení do měřících skříní nebo míst., osazení měřících skříní nebo míst pro měření bludných proudů  
- povrchovou antikorozní úpravu výztuže,  
- separaci výztuže,</t>
  </si>
  <si>
    <t>434125</t>
  </si>
  <si>
    <t>SCHODIŠŤOVÉ STUPNĚ, Z DÍLCŮ ŽELEZOBETON DO C30/37</t>
  </si>
  <si>
    <t>1: Dle technické zprávy, výkresových příloh projektové dokumentace, TKP staveb státních drah a výkazů materiálu projektu. 
2: dle příl..2.8.7;             0,45*0,18*0,75*13*2</t>
  </si>
  <si>
    <t>451311</t>
  </si>
  <si>
    <t>PODKL A VÝPLŇ VRSTVY Z PROST BET DO C8/10</t>
  </si>
  <si>
    <t>1: Dle technické zprávy, výkresových příloh projektové dokumentace, TKP staveb státních drah a výkazů materiálu projektu. 
2: dle příl. 2.5.1, podkladní beton stojek;        5,60 
3: podkladní beton drenáže;             2,34</t>
  </si>
  <si>
    <t>1: Dle technické zprávy, výkresových příloh projektové dokumentace, TKP staveb státních drah a výkazů materiálu projektu. 
2: dle pol. 465512;       7,48/0,20*0,15</t>
  </si>
  <si>
    <t>1: Dle technické zprávy, výkresových příloh projektové dokumentace, TKP staveb státních drah a výkazů materiálu projektu. 
2: dle pol. 465512, pod betonem dlažby;       7,48/0,20*0,10 
3: výplň vsakovacích jímek ŠD fr. 32/63;    1,50*1,50*1,50*4 
4: vsakovací jímka ze žlabovek, digitálně;     0,50*0,55*2</t>
  </si>
  <si>
    <t>458523</t>
  </si>
  <si>
    <t>VÝPLŇ ZA OPĚRAMI A ZDMI Z KAMENIVA DRCENÉHO, INDEX ZHUTNĚNÍ ID DO 0,9</t>
  </si>
  <si>
    <t>1: Dle technické zprávy, výkresových příloh projektové dokumentace, TKP staveb státních drah a výkazů materiálu projektu. 
2: měřeno digitálně příl. 2.4.2 a 2.5.1 
3: rub opěr, měřeno digitálně;    1,17*(6,363+5,197)/2*2 
4: pod přechodovým klínem;       4,70*(6,363+5,197)/2*2 
5: pod  folií v přech oblasti;         0,30*5,0*2</t>
  </si>
  <si>
    <t>45860</t>
  </si>
  <si>
    <t>VÝPLŇ ZA OPĚRAMI A ZDMI Z MEZEROVITÉHO BETONU</t>
  </si>
  <si>
    <t>1: Dle technické zprávy, výkresových příloh projektové dokumentace, TKP staveb státních drah a výkazů materiálu projektu. 
2: přechodový klín z mezerovitého betonu měřeno digitálně příl. 2.4.2 
3: měřeno digitálně příl. 2.4.2;        (2,77+3,15)*(6,363+5,179)/2 
4: obsyp drenážního potrubí, měřeno digitálně;     0,125*4,70*2</t>
  </si>
  <si>
    <t>položka zahrnuje:  
- dodávku mezerovitého betonu předepsané kvality a zásyp se zhutněním včetně mimostaveništní a vnitrostaveništní dopravy</t>
  </si>
  <si>
    <t>46452</t>
  </si>
  <si>
    <t>POHOZ DNA A SVAHŮ Z KAMENIVA DRCENÉHO</t>
  </si>
  <si>
    <t>1: Dle technické zprávy, výkresových příloh projektové dokumentace, TKP staveb státních drah a výkazů materiálu projektu. 
2: měřeno digitálně z podélného řezu;    (6,30+8,70)*6,50*0,15</t>
  </si>
  <si>
    <t>1: Dle technické zprávy, výkresových příloh projektové dokumentace, TKP staveb státních drah a výkazů materiálu projektu. 
2: podél stojek;     (0,85+1,30)*6,870*0,20 
3: za římsami OP1, měřeno digitálně;    (4,90+4,20)*0,20 
4: za křídlem OP1, koef. sklonu 1,20;     0,65*4,50*1,20*0,20 
5: za římsami OP2, měřeno digitálně;    (5,70+2,50)*0,20 
6: za křídlem OP2, koef. sklonu 1,20;     0,65*4,50*1,20*0,20</t>
  </si>
  <si>
    <t>46731A</t>
  </si>
  <si>
    <t>1: Dle technické zprávy, výkresových příloh projektové dokumentace, TKP staveb státních drah a výkazů materiálu projektu. 
2: podél stojek;     0,40*0,80*6,870*2 
3: ukončení dlažby pod mostem;    0,40*0,80*6,50*2</t>
  </si>
  <si>
    <t>1: Dle technické zprávy, výkresových příloh projektové dokumentace, TKP staveb státních drah a výkazů materiálu projektu. 
2: měřeno digitálně z půdorysu;           147,10+32,60 
3: spodní vrstva, koef. rozšíření 1,11;            (147,10+32,60)*1,11</t>
  </si>
  <si>
    <t>572211</t>
  </si>
  <si>
    <t>SPOJOVACÍ POSTŘIK Z ASFALTU DO 0,5KG/M2</t>
  </si>
  <si>
    <t>1: Dle technické zprávy, výkresových příloh projektové dokumentace, TKP staveb státních drah a výkazů materiálu projektu. 
2: vozovka na NK;      4,0*30,0+2*1,60*0,50 
3: vozovka mimo most, dle půdorysu, digitálně u OP1 a OP2;       121,20+32,60</t>
  </si>
  <si>
    <t>574A45</t>
  </si>
  <si>
    <t>ASFALTOVÝ BETON PRO OBRUSNÉ VRSTVY ACO 16 TL. 50MM</t>
  </si>
  <si>
    <t>1: Dle technické zprávy, výkresových příloh projektové dokumentace, TKP staveb státních drah a výkazů materiálu projektu. 
2: na NK, dle řezů;        30,0*4,0+2*1,80*0,50</t>
  </si>
  <si>
    <t>574B55</t>
  </si>
  <si>
    <t>ASFALTOVÝ BETON PRO OBRUSNÉ VRSTVY MODIFIK ACO 16 TL. 60MM</t>
  </si>
  <si>
    <t>1: Dle technické zprávy, výkresových příloh projektové dokumentace, TKP staveb státních drah a výkazů materiálu projektu. 
2: vozovka mimo most, dle půdorysu, digitálně u OP1 a OP2;       121,20+32,60</t>
  </si>
  <si>
    <t>575C31</t>
  </si>
  <si>
    <t>LITÝ ASFALT MA IV (OCHRANA MOSTNÍ IZOLACE) 8 TL. 30MM</t>
  </si>
  <si>
    <t>1: Dle technické zprávy, výkresových příloh projektové dokumentace a dle TKP staveb státních drah. Dle výkazů materiálu projektu. Dle tabulky kubatur projektanta. 
2: na NK pod vozovkou;     4,0*30,0+2*1,80*0,50</t>
  </si>
  <si>
    <t>1: Dle technické zprávy, výkresových příloh projektové dokumentace, TKP staveb státních drah a výkazů materiálu projektu. 
2: rub opěr, měřeno digitálně z řezu;     (4,60+4,60)*5,20 
3: rub křídel, měřeno digitálně dle příl. 2.5.1;      4,75*2*2 
4: líc opěr;    1,58*5,0*2 
5: čela opěr, měřeno digitálně;       3,40*2*2 
6: líc křídel, měřeno digitálně;        3,80*2*2 
7: izolace stěny křídel. tl  500 mm;    (0,80+3,40)*0,50*2*2</t>
  </si>
  <si>
    <t>711432</t>
  </si>
  <si>
    <t>IZOLACE MOSTOVEK POD ŘÍMSOU ASFALTOVÝMI PÁSY</t>
  </si>
  <si>
    <t>1: Dle technické zprávy, výkresových příloh projektové dokumentace, TKP staveb státních drah a výkazů materiálu projektu. 
2: pod římsami na NK;      0,65*30,0*2 
3: pod římsami na křídlech;    0,50*2,25*4</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</si>
  <si>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lepenku s hliníkovou vložkou, litý asfalt, asfaltový beton</t>
  </si>
  <si>
    <t>711452</t>
  </si>
  <si>
    <t>IZOLACE MOSTOVEK POD VOZOVKOU ASFALTOVÝMI PÁSY S PEČETÍCÍ VRSTVOU</t>
  </si>
  <si>
    <t>1: Dle technické zprávy, výkresových příloh projektové dokumentace, TKP staveb státních drah a výkazů materiálu projektu. 
2: dle příl. 2.5.1, tvar NK;        30,0*5,0+2*1,80*0,50</t>
  </si>
  <si>
    <t>1: Dle technické zprávy, výkresových příloh projektové dokumentace, TKP staveb státních drah a výkazů materiálu projektu. 
2: geotextilie 600 g/m2 
3: líc opěr, měřeno digitálně z řezu příl. 2.4.2;       1,85*5,0*2 
4: čela stojek, měřeno digitálně;    3,30*2*2 
5: líc křídel;      7,15*2*2 
6: geotextilie 1200 g/m2 
7: rub opěr, měřeno digitálně z řezu;     (4,60+4,60)*5,20 
8: rub křídel, měřeno digitálně dle příl. 2.5.1;      4,75*2*2</t>
  </si>
  <si>
    <t>R713002</t>
  </si>
  <si>
    <t>OCHRANA IZOLACE BĚŽNÝCH KONSTR PEVNÁ STĚN Z EXTRUDOVANÉHO POLYSTYRÉNU TL 40MM</t>
  </si>
  <si>
    <t>1: Dle technické zprávy, výkresových příloh projektové dokumentace, TKP staveb státních drah a výkazů materiálu projektu. 
2: líc opěr měřeno z řezu dle příl. 2.4.2;      1,85*5,0*2 
3: rub opěr měřeno z řezu dle příl. 2.4.2;   (4,10+4,05)*5,20 
4: líc opěr;    1,58*5,0*2 
5: čela opěr, měřeno digitálně;       3,40*2*2 
6: líc křídel, měřeno digitálně;        3,80*2*2 
7: izolace stěny křídel. tl  500 mm;    (0,80+3,40)*0,50*2*2</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</si>
  <si>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</si>
  <si>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1: Dle technické zprávy, výkresových příloh projektové dokumentace, TKP staveb státních drah a výkazů materiálu projektu. 
2: dle příl. 2.8.6, protidotykové zábrany;         2,0*5,0*2*2</t>
  </si>
  <si>
    <t>1: Dle technické zprávy, výkresových příloh projektové dokumentace, TKP staveb státních drah a výkazů materiálu projektu. 
2: dle příl. 2.8.6;         2,0*5,0*2*2 
3: protidotykové zábrany</t>
  </si>
  <si>
    <t>78382</t>
  </si>
  <si>
    <t>NÁTĚRY BETON KONSTR TYP S2 (OS-B)</t>
  </si>
  <si>
    <t>1: Dle technické zprávy, výkresových příloh projektové dokumentace a dle TKP staveb státních drah. Dle výkazů materiálu projektu. Dle tabulky kubatur  projektanta. 
2: dle příl. 2.5.2 - kraj NK, měřeno digitálně;             0,50*30,0*2</t>
  </si>
  <si>
    <t>78383</t>
  </si>
  <si>
    <t>NÁTĚRY BETON KONSTR TYP S4 (OS-C)</t>
  </si>
  <si>
    <t>1: Dle technické zprávy, výkresových příloh projektové dokumentace a dle TKP staveb státních drah. Dle výkazů materiálu projektu. Dle tabulky kubatur  projektanta. 
2: dle příl. 2.5.2, ochranný nátěr říms NK, měřeno digitálně;             0,70*25,40*2 
3: římsy křídel;      0,70*4,50*2    
4: nátěr proti výfukovým plynům dle příl. 2.4.3     
5: 4,0*0,75*2+5,0*4,0</t>
  </si>
  <si>
    <t>1: Dle technické zprávy, výkresových příloh projektové dokumentace, TKP staveb státních drah a výkazů materiálu projektu. 
2: dle půdorysu;      11,70*2</t>
  </si>
  <si>
    <t>1: Dle technické zprávy, výkresových příloh projektové dokumentace, TKP staveb státních drah a výkazů materiálu projektu. 
2: dle TZ str. 17;      2*2</t>
  </si>
  <si>
    <t>1: Dle technické zprávy, výkresových příloh projektové dokumentace, TKP staveb státních drah a výkazů materiálu projektu. 
2: kolem schodiště OP1, koef. sklonu 1,20;   5,0*1,20+5,50 
3: 4,50*1,20+4,30 
4: u OP2;     1,30+4,50*1,20+4,10+1,10+4,50*1,20+2,30</t>
  </si>
  <si>
    <t>1: Dle technické zprávy, výkresových příloh projektové dokumentace, TKP staveb státních drah a výkazů materiálu projektu. 
2: směr Hrabišín;       3,0+4,0+5,0 
3: směr les;    9,0</t>
  </si>
  <si>
    <t>919111</t>
  </si>
  <si>
    <t>ŘEZÁNÍ ASFALTOVÉHO KRYTU VOZOVEK TL DO 50MM</t>
  </si>
  <si>
    <t>1: Dle technické zprávy, výkresových příloh projektové dokumentace, TKP staveb státních drah a výkazů materiálu projektu. 
2: spára na konci NK;     5,20*2</t>
  </si>
  <si>
    <t>931317</t>
  </si>
  <si>
    <t>TĚSNĚNÍ DILATAČ SPAR ASF ZÁLIVKOU PRŮŘ DO 1000MM2</t>
  </si>
  <si>
    <t>1: Dle technické zprávy, výkresových příloh projektové dokumentace, TKP staveb státních drah a výkazů materiálu projektu. 
2: spára na konci NK v komunikaci a u křídel;    5,20*2+2,25*2*2 
3: podél říms na NK a římsy;     25,40*2+2,24*2*2 
4: podél říms na křídlech;      4,566*2*2</t>
  </si>
  <si>
    <t>1: Dle technické zprávy, výkresových příloh projektové dokumentace, TKP staveb státních drah a výkazů materiálu projektu. 
2: dle příl. 2.8.6;           5,0*2,0*2</t>
  </si>
  <si>
    <t>933333</t>
  </si>
  <si>
    <t>ZKOUŠKA INTEGRITY ULTRAZVUKEM ODRAZ METOD PIT PILOT SYSTÉMOVÝCH</t>
  </si>
  <si>
    <t>1: Dle technické zprávy, výkresových příloh projektové dokumentace, TKP staveb státních drah a výkazů materiálu projektu. 
2: 3*2</t>
  </si>
  <si>
    <t>Položka obsahuje podklady a dokumentaci zkoušky;   
- případné stavební práce spojené s přípravou a provedením zkoušky;   
- veškerá zkušební a měřící zařízení vč. opotřebení a nájmu;   
- výpomoce při vlastní zkoušce;   
- provedení vlastní zkoušky a její vyhodnocení.</t>
  </si>
  <si>
    <t>1: Dle technické zprávy, výkresových příloh projektové dokumentace, TKP staveb státních drah a výkazů materiálu projektu. 
2: u OP1, měřeno digitálně;      4,40+1,70 
3: u OP1, měřeno digitálně;      1,20+1,70</t>
  </si>
  <si>
    <t>936541</t>
  </si>
  <si>
    <t>MOSTNÍ ODVODŇOVACÍ TRUBKA (POVRCHŮ IZOLACE) Z NEREZ OCELI</t>
  </si>
  <si>
    <t>1: Dle technické zprávy, výkresových příloh projektové dokumentace, TKP staveb státních drah a výkazů materiálu projektu. 
2: 8</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</si>
  <si>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</si>
  <si>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R91430</t>
  </si>
  <si>
    <t>1: Dle technické zprávy, výkresových příloh projektové dokumentace a dle TKP staveb státních drah. Dle výkazů materiálu projektu. 
2: předpoklad 105 dnů;       1</t>
  </si>
  <si>
    <t>1: Dle technické zprávy, výkresových příloh projektové dokumentace, TKP staveb státních drah a výkazů materiálu projektu. 
2: dle příl. 2.3.2 
3: vybourání klenby, měřeno digitálně;      21,84*5,0 
4: křídla(6,16*1,37*2,75+5,86*0,80*1,57+,15*2,57*0,80+2,57*1,0*0,80+9,06*2,03*1,17)/2*2 
5: (6,16*1,37*2,75+5,86*0,80*1,57+2,15*2,57*0,80+2,57*1,0*0,80+9,06*2,03*1,17)*2*2 
6: 2*1,20*0,50*29 
7: odpočet ponechaných částí konstrukcí 
8: křídla;     -2*(4,60*0,80*1,57+1,73*1,33*1,37+0,50*2,21*1,33*1,37) 
9: křídla;   -2*(4,85*0,80*1,57+2,67*1,33*1,37+0,50*2,55*1,37*1,33)</t>
  </si>
  <si>
    <t>1: Dle technické zprávy, výkresových příloh projektové dokumentace, TKP staveb státních drah a výkazů materiálu projektu. 
2: předpoklad na klenbě;     23,60*5,0</t>
  </si>
  <si>
    <t>1: dle pol 17120;          696,041*2,10 
2: odpočet ornice;   -(77,10-36,0)*2,10</t>
  </si>
  <si>
    <t>1: dle pol. 11332A;       21,50*2,05 
2: dle pol. 96613A;           329,805*2,50</t>
  </si>
  <si>
    <t>POPLATKY ZA LIKVIDACŮ ODPADŮ NEKONTAMINOVANÝCH - 17 06 04  ZBYTKY IZOLAČNÍCH MATERIÁLŮ - VČ. DOPRAVY</t>
  </si>
  <si>
    <t>1: dle pol. 97817;       118,0*0,0043</t>
  </si>
  <si>
    <t>SO 14-19-31</t>
  </si>
  <si>
    <t>Libina - Nový Malín, žel. most v ev. km 35,700</t>
  </si>
  <si>
    <t>1: Dle technické zprávy, výkresových příloh projektové dokumentace a dle TKP staveb státních drah. Dle výkazů materiálu projektu. Dle tabulky kubatur projektanta. 
2: dle výkresu výkopů 2.8.1.; 31,0+326,0</t>
  </si>
  <si>
    <t>1: dle pol. 12273;     357,00</t>
  </si>
  <si>
    <t>1: Dle technické zprávy, výkresových příloh projektové dokumentace a dle TKP staveb státních drah. Dle výkazů materiálu projektu. Dle tabulky kubatur projektanta. 
2: obsyp drenážního potrubí štěrkem 16-32, měřeno digitálně;    0,27*(7,4+7,6) 
3: Zhutněný zásyp ze ŠP podél přibetonávky; 0,55*0,25*20,25</t>
  </si>
  <si>
    <t>1: měřeno digitálně z půdorysu;     220,0*2</t>
  </si>
  <si>
    <t>1: dle pol. 18223;  440,0</t>
  </si>
  <si>
    <t>1: dle pol. 18242; 440,00</t>
  </si>
  <si>
    <t>1: Dle technické zprávy, výkresových příloh projektové dokumentace a dle TKP staveb státních drah. Dle výkazů materiálu projektu. Dle tabulky kubatur projektanta. 
2: dle příl. 2.9.1.; odkořeněný svah - SK2, SK3, SK4; 541,0+63,0</t>
  </si>
  <si>
    <t>1: Dle technické zprávy, výkresových příloh projektové dokumentace a dle TKP staveb státních drah. Dle výkazů materiálu projektu. Dle tabulky kubatur projektanta. 
2: ornice pro ohumusování dle pol. 18223;    440,00*0,20</t>
  </si>
  <si>
    <t>1: dle přílohy 2.9.1. - Schéma izolací 
2: drenážní geokompozit; 650,0</t>
  </si>
  <si>
    <t>261112</t>
  </si>
  <si>
    <t>VRTY PRO KOTVENÍ A INJEKTÁŽ TŘ I NA POVRCHU D DO 16MM</t>
  </si>
  <si>
    <t>1: Dle technické zprávy, výkresových příloh projektové dokumentace a dle TKP staveb státních drah. Dle výkazů materiálu projektu. Dle tabulky kubatur projektanta. 
2: dle přílohy 2.6.1; vrty pro helikální výztuž, ukončení v čele do vrtu pr. 16mm, dl. 600mm; (5+6)*2*0,600</t>
  </si>
  <si>
    <t>1: Dle technické zprávy, výkresových příloh projektové dokumentace a dle TKP staveb státních drah. Dle výkazů materiálu projektu. Dle tabulky kubatur projektanta. 
2: dle příl. 2.6.1; vrty pro propojovací trny pr. 16mm, dl. 600 mm pro nadbet. říms, dopočet vrtu do 400mm dle pol. 28539; vrt 100mm;   0,10*96</t>
  </si>
  <si>
    <t>1: Dle technické zprávy, výkresových příloh projektové dokumentace a dle TKP staveb státních drah. Dle výkazů materiálu projektu. Dle tabulky kubatur projektanta. 
2: dle projektanta; 150,00</t>
  </si>
  <si>
    <t>1: Dle technické zprávy, výkresových příloh projektové dokumentace a dle TKP staveb státních drah. Dle výkazů materiálu projektu. Dle tabulky kubatur projektanta. 
2: výplňová injektáž, mezerovitost 0,2; 3,14*0,25*0,25*150,00*0,2</t>
  </si>
  <si>
    <t>1: Dle technické zprávy, výkresových příloh projektové dokumentace a dle TKP staveb státních drah. Dle výkazů materiálu projektu. Dle tabulky kubatur projektanta. 
2: dle přílohy 2.9.1, kotevní trny přibetonávky pr. 10mm, dl. 0,25m; 207</t>
  </si>
  <si>
    <t>1: Dle přílohy 2.6.1. - Výkres výztuže říms 
2: kotvení říms, vrty pro propojovací trny pr. 16mm, dl. 600 mm pro nadbet. říms;dle př. 2.6.1; pol. 101; 2*12+20+19+15+18</t>
  </si>
  <si>
    <t>1: Dle technické zprávy, výkresových příloh projektové dokumentace a dle TKP staveb státních drah. Dle výkazů materiálu projektu. Dle tabulky kubatur projektanta. 
2: dle přílohy 2.6.1 
3: austenitická helikální výztuž prům. 12; 48*6,0+6*2,0</t>
  </si>
  <si>
    <t>1: Dle technické zprávy, výkresových příloh projektové dokumentace a dle TKP staveb státních drah. Dle výkazů materiálu projektu. Dle tabulky kubatur projektanta. 
2: měřeno digitálně; na křídlech;   0,119*(9,25+9,67+7,97+10,27) 
3: čelní římsy, měřeno digitálně; 0,24*6,0*2</t>
  </si>
  <si>
    <t>1: Dle technické zprávy, výkresových příloh projektové dokumentace a dle TKP staveb státních drah. Dle výkazů materiálu projektu. Dle tabulky kubatur projektanta. 
2: dle přílohy 2.6.1; 857,7/1000</t>
  </si>
  <si>
    <t>1: Dle technické zprávy, výkresových příloh projektové dokumentace a dle TKP staveb státních drah. Dle výkazů materiálu projektu. Dle tabulky kubatur projektanta. 
2: oprava vypadaných kamenů; 1,5</t>
  </si>
  <si>
    <t>1: Dle technické zprávy, výkresových příloh projektové dokumentace a dle TKP staveb státních drah. Dle výkazů materiálu projektu. Dle tabulky kubatur projektanta. 
2: dle přílohy 2.9.1;ochranná dobetonávka podél opěry; 5,90</t>
  </si>
  <si>
    <t>1: dle výkresu zábradlí, 2.7.1; 1532,68</t>
  </si>
  <si>
    <t>1: Dle technické zprávy, výkresových příloh projektové dokumentace a dle TKP staveb státních drah. Dle výkazů materiálu projektu. Dle tabulky kubatur projektanta. 
2: přídlažba za křídly do betonu tl. 150 mm; koef. sklonu 1,20, měřeno digitálně za křídly;     (22,48+20,98)*1,20*0,15</t>
  </si>
  <si>
    <t>1: Dle technické zprávy, výkresových příloh projektové dokumentace a dle TKP staveb státních drah. Dle výkazů materiálu projektu. Dle tabulky kubatur projektanta. 
2: dle přílohy 2.9.1; 5,40</t>
  </si>
  <si>
    <t>451325</t>
  </si>
  <si>
    <t>PODKL A VÝPLŇ VRSTVY ZE ŽELEZOBET DO C30/37</t>
  </si>
  <si>
    <t>1: Dle technické zprávy, výkresových příloh projektové dokumentace a dle TKP staveb státních drah. Dle výkazů materiálu projektu. Dle tabulky kubatur projektanta. 
2: dle přílohy 2.9.1 
3: ŽB deska se smršťovacími spárami, tl. 250mm; 24,0*8,20*0,25</t>
  </si>
  <si>
    <t>451365</t>
  </si>
  <si>
    <t>VÝZTUŽ PODKL VRSTEV Z OCELI 10505, B500B</t>
  </si>
  <si>
    <t>1: Dle technické zprávy, výkresových příloh projektové dokumentace a dle TKP staveb státních drah. Dle výkazů materiálu projektu. Dle tabulky kubatur projektanta. 
2: dle přílohy 2.9.1 
3: výztuž ŽB desky; 122,00/1000 
4: výztuž přibetonávky u opěry; 32,00/1000</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</si>
  <si>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</si>
  <si>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451366</t>
  </si>
  <si>
    <t>VÝZTUŽ PODKL VRSTEV Z KARI-SÍTÍ</t>
  </si>
  <si>
    <t>1: dle přílohy 2.9.1 
2: výztuž ŽB desky, kari síť 8/150/150; 511,7*5,4/1000 
3: výztuž přibetonávky; kari síť 8/150/150; 53,8*5,4/1000</t>
  </si>
  <si>
    <t>1: geobuňkový systém vyplněný ŠD 0-32 dle příl. 2.9.1; 
2: geobuňky vyplněné ŠD 0-32; 650,00*0,20</t>
  </si>
  <si>
    <t>1: Dle technické zprávy, výkresových příloh projektové dokumentace a dle TKP staveb státních drah. Dle výkazů materiálu projektu. Dle tabulky kubatur projektanta. 
2: vrstva ŠP tl. 150 mm pod podkladním betonem SK1; dle příl. 2.9.1; 236,0*0,15 
3: ŠP podsyp izolace svahu bentonitovou rohoží dle příl. 2.9.1, tl. 100 mm;  541,00*0,10</t>
  </si>
  <si>
    <t>1: Dle technické zprávy, výkresových příloh projektové dokumentace a dle TKP staveb státních drah. Dle výkazů materiálu projektu. Dle tabulky kubatur projektanta. 
2: dlažba podél křídel za římsami, koef. sklonu 1,20, měřeno digitálně;     (22,48+20,98)*1,20*0,20</t>
  </si>
  <si>
    <t>1: Dle technické zprávy, výkresových příloh projektové dokumentace a dle TKP staveb státních drah. Dle výkazů materiálu projektu. Dle tabulky kubatur projektanta. 
2: úprava koryta - předláždění kamenných bloků, měřeno digitálně; 35,2*0,65</t>
  </si>
  <si>
    <t>1: Dle přílohy 2.9.1. - Schéma izolací 
2: protierozní georohož; 478,0</t>
  </si>
  <si>
    <t>1: Dle přílohy 2.9.1. - Schéma izolací 
2: geobuňky; 650,0</t>
  </si>
  <si>
    <t>1: Dle technické zprávy, výkresových příloh projektové dokumentace, TKP staveb státních drah a výkazů materiálu projektu. 
2: vyspravení povrchu pod nové římsy po odbourání dle příl. 2.5.1 a 2.5.2 
3: římsy čelních zídek;           0,50*6,0*2 
4: na křídlech;     0,30*(10,27+9,67+7,97+9,25)</t>
  </si>
  <si>
    <t>1: Dle technické zprávy, výkresových příloh projektové dokumentace a dle TKP staveb státních drah. Dle výkazů materiálu projektu. Dle tabulky kubatur projektanta. 
2: předpoklad přespárování 70% starého zdiva 
3: klenba, měřeno digitálně;   10,00*20,20*0,7 
4: křídla, měřeno digitálně;    (18,60+17,76)*2*0,7 
5: čela, předpoklad;    15,0*2*0,7</t>
  </si>
  <si>
    <t>1: dle výkresu 2.9.1 - Schéma izolací;  
2: SK1; 236,0 
3: SK4; 63,0 
4: SK3, za čelními římsami; 2,0*7,60+2,0*7,40</t>
  </si>
  <si>
    <t>1: dle výkresu 2.9.1. Schéma izolací 
2: přípravná vrstva z geotextilie 800g/m2 a měkká ochranná vrstva z geotextilie 800g/m2 
3: SK1; 2*236,0 
4: SK3; 2*(2,0*7,6+2,0*7,4) 
5: SK4; 2*63,00</t>
  </si>
  <si>
    <t>1: Dle přílohy 2.9.1. - Schéma izolací 
2: bentonitová rohož; 541,0</t>
  </si>
  <si>
    <t>1: Dle technické zprávy, výkresových příloh projektové dokumentace a dle TKP staveb státních drah. Dle výkazů materiálu projektu. Dle tabulky kubatur projektanta. 
2: provedení měření bludných proudů po skončení výstavby min. 2x; 2</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</si>
  <si>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</si>
  <si>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za římsami, měřeno digitálně z půdorysu;   8,60*2</t>
  </si>
  <si>
    <t>1: Dle technické zprávy, výkresových příloh projektové dokumentace a dle TKP staveb státních drah. Dle výkazů materiálu projektu. Dle tabulky kubatur projektanta. 
2: niv. značky na římsách; 2</t>
  </si>
  <si>
    <t>1: Dle technické zprávy, výkresových příloh projektové dokumentace a dle TKP staveb státních drah. Dle výkazů materiálu projektu. Dle tabulky kubatur projektanta. 
2: za římsami š. 300 mm;   6,0+6,0</t>
  </si>
  <si>
    <t>1: Dle technické zprávy, výkresových příloh projektové dokumentace a dle TKP staveb státních drah. Dle výkazů materiálu projektu. Dle tabulky kubatur projektanta. 
2: pásek z nerez oceli na kotvení izolace; 0,005*0,040*50*8000</t>
  </si>
  <si>
    <t>1: Dle technické zprávy, výkresových příloh projektové dokumentace a dle TKP staveb státních drah. Dle výkazů materiálu projektu. Dle tabulky kubatur projektanta. 
2: křídla, předpoklad;     35,0</t>
  </si>
  <si>
    <t>1: Dle technické zprávy, výkresových příloh projektové dokumentace a dle TKP staveb státních drah. Dle výkazů materiálu projektu. Dle tabulky kubatur projektanta. 
2: očištění zdiva po spárování 
3: klenba, měřeno digitálně;   10,00*20,20 
4: křídla, měřeno digitálně;   (18,60+17,76)*2 
5: čela, předpoklad;    15,0*2</t>
  </si>
  <si>
    <t>1: Dle technické zprávy, výkresových příloh projektové dokumentace a dle TKP staveb státních drah. Dle výkazů materiálu projektu. Dle tabulky kubatur projektanta. 
2: klenba, měřeno digitálně;   10,00*20,20 
3: křídla, měřeno digitálně;   (18,60+17,76)*2 
4: čela, předpoklad;    15,0*2</t>
  </si>
  <si>
    <t>R91431</t>
  </si>
  <si>
    <t>1:01</t>
  </si>
  <si>
    <t>1: Dle technické zprávy, výkresových příloh projektové dokumentace a dle TKP staveb státních drah. Dle výkazů materiálu projektu. Dle tabulky kubatur projektanta. 
2: otisk matrice do betonu, výška písma 200 mm; 2</t>
  </si>
  <si>
    <t>1: Dle technické zprávy, výkresových příloh projektové dokumentace a dle TKP staveb státních drah. Dle výkazů materiálu projektu. Dle tabulky kubatur projektanta. 
2: stávající římsy na NK;   (0,65*6,075+0,531*5,895)*0,20 
3: stáv. římsy na křídlech, koef. sklonu 1,20;  0,575*(7,806+11,487)*1,20*0,20 
4: 0,51*7,105*1,20*0,20+0,544*10,34*1,20*0,20</t>
  </si>
  <si>
    <t>POPLATKY ZA LIKVIDACI ODPADŮ NEKONTAMINOVANÝCH - 17 05 04  VYTĚŽENÉ ZEMINY A HORNINY -  I. TŘÍDA TĚŽ - ITELNOSTI - VČ. DOPRAVY</t>
  </si>
  <si>
    <t>1: dle pol. 17120;    357,00*1,90</t>
  </si>
  <si>
    <t>POPLATKY ZA LIKVIDACŮ ODPADŮ NEKONTAMINOVANÝCH - 17 01 01  BETON Z DEMOLIC OBJEKTŮ, ZÁKLADŮ TV -  VČ. DOPRAVY</t>
  </si>
  <si>
    <t>1: dle pol. 96615;       6,298*2,20</t>
  </si>
  <si>
    <t>SO 14-19-32</t>
  </si>
  <si>
    <t>Libina - Nový Malín, žel. propustek v ev. km 35,887</t>
  </si>
  <si>
    <t>21*0.4*0.4=3,360 [A]</t>
  </si>
  <si>
    <t>výměra určena elektronicky 
20.93=20,930 [A]</t>
  </si>
  <si>
    <t>výměra určena elektronicky 
zásyp z vykop.zeminy12.5=12,500 [A]</t>
  </si>
  <si>
    <t>výměra určena elektronicky 
40=40,000 [A]</t>
  </si>
  <si>
    <t>výměra určena elektronicky 
1.13=1,130 [A]</t>
  </si>
  <si>
    <t>výměra určena elektronicky 
170*0.001=0,170 [A]</t>
  </si>
  <si>
    <t>pod dlažbu z lom.kam. 12,58m212.58*0.15=1,887 [A]</t>
  </si>
  <si>
    <t>12.58*0.2=2,516 [A]</t>
  </si>
  <si>
    <t>výměra určena elektronicky 
2.58+1.76=4,340 [A]</t>
  </si>
  <si>
    <t>R89980</t>
  </si>
  <si>
    <t>TELEVIZNÍ PROHLÍDKA DOSKOVÉHO PROPUSTU</t>
  </si>
  <si>
    <t>Technická specifikace: položka zahrnuje prohlídku potrubí televizní kamerou, záznam prohlídky na nosičích DVD a vyhotovení závěrečného písemného protokolu</t>
  </si>
  <si>
    <t>měr.značky2=2,000 [A]</t>
  </si>
  <si>
    <t>výměra určena elektronicky 
z výkopu16=16,000 [A] 
z čistění vodotečí4*2.1=8,400 [B] 
z čistění rám.propustu3.36*2.1=7,056 [C] 
Celkem: A+B+C=31,456 [D]</t>
  </si>
  <si>
    <t>SO 14-19-33</t>
  </si>
  <si>
    <t>Libina - Nový Malín, žel. most v ev km 35,953</t>
  </si>
  <si>
    <t>1: Dle technické zprávy, výkresových příloh projektové dokumentace a dle TKP staveb státních drah. Dle výkazů materiálu projektu. Dle tabulky kubatur projektanta. 
2: Dle přílohy 2.5.1-odstranění polní cesty;3,35*18,55*0,35 
3: Dle přílohy 2.4.2-výkop opěry;5,35*7*2</t>
  </si>
  <si>
    <t>1: Dle technické zprávy, výkresových příloh projektové dokumentace a dle TKP staveb státních drah. Dle výkazů materiálu projektu. Dle tabulky kubatur projektanta. 
2: Dle přílohy 2.4.2 betonové prahy;2*(0,47*0,5)*3,35 
3: Dle přílohy 2.4.2 odláždění svahu;2*2*((0,6*0,3)*(4,75+0,5+6)+0,17*4,75)</t>
  </si>
  <si>
    <t>1: Dle technické zprávy, výkresových příloh projektové dokumentace a dle TKP staveb státních drah. Dle výkazů materiálu projektu. Dle tabulky kubatur projektanta. 
2: uložení zeminy na skládku;(96,65+12,905)</t>
  </si>
  <si>
    <t>1: Dle technické zprávy, výkresových příloh projektové dokumentace a dle TKP staveb státních drah. Dle výkazů materiálu projektu. Dle tabulky kubatur projektanta. 
2: Dle přílohy 2.4.2-zásyp ŠD 16/32 se zhutněním;2*(4,74*7,05)</t>
  </si>
  <si>
    <t>1: Dle technické zprávy, výkresových příloh projektové dokumentace a dle TKP staveb státních drah. Dle výkazů materiálu projektu. Dle tabulky kubatur projektanta. 
2: Dle přílohy 2.4.2 betonové prahy cesty z C25/30 XF1;2*(0,47*0,5)*3,35 
3: Dle přílohy 2.4.2 betonové prahy odláždění svahu z C25/30 XF1;2*2*((0,6*0,3)*(4,75+0,5+6)+0,17*4,75)</t>
  </si>
  <si>
    <t>311325</t>
  </si>
  <si>
    <t>ZDI A STĚNY PODP A VOL ZE ŽELEZOBET DO C30/37</t>
  </si>
  <si>
    <t>1: Dle technické zprávy, výkresových příloh projektové dokumentace a dle TKP staveb státních drah. Dle výkazů materiálu projektu. Dle tabulky kubatur projektanta. 
2: dle příl. 2.6.3  
3: levá zídka;((0,18*1,07+0,18*0,78+0,2*0,2*0,5)*5+5*(0,18*0,54)*0,5)*2 
4: pravá zídka;((0,18*1,07+0,18*0,78+0,2*0,2*0,5)*3,1+3,1*(0,18*0,31)*0,5)*2</t>
  </si>
  <si>
    <t>311365</t>
  </si>
  <si>
    <t>VÝZTUŽ ZDÍ A STĚN PODP A VOL Z OCELI 10505, B500B</t>
  </si>
  <si>
    <t>1: Dle technické zprávy, výkresových příloh projektové dokumentace a dle TKP staveb státních drah. Dle výkazů materiálu projektu. Dle tabulky kubatur projektanta. 
2: dle příl. 2.6.3.; 0,6494</t>
  </si>
  <si>
    <t>317326</t>
  </si>
  <si>
    <t>ŘÍMSY ZE ŽELEZOBETONU DO C40/50</t>
  </si>
  <si>
    <t>1: Dle technické zprávy, výkresových příloh projektové dokumentace a dle TKP staveb státních drah. Dle výkazů materiálu projektu. Dle tabulky kubatur projektanta. 
2: řez A-A;0,135*14,69*2 
3: Beton podkladní desky: C35/45- XF3, XC4- (CZ-F) - Cl 0,40 - Dmax 22</t>
  </si>
  <si>
    <t>1: Dle technické zprávy, výkresových příloh projektové dokumentace a dle TKP staveb státních drah. Dle výkazů materiálu projektu. Dle tabulky kubatur projektanta. 
2: dle příl. 2.6.1; (46,8+(184*0,888)*1,05)/1000</t>
  </si>
  <si>
    <t>1: Dle technické zprávy, výkresových příloh projektové dokumentace a dle TKP staveb státních drah. Dle výkazů materiálu projektu. Dle tabulky kubatur projektanta. 
2: dle příl. 2.5.1;2,1*2*4,5+2*0,51*4,4*2</t>
  </si>
  <si>
    <t>1: Dle technické zprávy, výkresových příloh projektové dokumentace a dle TKP staveb státních drah. Dle výkazů materiálu projektu. Dle tabulky kubatur projektanta. 
2: dle příl. 2.6.2; 3,663</t>
  </si>
  <si>
    <t>1: Dle technické zprávy, výkresových příloh projektové dokumentace a dle TKP staveb státních drah. Dle výkazů materiálu projektu. Dle tabulky kubatur projektanta. 
2: dle příl. 2.7.1; 859,7</t>
  </si>
  <si>
    <t>421326</t>
  </si>
  <si>
    <t>MOSTNÍ NOSNÉ DESKOVÉ KONSTRUKCE ZE ŽELEZOBETONU C40/50</t>
  </si>
  <si>
    <t>1: Dle technické zprávy, výkresových příloh projektové dokumentace a dle TKP staveb státních drah. Dle výkazů materiálu projektu. Dle tabulky kubatur projektanta. 
2: dle příl. 2.5.1;5,58*1,977+2*5,85*0,102 
3: Beton podkladní desky: C35/45- XF3, XC4- (CZ-F) - Cl 0,40 - Dmax 22</t>
  </si>
  <si>
    <t>1: Dle technické zprávy, výkresových příloh projektové dokumentace a dle TKP staveb státních drah. Dle výkazů materiálu projektu. Dle tabulky kubatur projektanta. 
2: dle příl. 2.6.1; (3800,6-218,362)/1000</t>
  </si>
  <si>
    <t>1: Dle technické zprávy, výkresových příloh projektové dokumentace a dle TKP staveb státních drah. Dle výkazů materiálu projektu. Dle tabulky kubatur projektanta. 
2: pod přechodové zídky; 
3: levá zídka;(1,65*0,1*5)*2 
4: pravá zídka;(1,65*0,1*3,1)*2</t>
  </si>
  <si>
    <t>1: Dle technické zprávy, výkresových příloh projektové dokumentace a dle TKP staveb státních drah. Dle výkazů materiálu projektu. Dle tabulky kubatur projektanta. 
2: Dle přílohy 2.4.2 - pod kamennou dlažbu-dle příl. 2.5.1;0,1*(6,73*3,95)*4+(0,17*2)*4 
3: Dle přílohy 2.4.2- pod drenáž-dle příl. 2.5.1.;2*5,58*0,482 
4: Dle přílohy 2.4.2-podklad dlažba C25/30 XF1 tl. 100 mm;5,6*2,95*0,1</t>
  </si>
  <si>
    <t>45147</t>
  </si>
  <si>
    <t>PODKL A VÝPLŇ VRSTVY Z MALTY PLASTICKÉ</t>
  </si>
  <si>
    <t>1: Dle technické zprávy, výkresových příloh projektové dokumentace a dle TKP staveb státních drah. Dle výkazů materiálu projektu. Dle tabulky kubatur projektanta. 
2: Uložení-polymerbeton tl. 10 mm;(0,22*0,02+2*0,12*0,02)*5,5*2</t>
  </si>
  <si>
    <t>1: Dle technické zprávy, výkresových příloh projektové dokumentace a dle TKP staveb státních drah. Dle výkazů materiálu projektu. Dle tabulky kubatur projektanta. 
2: dle příl. 2.4.2;0,2*(6,73*3,95)*4</t>
  </si>
  <si>
    <t>1: Dle technické zprávy, výkresových příloh projektové dokumentace a dle TKP staveb státních drah. Dle výkazů materiálu projektu. Dle tabulky kubatur projektanta. 
2: Dle přílohy 2.4.2.;3,35*(6,5+1,1+5,4)</t>
  </si>
  <si>
    <t>58212</t>
  </si>
  <si>
    <t>DLÁŽDĚNÉ KRYTY Z VELKÝCH KOSTEK DO LOŽE Z MC</t>
  </si>
  <si>
    <t>1: Dle technické zprávy, výkresových příloh projektové dokumentace a dle TKP staveb státních drah. Dle výkazů materiálu projektu. Dle tabulky kubatur projektanta. 
2: Dle přílohy 2.4.2-dlažba tl. 200 mm;5,6*3,95</t>
  </si>
  <si>
    <t>R52127</t>
  </si>
  <si>
    <t>DEMONTÁŽ MOSTNIC S ODSUNEM MIMO MOST</t>
  </si>
  <si>
    <t>1: Dle technické zprávy, výkresových příloh projektové dokumentace, TKP staveb státních drah a výkazů materiálu projektu. 
2: mostnice;8 
3: pozednice;2</t>
  </si>
  <si>
    <t>626111</t>
  </si>
  <si>
    <t>REPROFILACE PODHLEDŮ, SVISLÝCH PLOCH SANAČNÍ MALTOU JEDNOVRST TL 10MM</t>
  </si>
  <si>
    <t>1: Dle technické zprávy, výkresových příloh projektové dokumentace a dle TKP staveb státních drah. Dle výkazů materiálu projektu. Dle tabulky kubatur projektanta. 
2: dle příl. 2.5.1;2*(6,055*2+13,395)</t>
  </si>
  <si>
    <t>1: Dle technické zprávy, výkresových příloh projektové dokumentace a dle TKP staveb státních drah. Dle výkazů materiálu projektu. Dle tabulky kubatur projektanta. 
2: Dle přílohy 2.4.2.;0,05*(13,28*4,77+0,9*4*1,1+4*1,65*4,4)</t>
  </si>
  <si>
    <t>1: Dle technické zprávy, výkresových příloh projektové dokumentace a dle TKP staveb státních drah. Dle výkazů materiálu projektu. Dle tabulky kubatur projektanta. 
2: Dle přílohy 2.7.4;4*1,25*4,4 
3: Dle přílohy 2.6.3-levá zídka;((1,07+0,78+0,2*0,2*0,5)*5+5*(0,54)*0,5+5*0,5)*2 
4: Dle přílohy 2.6.3-pravá zídka;((1,07+0,78+0,2*0,2*0,5)*3,1+3,1*(0,31)*0,5+3,1*0,5)*2</t>
  </si>
  <si>
    <t>1: Dle technické zprávy, výkresových příloh projektové dokumentace a dle TKP staveb státních drah. Dle výkazů materiálu projektu. Dle tabulky kubatur projektanta. 
2: Dle přílohy 2.7.4;19,45*4,77+0,9*4*1,1+4*1,65*4,4</t>
  </si>
  <si>
    <t>R747614</t>
  </si>
  <si>
    <t>MĚŘÍCÍ BOD KOROZIVNÍCH ÚČÍNKŮ BLUDNÝCH PROUDŮ</t>
  </si>
  <si>
    <t>1: Dle technické zprávy, výkresových příloh projektové dokumentace a dle TKP staveb státních drah. Dle výkazů materiálu projektu. Dle tabulky kubatur projektanta. 
2: dle příl. 2.6.1 a 2.6.2.;6</t>
  </si>
  <si>
    <t>1. Položka obsahuje:  
 - kompletní náklady na provedení měřícího bodu  
2. Způsob měření:  
Udává se počet kusů kompletní konstrukce nebo práce.</t>
  </si>
  <si>
    <t>1: Dle technické zprávy, výkresových příloh projektové dokumentace a dle TKP staveb státních drah. Dle výkazů materiálu projektu. Dle tabulky kubatur projektanta. 
2: dle příl. 2.5.1;(6,92+1,9)*2</t>
  </si>
  <si>
    <t>1: Dle technické zprávy, výkresových příloh projektové dokumentace a dle TKP staveb státních drah. Dle výkazů materiálu projektu. Dle tabulky kubatur projektanta. 
2: dle příl. 2.5.1;4</t>
  </si>
  <si>
    <t>931182</t>
  </si>
  <si>
    <t>VÝPLŇ DILATAČNÍCH SPAR Z POLYSTYRENU TL 20MM</t>
  </si>
  <si>
    <t>1: Dle technické zprávy, výkresových příloh projektové dokumentace a dle TKP staveb státních drah. Dle výkazů materiálu projektu. Dle tabulky kubatur projektanta. 
2: Dle přílohy 2.7.4;3,2*2+4*0,44</t>
  </si>
  <si>
    <t>93122</t>
  </si>
  <si>
    <t>VLOŽKA DILATAČ SPAR Z FÓLIÍ</t>
  </si>
  <si>
    <t>1: Dle technické zprávy, výkresových příloh projektové dokumentace a dle TKP staveb státních drah. Dle výkazů materiálu projektu. Dle tabulky kubatur projektanta. 
2: Dle přílohy 2.7.4-det-měkčený elektroizolační plast;(5,5)*(0,32+0,24)*2</t>
  </si>
  <si>
    <t>93135</t>
  </si>
  <si>
    <t>TĚSNĚNÍ DILATAČ SPAR PRYŽ PÁSKOU NEBO KRUH PROFILEM</t>
  </si>
  <si>
    <t>1: Dle technické zprávy, výkresových příloh projektové dokumentace a dle TKP staveb státních drah. Dle výkazů materiálu projektu. Dle tabulky kubatur projektanta. 
2: Dle přílohy 2.7.4-det A;(0,85+0,45+0,85+0,45)*2*2 
3: Dle přílohy 2.7.4-det B;(1,55+1,25)*2*2 
4: Dle přílohy 2.7.4-det;(5,5)*2*2</t>
  </si>
  <si>
    <t>1: Dle technické zprávy, výkresových příloh projektové dokumentace a dle TKP staveb státních drah. Dle výkazů materiálu projektu. Dle tabulky kubatur projektanta. 
2: dle příl. 2.7.2;94,2 
3: dle příl. 2.7.4;8</t>
  </si>
  <si>
    <t>1: Dle technické zprávy, výkresových příloh projektové dokumentace a dle TKP staveb státních drah. Dle výkazů materiálu projektu. Dle tabulky kubatur projektanta. 
2: po dobu výstavby;1</t>
  </si>
  <si>
    <t>1: Dle technické zprávy, výkresových příloh projektové dokumentace a dle TKP staveb státních drah. Dle výkazů materiálu projektu. Dle tabulky kubatur projektanta. 
2: dle příl. 2.4.2.; 2</t>
  </si>
  <si>
    <t>R936009</t>
  </si>
  <si>
    <t>PLASTOVÁ MŘÍŽKA</t>
  </si>
  <si>
    <t>1: Dle technické zprávy, výkresových příloh projektové dokumentace a dle TKP staveb státních drah. Dle výkazů materiálu projektu. Dle tabulky kubatur projektanta. 
2: dle příl. 2.4.2.; 8</t>
  </si>
  <si>
    <t>R99721</t>
  </si>
  <si>
    <t>EKOLOGICKÁ LIKVIDACE MOSTNIC A POZEDNIC - DRCENÍ A ODVOZ</t>
  </si>
  <si>
    <t>1: Dle technické zprávy, výkresových příloh projektové dokumentace, TKP staveb státních drah a výkazů materiálu projektu. 
2: mostnice;   8 
3: pozednice;   2</t>
  </si>
  <si>
    <t>96612A</t>
  </si>
  <si>
    <t>BOURÁNÍ KONSTRUKCÍ Z KAMENE NA SUCHO - BEZ DOPRAVY</t>
  </si>
  <si>
    <t>1: Dle technické zprávy, výkresových příloh projektové dokumentace a dle TKP staveb státních drah. Dle výkazů materiálu projektu. Dle tabulky kubatur projektanta. 
2: dle příl. 2.3.-kamenná rovnanina;0,3*(6,73*3,95)*4</t>
  </si>
  <si>
    <t>1: Dle technické zprávy, výkresových příloh projektové dokumentace a dle TKP staveb státních drah. Dle výkazů materiálu projektu. Dle tabulky kubatur projektanta. 
2: dle příl. 2.5.1;(5,8*4,5-3,1*3,6)*2</t>
  </si>
  <si>
    <t>1: Dle technické zprávy, výkresových příloh projektové dokumentace a dle TKP staveb státních drah. Dle výkazů materiálu projektu. Dle tabulky kubatur projektanta. 
2: dle příl. 2.5.1;0,87*4,5</t>
  </si>
  <si>
    <t>1: Dle technické zprávy, výkresových příloh projektové dokumentace a dle TKP staveb státních drah. Dle výkazů materiálu projektu. Dle tabulky kubatur projektanta. 
2: dle příl. 2.5.1- mostní kce předpoklad;3</t>
  </si>
  <si>
    <t>1: Dle technické zprávy, výkresových příloh projektové dokumentace a dle TKP staveb státních drah. Dle výkazů materiálu projektu. Dle tabulky kubatur projektanta. 
2: odkop;1,9*(109,555)</t>
  </si>
  <si>
    <t>1: Dle technické zprávy, výkresových příloh projektové dokumentace a dle TKP staveb státních drah. Dle výkazů materiálu projektu. Dle tabulky kubatur projektanta. 
2: prostý beton dle příl. 2.5.1;2,2*(29,88) 
3: ŽB dle příl. 2.5.1;2,4*(3,915)</t>
  </si>
  <si>
    <t>1: Dle technické zprávy, výkresových příloh projektové dokumentace a dle TKP staveb státních drah. Dle výkazů materiálu projektu. Dle tabulky kubatur projektanta. 
2: kamenná rovnanina;2,5*31,9</t>
  </si>
  <si>
    <t>1: Dle technické zprávy, výkresových příloh projektové dokumentace a dle TKP staveb státních drah. Dle výkazů materiálu projektu. Dle tabulky kubatur projektanta. 
2: mostnice;10*0,096</t>
  </si>
  <si>
    <t>R062170</t>
  </si>
  <si>
    <t>SO 14-19-34</t>
  </si>
  <si>
    <t>Libina - Nový Malín, žel. most v ev. km 36,129</t>
  </si>
  <si>
    <t>odhad projektanta   1*25*2+7*5*2=120,000 [A]</t>
  </si>
  <si>
    <t>předpoklad   25.5*3.8*0.15=14,535 [A]</t>
  </si>
  <si>
    <t>Vykres 02 07 01 
výkopy pro těleso mostu u říms  + výkopy v patě svahů 
kubatura: viz tab., příloha 2.7.1   424=424,000 [A]</t>
  </si>
  <si>
    <t>přechodový klín zhutněný ve vrstvách 
fr.0-32 
plocha v řezu odměřena elektronicky x délka  24.8*14=347,200 [A]</t>
  </si>
  <si>
    <t>Výkres 02 07 01 
zpětný zásyp na svahu železničního tělesa + zásyp podél zídek v patě klenby a křídel 
0.35*1*(1.7+3.5+1.2+1.5)+4*(1.5*1.5*0.5)+4*(3*1.8*1.8)/2+2*0.2*19=34,305 [A]</t>
  </si>
  <si>
    <t>Výkres 2.4.1 - nový stav 
rubová drenáž, obsyp drenáže (plocha v řezu odměřena elektronicky) 
fr. 16-32 mm 
0.16*43.785=7,006 [A]</t>
  </si>
  <si>
    <t>vrty v rastru 0,6x0,6m; 3 ks/m2 plochy klenby+plochy opěr.zdí:    3*(6,49*11,2+2*2,38*11,2)=378 ks 
průměr. dĺka vrtu je 1,2 m        3*(6.49*11.2+2*2.38*11.2)*1.2=453,600 [A] 
vrty pro kontrolní tlak. zkoušky vodou (5 ks)   5*1.2=6,000 [B] 
Celkem: A+B=459,600 [C]</t>
  </si>
  <si>
    <t>281611</t>
  </si>
  <si>
    <t>INJEKTOVÁNÍ NÍZKOTLAKÉ Z CEMENTOVÝCH POJIV NA POVRCHU</t>
  </si>
  <si>
    <t>objem klenby pro injektáž 13*11,12= 144,56 m3 (plochy v průřezu a délka oblouku odměřeny elektronicky)' 
projekt předpokládá 15% objemu klenby  (11,3*1,15*11,12= 144,56 m3)   0.15*144.56=21,684 [A]</t>
  </si>
  <si>
    <t>kotvení plomb do stávající konstrukcie trny z ocel výstuže: 
cca 5% plochy klenby, kotvy cca 12 ks /m2, hl. vrtu 150 mm (předpoklad)   72,688*0,05*12= 43,613   44=44,000 [A]</t>
  </si>
  <si>
    <t>Výkres 02 04 01 - nový stav 
hydroizolační systém  přechodových oblastí (t.j. na ploše mimo NK) 
přípravná vrstva z GTX    25.5*10.8+(6*1.8/2)*4-(7.3*10.8)=218,160 [A]</t>
  </si>
  <si>
    <t>SEŠITÍ TRHLIN METODOU DODATEČNĚ VLEPOVANÉ HELIKÁLNÍ NEREZ VÝZTUŽE VČ. VYSEKÁNÍ DRÁŽEK A ZAPRAVENÍ CHEMICKOU MALTOU</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</si>
  <si>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udává se v m délky výztuže</t>
  </si>
  <si>
    <t>sešítí trlin na kameném zdivu 
křídla a čelní zdi:  uvažuje se 1m helikální výstuže D 7mm pro jednu trhlinu 
90*1=90,000 [A] 
Přídavná šroubovitá nerezová výztuž, táhlo D 12 mm: 
kamené oblouky:  uvažuje se celá šířka oblouku (12,1m) 
24*12.1=290,400 [B] 
Celkem: A+B=380,400 [C]</t>
  </si>
  <si>
    <t>DODATEČNÉ KOTVENÍ VLEPENÍM BETONÁŘSKÉ VÝZTUŽE D 16MM DO VRTŮ délky nad 300 do 400 mm, délka výstuže nad 600 do 950 mm</t>
  </si>
  <si>
    <t>Technická specifikace: Položka zahrnuje:  
dodání výztuže předepsaného profilu a předepsané délky (nad 600mm do 950mm),   
provedení vrtu předepsaného profilu a předepsané délky (nad 300mm do 400mm),   
vsunutí výztuže do vyvrtaného profilu a její zalepení předepsaným pojivem,   
případně nutné lešení</t>
  </si>
  <si>
    <t>výkres 02-04-01 nový stav 
kotvy do kamené opory při římse (vrt dl. 350 mm, výstuž 950mm)   124=124,000 [A] 
kotvy do křídel a čelních zdí (vrt dl. 380 mm, výstuž 650mm)   84=84,000 [B] 
Celkem: A+B=208,000 [C]</t>
  </si>
  <si>
    <t>R2853921</t>
  </si>
  <si>
    <t>DODATEČNÉ KOTVENÍ VLEPENÍM BETONÁŘSKÉ VÝZTUŽE D  16MM DO VRTŮ délky 550 mm, délka výstuže 800 mm</t>
  </si>
  <si>
    <t>Technická specifikace: Položka zahrnuje:  
dodání výztuže předepsaného profilu a předepsané délky (550mm),   
provedení vrtu předepsaného profilu a předepsané délky (800mm),   
vsunutí výztuže do vyvrtaného profilu a její zalepení předepsaným pojivem,   
případně nutné lešení</t>
  </si>
  <si>
    <t>výkres 02-04-01 nový stav 
kotvy do kamené klenby   38=38,000 [A]</t>
  </si>
  <si>
    <t>R28931</t>
  </si>
  <si>
    <t>PLOMBOVÁNÍ ZDIVA BETONEM S UPĚCHOVÁNÍM ZDIVA DO 1m3</t>
  </si>
  <si>
    <t>Technická specifikace:  
- odstranění narušených zdicích prvků, vyčištění a provlhčení vzniklého otvoru a zřízení i odstranění bednění.  
- náklady na pěchování uloženého betonu a jeho dodání.  
- nejsou započteny náklady na trny z betonářské oceli pro zajištění spolupůsobení plomby s okolním zdivem</t>
  </si>
  <si>
    <t>plombování betonem jako náhrady chybějícího zdiva:: 
cca 5% plochy klenby, tl. cca 1,15m (předpoklad)   72.688*0.05*1.15=4,180 [A]</t>
  </si>
  <si>
    <t>výkres 02 05 01 (tabulka) 
římsy nad čelními zídkami a na křídlech   0,17*(5,9+6,2)+0,16*(9,6+8,6+7,6+9,6)    7.8=7,800 [A]</t>
  </si>
  <si>
    <t>výkres 02 06 01 
na čelních zídkách (tabulka)   319*0.001=0,319 [A] 
na křídlech (tabulka)   976*0.001=0,976 [B] 
Celkem: A+B=1,295 [C]</t>
  </si>
  <si>
    <t>MOSTNÍ OPĚRY A KŘÍDLA Z LOMOVÉHO KAMENE NA MC</t>
  </si>
  <si>
    <t>doplnění kamenů: 
cca 10% plochy klenby, tl. cca 1,15m (předpoklad)   72.688*0.10*1.15=8,359 [A] 
náhrada zvětralých kamenů se zachováním geometrie tvarů: 
cca 20% plochy klenby, tl. cca 1,15m (předpoklad)   72.688*0.20*1.15=16,718 [B] 
'plocha klenby:   6,49*11,2= 72,688 m2 
Celkem: A+B=25,077 [C]</t>
  </si>
  <si>
    <t>podkladný beton pod pod rubovou drenáží   (0.19*11.2+0.1*5*2)*1.5*2=9,384 [A]</t>
  </si>
  <si>
    <t>přesypávka pod hydroizolační systém v  přechodových oblastech za rubem NK a opěr 
ŠD 0-16 mm 
plocha v řezu odměřena elektronicky x délka   1.58*11=17,380 [A]</t>
  </si>
  <si>
    <t>vyrovnávací beton na klenbě (plocha v řezu měřena elektronicky)   1.55*10.3=15,965 [A]</t>
  </si>
  <si>
    <t>457366</t>
  </si>
  <si>
    <t>VÝZTUŽ VYROVNÁVACÍHO A SPÁDOVÉHO BETONU Z KARI SÍTÍ</t>
  </si>
  <si>
    <t>do vyrovnávacího betonu na klenbě  
8*10.3*1.98/1000=0,163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</si>
  <si>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</si>
  <si>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461385</t>
  </si>
  <si>
    <t>PATKY ZE ŽELEZOBETONU DO C30/37 (B37) VČET VÝZTUŽE</t>
  </si>
  <si>
    <t>(11.38+1.14+6.1+1.14+11.4+7.7)*0.24=9,326 [A]</t>
  </si>
  <si>
    <t>položka zahrnuje:  
- nutné zemní práce (hloubení rýh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</si>
  <si>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výkres 2.4.1 Nový stav 
ochrana izolace rubových stěn propustu 
0.6*2.2*11.2*2=29,568 [A]</t>
  </si>
  <si>
    <t>navýšení tloušťky podkladu pod dláždění rigolu na  15cm  (t.j. přes tloušťku zahrnutou v položce  935832 žlaby dlážděné o 5cm) 
plocha odměřena elektronicky x koef. pro přepočet sklonu x tloušťka   (18.5+19.8)*1.25*0.05=2,394 [A] 
pod betonové žlabovky: 
0.3*(6+6.1)*0.15=0,545 [B] 
Celkem: A+B=2,939 [C]</t>
  </si>
  <si>
    <t>hloubkové přespárování zdiva v místech odstraněné malty 
cca 80% spár čištěného zdiva (pol. 938442)   211*0.80=168,800 [A]</t>
  </si>
  <si>
    <t>Výkres 02 04 01 - nový stav 
hydroizolační systém NK a  přechodových oblastí 
vodětesná vrstva z AIP   25.5*10.8+(6*1.8/2)*4=297,000 [A]</t>
  </si>
  <si>
    <t>Výkres 02 04 01 - nový stav 
hydroizolační systém   NK: 
přípravná vrstva z GTX na NK   7.3*10.8=78,840 [A] 
poznámka:  přípravná vrstva z GTX v přechodových oblastech je v pol.289971 
hydroizolační systém NK a  přechodových oblastí: 
ochranní vrstva z GTX NK a  přechodových oblastí   25.5*10.8+(6*1.8/2)*4=297,000 [B] 
Celkem: A+B=375,840 [C]</t>
  </si>
  <si>
    <t>Výkres 02 04 01 - nový stav 
izolace rubu stěny propustu (S3), ochranní vrstva 
polystyrén tl. 5 cm   2.2*11.2*2=49,280 [A]</t>
  </si>
  <si>
    <t>Výkres 2.4.1 Nový stav 
pro rubovou drenáž v místech odláždení   2*(1+1)=4,000 [A]</t>
  </si>
  <si>
    <t>rubová drenáž   (20.6+21.1)*1.05=43,785 [A]</t>
  </si>
  <si>
    <t>87833</t>
  </si>
  <si>
    <t>NASUNUTÍ PLAST TRUB DN DO 150MM DO CHRÁNIČKY</t>
  </si>
  <si>
    <t>rubová drenáž v místech odláždení   2*(1+1)=4,000 [A]</t>
  </si>
  <si>
    <t>položka zahrnuje:  
pojízdná sedla (objímky)  
případně předepsané utěsnění konců chráničky  
nezahrnuje dodávku potrubí</t>
  </si>
  <si>
    <t>výkres 02-06-02 
dílec 1   2*6.0=12,000 [A] 
dílec 2   6.476=6,476 [B] 
dílec 3   6.023=6,023 [C] 
dílec 4   4.507=4,507 [D] 
dílec 5   6.343=6,343 [E] 
Celkem: A+B+C+D+E=35,349 [F]</t>
  </si>
  <si>
    <t>935412</t>
  </si>
  <si>
    <t>ŽLABY A RIGOLY Z BETONOVÝCH ŽLABOVEK ŠÍŘKY DO 600 MM DO BETONU</t>
  </si>
  <si>
    <t>Technická specifikace: 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</si>
  <si>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výkres 2.4.1 
6+6.1=12,100 [A]</t>
  </si>
  <si>
    <t>Výkres 2.4.1 - nový stav 
rigoly za římsami křídel 
plocha odměřena elektronicky x koef. pro přepočet sklonu   (18.5+19.8)*1.25=47,875 [A]</t>
  </si>
  <si>
    <t>plocha klenby   6.49*11.2=72,688 [A] 
plocha opěrných zdí   2*2.38*11.2=53,312 [B] 
plocha křídel; (odměřeno elektronicky)   14.6+17.5+19+19.5=70,600 [C] 
čelné zdi (rub+líc); (odměřeno elektronicky)   (3.5+3.7)*2=14,400 [D] 
Celkem: A+B+C+D=211,000 [E]</t>
  </si>
  <si>
    <t>provizorní podepření klenby v průběhu prací 
plocha v řezu odměřena elektronicky   15*12  =180,000 [A]</t>
  </si>
  <si>
    <t>oblouk; dorovnání rubu klenby-odhad   1.5=1,500 [A]</t>
  </si>
  <si>
    <t>patky sloupků zábradlí   10*0.3*0.3*0.6=0,540 [A]</t>
  </si>
  <si>
    <t>římsy křídla   0.6*0.25*(1.2*(7.64+5.8+7.54+8.1))=5,234 [A] 
římsy NK (čelní zdi)   2*0.6*0.2*8=1,920 [B] 
Celkem: A+B=7,154 [C]</t>
  </si>
  <si>
    <t>Výkres 02 07 02 
zábradlí (4x madlo +10x slopek)   (4*8+10*1.5)*6.4/1000=0,301 [A]</t>
  </si>
  <si>
    <t>96713</t>
  </si>
  <si>
    <t>VYBOURÁNÍ ČÁSTÍ KONSTRUKCÍ KAMENNÝCH NA MC</t>
  </si>
  <si>
    <t>odstranění původních zvětralých zdicích prvků (postupnou náhradou zvětralých kamenů) 
plocha cca 20% plochy klenby, tl. cca 1,15m   72.688*0.20*1.15=16,718 [A]</t>
  </si>
  <si>
    <t>97816</t>
  </si>
  <si>
    <t>ODSEKÁNÍ VRSTVY VYROVNÁVACÍHO BETONU NA MOSTECH</t>
  </si>
  <si>
    <t>ochraná vrstva na rubu klenby   10*0.05*8=4,000 [A]</t>
  </si>
  <si>
    <t>přebytek z hloubení jam   (424-34.305)*2.1 t/m3=818,360 [A] 
nánosy z čištění propustku (pol. 12940)   14.535*2.1  t/m3=30,524 [B] 
Celkem: A+B=848,884 [C]</t>
  </si>
  <si>
    <t>suť z pol. R96615A, (základy)   0.540*2.2 t/m3=1,188 [A] 
suť z pol. R96616A, (žb mostní konstrukce)   7.154*2.4 t/m3=17,170 [B] 
suť z pol. 97816 (odsekání beton. vrstvy)   4*2.2 t/m3=8,800 [C] 
Celkem: A+B+C=27,158 [D]</t>
  </si>
  <si>
    <t>bourání kamenných konstrukcí  (pol. 96613A)   1.5*2.5 t/m3=3,750 [A] 
odstranění původních zvětralých zdících prvků (pol.96713)   16.718*2.5=41,795 [B] 
Celkem: A+B=45,545 [C]</t>
  </si>
  <si>
    <t>zábradlí (pol.96618A)   0.301=0,301 [A]</t>
  </si>
  <si>
    <t>SO 14-19-35</t>
  </si>
  <si>
    <t>Libina - Nový Malín, žel. propustek  ev. km 36,789</t>
  </si>
  <si>
    <t>1: předpoklad;   30,0*2</t>
  </si>
  <si>
    <t>1: Dle technické zprávy, výkresových příloh projektové dokumentace a dle TKP staveb státních drah. Dle výkazů materiálu projektu.  
2: stáv. dlažba;     1,84*1,50</t>
  </si>
  <si>
    <t>1: Dle technické zprávy, výkresových příloh projektové dokumentace a dle TKP staveb státních drah. Dle výkazů materiálu projektu.  
2: dle příl. 2.8.1, měřeno digitálně;      22,0</t>
  </si>
  <si>
    <t>1: dle pol. 17411, zásyp;         567,76</t>
  </si>
  <si>
    <t>1: Dle technické zprávy, výkresových příloh projektové dokumentace a dle TKP staveb státních drah. Dle výkazů materiálu projektu.  
2: dle příl. 2.8.1;                     (16,0+57,0)/2*7,15 
3: 57,0*7,15 
4: (57,0+16,0)/2*8,60 
5: odpočet prapůvodní opěry, předpoklad 50%;       -(4,90+6,44)*10,0*0,50 
6: odpočet původního propustku, digitálně;    -1,79*14,0 
7: odpočet původních čel;      -4,30*5,0*2</t>
  </si>
  <si>
    <t>1: Dle technické zprávy, výkresových příloh projektové dokumentace a dle TKP staveb státních drah. Dle výkazů materiálu projektu. 
2: zaražení PE trubky do vývěru;     3,0</t>
  </si>
  <si>
    <t>1: dle pol. 13173;         857,665 
2: odpočet pol. 17411;     -567,76</t>
  </si>
  <si>
    <t>1: Dle technické zprávy, výkresových příloh projektové dokumentace a dle TKP staveb státních drah. Dle výkazů materiálu projektu. 
2: měřeno digitálně z řezů, pod drenáží;      (4,20+3,40)*(19,50+10,70)/2 
3: měřeno digitálně nad drenáží;    30,0*(19,50+10,70)/2</t>
  </si>
  <si>
    <t>1: Dle technické zprávy, výkresových příloh projektové dokumentace a dle TKP staveb státních drah. Dle výkazů materiálu projektu.  
2: obsyp drenáže, měřeno digitálně;          0,174*18,50*2</t>
  </si>
  <si>
    <t>1: Dle technické zprávy, výkresových příloh projektové dokumentace, TKP staveb státních drah a výkazů materiálu projektu. 
2: ohumusování za křídly;           20,0*1,20*4</t>
  </si>
  <si>
    <t>1: Dle technické zprávy, výkresových příloh projektové dokumentace, TKP staveb státních drah a výkazů materiálu projektu. 
2: dle pol. 182223;       96,0</t>
  </si>
  <si>
    <t>1: dle. pol. č. 18242;         112,0</t>
  </si>
  <si>
    <t>1: Dle technické zprávy, výkresových příloh projektové dokumentace a dle TKP staveb státních drah. Dle výkazů materiálu projektu. Dle tabulky kubatur projektanta. 
2: ornice pro ohumusování dle pol. 18223;           96,0*0,20</t>
  </si>
  <si>
    <t>1: Dle technické zprávy, výkresových příloh projektové dokumentace a dle TKP staveb státních drah. Dle výkazů materiálu projektu.  
2: měřeno digitálně z řezů;    (3,0+4,0)/2*(19,50+20,50)/2*0,50</t>
  </si>
  <si>
    <t>1: Dle technické zprávy, výkresových příloh projektové dokumentace a dle TKP staveb státních drah. Dle výkazů materiálu projektu. 
2: římsy NK dle příl. 2.6.2, měřeno digitálně;    0,120*2,90*2 
3: římsy na křídlech, měřeno digitálně, vtok;   0,145*4,80*2 
4: římsy na křídlech, měřeno digitálně, výtok;   0,145*6,0*2</t>
  </si>
  <si>
    <t>1: Dle technické zprávy, výkresových příloh projektové dokumentace a dle TKP staveb státních drah. Dle výkazů materiálu projektu.  
2: dle příl. 2.6.2;      187,80/1000</t>
  </si>
  <si>
    <t>1: Dle technické zprávy, výkresových příloh projektové dokumentace, TKP staveb státních drah a výkazů materiálu projektu. 
2: dle příl. 2.7.1;          881,40</t>
  </si>
  <si>
    <t>1: Dle technické zprávy, výkresových příloh projektové dokumentace a dle TKP staveb státních drah. Dle výkazů materiálu projektu. 
2: dno rámu dle příl. 2.5.1, měřeno digitálně;    1,04*19,50 
3: stěny rámu, měřeno digitálně;      0,40*3,50*10,50*2 
4: dopočet křídel, měřeno digitálně dle 2.5.1, vtok;   10,20*0,40*2 
5: dopočet křídel, měřeno digitálně dle 2.5.1, vtok;   10,90*0,40*2 
6: horní příčel, měřeno digitálně;    1,0*10,50 
7: dopočet pod římsou na NK, měřeno digitálně;      0,0668*2,90*2</t>
  </si>
  <si>
    <t>1: Dle technické zprávy, výkresových příloh projektové dokumentace a dle TKP staveb státních drah. Dle výkazů materiálu projektu.  
2: dle příl. 2.6.1;      15376,70/1000</t>
  </si>
  <si>
    <t>1: Dle technické zprávy, výkresových příloh projektové dokumentace a dle TKP staveb státních drah. Dle výkazů materiálu projektu. 
2: C 20/25, podkladní beton rámu;        3,20*19,90*0,15 
3: podkladní beton drenáže, měřeno digitálně z řezů;    (0,756+0,564)*18,50 
4: spádový beton uvnitř rámu, měřeno digitálně;      0,75*17,30 
5: odláždění kolem křídel, měřeno digitálně, koef. sklonu 1,20 
6: vtok;        (7,16*5,90-4,35*2,80)*1,20*0,15 
7: výtok;      (7,0*5,90-5,35*2,80)*1,20*0,15 
8: podklad pod dlažbu uvnitř rámu;     2,15*19,50*0,15</t>
  </si>
  <si>
    <t>1: Dle technické zprávy, výkresových příloh projektové dokumentace a dle TKP staveb státních drah. Dle výkazů materiálu projektu.  
2: rub rámu;        2,30*0,60*10,50*2 
3: za rámem na vtoku, měřeno digitálně;       3,0*0,60*2 
4: za rámem na výtoku, měřeno digitálně;    5,50*0,60*2</t>
  </si>
  <si>
    <t>1: Dle technické zprávy, výkresových příloh projektové dokumentace a dle TKP staveb státních drah. Dle výkazů materiálu projektu. 
2: odláždění kolem křídel, měřeno digitálně, koef. sklonu 1,20 
3: vtok;        (7,16*5,90-4,35*2,80)*1,20*0,20 
4: výtok;      (7,0*5,90-5,35*2,80)*1,20*0,20 
5: dlažba uvnitř rámu;     2,10*19,50*0,20</t>
  </si>
  <si>
    <t>1: Dle technické zprávy, výkresových příloh projektové dokumentace a dle TKP staveb státních drah. Dle výkazů materiálu projektu.  
2: vtok;     0,40*0,60*1,80 
3: výtok;    0,40*0,60*(2,90+1,50*1,20*2)</t>
  </si>
  <si>
    <t>631384</t>
  </si>
  <si>
    <t>MAZANINA ZE ŽELEZOBETONU DO C25/30 VČET VÝZTUŽE</t>
  </si>
  <si>
    <t>1: Dle technické zprávy, výkresových příloh projektové dokumentace a dle TKP staveb státních drah. Dle výkazů materiálu projektu. 
2: výztuž KARI 4/100 x 4/100 
3: nosná konstrukce, skladba x;       9,80*3,10*0,05</t>
  </si>
  <si>
    <t>1: Dle technické zprávy, výkresových příloh projektové dokumentace, TKP staveb státních drah a výkazů materiálu projektu. 
2: digitálně rám, skladba xx, nad drenáží ;    34,0*2 
3: vně rámu pod drenáží, měřeno digitálně, skladba xxx 
4: 2,30*10,50*2+(9,0+10,0)*2 
5: skladba xxxx, uvnitř rámu;     3,0*19,50 
6: skladba xxxx, podkladní beton rámu;    3,20*19,90</t>
  </si>
  <si>
    <t>1: Dle technické zprávy, výkresových příloh projektové dokumentace a dle TKP staveb státních drah. Dle výkazů materiálu projektu. 
2: digitálně rám, skladba xx, nad drenáží ;    34,0*2 
3: vně rámu pod drenáží, měřeno digitálně, skladba xxx 
4: 2,30*10,50*2+(9,0+10,0)*2 
5: skladba xxxx, uvnitř rámu;     3,0*19,50 
6: skladba xxxx, podkladní beton rámu;    3,20*19,90</t>
  </si>
  <si>
    <t>1: Dle technické zprávy, výkresových příloh projektové dokumentace a dle TKP staveb státních drah. Dle výkazů materiálu projektu. 
2: horní příčel;    3,10*10,30 
3: podkladní beton drenáže;    3,90*15,0*2</t>
  </si>
  <si>
    <t>1: Dle technické zprávy, výkresových příloh projektové dokumentace, TKP staveb státních drah a výkazů materiálu projektu. 
2: nosná konstrukce, skladba x;       9,80*3,10</t>
  </si>
  <si>
    <t>1: Dle technické zprávy, výkresových příloh projektové dokumentace, TKP staveb státních drah a výkazů materiálu projektu. 
2: geotextilie 800g/m2 
3: horní příčel, skladba x;    3,10*10,30 
4: digitálně rám, skladba xx, nad drenáží ;    34,0*2 
5: vně rámu pod drenáží, měřeno digitálně, skladba xxx 
6: 2,30*10,50*2+(9,0+10,0)*2</t>
  </si>
  <si>
    <t>R713001</t>
  </si>
  <si>
    <t>OCHRANA IZOLACE BĚŽNÝCH KONSTR PEVNÁ STĚN Z EXTRUDOVANÉHO POLYSTYRÉNU TL 50MM</t>
  </si>
  <si>
    <t>1: Dle technické zprávy, výkresových příloh projektové dokumentace, TKP staveb státních drah a výkazů materiálu projektu. 
2: digitálně rám, skladba xx nad drenáží;         34,0*2</t>
  </si>
  <si>
    <t>1: Dle technické zprávy, výkresových příloh projektové dokumentace a dle TKP staveb státních drah. Dle výkazů materiálu projektu. 
2: měřeno digitálně příl. 2.4.1;        18,50*2</t>
  </si>
  <si>
    <t>1: Dle technické zprávy, výkresových příloh projektové dokumentace, TKP staveb státních drah a výkazů materiálu projektu. 
2: dle TZ str. 13;           2</t>
  </si>
  <si>
    <t>1: Dle technické zprávy, výkresových příloh projektové dokumentace a dle TKP staveb státních drah. Dle výkazů materiálu projektu. 
2: dle příl. 2.6.1, vývody;          13,0</t>
  </si>
  <si>
    <t>1: Dle technické zprávy, výkresových příloh projektové dokumentace, TKP staveb státních drah a výkazů materiálu projektu. 
2: nerezový pásek ukončení izolace 
3: (2,90*2+4,80*2+6,0*2)*1,57</t>
  </si>
  <si>
    <t>1: Dle technické zprávy, výkresových příloh projektové dokumentace, TKP staveb státních drah a výkazů materiálu projektu. 
2: reliefní matrice (gumová) do bednění na svislou stěnu, výška písma 200 mm 
3: dle výkresu tvaru;      1+1</t>
  </si>
  <si>
    <t>1: Dle technické zprávy, výkresových příloh projektové dokumentace a dle TKP staveb státních drah. Dle výkazů materiálu projektu. 
2: prapůvodní opěry, předpoklad 50%;       -(4,90+6,44)*10,0*0,50</t>
  </si>
  <si>
    <t>1: Dle technické zprávy, výkresových příloh projektové dokumentace a dle TKP staveb státních drah. Dle výkazů materiálu projektu. 
2: podkladní beton propustku, měřeno digitálně;   1,15*11,471 
3: stávající čela propustku, měřeno digitálně;      4,30*5,0*2</t>
  </si>
  <si>
    <t>1: Dle technické zprávy, výkresových příloh projektové dokumentace a dle TKP staveb státních drah. Dle výkazů materiálu projektu. 
2: podkladní beton propustku, měřeno digitálně;   1,15*11,471</t>
  </si>
  <si>
    <t>966371</t>
  </si>
  <si>
    <t>BOURÁNÍ PROPUSTŮ Z TRUB DN DO 1000MM</t>
  </si>
  <si>
    <t>1: stávající propustek DN 1000 mm;    14,0</t>
  </si>
  <si>
    <t>1: dle pol 17120;          289,905*2,10</t>
  </si>
  <si>
    <t>1: dle pol. 11415;         2,76*2,20 
2: dle pol. 96615A;       43,0*2,20 
3: dle pol. 966371, předpoklad;     3,0*14,0</t>
  </si>
  <si>
    <t>1: dle pol. 96613A;     56,70*2,50</t>
  </si>
  <si>
    <t>SO 14-19-36</t>
  </si>
  <si>
    <t>Libina - Nový Malín, žel. propustek v ev. km 37,069</t>
  </si>
  <si>
    <t>výměra určena elektronicky 
0.93=0,930 [A]</t>
  </si>
  <si>
    <t>výměra určena elektronicky 
čistění dna propustku7=7,000 [A]</t>
  </si>
  <si>
    <t>výměra určena elektronicky 
18.8=18,800 [A]</t>
  </si>
  <si>
    <t>výměra určena elektronicky 
z vykop.zeminy2=2,000 [A]</t>
  </si>
  <si>
    <t>ukotvení římsy - 10ks10=10,000 [A]</t>
  </si>
  <si>
    <t>výměra určena elektronicky 
1.15=1,150 [A]</t>
  </si>
  <si>
    <t>0.001*144=0,144 [A]</t>
  </si>
  <si>
    <t>pod dlažbu z lom.kam. 20,2m220.2*0.15=3,030 [A]</t>
  </si>
  <si>
    <t>20.2*0.2=4,040 [A]</t>
  </si>
  <si>
    <t>výměra určena elektronicky 
0.61=0,610 [A]</t>
  </si>
  <si>
    <t>výměra určena elektronicky 
zdi propustku22.4=22,400 [A] 
dno propustku15.4=15,400 [B] 
Celkem: A+B=37,800 [C]</t>
  </si>
  <si>
    <t>výměra určena elektronicky 
3.3=3,300 [A]</t>
  </si>
  <si>
    <t>výměra určena elektronicky 
6.6=6,600 [A]</t>
  </si>
  <si>
    <t>výměra určena elektronicky 
2.7=2,700 [A]</t>
  </si>
  <si>
    <t>výměra určena elektronicky 
22.4=22,400 [A]</t>
  </si>
  <si>
    <t>výměra určena elektronicky 
římsa0.27=0,270 [A]</t>
  </si>
  <si>
    <t>z výkopu(18.8-2)*2.1=35,280 [A] 
z čistěni vodotečí7*2.1=14,700 [B] 
Celkem: A+B=49,980 [C]</t>
  </si>
  <si>
    <t>viz.pol.č.96616A0.27*2.4=0,648 [A]</t>
  </si>
  <si>
    <t>viz.pol.č.1145A0.93*2.5=2,325 [A]</t>
  </si>
  <si>
    <t>SO 14-19-37</t>
  </si>
  <si>
    <t>Libina - Nový Malín, žel. propustek v ev. km 37,377</t>
  </si>
  <si>
    <t>odhad projektanta   7*8*2=112,000 [A]</t>
  </si>
  <si>
    <t>vtok   5.6*1.6*0.4=3,584 [A] 
výtok   6.47*2.5*0.4=6,470 [B] 
Celkem: A+B=10,054 [C]</t>
  </si>
  <si>
    <t>4.2*12.2+(16.08-4.2)*18.9+0.4*1.9*0.8*2+0.4*1.15*0.8+0.4*0.63*0.8+1.2*(1.6+1.61)-(2.7*0.5*16.2)=259,540 [A]</t>
  </si>
  <si>
    <t>zásyp v železničním tělese 
štěrkodrvina fr. 0-63 zhutnena ve vrstvách 
plocha v řezu (elektronicky) x délka   13*4.2+16.2*(9-4.2)+(4.1+4)*8.1=197,970 [A]</t>
  </si>
  <si>
    <t>215663</t>
  </si>
  <si>
    <t>ÚPRAVA PODLOŽÍ HYDRAULICKÝMI POJIVY DO 2% HL DO 0,5M</t>
  </si>
  <si>
    <t>2.4*0.5*12.9+2.7*0.5*(2.0+2.0)=20,880 [A]</t>
  </si>
  <si>
    <t>položka zahrnuje zafrézování předepsaného množství hydraulického pojiva do podloží do hloubky do 0,5m, zhutnění  
druh hydraulického pojiva stanoví zadávací dokumentace</t>
  </si>
  <si>
    <t>výkres 02.05.01 - výkres tvaru a výstuže základové desky 
2*(1.7*0.2*2.0)+1.4*0.2*12.9=4,972 [A] 
sedlo v rozšířené časti základu (výtok); plocha v řezu elektronicky x délka   0.364*(2.0+2.0)=1,456 [B] 
Celkem: A+B=6,428 [C]</t>
  </si>
  <si>
    <t>tabulka, výkres 02.05.01   160.748*0.001=0,161 [A]</t>
  </si>
  <si>
    <t>tabulka, výkres 02.05.01   568.80*0.001=0,569 [A]</t>
  </si>
  <si>
    <t>plocha odměřena elektronicky x koef. pro přepočet sklonu x tloušťka   ((13+12.5)*1.05-2.775)*0.20=4,800 [A]</t>
  </si>
  <si>
    <t>výkres 02.05.01 - výkres tvaru a výstuže základovej dosky,  výkres 02.06.01 výkopy 
prahy u základové desky   0.4*0.80*1.7*2=1,088 [A]</t>
  </si>
  <si>
    <t>pod kamennou dlažbu: 
plocha odměřena elektronicky x koef. pro přepočet sklonu x tloušťka  ((13+12.5)*1.05-2.775)*0.15=3,600 [A] 
navýšení tloušťky podkladu pod dláždění rigolu na  15cm   (1.15*1.3+0.8*1.6)*0.05=0,139 [B] 
pod konstrukci propustku: 
výkres 2.6.1 výkopy   1.9*(1.601+1.582)*0.10+1.7*(12.9)*0.10=2,798 [C] 
Celkem: A+B+C=6,537 [D]</t>
  </si>
  <si>
    <t>výkres 02.04.01 - nový stav 
ukončení dlažby   0.4*1*1.6+0.4*1*1.35=1,180 [A]</t>
  </si>
  <si>
    <t>Výkres 02 04 01 - nový stav 
komplet 1x Npe + 2x Na 
izolace potrubí propustku (mimo rozšířeného základu a základ. desky, u kterých je izolace součástí ceny za beton. konstrukci - viz tech. specifikace) 
4*(2.0+2.0) obvod odměřen digitálně x délka zpev.základu -(0.65+0.292)*2* (2.0+2.0)  obvod základ odměřen digitálně x délka zpev.základu=8,464 [A] 
4.3*12.9 obvod odměřen digitálně x délka mimo zpev.základu -(0.308+0.20)*2* 12.9 obvod odměřen digitálně x délka mimo zpev.základu=42,364 [B] 
Celkem: A+B=50,828 [C]</t>
  </si>
  <si>
    <t>Výkres 02 04 01 - nový stav 
ochrana izolace potrubí propustku, rozšířeného základu a základ. desky: 
obvody měřeny digitálně, délky z řezu   4*(2.0+2.0)+4.3*12.9=71,470 [A] 
zadní plochy rozšířených základů:  2*(1.7*0.465-(0.635+1.118)/2odměřeno digitálně *0.465)=0,766 [B] 
Celkem: A+B=72,236 [C]</t>
  </si>
  <si>
    <t>dodatečné tesnění spár mezi jednotlivýma rourami trvale pružným tmelem 
15*2*PI*0.4=</t>
  </si>
  <si>
    <t>Výkres 02 04 01 - nový stav 
1.15*1.3+0.8*1.6=2,775 [A]</t>
  </si>
  <si>
    <t>čelá   2*(0.7*2.8*4.1)=16,072 [A] 
křídla výtok   1.5*0.4*(2.7+2.3)=3,000 [B] 
Celkem: A+B=19,072 [C]</t>
  </si>
  <si>
    <t>výkres 02.06.02 - bourání 
části opěr (plocha v řezích elektronicky x délka)   (1.02+1.2)*6.6=14,652 [A]</t>
  </si>
  <si>
    <t>výkres 02.04.01 nový stav   14=14,000 [A]</t>
  </si>
  <si>
    <t>výkres 02.04.01 nový stav   1+1=2,000 [A]</t>
  </si>
  <si>
    <t>z hloubení jam    259.540*2.1 t/m3=545,034 [A]</t>
  </si>
  <si>
    <t>suť z pol. 96616A   19.072*2.4 t/m3=45,773 [A] 
trouba bouraného propustku DN 1000; cca 1225 kg/bm   11.730*1225/1000 t/bm=14,369 [B] 
Celkem: A+B=60,142 [C]</t>
  </si>
  <si>
    <t>kámen ze zpevněných ploch (pol. 11329A)   10.054*2.5 t/m3=25,135 [A] 
bourání částí kamenných konstrukcí (pol. 96713A)   14.652*2.5 t/m3=36,630 [B] 
Celkem: A+B=61,765 [C]</t>
  </si>
  <si>
    <t>SO 14-19-38</t>
  </si>
  <si>
    <t>Nový Malín - Šumperk, žel. propustek v ev. km 37,5178</t>
  </si>
  <si>
    <t>výměra určena elektronicky od projektanta 
13.0*3.5*0.15 vtok a výtok=6,825 [A] 
Celkem: A=6,825 [B]</t>
  </si>
  <si>
    <t>= 
Dle technické zprávy výkresových příloh projektové dokumentace, TKP staveb stítních dráh, výkazu materiálu a tabulky kubatúr projektanta. 
= 
205=205,000 [C] 
Celkem: A+B+C=</t>
  </si>
  <si>
    <t>výměra určena elektronicky od projektanta 
5.28 šterk - drenáž=5,280 [A] 
Celkem: A=5,280 [B]</t>
  </si>
  <si>
    <t>Technická specifikace: položka zahrnuje:  
přemístění, montáž a demontáž vrtných souprav  
svislou dopravu zeminy z vrtu  
vodorovnou dopravu zeminy bez uložení na skládku  
případně nutné pažení dočasné (včetně odpažení) i trvalé</t>
  </si>
  <si>
    <t>Dle technické zprávy, výkresových príloh projektové dokumentace TKP staveb státních dráh, výkazu materiálu a tabulky kubatúr projektanta 
= 
114*1.2 vrty pro injektáž muriva kamenního oblouka=136,800 [B] 
5*1.2 kontrólne vrty=6,000 [C] 
Celkem: A+B+C=</t>
  </si>
  <si>
    <t>Technická specifikace: 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</si>
  <si>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3.14*0.25*0.25*142.8*0.2=5,605 [A] 
Celkem: A=5,605 [B]</t>
  </si>
  <si>
    <t>výměra určena elektronicky od projektanta 
98 prechodová oblasť - prípravná vrstva=98,000 [A] 
Celkem: A=98,000 [B]</t>
  </si>
  <si>
    <t>SEŠITÍ TRHLIN METODOU DODATEČNE VLEPOVENÉ HELIKÁLNI NEREZ VÝSTUŽE VČ. VYSEKÁNÍ DRÁŽEK A ZAPRAVENÍ CHEMICKOU MALTOU</t>
  </si>
  <si>
    <t>Technická  specifikace: Položka obsahuje kompletní práce, které jsou nutné pro předepsanozu funkci kotvení.  
- dodáni výstuže, spojek a dalšího potřebného materiálu v požadované kvalite, stŘiháni, řežání, úpravy tvaru a vytvoření svazku výstuže,  
- vysekání a vyčistení drážek v požadovaném tvaru  
- uložení v požadovaném tvaru a prostoru, upevnení výstuže s požadovaným zajištěním polohy a krytí chemickou maltou  
- pomocné konstrukce a práce pro uložení a upevnení výstuže a trub a všech potrebných zařízení  
- úprava výstuže pro osazení doplňkových konstrukcí,  
- ochrana výstuže do doby jejího zabetonovaní  
- vodivé propojení výstuže, která je součastí ochrany konstrukce proti vlivum bludných proudu, vyvedení do měřicích skříní nebo míst  
- povrchovou antikororní úpravu výstuže  
- separaci výstuže  
- osazení měřících zařízení a úpravy pro ně  
- osazení měřících skříní nebo míst pro měření bludných proudu  
- udáva se délka sešívané trhliny v m</t>
  </si>
  <si>
    <t>120.0výměra určena elektronicky od projektanta=120,000 [A] 
= 
Celkem: A+B=</t>
  </si>
  <si>
    <t>výměra určena elektronicky 
11.3zákl.rímsa=11,300 [A] 
Celkem: A=11,300 [B]</t>
  </si>
  <si>
    <t>výměra určena elektronicky od projektanta 
1.397=1,397 [A] 
Celkem: A=1,397 [B]</t>
  </si>
  <si>
    <t>Technická specifikace: 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</si>
  <si>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výměra určena elektronicky od projektanta 
= 
doplnení-výmena zvětralých kamenů 
2.73 stena=2,730 [B] 
6.5 klemba=6,500 [C] 
Celkem: A+B+C=</t>
  </si>
  <si>
    <t>výměra určena elektronicky 
23.78deska=23,780 [A] 
Celkem: A=23,780 [B]</t>
  </si>
  <si>
    <t>výměra určena elektronicky od projektanta 
4.735=4,735 [A] 
Celkem: A=4,735 [B]</t>
  </si>
  <si>
    <t>výměra určena elektronicky 
41.535*0.15  dlažbu z lomového kameniva=6,230 [A] 
8.82 podkladný betón pod drenáž=8,820 [B] 
1.4*0.07 vyplnení otvoru v stene - plombovaní=0,098 [C] 
Celkem: A+B+C=15,148 [D]</t>
  </si>
  <si>
    <t>457312</t>
  </si>
  <si>
    <t>VYROVNÁVACÍ A SPÁDOVÝ PROSTÝ BETON C12/15</t>
  </si>
  <si>
    <t>výměra určena elektronicky od projektanta 
= 
8.1 vyrovnávajúci betón pod SPE  S1=8,100 [B]</t>
  </si>
  <si>
    <t>výměra určena elektronicky od projektanta 
14.7 štrkodrva - prechodová oblast=14,700 [A] 
21.83 štrkodrva - prechodový klín=21,830 [B] 
Celkem: A+B=36,530 [C]</t>
  </si>
  <si>
    <t>výměra určena elektronicky 
41.535*0.2=8,307 [A] 
Celkem: A=8,307 [B]</t>
  </si>
  <si>
    <t>Dle technické zprávy, výkresových príloh projektové dokumentace TKP staveb státních dráh, výkazu materiálu a tabulky kubatúr projektanta 
= 
hlbkové prespárovanie v mieste odsránených skár 
65.56 steny a krídla=65,560 [B] 
Celkem: A+B=</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</si>
  <si>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</si>
  <si>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výpočet určený elektronický od projektanta 
3.02ochranná izolace nosní konstrukce=3,020 [A] 
Celkem: A=3,020 [B]</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</si>
  <si>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</si>
  <si>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výpočet určený elektronický od projektanta 
ochranná izolace nosní konstrukce 
0.132=0,132 [A] 
Celkem: A=0,132 [B]</t>
  </si>
  <si>
    <t>výměra určena elektronicky od projektanta 
= 
60.456 izolace nosné konstrukce=60,456 [B] 
98 izolace prechodové oblasti=98,000 [C] 
Celkem: A+B+C=</t>
  </si>
  <si>
    <t>výměra určena elektronicky od projektanta 
60.456=60,456 [A] 
Celkem: A=60,456 [B]</t>
  </si>
  <si>
    <t>výměra určena elektronicky od projektanta 
98 prechodová oblasť - ochranná vrstva=98,000 [A] 
60.456 geotextília - nosná konštrukcia=60,456 [B] 
Celkem: A+B=158,456 [C]</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</si>
  <si>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  
- opláštění dle dokumentace a nutné opravy opláštění při jeho poškození</t>
  </si>
  <si>
    <t>výměra určena elektronicky 
= 
2.0  pro drenáž=2,000 [B] 
Celkem: A+B=</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</si>
  <si>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</si>
  <si>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výměra určena elektronicky od projektanta 
= 
19.6=19,600 [B] 
Celkem: A+B=</t>
  </si>
  <si>
    <t>TRVALÁ ZAŘÍZENÍ pro sledování pludných proudu - vývody z výstuže</t>
  </si>
  <si>
    <t>Technická specifikace  
1. Položka obsahuje:  
- veškeré práce a materiál obsažený v názvu položky  
2. Položka neobsahuje:  
X  
3. Způsob měření:  
Udává se počet kusů kompletní konstrukce nebo práce.</t>
  </si>
  <si>
    <t>Technická specifikace: položka zahrnuje:  
dodání zábradlí včetně předepsané povrchové úpravy  
kotvení sloupků, t.j. kotevní desky, šrouby z nerez oceli, vrty a zálivku, pokud zadávací dokumentace nestanoví jinak  
případné nivelační hmoty pod kotevní desky</t>
  </si>
  <si>
    <t>výměra určena elektronicky od projektanta 
ocelové trojmadlové zábradlí vrátane povrchové úpravy 
3.8*4+8.31*2=31,820 [A] 
Celkem: A=31,820 [B]</t>
  </si>
  <si>
    <t>Technická specifikace: položka zahrnuje:  
- demontáž a odstranění zařízení  
- jeho odvoz na předepsané místo</t>
  </si>
  <si>
    <t>výpočet určený elektronický od projektanta 
2*7 zábradlie dl. 2x7m=14,000 [A] 
Celkem: A=14,000 [B]</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</si>
  <si>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</si>
  <si>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výměra určena elektronicky od projektanta 
= 
16.62*40/1000 nerezový pás š.100mm tl.5mm=0,665 [B] 
Celkem: A+B=</t>
  </si>
  <si>
    <t>výměra určena elektronicky od projektanta 
65.56=65,560 [A] 
Celkem: A=65,560 [B]</t>
  </si>
  <si>
    <t>výměra určena elektronicky ode projektanta 
6.5 bouraní konstrukci z kamene - zvetralé klemba=6,500 [A] 
2.73 bouraní konstrukci z kamene - zvetralé steny z kamene=2,730 [B] 
7.2 bouraní konstrukci z kamene - oblúk a rímsa=7,200 [C] 
Celkem: A+B+C=16,430 [D]</t>
  </si>
  <si>
    <t>96616</t>
  </si>
  <si>
    <t>BOURÁNÍ KONSTRUKCÍ ZE ŽELEZOBETONU</t>
  </si>
  <si>
    <t>výměra určena elektronicky od projektanta 
4.0 ŽB rímsa=4,000 [A] 
Celkem: A=4,000 [B]</t>
  </si>
  <si>
    <t>Technická specifikace: 1. Položka obsahuje:  
 – cenu za měření dle příslušných norem a předpisů, včetně vystavení protokolu  
2. Položka neobsahuje:  
 X  
3. Způsob měření:  
Udává se počet kusů kompletní konstrukce nebo práce.</t>
  </si>
  <si>
    <t>výměra určena elektronicky od projektanta 
205*1.9 zemina=389,500 [A] 
6.825*2.1 nános prupustu=14,333 [B] 
Celkem: A+B=403,833 [C]</t>
  </si>
  <si>
    <t>4.0*2.4 žb rímsa=9,600 [A] 
Celkem: A=9,600 [B]</t>
  </si>
  <si>
    <t>16.43*2.2 konstrukce z kamene=36,146 [A] 
Celkem: A=36,146 [B]</t>
  </si>
  <si>
    <t>SO 14-19-39</t>
  </si>
  <si>
    <t>Libina - Nový Malín, žel. most v ev. km 38,154</t>
  </si>
  <si>
    <t>11525</t>
  </si>
  <si>
    <t>PŘEVEDENÍ VODY POTRUBÍM DN 600 NEBO ŽLABY R.O. DO 2,0M</t>
  </si>
  <si>
    <t>výměra určena elektronicky 
25=25,000 [A]</t>
  </si>
  <si>
    <t>výměra určena elektronicky 
169.3=169,300 [A]</t>
  </si>
  <si>
    <t>výměra určena elektronicky 
47.52=47,520 [A]</t>
  </si>
  <si>
    <t>výměra určena elektronicky 
obsyp rub.drenáže2.9=2,900 [A] 
přech.klín66.5=66,500 [B] 
Celkem: A+B=69,400 [C]</t>
  </si>
  <si>
    <t>17780</t>
  </si>
  <si>
    <t>ZEMNÍ HRÁZKY Z NAKUPOVANÝCH MATERIÁLŮ</t>
  </si>
  <si>
    <t>výměra určena elektronicky 
prohrazení potoku6=6,000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</si>
  <si>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</si>
  <si>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18*12=216,000 [A]</t>
  </si>
  <si>
    <t>26115</t>
  </si>
  <si>
    <t>VRTY PRO KOTVENÍ, INJEKTÁŽ A MIKROPILOTY NA POVRCHU TŘ. I D DO 300MM</t>
  </si>
  <si>
    <t>18*12+2*2=220,000 [A]</t>
  </si>
  <si>
    <t>261615</t>
  </si>
  <si>
    <t>VRTY PRO KOTVENÍ A INJEKTÁŽ NA POVRCHU TŘ. VI D DO 50MM</t>
  </si>
  <si>
    <t>vrty 65ks á 1m65*1=65,000 [A]</t>
  </si>
  <si>
    <t>výměra určena elektronicky 
injektáž zdiva kam. opěr2.7=2,700 [A] 
inj. změs-mikropiloty6.8=6,800 [B] 
Celkem: A+B=9,500 [C]</t>
  </si>
  <si>
    <t>výměra určena elektronicky 
výměna zvětralých kamenů2.25=2,250 [A]</t>
  </si>
  <si>
    <t>výměra určena elektronicky 
13.4=13,400 [A]</t>
  </si>
  <si>
    <t>1270*0.001=1,270 [A]</t>
  </si>
  <si>
    <t>výměra určena elektronicky 
13.8=13,800 [A]</t>
  </si>
  <si>
    <t>3020*0.001=3,020 [A]</t>
  </si>
  <si>
    <t>pod dlažbu z lom.kam. 15,14m238.76*0.15=5,814 [A] 
pod rub.drenáž6.1=6,100 [B] 
Celkem: A+B=11,914 [C]</t>
  </si>
  <si>
    <t>výměra určena elektronicky 
3.5=3,500 [A]</t>
  </si>
  <si>
    <t>38.76*0.2=7,752 [A]</t>
  </si>
  <si>
    <t>výměra určena elektronicky 
2.68=2,680 [A]</t>
  </si>
  <si>
    <t>výměra určena elektronicky 
44.55=44,550 [A]</t>
  </si>
  <si>
    <t>výměra určena elektronicky 
hloubkové spárování44.55 =44,550 [A]</t>
  </si>
  <si>
    <t>MAZANINA ZE ŽELEZOBETONU DO C25/30 (B30) VČET VÝZTUŽE</t>
  </si>
  <si>
    <t>výměra určena elektronicky 
ochrana izolace2=2,000 [A]</t>
  </si>
  <si>
    <t>výměra určena elektronicky 
pod izol. nos. konstrukce40.4=40,400 [A]</t>
  </si>
  <si>
    <t>výměra určena elektronicky 
40.04=40,040 [A]</t>
  </si>
  <si>
    <t>výměra určena elektronicky 
izolace nos.konstrukce NAIP40.4=40,400 [A] 
izolace přech.oblasti AIP34.1=34,100 [B] 
Celkem: A+B=74,500 [C]</t>
  </si>
  <si>
    <t>výměra určena elektronicky 
izolace nos.konstrukce40.4=40,400 [A] 
izolace přech.oblasti34.1*2=68,200 [B] 
Celkem: A+B=108,600 [C]</t>
  </si>
  <si>
    <t>výměra určena elektronicky 
rub.drenáž19=19,000 [A]</t>
  </si>
  <si>
    <t>výměra určena elektronicky 
17.4=17,400 [A]</t>
  </si>
  <si>
    <t>výměra určena elektronicky 
22.5=22,500 [A]</t>
  </si>
  <si>
    <t>výměra určena elektronicky 
opora17.95=17,950 [A]</t>
  </si>
  <si>
    <t>výměra určena elektronicky 
rovnob.křídla2.75=2,750 [A]</t>
  </si>
  <si>
    <t>výměra určena elektronicky 
pražce1=1,000 [A]</t>
  </si>
  <si>
    <t>výměra určena elektronicky 
demontáž ocel.konstrukce mosta4.1=4,100 [A]</t>
  </si>
  <si>
    <t>R913451</t>
  </si>
  <si>
    <t>GEODETICKÉ ZNAČKY KOVOVÉ</t>
  </si>
  <si>
    <t>výměra určena elektronicky 
10=10,000 [A]</t>
  </si>
  <si>
    <t>R9311841</t>
  </si>
  <si>
    <t>SEPARAČNÍ VRSTVA Z POLYSTYRENU EPS TL 40MM</t>
  </si>
  <si>
    <t>Technická specifikace: položka zahrnuje dodávku a osazení předepsaného materiálu, očištění ploch spáry před úpravou, očištění okolí spáry po úpravě, včetně úpravy podkladu, spojovací, spárové malty nebo tmely, dilatace, úpravy rohů, koutů, kolem otvorů, okrajů a pod.</t>
  </si>
  <si>
    <t>výměra určena elektronicky 
21.2=21,200 [A]</t>
  </si>
  <si>
    <t>výměra určena elektronicky 
prahy4=4,000 [A] 
doska2=2,000 [B] 
Celkem: A+B=6,000 [C]</t>
  </si>
  <si>
    <t>viz.pol.č.13173A169.3*2.1=355,530 [A] 
materiál z vývrtů mikropilot(3.14*0.15*0.15*12*18)*2.1=32,047 [B] 
odpočet viz.pol.č.17411-47.52*2.1=-99,792 [C] 
Celkem: A+B+C=287,785 [D]</t>
  </si>
  <si>
    <t>viz.pol.č.96616A2.75*2.4=6,600 [A]</t>
  </si>
  <si>
    <t>viz.pol.č.96612A2.25*2.5=5,625 [A] 
viz.pol.č.96613A17.95*2.5=44,875 [B] 
Celkem: A+B=50,500 [C]</t>
  </si>
  <si>
    <t>R15520</t>
  </si>
  <si>
    <t>POPLATKY ZA LIKVIDACŮ ODPADŮ NEKONTAMINOVANÝCH - 17 02 04  ŽELEZNIČNÍ PRAŽCE DŘEVĚNÉ (N), vč. dopravy odpadu</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</si>
  <si>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</si>
  <si>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viz.pol.č.96617A1.0*0.8=0,800 [A]</t>
  </si>
  <si>
    <t>SO 15-19-01</t>
  </si>
  <si>
    <t>Žst. Nový Malín - žel. propustek v ev. km 38,275</t>
  </si>
  <si>
    <t>1: Dle technické zprávy, výkresových příloh projektové dokumentace a dle TKP staveb státních drah. Dle výkazů materiálu projektu. Dle tabulky kubatur projektanta. 
2: předpoklad;    25,0*2</t>
  </si>
  <si>
    <t>1: předpoklad, měřeno digitálně;     (4,50+3,50)*0,30</t>
  </si>
  <si>
    <t>1: Dle technické zprávy, výkresových příloh projektové dokumentace a dle TKP staveb státních drah. Dle výkazů materiálu projektu. Dle tabulky kubatur projektanta. 
2: 6,80</t>
  </si>
  <si>
    <t>1: měřeno digitálně z řezů;    (21,00+53,54)/2*2,3 
2: odpočet vybouraného základu propustku dle pol. 96615;    -4,024 
3: odpočet čel dle pol. 96615;    -12,015 
4: odpočet trub vč. podkladu, měřeno digitálně;   -1,63*6,80</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</si>
  <si>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</si>
  <si>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pro příčný základ;   0,60*0,50*1,60+0,2*0,5*1,6+0,3*0,22*1,6</t>
  </si>
  <si>
    <t>1: dle pol. 13173;    61,735 
2: dle pol. 13273;    0,746</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</si>
  <si>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</si>
  <si>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zásyp, měřeno digitálně z řezu;     5,40*9,0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</si>
  <si>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</si>
  <si>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základová deska propustku;       1,60*9,0*0,20 
2: příčný základ;    0,50*0,70*1,60*2 
3: rozšíření základu na výtoku a vtoku, měřeno digitálně;   0,163*2,10*4</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</si>
  <si>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</si>
  <si>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tabulky výztuže, výkres výztuže 2.6.1; 0,1315</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</si>
  <si>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</si>
  <si>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272368</t>
  </si>
  <si>
    <t>VÝZTUŽ ZÁKLADŮ ZE SVAŘ SÍTÍ</t>
  </si>
  <si>
    <t>1: dle tabulky výztuže, výkres výztuže 2.6.1; 0,285</t>
  </si>
  <si>
    <t>1: měřeno digitálně, koef. sklonu 1,40, na výtoku;     13,0*1,40*0,15 
2: pod dlažbu na výtoku v rovině;  3,80*0,15 
3: podkladní beton propustku C 20/25;  2,00*8,0*0,10 
4: měřeno digitálně, koef. sklonu 1,40, na vtoku;    9,2*1,40*0,15 
5: pod dlažbu na vtoku v rovině;  3,2*0,15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</si>
  <si>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</si>
  <si>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 dlažba na výtoku v rovině;  3,80*0,20 
4: měřeno digitálně, koef. sklonu 1,40, na vtoku;     9,2*1,40*0,20 
5: měřeno digitálně, koef. sklonu 1,40, na výtoku;     13,0*1,40*0,20 
6: dlažba na vtoku v rovině; 3,2*0,20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</si>
  <si>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</si>
  <si>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1: dle přílohy 2.4.1 
2: ukončení dlažby vtok;    0,30*0,60*4,52 
3: ukončení dlažby výtok, betonová patka; 0,30*0,60*3,86</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</si>
  <si>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</si>
  <si>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a dle TKP staveb státních drah. Dle výkazů materiálu projektu. Dle tabulky kubatur projektanta. 
2: rozšířený základ;    4,0*2,10 
3: trouby dle řezu,  měřeno digitálně;    4,0*8,50</t>
  </si>
  <si>
    <t>1: Dle technické zprávy, výkresových příloh projektové dokumentace a dle TKP staveb státních drah. Dle výkazů materiálu projektu. Dle tabulky kubatur projektanta. 
2: uvnitř trub se provede zatmelení líce spojů trub těsnícím elastickým tmelem. 
3: 3,14*0,80*7</t>
  </si>
  <si>
    <t>1: Dle technické zprávy, výkresových příloh projektové dokumentace a dle TKP staveb státních drah. Dle výkazů materiálu projektu. Dle tabulky kubatur projektanta. 
2: vtok a výtok;   1+1</t>
  </si>
  <si>
    <t>PROPUSTY Z TRUB DN DO 800MM - ŽB PATKOVÁ TROUBA</t>
  </si>
  <si>
    <t>1: Dle technické zprávy, výkresových příloh projektové dokumentace a dle TKP staveb státních drah. Dle výkazů materiálu projektu. Dle tabulky kubatur projektanta. 
2: měřeno z řezu; 6,0</t>
  </si>
  <si>
    <t>1: Dle technické zprávy, výkresových příloh projektové dokumentace a dle TKP staveb státních drah. Dle výkazů materiálu projektu. Dle tabulky kubatur projektanta. 
2: reliefní matrice (gumová) do bednění na svislou stěnu, (letopočet roku výstavby);       1</t>
  </si>
  <si>
    <t>1: Dle technické zprávy, výkresových příloh projektové dokumentace a dle TKP staveb státních drah. Dle výkazů materiálu projektu. Dle tabulky kubatur projektanta. 
2: vybourání opěrných zídek, měřeno digitálně;   (5,70+3,40+3,40)*0,40</t>
  </si>
  <si>
    <t>1: podkladní beton trub, měřeno digitálně;   1,0*5,026 
2: část základu;    0,475*4,03+0,53*3,98 
3: čela, měřeno digitálně;    1,50*4,03+1,50*3,98 
4: odpočet  trouby v čele, měřeno digitálně;    -1,0*0,90*2 
5: římsy čel;    0,1341*4,03+0,1321*3,98</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</si>
  <si>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</si>
  <si>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12996;  6,8*0,8*0,15 
2: dle pol. 17120;     40,468*2,10 
3: dle pol. 11130; 50,0*0,10*2,10</t>
  </si>
  <si>
    <t>1: dle pol. 11415A;      2,40/0,30*0,10*2,20 
2: dle pol. 96615;      17,982*2,20 
3: vybouraný propustek trouby, předpoklad;     6,80*2,055</t>
  </si>
  <si>
    <t>POPLATKY ZA LIKVIDACŮ ODPADŮ NEKONTAMINOVANÝCH - 17 05 04  KAMENNÁ SUŤ -  VČ. DOPRAVY</t>
  </si>
  <si>
    <t>1: dle pol. 11415A;      2,40/0,30*0,20*2,50 
2: dle pol. 96613;    4,64*2,50</t>
  </si>
  <si>
    <t>SO 15-19-02</t>
  </si>
  <si>
    <t>N.z. Nový Malín, železniční propustek v ev. km 38,610</t>
  </si>
  <si>
    <t>1: předpoklad;     20,0*2</t>
  </si>
  <si>
    <t>1: Dle technické zprávy, výkresových příloh projektové dokumentace, TKP staveb státních drah a výkazů materiálu projektu. 
2: na vtoku měřeno digitálně;        7,30*0,30</t>
  </si>
  <si>
    <t>1: Dle technické zprávy, výkresových příloh projektové dokumentace, TKP staveb státních drah a výkazů materiálu projektu. 
2: předpoklad;    3,0</t>
  </si>
  <si>
    <t>1: Dle technické zprávy, výkresových příloh projektové dokumentace, TKP staveb státních drah a výkazů materiálu projektu. 
2: (2,20*31,80+234,0)/2*2,60 
3: (2,20*3,20+14,90)/2*2,60/2*2 
4: dopočet pro jímku;     (1,90*2,20+6,0)/2*0,40 
5: odpočet bouraného propustku, měřeno digitálně;      -2,30*34,908</t>
  </si>
  <si>
    <t>1: Dle technické zprávy, výkresových příloh projektové dokumentace, TKP staveb státních drah a výkazů materiálu projektu. 
2: pro příčný základ;    0,50*0,60*1,80*2</t>
  </si>
  <si>
    <t>1: dle pol. 13173;     345,418 
2: dle pol. 13273;     1,08</t>
  </si>
  <si>
    <t>1: Dle technické zprávy, výkresových příloh projektové dokumentace, TKP staveb státních drah a výkazů materiálu projektu. 
2: dle pol. 13173, výpočet;       334,298 
3: odpočet podkladního betonu dle pol. 451314;    -(7,658+0,390) 
4: odpočet základu dle pol. 272325;     -15,732 
5: odpočet potrubí, měřeno digitálně;      -1,53*36,50 
6: odpočet šachty;    -1,50*1,70*1,90</t>
  </si>
  <si>
    <t>1: Dle technické zprávy, výkresových příloh projektové dokumentace, TKP staveb státních drah a výkazů materiálu projektu. 
2: základová deska propustku;       1,80*(17,80+17,0)*0,20 
3: příčný základ;    0,50*0,90*1,80*2 
4: rozšíření základu, měřeno digitálně;   0,36*2,20*2</t>
  </si>
  <si>
    <t>1: Dle technické zprávy, výkresových příloh projektové dokumentace, TKP staveb státních drah a výkazů materiálu projektu. 
2: dle tabulky výztuže pol. 1 - 5 
3: (112,0+7,0+92,40+7,65+7,08)*1,10*0,617/1000</t>
  </si>
  <si>
    <t>1: Dle technické zprávy, výkresových příloh projektové dokumentace, TKP staveb státních drah a výkazů materiálu projektu. 
2: dle tabulky výztuže S1, S2, S3, přesah 20%;      (4+10+9)*47,50*1,20/1000</t>
  </si>
  <si>
    <t>1: Dle technické zprávy, výkresových příloh projektové dokumentace, TKP staveb státních drah a výkazů materiálu projektu. 
2: podkladní beton propustku;       2,20*(17,80+17,0)*0,10 
3: podkladní beton šachty;     2,10*1,90*0,10 
4: měřeno digitálně, koef. sklonu 1,20, vtok;     (14,0-1,15)*1,20*0,15 
5: kolem šachty;     (2,70*2,90-1,50*1,70)*0,15 
6: měřeno digitálně, koef. sklonu 1,20, výtok;     (13,80-1,15)*1,20*0,15 
7: výtok rovina, měřeno digitálně;    7,50*0,15 
8: lem na vtoku;     0,13*3,85</t>
  </si>
  <si>
    <t>1: Dle technické zprávy, výkresových příloh projektové dokumentace, TKP staveb státních drah a výkazů materiálu projektu. 
2: měřeno digitálně, koef. sklonu 1,20, vtok;     (14,0-1,15)*1,20*0,20 
3: kolem šachty;     (2,70*2,90-1,50*1,70)*0,20 
4: měřeno digitálně, koef. sklonu 1,20, výtok;     (13,80-1,15)*1,20*0,20 
5: výtok rovina, měřeno digitálně;    7,50*0,20</t>
  </si>
  <si>
    <t>1: Dle technické zprávy, výkresových příloh projektové dokumentace, TKP staveb státních drah a výkazů materiálu projektu. 
2: ukončení dlažby;    0,30*0,60*4,60</t>
  </si>
  <si>
    <t>1: Dle technické zprávy, výkresových příloh projektové dokumentace, TKP staveb státních drah a výkazů materiálu projektu. 
2: 3,70*(17,90+17,20)</t>
  </si>
  <si>
    <t>894471</t>
  </si>
  <si>
    <t>ŠACHTY KANAL ZE ŽELEZOBET VČET VÝZT NA POTRUBÍ DN DO 1000MM</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</si>
  <si>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</si>
  <si>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1: Dle technické zprávy, výkresových příloh projektové dokumentace a dle TKP staveb státních drah. Dle výkazů materiálu projektu. Dle tabulky kubatur projektanta. 
2: uvnitř trub se provede zatmelení líce spojů trub těsnícím elastickým tmelem. 
3: 3,14*1,0*33</t>
  </si>
  <si>
    <t>R91837</t>
  </si>
  <si>
    <t>PROPUSTY Z TRUB DN DO 1000MM PATKOVÁ TROUBA</t>
  </si>
  <si>
    <t>1: Dle technické zprávy, výkresových příloh projektové dokumentace, TKP staveb státních drah a výkazů materiálu projektu. 
2: dle řezů;     17+17</t>
  </si>
  <si>
    <t>Položka zahrnuje:  
- dodání a položení potrubí z trub z dokumentací předepsaného materiálu a předepsaného průměru  
- případné úpravy trub (zkrácení, šikmé seříznutí)  
Nezahrnuje podkladní vrstvy a obetonování</t>
  </si>
  <si>
    <t>R91838</t>
  </si>
  <si>
    <t>PROPUSTKY Z TRUB DN DO 1000MM - ŠIKMÁ VTOKOVÁ A VÝTOKOVÁ  PATKOVÁ TROUBA</t>
  </si>
  <si>
    <t>1: Dle technické zprávy, výkresových příloh projektové dokumentace, TKP staveb státních drah a výkazů materiálu projektu. 
2: vtok a výtok;    1+1</t>
  </si>
  <si>
    <t>1: Dle technické zprávy, výkresových příloh projektové dokumentace, TKP staveb státních drah a výkazů materiálu projektu. 
2: reliefní matrice (gumová) do bednění na svislou stěnu, výška písma 200 mm (letopočet roku výstavby); 1</t>
  </si>
  <si>
    <t>1: Dle technické zprávy, výkresových příloh projektové dokumentace, TKP staveb státních drah a výkazů materiálu projektu. 
2: kamenné opěry, měřeno digitálně;       0,64*(23,325+8,031+2,672)*2 
3: kamenná deska;    1,42*0,25*34,028 
4: kamenná křídla, předpoklad;    1,20*0,537*1,0/2+1,449*0,616*1,0/2 
5: čelo;         0,526*1,175*3,453 
6: odpočet otvoru;     -0,592*1,175*0,526 
7: čelo;         0,36*1,15*1,702 
8: odpočet otvoru;     -0,592*0,932*0,36</t>
  </si>
  <si>
    <t>1: Dle technické zprávy, výkresových příloh projektové dokumentace, TKP staveb státních drah a výkazů materiálu projektu. 
2: betonové římsy;    0,354*0,25*1,702 
3: 0,557*0,25*3,453 
4: křídla, předpoklad;    1,202*0,537/1,0/2 
5: 1,499*0,6169*1,0/2</t>
  </si>
  <si>
    <t>1: dle pol 17120;      346,498*2,10</t>
  </si>
  <si>
    <t>1: dle. pol.11415;        2,19/0,30*0,10*2,20 
2: dle pol. 96615;      1,417*2,20</t>
  </si>
  <si>
    <t>1: dle. pol.11415;        2,19/0,30*0,20*2,50 
2: dle pol. 96613;       58,679*2,50</t>
  </si>
  <si>
    <t>SO 16-19-01</t>
  </si>
  <si>
    <t>Nový Malín - Šumperk, žel. propustek v ev. km 38,944</t>
  </si>
  <si>
    <t>výměra určena elektronicky 
0.3=0,300 [A]</t>
  </si>
  <si>
    <t>výměra určena elektronicky 
čistění dna propustku5.76*0.2=1,152 [A]</t>
  </si>
  <si>
    <t>výměra určena elektronicky 
51.7=51,700 [A]</t>
  </si>
  <si>
    <t>výměra určena elektronicky 
103=103,000 [A]</t>
  </si>
  <si>
    <t>kotvění římsy16=16,000 [A]</t>
  </si>
  <si>
    <t>1.99+4.3+0.17=6,460 [A]</t>
  </si>
  <si>
    <t>0.001*630=0,630 [A]</t>
  </si>
  <si>
    <t>pod dlažbu z lom.kam. 15,14m215.14*0.15=2,271 [A]</t>
  </si>
  <si>
    <t>15.14*0.2=3,028 [A]</t>
  </si>
  <si>
    <t>výměra určena elektronicky 
1.48=1,480 [A]</t>
  </si>
  <si>
    <t>R424171D</t>
  </si>
  <si>
    <t>MOSTNÍ NOSNÍKY Z OCELOVÝCH KOLEJNIC</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</si>
  <si>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</si>
  <si>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výměra určena elektronicky 
nosníky pod dosky0.455=0,455 [A]</t>
  </si>
  <si>
    <t>výměra určena elektronicky 
zdi propustku21.12=21,120 [A] 
dno propustku5.76=5,760 [B] 
Celkem: A+B=26,880 [C]</t>
  </si>
  <si>
    <t>výměra určena elektronicky 
4.32=4,320 [A]</t>
  </si>
  <si>
    <t>výměra určena elektronicky 
8.64=8,640 [A]</t>
  </si>
  <si>
    <t>výměra určena elektronicky 
1.75=1,750 [A]</t>
  </si>
  <si>
    <t>výměra určena elektronicky 
21.12=21,120 [A]</t>
  </si>
  <si>
    <t>výměra určena elektronicky 
kam.dosky a krídla2.28=2,280 [A]</t>
  </si>
  <si>
    <t>výměra určena elektronicky 
římsa0.57=0,570 [A]</t>
  </si>
  <si>
    <t>demont.kolejnic0.455=0,455 [A]</t>
  </si>
  <si>
    <t>viz.pol.č.13173A51.7*2.1=108,570 [A] 
viz.pol.č.129605.76*2.1=12,096 [B] 
odpočet viz.pol.č.17511-12.5*2.1=-26,250 [C] 
Celkem: A+B+C=94,416 [D]</t>
  </si>
  <si>
    <t>viz.pol.č.96616A0.57*2.4=1,368 [A]</t>
  </si>
  <si>
    <t>viz.pol.č.96613A2.28*2.5=5,700 [A] 
viz.pol.č.11415A0.3*2.5=0,750 [B] 
Celkem: A+B=6,450 [C]</t>
  </si>
  <si>
    <t>SO 16-19-02</t>
  </si>
  <si>
    <t>Nový Malín - Šumperk, žel. propustek v ev. km 38,989</t>
  </si>
  <si>
    <t>1: Dle technické zprávy, výkresových příloh projektové dokumentace, TKP staveb státních drah a výkazů materiálu projektu. 
2: střední část z výkresu výkopů;       (2,0*4,8876+4,886*8,0)/2*2,95 
3: levá část, měřeno digitálně;        (2,0*4,68+28,10)/2*2,95/2 
4: levá část, měřeno digitálně;        (2,0*4,11+22,0)/2*2,95/2 
5: odpočet vybouraného propustku, měřeno digitálně;    -0,37*11,543</t>
  </si>
  <si>
    <t>1: Dle technické zprávy, výkresových příloh projektové dokumentace, TKP staveb státních drah a výkazů materiálu projektu. 
2: pro příčné základy;    0,50*0,60*1,60*2</t>
  </si>
  <si>
    <t>1: dle pol. 13173;     117,716 
2: dle pol. 13273;         0,960</t>
  </si>
  <si>
    <t>1: Dle technické zprávy, výkresových příloh projektové dokumentace, TKP staveb státních drah a výkazů materiálu projektu. 
2: měřeno digitálně;   8,0*12,30 
3: odpočet kubatury rozšíření základu;     -0,34*2,10*2</t>
  </si>
  <si>
    <t>1: Dle technické zprávy, výkresových příloh projektové dokumentace, TKP staveb státních drah a výkazů materiálu projektu. 
2: základová deska propustku;      1,20*8,84*0,20 
3: rozšíření základu;    1,60*2,10*0,20*2+0,34*2,10*2 
4: příčný základ;    0,50*(0,92+0,90)*2,0</t>
  </si>
  <si>
    <t>1: Dle technické zprávy, výkresových příloh projektové dokumentace, TKP staveb státních drah a výkazů materiálu projektu. 
2: dle tabulky výztuže;    131,50/1000</t>
  </si>
  <si>
    <t>1: Dle technické zprávy, výkresových příloh projektové dokumentace, TKP staveb státních drah a výkazů materiálu projektu. 
2: dle tabulky výztuže;    426,60/1000</t>
  </si>
  <si>
    <t>1: Dle technické zprávy, výkresových příloh projektové dokumentace, TKP staveb státních drah a výkazů materiálu projektu. 
2: podkladní beton propustku;       2,0*12,0*0,10 
3: měřeno digitálně, koef. sklonu 1,20, na výtoku;     (7,80-0,80)*1,20*0,15 
4: měřeno digitálně, koef. sklonu 1,20, na vtoku;     3,44*3,498*1,20*0,15</t>
  </si>
  <si>
    <t>1: Dle technické zprávy, výkresových příloh projektové dokumentace, TKP staveb státních drah a výkazů materiálu projektu. 
2: měřeno digitálně, koef. sklonu 1,20, na výtoku;     (7,80-0,80)*1,20*0,20 
3: měřeno digitálně, koef. sklonu 1,20, na vtoku;     3,44*3,498*1,20*0,20</t>
  </si>
  <si>
    <t>1: Dle technické zprávy, výkresových příloh projektové dokumentace, TKP staveb státních drah a výkazů materiálu projektu. 
2: ukončení dlažby;    0,30*0,60*(3,999+3,44)</t>
  </si>
  <si>
    <t>1: Dle technické zprávy, výkresových příloh projektové dokumentace, TKP staveb státních drah a výkazů materiálu projektu. 
2: trouby dle řezu,  měřeno digitálně;    4,0*12,60</t>
  </si>
  <si>
    <t>1: Dle technické zprávy, výkresových příloh projektové dokumentace a dle TKP staveb státních drah. Dle výkazů materiálu projektu. Dle tabulky kubatur projektanta. 
2: uvnitř trub se provede zatmelení líce spojů trub těsnícím elastickým tmelem. 
3: 3,14*0,80*11</t>
  </si>
  <si>
    <t>PROPUSTY Z TRUB DN DO 800 MM - ŠIKMÁ PATKOVÁ VTOKOVÁ A VÝTOKOVÁ TROUBA - PATKOVÁ</t>
  </si>
  <si>
    <t>1: Dle technické zprávy, výkresových příloh projektové dokumentace, TKP staveb státních drah a výkazů materiálu projektu. 
2: vtok a výtok;   1+1</t>
  </si>
  <si>
    <t>Položka zahrnuje:  
- dodání a položení potrubí z trub z dokumentací předepsaného materiálu a předepsaného průměru  
- případné úpravy trub (zkrácení, šikmé seříznutí)  
Nezahrnuje podkladní vrstvy a obetonování.</t>
  </si>
  <si>
    <t>PROPUSTY Z TRUB DN DO 800MM - PATKOVÁ TROUBA</t>
  </si>
  <si>
    <t>1: Dle technické zprávy, výkresových příloh projektové dokumentace, TKP staveb státních drah a výkazů materiálu projektu. 
2: 10,0</t>
  </si>
  <si>
    <t>1: Dle technické zprávy, výkresových příloh projektové dokumentace, TKP staveb státních drah a výkazů materiálu projektu. 
2: podkladní beton trub, měřeno digitálně;    0,161*11,543</t>
  </si>
  <si>
    <t>966346</t>
  </si>
  <si>
    <t>BOURÁNÍ PROPUSTŮ Z TRUB DN DO 400MM</t>
  </si>
  <si>
    <t>1: Dle technické zprávy, výkresových příloh projektové dokumentace, TKP staveb státních drah a výkazů materiálu projektu. 
2: 11,543</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</si>
  <si>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</si>
  <si>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118,676*2,10</t>
  </si>
  <si>
    <t>1: dle pol. 96615;      1,858*2,20 
2: propustek osmiúhelníkové trouby;      0,98*11,543</t>
  </si>
  <si>
    <t>SO 16-19-03</t>
  </si>
  <si>
    <t>Nový Malín - Šumperk, žel. most v ev. km 39,123</t>
  </si>
  <si>
    <t>odhad projektanta   1.9*9+6*3+10*1.5=50,100 [A]</t>
  </si>
  <si>
    <t>Technická specifikace: odstranění travin bez ohledu na způsob provedení  
přemístění travin s uložením na hromady</t>
  </si>
  <si>
    <t>odhad   1340=1 340,000 [A]</t>
  </si>
  <si>
    <t>Výkres 02 08 01 
10.1*7.2*2+4.7*3*2+11*0.25+20+1.7=198,090 [A] 
2*0.5*8=8,000 [B] 
pro vyrovnávající beton pod objektem   4.54=4,540 [C] 
Celkem: A+B+C=210,630 [D]</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</si>
  <si>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</si>
  <si>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dočasný rigol pro odvodnění   0.4*1.0*5=2,000 [A]</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</si>
  <si>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</si>
  <si>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přechodový klín 
štěrkodrvina fr. 0-32 mm; (plocha v řezu odměřena elektronicky) 
(3+2.8)*8.5=49,300 [A] 
2*0.5*8=8,000 [B] 
Celkem: A+B=57,300 [C]</t>
  </si>
  <si>
    <t>Technická specifikace: 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</si>
  <si>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Výkres 02 04 01 
zpětný zásyp konstrukcí propustu výkopovou zeminou 
5*0.4*1+2*9.5*1*0.4=9,600 [A]</t>
  </si>
  <si>
    <t>pod podkladním betonem rubové drenáže; nenamrzavou propustnou zeminou 
2*(2.7*3+8.3*3.3*2)=125,760 [A]</t>
  </si>
  <si>
    <t>Výkres 02 04 01 - nový stav 
rubová drenáž, drenážní vrstva a obsyp drenáže 
fr. 16-32 mm 
0.5*0.3*5.02*2=1,506 [A]</t>
  </si>
  <si>
    <t>deska, výkres 02 05 01 
tabulka (elektronicky), výkres 02 05 01   8.21=8,210 [A]</t>
  </si>
  <si>
    <t>deska, výkres 02 06 01 
tabulka, výkres 02 06 01   115.874*0.001=0,116 [A]</t>
  </si>
  <si>
    <t>deska, výkres 02 06 01 
tabulka, výkres 02 06 01   585.86*0.001=0,586 [A]</t>
  </si>
  <si>
    <t>pod rubovou drenáž a přilehlou část zemní pláně 
Připravná vrstva z geotextilie 500g/m2        3.5*5.02*2=35,140 [A]</t>
  </si>
  <si>
    <t>výkres 02 05 02 - tvaru 
římsy na NK a na křídlech   0.45*0.25*10.2*2+4.3*0.29*2=4,789 [A]</t>
  </si>
  <si>
    <t>výkres 02-06-02 
1.05*(0.141+228)*0.888/1000=0,213 [A]</t>
  </si>
  <si>
    <t>výkres 02 05 02 - tvaru 
7.3*0.39*4=11,388 [A]</t>
  </si>
  <si>
    <t>výkres 02-06-02 
(1.19+0.94)*1.05=2,237 [A]</t>
  </si>
  <si>
    <t>výkres 02 05 02 - tvaru (tabulka) 
33.2 - 4.789římsy - 11.388křídla=17,023 [A]</t>
  </si>
  <si>
    <t>výkres 02-06-02 (z tabulky) 
3.301=3,301 [A]</t>
  </si>
  <si>
    <t>podkladní beton pod pod rubovou drenáž: 
 2*0.52*5.02=5,221 [A] 
vyrovnávací beton pro základovou desku a sanaci základů: 
1.6*10*0.1*2=3,200 [B] 
 4.54=4,540 [C] 
podkladní beton mezi základy: 
7*1.7*0.25=2,975 [D] 
Celkem: A+B+C+D=15,936 [E]</t>
  </si>
  <si>
    <t>výkres 02 04 01 Nový stav 
ochrana izolace rubových stěn rámové konstrukce 
1.2*0.6*5.02*2=7,229 [A]</t>
  </si>
  <si>
    <t>Technická specifikace: položka zahrnuje:  
- dodávku a vyrovnání lomového kamene předepsané frakce do předepsaného tvaru včetně mimostaveništní a vnitrostaveništní dopravy  
není-li v zadávací dokumentaci uvedeno jinak, jedná se o nakupovaný materiál</t>
  </si>
  <si>
    <t>dlažba na terénu, svahy: 
(3,14159*3.7*3.7/2)*1.3+2*3*1.3+3*2.2*1.3=44,335 [A]</t>
  </si>
  <si>
    <t>příčné prahy jako ukončení dlažby 
0.4*(2.3*1+2.5*1.15)=2,070 [A] 
jako ukončení dlažby svahů   (6.2*2+(1.7+3.8)+(4.3+1))*0.4*1=9,280 [B] 
Celkem: A+B=11,350 [C]</t>
  </si>
  <si>
    <t>pod kamenou dlažbu na terénu u mostu:    
dlažba pol.465512     44.335*0.15=6,650 [A] 
navýšení tloušťky podkladu pod dlažbu uvnitř rámové konstrukce (žlab) přes tloušťku 100 mm již zahrnutou v položce  935832 žlaby dlážděné:    
dlažba pol.935832   (2.1*7)*((0.15+0.25)/2-0.10)=1,470 [B] 
výplňový beton pod dlažbu, kde jse vyžaduje větší tloušťka jako 250mm pod odláždění   0.6*0.25*2*2=0,600 [C] 
Celkem: A+B+C=8,720 [D]</t>
  </si>
  <si>
    <t>ochrana izolace nosné konstrukce  (S1, S4) 
6*2.6*0.05+(10.2-2.6)*0.3*0.05*2=1,008 [A]</t>
  </si>
  <si>
    <t>ochrana izolace nosné konstrukce  (S1, S4) 
(6*2.6+(10.2-2.6)*0.3*2)*1.98/1000*1.15=0,046 [A]</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</si>
  <si>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</si>
  <si>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vodivé propojení zábradlí s provarenou výstuží  nosné konstrukce   6=6,000 [A]</t>
  </si>
  <si>
    <t>Technická specifikace: 1. Položka obsahuje:  
 – uchycení vodiče na povrch vč. podpěr, konzol, svorek a pod.  
 – měření, dělení, spojování  
 – nátěr  
2. Položka neobsahuje:  
 X  
3. Způsob měření:  
Měří se metr délkový.</t>
  </si>
  <si>
    <t>1x Npe + 2x Na 
izolace pod rubovou drenáží   (2.2*5.02*2)*(1+2)=66,264 [A] 
izolace dna rámové konstrukce (propustu) pod odláždění   (0.7+2.0+0.7)*5.8*(1+2)   =59,160 [B] 
izolace křídel ve styku se zeminou:  zahrnuto v položce 333325 'opěry a křídla'    
izolace základové desky:  zahrnuto v položce 272324 'základy ze žb'    
Celkem: A+B=125,424 [C]</t>
  </si>
  <si>
    <t>1x Npe 
S1, NK   6*2.6=15,600 [A] 
S3, NK (stěny rámu)   3.2*5.02*2=32,128 [B] 
S4, rub říms křídel   (10.2-2.6)*0.3*2=4,560 [C] 
Celkem: A+B+C=52,288 [D]</t>
  </si>
  <si>
    <t>Výkres 02 04 01 - nový stav 
izolace rubu stěn rámové konstrukcie (S3)    
NAIP   3.2*5.02*2=32,128 [A]</t>
  </si>
  <si>
    <t>ochrana izolace nosné konstrukce (S1, S4) 
separační fólie   6*2.6+(10.2-2.6)*0.3*2=20,160 [A] 
Izolace volně ložena do přechodové oblasti pod rubovou drenáž a přilehlou část zemné pláně 
Izolace plastová fóliová      3.5*5.02*2=35,140 [B] 
Celkem: A+B=55,300 [C]</t>
  </si>
  <si>
    <t>izolace nosné konstrukce (S1, S4) 
NAIP   6*2.6+(10.2-2.6)*0.3*2=20,160 [A]</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</si>
  <si>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</si>
  <si>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Výkres 02 04 01 - nový stav 
ochrana izolace nosné konstrukce (S1, S4) 
800 g/m2   6*2.6+(10.2-2.6)*0.3*2=20,160 [A] 
izolace rubu stěny propustu (S3) 
500 g/m2   3.2*5.02*2=32,128 [B] 
Izolace volně ložena do přechodové oblasti pod rubovou drenáží a přilehlou částí zemní pláně 
ochranná vrstva z geotextilie 500g/m2     3.5*5.02*2=35,140 [C] 
Připravná vrstva z GTX: v odd.2 pol.289971 
Celkem: A+B+C=87,428 [D]</t>
  </si>
  <si>
    <t>Výkres 02 04 01 - nový stav 
izolace rubu stěny rámové konstrukce (S3), ochranní vrstva    
polystyrén tl. 5 cm  3.2*5.02*2=32,128 [A]</t>
  </si>
  <si>
    <t>Technická specifikace: položka zahrnuje:  
- dodání a uložení předepsaného izolačního materiálu předepsaným způsobem včetně vnitrostaveništní a mimostaveništní dopravy  
- veškerý upevňovací a pomocný materiál  
- předepsané přesahy (nezapočítávají se do výměry)</t>
  </si>
  <si>
    <t>rubová drenáž   2*6=12,000 [A]</t>
  </si>
  <si>
    <t>pro rubovou drenáž do křídel   4*0.4=1,600 [A]</t>
  </si>
  <si>
    <t>výkres 02-07-02 
2*10.2=20,400 [A]</t>
  </si>
  <si>
    <t>tmel v spáře nad ukončením izolace NK na římsách   10.2*2 =20,400 [A]</t>
  </si>
  <si>
    <t>dlažba uvnitř rámové konstrukce (propustku):    
tl. kamene 200mm   2.1*7=14,700 [A]</t>
  </si>
  <si>
    <t>Technická specifikace: 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</si>
  <si>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ukončovací lišta kotvená do stěny křídel; L 60x60x6 OC   (3.8*4)*5.42 kg/m=82,384 [A]</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</si>
  <si>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</si>
  <si>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nerezová lišta š. 100mm k ukotvení izolace, tl. 5mm   2*(10.2*0.10)m2 * (40)  kg/m2=81,600 [A]</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</si>
  <si>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</si>
  <si>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oblouk   10*4.6+7*0.85*4=69,800 [A] 
římsa   2*5.3*0.7*0.3=2,226 [B] 
Celkem: A+B=72,026 [C]</t>
  </si>
  <si>
    <t>římsy křídla   0.5*0.15*(3+4)*2=1,050 [A] 
římsy NK   2*5.3*0.7*0.3+4*0.5*0.5*0.7=2,926 [B] 
Celkem: A+B=3,976 [C]</t>
  </si>
  <si>
    <t>Výkres 02 08 02 
zábradlí   (1.1*4+5.3*3)*2*8.5/1000+0.025=0,370 [A] 
I - profily   22.4*(2*2*5.3)/1000=0,475 [B] 
Celkem: A+B=0,845 [C]</t>
  </si>
  <si>
    <t>výkres 02 08 02 - bourání izolace na mostu 
(0.61+0.46+3.4+0.46+0.61)*4.5=24,930 [A]</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</si>
  <si>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</si>
  <si>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přebytek výkopku z hloubení jam a rýh   (210.63+2.0-9.60)*2.1  t/m3=426,363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</si>
  <si>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</si>
  <si>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suť z pol. 96616A   3.976*2.4 t/m3=9,542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</si>
  <si>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</si>
  <si>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suť z bourání kamenných konstrukcí  (pol. 96613A)   72.026*2.5 t/m3=180,065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</si>
  <si>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                                                                                                                                              2. Způsob měření:  
Tunou se rozumí hmotnost odpadu vytříděného v souladu se zákonem č. 185/2001 Sb., o nakládání s odpady, v platném znění.</t>
  </si>
  <si>
    <t>odstraněná izolace (pol.97817)   24.93*0.0043 t/m2=0,107 [A]</t>
  </si>
  <si>
    <t>Technická specifikace: zahrnuje veškeré poplatky provozovateli skládky související s uložením odpadu na skládce.</t>
  </si>
  <si>
    <t>zábradlí a I - profily (pol.96618A)   0.845=0,845 [A]</t>
  </si>
  <si>
    <t>R1_0297111</t>
  </si>
  <si>
    <t>Ostatní požadavky - geodet monit na povrchu - meř (geodet) body (zaměření niv. značek v průběhu prvních 24 měsíců)</t>
  </si>
  <si>
    <t>SO 16-19-04</t>
  </si>
  <si>
    <t>Nový Malín, žel. propustek v ev. km 39,349</t>
  </si>
  <si>
    <t>Dle technické zprávy výkresových příloh projektové dokumentace, TKP staveb stítních dráh, výkazu materiálu a tabulky kubatúr projektanta. 
= 
2.8=2,800 [B] 
Celkem: A+B=</t>
  </si>
  <si>
    <t>= 
Dle technické zprávy výkresových příloh projektové dokumentace, TKP staveb stítních dráh, výkazu materiálu a tabulky kubatúr projektanta. 
= 
40.42=40,420 [C] 
Celkem: A+B+C=</t>
  </si>
  <si>
    <t>= 
Dle technické zprávy výkresových příloh projektové dokumentace, TKP staveb stítních dráh, výkazu materiálu a tabulky kubatúr projektanta. 
= 
6.46 zásyp rýh v základoch štrkodrvou 4-32=6,460 [C] 
Celkem: A+B+C=</t>
  </si>
  <si>
    <t>= 
Dle technické zprávy výkresových příloh projektové dokumentace, TKP staveb stítních dráh, výkazu materiálu a tabulky kubatúr projektanta. 
= 
51.87 štrkodrva 0-63=51,870 [C] 
Celkem: A+B+C=</t>
  </si>
  <si>
    <t>výměra určena elektronicky 
4.32zákl.deska=4,320 [A] 
Celkem: A=4,320 [B]</t>
  </si>
  <si>
    <t>0.176specifikace výstuže - doska, prah=0,176 [A] 
Celkem: A=0,176 [B]</t>
  </si>
  <si>
    <t>0.237specifikace výstuže - doska, prah=0,237 [A] 
Celkem: A=0,237 [B]</t>
  </si>
  <si>
    <t>výměra určena elektronicky 
1.808 podkl.betón=1,808 [A] 
3.62  dlažbu z lomového kameniva=3,620 [B] 
Celkem: A+B=5,428 [C]</t>
  </si>
  <si>
    <t>výměra určena elektronicky 
24.15*0.2=4,830 [A] 
Celkem: A=4,830 [B]</t>
  </si>
  <si>
    <t>výměra určena elektronicky 
1.12bet.prah=1,120 [A] 
Celkem: A=1,120 [B]</t>
  </si>
  <si>
    <t>výměra určena elektronicky od projektanta 
45 1x PN;  2xALP=45,000 [A] 
Celkem: A=45,000 [B]</t>
  </si>
  <si>
    <t>91836</t>
  </si>
  <si>
    <t>PROPUSTY Z TRUB DN 800MM</t>
  </si>
  <si>
    <t>Technická specifikace: Položka zahrnuje:  
- dodání a položení potrubí z trub z dokumentací předepsaného materiálu a předepsaného průměru  
- případné úpravy trub (zkrácení, šikmé seříznutí)  
Nezahrnuje podkladní vrstvy a obetonování.</t>
  </si>
  <si>
    <t>6*1.0 trubní prefa dl. 1,0m pero drazka=6,000 [A] 
Celkem: A=6,000 [B]</t>
  </si>
  <si>
    <t>výměra určena elektronicky od projektanta 
21.658 trvale pružný tmel=21,658 [A] 
Celkem: A=21,658 [B]</t>
  </si>
  <si>
    <t>výměra určena elektronicky od projektanta 
13.3 rímsy a opora z betónu - čast=13,300 [A] 
3.2 podkladná doska=3,200 [B] 
2.8/0.2*0.1 podklad pod dlažbu=1,400 [C] 
Celkem: A+B+C=17,900 [D]</t>
  </si>
  <si>
    <t>5.5*2=11,000 [A] 
Celkem: A=11,000 [B]</t>
  </si>
  <si>
    <t>PROPUSTY Z TRUB DN 800MM - Šikmé</t>
  </si>
  <si>
    <t>1.5*2 koncová se šikmím čelom 2 ks=3,000 [A] 
Celkem: A=3,000 [B]</t>
  </si>
  <si>
    <t>40.42*1.9=76,798 [A] 
Celkem: A=76,798 [B]</t>
  </si>
  <si>
    <t>17.9*2.2 rúrového priepustu - základy a opevnenia z betónu=39,380 [A] 
11.0*1.25 rúrový propust=13,750 [B] 
Celkem: A+B=53,130 [C]</t>
  </si>
  <si>
    <t>2.8*2.2 dlažba z kamene=6,160 [A] 
Celkem: A=6,160 [B]</t>
  </si>
  <si>
    <t>SO 16-19-05</t>
  </si>
  <si>
    <t>Nový Malín - Šumperk, žel. most v ev. km 39,829</t>
  </si>
  <si>
    <t>výměra určena elektronicky 
212.8=212,800 [A]</t>
  </si>
  <si>
    <t>výměra určena elektronicky 
obsyp rub.drenáže2.6=2,600 [A] 
přech.klín68.2=68,200 [B] 
Celkem: A+B=70,800 [C]</t>
  </si>
  <si>
    <t>naložení materiálu z vývrtů mikropilot3.14*0.15*0.15*12*30=25,434 [A]</t>
  </si>
  <si>
    <t>Technická specifikace: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</si>
  <si>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30*12=360,000 [A]</t>
  </si>
  <si>
    <t>vrty pro mikropioloty do zeminy; 30*(12-3,5)=255,000 [A]</t>
  </si>
  <si>
    <t>26153</t>
  </si>
  <si>
    <t>VRTY PRO KOTVENÍ, INJEKTÁŽ A MIKROPILOTY NA POVRCHU TŘ. V D DO 150MM</t>
  </si>
  <si>
    <t>vrty pro mirkpiloty do beton. opěr; 30*3,5 
Celkem: 0=105,000 [A]</t>
  </si>
  <si>
    <t>výměra určena elektronicky 
inj. změs-mikropiloty24.17=24,170 [A]</t>
  </si>
  <si>
    <t>výměra určena elektronicky 
18.55=18,550 [A]</t>
  </si>
  <si>
    <t>1830*0.001=1,830 [A]</t>
  </si>
  <si>
    <t>výměra určena elektronicky 
12.94=12,940 [A]</t>
  </si>
  <si>
    <t>2894*0.001=2,894 [A]</t>
  </si>
  <si>
    <t>pod dlažbu z lom.kam. 91,38m291.38*0.15=13,707 [A] 
pod rub.drenáž4.5=4,500 [B] 
Celkem: A+B=18,207 [C]</t>
  </si>
  <si>
    <t>výměra určena elektronicky 
2.4=2,400 [A]</t>
  </si>
  <si>
    <t>91.38*0.2=18,276 [A]</t>
  </si>
  <si>
    <t>výměra určena elektronicky 
16.84=16,840 [A]</t>
  </si>
  <si>
    <t>výměra určena elektronicky 
33=33,000 [A]</t>
  </si>
  <si>
    <t>výměra určena elektronicky 
pod izol. nos. konstrukce40.04=40,040 [A]</t>
  </si>
  <si>
    <t>výměra určena elektronicky 
izolace nos.konstrukce NAIP40.04=40,040 [A] 
izolace přech.oblasti AIP31.57=31,570 [B] 
Celkem: A+B=71,610 [C]</t>
  </si>
  <si>
    <t>výměra určena elektronicky 
izolace nos.konstrukce40.04=40,040 [A] 
izolace přech.oblasti31.57*2=63,140 [B] 
Celkem: A+B=103,180 [C]</t>
  </si>
  <si>
    <t>výměra určena elektronicky 
rub.drenáž13.2=13,200 [A]</t>
  </si>
  <si>
    <t>výměra určena elektronicky 
24.8=24,800 [A]</t>
  </si>
  <si>
    <t>93852</t>
  </si>
  <si>
    <t>OČIŠTĚNÍ BETON KONSTR OD VEGETACE</t>
  </si>
  <si>
    <t>výměra určena elektronicky 
4.1=4,100 [A]</t>
  </si>
  <si>
    <t>výměra určena elektronicky 
opěry prah5.86=5,860 [A]</t>
  </si>
  <si>
    <t>výměra určena elektronicky 
pražce1.8=1,800 [A]</t>
  </si>
  <si>
    <t>výměra určena elektronicky 
demontáž ocel.konstrukce mosta3.5=3,500 [A]</t>
  </si>
  <si>
    <t>viz.pol.č.13173212.8*1,90=404,320 [A] 
viz. pol. č. 26115; 255,00*1,90Celkem: A=484,500 [B] 
Celkem: A+B=888,820 [C]</t>
  </si>
  <si>
    <t>viz.pol.č.96615A6+96616A4.1*2.2+5.86*2.4=23,084 [A]</t>
  </si>
  <si>
    <t>R015520</t>
  </si>
  <si>
    <t>POPLATKY ZA LIKVIDACŮ ODPADŮ NEKONTAMINOVANÝCH - 17 02 04 ŽELEZNIČNÍ PRAŽCE DŘEVĚNÉ (N), vč. dopravy odpadu</t>
  </si>
  <si>
    <t>viz.pol.č.96617A1.8*08=14,400 [A]</t>
  </si>
  <si>
    <t>SO 16-19-06</t>
  </si>
  <si>
    <t>Nový Malín - Šumperk, žel. most v ev. km 40,335</t>
  </si>
  <si>
    <t>1: Dle technické zprávy, výkresových příloh projektové dokumentace a dle TKP staveb státních drah. Dle výkazů materiálu projektu. 
2: dle pol. 17411;          43,335</t>
  </si>
  <si>
    <t>1: Dle technické zprávy, výkresových příloh projektové dokumentace, TKP staveb státních drah a výkazů materiálu projektu. 
2: měřeno digitálně z řezu pro izolaci a drenáž;    6,0*11,50*2</t>
  </si>
  <si>
    <t>1: Dle technické zprávy, výkresových příloh projektové dokumentace, TKP staveb státních drah a výkazů materiálu projektu. 
2: dle pol. 13173;     138,0 
3: odpočet pol. 17411, zásyp;    -43,335</t>
  </si>
  <si>
    <t>1: Dle technické zprávy, výkresových příloh projektové dokumentace a dle TKP staveb státních drah. Dle výkazů materiálu projektu. 
2: výkop dle pol. 13173;        138,0 
3: odpočet pol. 17481. zásyp nakup;     -69,0 
4: odpočet 17581, obsyp;    -11,50 
5: odpočet 46321, rovnanina;       -4,965 
6: odpočet 451314, podklad. beton drenáže;     -9,20</t>
  </si>
  <si>
    <t>1: Dle technické zprávy, výkresových příloh projektové dokumentace, TKP staveb státních drah a výkazů materiálu projektu. 
2: klín za opěrou - ŠD, digitálně;       3,0*11,50*2</t>
  </si>
  <si>
    <t>1: Dle technické zprávy, výkresových příloh projektové dokumentace, TKP staveb státních drah a výkazů materiálu projektu. 
2: obsyp drenáže štěrkem, měřeno digitálně;      0,50*11,50*2</t>
  </si>
  <si>
    <t>1: Dle technické zprávy, výkresových příloh projektové dokumentace, TKP staveb státních drah a výkazů materiálu projektu. 
2: zatravnění svahů za křídly;     10,0*4</t>
  </si>
  <si>
    <t>1: dle pol. 18223;     40,0</t>
  </si>
  <si>
    <t>1: dle pol. 18141;     40,0</t>
  </si>
  <si>
    <t>1: dle pol. 18241;     40,0*0,02 
2: Zalití rostlin (0,02m3/ plocha keřů :m2) vodou =P přes 20m2</t>
  </si>
  <si>
    <t>1: Dle technické zprávy, výkresových příloh projektové dokumentace a dle TKP staveb státních drah. Dle výkazů materiálu projektu.projektanta. 
2: dle pol. 18223;         40,00*0,20</t>
  </si>
  <si>
    <t>1: Dle technické zprávy, výkresových příloh projektové dokumentace, TKP staveb státních drah a výkazů materiálu projektu.  
2: pro injektáž opěr fl. 1,20 m, profil 30 mm;       1,20*50</t>
  </si>
  <si>
    <t>263115</t>
  </si>
  <si>
    <t>VRTY PRO SVORNÍKY A KOTVY V PODZEMÍ DO 12M TŘ I D DO 50MM</t>
  </si>
  <si>
    <t>1: Dle technické zprávy, výkresových příloh projektové dokumentace, TKP staveb státních drah a výkazů materiálu projektu. 
2: křídla vyboulené zdivo, zemní kotvy pro zatížení 30 kN;     (1+2)*3,0</t>
  </si>
  <si>
    <t>Položky vrty v podzemí délky do 12m pro injektáže (s výjimkou tryskové), pro monitoring, pro odvodnění horninového masivu, pro zajištění výrubu svorníky, kotvami (mimo kotev samozávrtných) a  mikropilotami zahrnují kromě vlastního vrtu všechny potřebné pomocné práce a konstrukce (spotřeba vody při vrtání s vodním výplachem, vyčištění vrtu stlačeným vzduchem, lešení a pracovní plošiny a pod.). U vrtů pro odvodnění je zahrnuto podle geotechnického posouzení event. osazení perforované výpažnice. Polohu vrtů, jejich průměr, délku, případné vrtání s výpažnicí a její specifikaci určuje zadávací dokumentace. To platí i pro event. provádění jádrových vrtů.</t>
  </si>
  <si>
    <t>1: Dle technické zprávy, výkresových příloh projektové dokumentace, TKP staveb státních drah a výkazů materiálu projektu. 
2: pro injektáž opěr hl. 1,20 m 50 ks;     50,0*1,20*3,14*0,15*0,15</t>
  </si>
  <si>
    <t>1: Dle technické zprávy, výkresových příloh projektové dokumentace, TKP staveb státních drah a výkazů materiálu projektu. 
2: nadbetonování křídel dle příl. 2.3.6;     19 
3: nadbetonování křídel dle příl. 2.3.7;     15</t>
  </si>
  <si>
    <t>R286611</t>
  </si>
  <si>
    <t>KOTVY OCELOVÉ NEREZOVÉ TYČOVÉ SN V PODZEMÍ DÉLKY DO 3M ÚNOS DO 50KN</t>
  </si>
  <si>
    <t>1: Dle technické zprávy, výkresových příloh projektové dokumentace, TKP staveb státních drah a výkazů materiálu projektu. 
2: TZ str. 12, vyboulené zdivo, zemní kotva pro zatížení 30 kN;      1+2</t>
  </si>
  <si>
    <t>Zahrnuje kompletní dodávku kotev délky do 3,00m a únosnosti do 50kN včetně příslušenství, podle požadavků a popisu uvedených v dokumentci pro zadání stavby (podložky, matice a pod.);  
- součástí je kompletní osazení kotvy v podzemí, které zahrnuje všechny operace podle technologického předpisu výrobce nutné pro řádné osazení a aktivaci včetně všech pomocných mechanizmů, přípravků a hmot (např. cementová malta a pod.);  
- průkazné a kontrolní zkoušky kotev;  
- druh, délku, rozmístění a rozsah zkoušek určuje zadávací dokumentace;  
- vrty pro svorníky nejsou součástí této položky uvedou se v položce 263 - vrty pro svorníky a kotvy v podzemí dl. do 12m.</t>
  </si>
  <si>
    <t>1: Dle technické zprávy, výkresových příloh projektové dokumentace, TKP staveb státních drah a výkazů materiálu projektu. 
2: vyboulené zdivo 
3: dle příl. 2.3.6;     1,0*0,40 
4: dle příl. 2.3.7;     3,0*0,40</t>
  </si>
  <si>
    <t>1: Dle technické zprávy, výkresových příloh projektové dokumentace, TKP staveb státních drah a výkazů materiálu projektu. 
2: nadbetonování křídel dle příl. 2.3.6;     0,48*0,31*8,932 
3: nadbetonování křídel dle příl. 2.3.7;     0,48*0,31*7,815</t>
  </si>
  <si>
    <t>1: Dle technické zprávy, výkresových příloh projektové dokumentace, TKP staveb státních drah a výkazů materiálu projektu. 
2: nadbetonování křídel dle příl. 2.3.6;       105,0/1000 
3: nadbetonování křídel dle příl. 2.3.7;        88,0/1000</t>
  </si>
  <si>
    <t>1: Dle technické zprávy, výkresových příloh projektové dokumentace, TKP staveb státních drah a výkazů materiálu projektu. 
2: dle příl. 2.3.4;, římsa vlevo;        1175,0 
3: dle příl. 2.3.5;, římsa vpravo;     113,0 
4: dle příl. 2.3.6, křídla OL opěry;   414,0 
5: dle příl. 2.3.6, křídla OL opěry;   377,0</t>
  </si>
  <si>
    <t>1: Dle technické zprávy, výkresových příloh projektové dokumentace, TKP staveb státních drah a výkazů materiálu projektu. 
2: podkladní beton pod drenáží, digitálně;      0,40*11,50*2 
3: odláždění tl. 0,20 m za křídly;             (0,80*8,70+0,54*1,0)*4*0,10</t>
  </si>
  <si>
    <t>1: Dle technické zprávy, výkresových příloh projektové dokumentace, TKP staveb státních drah a výkazů materiálu projektu. 
2: Kamenná rovnanina za opěrou;      0,70*0,80*4,433*2</t>
  </si>
  <si>
    <t>1: Dle technické zprávy, výkresových příloh projektové dokumentace, TKP staveb státních drah a výkazů materiálu projektu. 
2: odláždění tl. 0,20 m za křídly;             (0,80*8,70+0,54*1,0)*4*0,20</t>
  </si>
  <si>
    <t>1: Dle technické zprávy, výkresových příloh projektové dokumentace, TKP staveb státních drah a výkazů materiálu projektu. 
2: rozsah reprofilace 90% dle TZ str. 10 
3: sanace betonových ploch, deska podhled;       11,42*4,433*0,90 
4: úložné prahy;     0,95*4,433*2*0,90 
5: římsy a lícové plochy;      (2,40+2,50)*16,81*0,90 
6: reprofilace betonových povrchů křídel, horní část dle pohledů, měřeno digitálně 
7: dle příl. 2.3.6;     (6,30+6,60)*0,90 
8: dle příl. 2.3.7;     (6,60+6,80)*0,90</t>
  </si>
  <si>
    <t>626112</t>
  </si>
  <si>
    <t>REPROFILACE PODHLEDŮ, SVISLÝCH PLOCH SANAČNÍ MALTOU JEDNOVRST TL 20MM</t>
  </si>
  <si>
    <t>1: Dle technické zprávy, výkresových příloh projektové dokumentace, TKP staveb státních drah a výkazů materiálu projektu. 
2: rozsah reprofilace 10% dle TZ str. 10 
3: sanace betonových ploch, deska podhled;       11,42*4,433*0,10 
4: úložné prahy;     0,95*4,433*2*0,10 
5: římsy a lícové plochy;      (2,40+2,50)*16,81*0,10 
6: reprofilace betonových povrchů křídel, horní část dle pohledů, měřeno digitálně 
7: dle příl. 2.3.6;     (6,30+6,60)*0,10 
8: dle příl. 2.3.7;     (6,60+6,80)*0,10</t>
  </si>
  <si>
    <t>626211</t>
  </si>
  <si>
    <t>REPROFILACE VODOROVNÝCH PLOCH SHORA SANAČNÍ MALTOU JEDNOVRST TL 10MM</t>
  </si>
  <si>
    <t>1: Dle technické zprávy, výkresových příloh projektové dokumentace, TKP staveb státních drah a výkazů materiálu projektu. 
2: na NK;       5,20*16,0 
3:  rozsah 90% v tl 5 mm 
4: horní povrch křídel OL opěry, měřeno digitálně;    8,70*0,48*0,90 
5: horní povrch křídel ŠU opěry, měřeno digitálně;    8,60*0,48*0,90</t>
  </si>
  <si>
    <t>626212</t>
  </si>
  <si>
    <t>REPROFILACE VODOROVNÝCH PLOCH SHORA SANAČNÍ MALTOU JEDNOVRST TL 20MM</t>
  </si>
  <si>
    <t>1: Dle technické zprávy, výkresových příloh projektové dokumentace, TKP staveb státních drah a výkazů materiálu projektu. 
2: rozsah reprofilace 10% dle TZ str. 10 v tl. 20 mm 
3: horní povrch křídel OL opěry, měřeno digitálně;    8,70*0,48*0,10 
4: horní povrch křídel ŠU opěry, měřeno digitálně;    8,60*0,48*0,10</t>
  </si>
  <si>
    <t>1: Dle technické zprávy, výkresových příloh projektové dokumentace, TKP staveb státních drah a výkazů materiálu projektu. 
2: na NK;       5,20*16,0 
3: dle pol. 62611;    150,945 
4: dle pol. 626112;     16,772 
5: dle pol. 626211;   3,758+3,715 
6: dle pol. 626212;   0,83 
7: pod nadbetonávku křídel OL opěry;    8,932*0,48 
8: pod nadbetonávku křídel ŠU opěry;    7,815*0,48</t>
  </si>
  <si>
    <t>62641</t>
  </si>
  <si>
    <t>SJEDNOCUJÍCÍ STĚRKA JEMNOU MALTOU TL CCA 2MM</t>
  </si>
  <si>
    <t>1: Dle technické zprávy, výkresových příloh projektové dokumentace, TKP staveb státních drah a výkazů materiálu projektu. 
2: dle pol. 62611;    150,945 
3: dle pol. 626112;     16,772 
4: dle pol. 626211;   3,758+3,715 
5: dle pol. 626212;   0,83</t>
  </si>
  <si>
    <t>1: Dle technické zprávy, výkresových příloh projektové dokumentace, TKP staveb státních drah a výkazů materiálu projektu. 
2: sanace kamenného zdiva, dle příl. 2.3.6, opěra OL, měřeno digitálně 
3: opěra;    4,45*2,95 
4: křídla digitálně;    16,0*2 
5: dle příl. 2.3.7, opěra ŠU, měřeno digitálně 
6: opěra;      4,45*5,25   
7: křídla digitálně;    38,0+36,0 
8: pohled zleva příl. 2.3.4, čela digitálně;    3,0*2 
9: pohled zprava příl. 2.3.5, čela digitálně;    3,0*2</t>
  </si>
  <si>
    <t>1: Dle technické zprávy, výkresových příloh projektové dokumentace, TKP staveb státních drah a výkazů materiálu projektu. 
2: tvrdá ochrana izolace s KARI sítí 4/100x4/100 na NK měřeno z řezů   
3: 5,20*15,50*0,05</t>
  </si>
  <si>
    <t>1: Dle technické zprávy, výkresových příloh projektové dokumentace, TKP staveb státních drah a výkazů materiálu projektu. 
2: 5,20*15,50</t>
  </si>
  <si>
    <t>1: Dle technické zprávy, výkresových příloh projektové dokumentace, TKP staveb státních drah a výkazů materiálu projektu. 
2: NK 2 pásy;      5,20*15,50*2 
3: izolace zatažená pod drenáž, měřeno digitálně;       1,65*11,50*2 
4: úl. práh opěr;      0,90*4,533*2</t>
  </si>
  <si>
    <t>1: Dle technické zprávy, výkresových příloh projektové dokumentace, TKP staveb státních drah a výkazů materiálu projektu. 
2: NK;    5,20*15,50</t>
  </si>
  <si>
    <t>1: Dle technické zprávy, výkresových příloh projektové dokumentace, TKP staveb státních drah a výkazů materiálu projektu. 
2: geotextilie 300 g/m2 
3: měkká ochrana izolace NK;      5,20*15,50 
4: izolace zatažená pod drenáž, měřeno digitálně;       1,65*11,50*2 
5: úl. práh opěr;      0,90*4,533*2</t>
  </si>
  <si>
    <t>78322</t>
  </si>
  <si>
    <t>PROTIKOROZ OCHRANA DOPLŇK OK NÁTĚREM VÍCEVRST</t>
  </si>
  <si>
    <t>1: Dle technické zprávy, výkresových příloh projektové dokumentace, TKP staveb státních drah a výkazů materiálu projektu. 
2: stáv. zábradlí na pravé straně;        16,81*1,10</t>
  </si>
  <si>
    <t>1: Dle technické zprávy, výkresových příloh projektové dokumentace, TKP staveb státních drah a výkazů materiálu projektu. 
2: dle pol. 62641;    176,02</t>
  </si>
  <si>
    <t>2: Drenážní trubka za opěrami; 
11,5*2</t>
  </si>
  <si>
    <t>1: Dle technické zprávy, výkresových příloh projektové dokumentace, TKP staveb státních drah a výkazů materiálu projektu. 
2: odstranění stáv. zábradlí na levé římse;          16,805</t>
  </si>
  <si>
    <t>1: dle foto, mech na křídlech, předpoklad 
2: křídla digitálně;    16,0*2 
3: křídla digitálně;    38,0+36,0</t>
  </si>
  <si>
    <t>1: Dle technické zprávy, výkresových příloh projektové dokumentace, TKP staveb státních drah a výkazů materiálu projektu. 
2: sanace kamenného zdiva dle pol. 62745;      154,90</t>
  </si>
  <si>
    <t>1: Dle technické zprávy, výkresových příloh projektové dokumentace, TKP staveb státních drah a výkazů materiálu projektu. 
2: sanace betonových ploch 
3: dle pol. 62611;    150,945 
4: dle pol. 626112;     16,772 
5: dle pol. 626211;   3,758+3,715 
6: dle pol. 626212;   0,83 
7: pod nadbetonávku křídel OL opěry;    8,932*0,48 
8: pod nadbetonávku křídel ŠU opěry;    7,815*0,48</t>
  </si>
  <si>
    <t>938652</t>
  </si>
  <si>
    <t>OČIŠTĚNÍ OCEL KONSTR OTRYSKÁNÍM NA SUCHO KŘEMIČ PÍSKEM</t>
  </si>
  <si>
    <t>94490</t>
  </si>
  <si>
    <t>OCHRANNÁ KONSTRUKCE</t>
  </si>
  <si>
    <t>1: Dle technické zprávy, výkresových příloh projektové dokumentace, TKP staveb státních drah a výkazů materiálu projektu. 
2: zaplachtování nad potokem dle TZ kap. 4.15, předpoklad;     11,42*(2,0+4,40+2,0)</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</si>
  <si>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</si>
  <si>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odstranění stáv. ochrany izolace;       5,20*16,0*0,05</t>
  </si>
  <si>
    <t>1: Dle technické zprávy, výkresových příloh projektové dokumentace, TKP staveb státních drah a výkazů materiálu projektu. 
2: odstranění stáv. izolace na NK;       5,20*16,0</t>
  </si>
  <si>
    <t>1: dle pol. 17120;         94,665*2,10</t>
  </si>
  <si>
    <t>1: dle. pol. č. 97816;  4,16*2,40</t>
  </si>
  <si>
    <t>1: dle pol. 97817;         83,20*0,0043</t>
  </si>
  <si>
    <t>1: dle pol.  9112A3, předpoklad 30 kg/m;       16,805*30,0/1000</t>
  </si>
  <si>
    <t>SO 16-19-07</t>
  </si>
  <si>
    <t>Nový Malín - Šumperk, žel. most v ev. km 40,955</t>
  </si>
  <si>
    <t>R2_02910</t>
  </si>
  <si>
    <t>1: součástí objektu jsou i protinárazové zábrany;      1</t>
  </si>
  <si>
    <t>1: vypracování dílenských dokumentací, skutečného provedení;     1 
2: součástí objektu jsou i protinárazové zábrany</t>
  </si>
  <si>
    <t>R4_02510</t>
  </si>
  <si>
    <t>1: zkoušení materiálů;      1 
2: součástí objektu jsou i protinárazové zábrany</t>
  </si>
  <si>
    <t>R4_029113</t>
  </si>
  <si>
    <t>1: součástí objektu jsou i protinárazové zábrany;    1</t>
  </si>
  <si>
    <t>R4_029711</t>
  </si>
  <si>
    <t>R4_03100</t>
  </si>
  <si>
    <t>R5_02953</t>
  </si>
  <si>
    <t>1: Dle technické zprávy, výkresových příloh projektové dokumentace a dle TKP staveb státních drah. Dle výkazů materiálu projektu. Dle tabulky kubatur projektanta. 
2: původní komunikace, 240 mm podkladní kamenivo, předpoklad;   250,00*0,24</t>
  </si>
  <si>
    <t>1: Dle technické zprávy, výkresových příloh projektové dokumentace a dle TKP staveb státních drah. Dle výkazů materiálu projektu. Dle tabulky kubatur projektanta. 
2: ornice ze svahových kuželů, předpoklad; (110,00+90,00+30,00+25,00)*0,20</t>
  </si>
  <si>
    <t>1: dle pol. 17411;     67,608 
2: del pol. 17511;    331,847</t>
  </si>
  <si>
    <t>1: Dle technické zprávy, výkresových příloh projektové dokumentace a dle TKP staveb státních drah. Dle výkazů materiálu projektu. Dle tabulky kubatur projektanta. 
2: měřeno digitálně z řezu;    180,40*9,0 
3: odpočet vyb. betonu dle pol. 96615;    -355,294 
4: odpočet vyb. betonu dle pol. 96616; -24,704</t>
  </si>
  <si>
    <t>1: Dle technické zprávy, výkresových příloh projektové dokumentace a dle TKP staveb státních drah. Dle výkazů materiálu projektu. Dle tabulky kubatur projektanta. 
2: pro protierozní pohoz vyústění drenáže;    1,0*1,0*1,0*2</t>
  </si>
  <si>
    <t>1: dle pol. 13173;     1243,602 
2: dle pol. 13373;        2,0 
3: zemina z vrtů, pol. 224325;      127,170 
4: zemina z hluchých vrtů;        3,14*0,45*0,45*2,50*20 
5: odpočet zpětných zásypů; dle pol. 17411;        -67,608 
6: odpočet obsypů; dle pol. 17511;        -331,847</t>
  </si>
  <si>
    <t>1: Dle technické zprávy, výkresových příloh projektové dokumentace a dle TKP staveb státních drah. Dle výkazů materiálu projektu. Dle tabulky kubatur projektanta. 
2: zásyp před opěrami; hutněný výkopek, měřeno digitálně; (4,75+ 4,64)*7,20</t>
  </si>
  <si>
    <t>1: Dle technické zprávy, výkresových příloh projektové dokumentace a dle TKP staveb státních drah. Dle výkazů materiálu projektu. Dle tabulky kubatur projektanta. 
2: svahové kužely, zásyp křídel; měřeno digitálně; 79,35*2,90/2*2+70,16*2,90/2</t>
  </si>
  <si>
    <t>1: Dle technické zprávy, výkresových příloh projektové dokumentace a dle TKP staveb státních drah. Dle výkazů materiálu projektu. Dle tabulky kubatur projektanta. 
2: obsyp příčného drénu, štěrk 16/32; měřeno digitálně;    0,10*6,50*2</t>
  </si>
  <si>
    <t>1: Dle technické zprávy, výkresových příloh projektové dokumentace a dle TKP staveb státních drah. Dle výkazů materiálu projektu. Dle tabulky kubatur projektanta. 
2: úprava terénu pod podkladní beton základu;  5,40*8,20*2 
3: úprava terénu pod podkladní beton základu křídel šikmých, měřeno digitálně;      3,50*8,50*2 
4: úprava terénu pod podkladní beton základu křídel zavěšených; 2,30*1,40*4</t>
  </si>
  <si>
    <t>1: Dle technické zprávy, výkresových příloh projektové dokumentace a dle TKP staveb státních drah. Dle výkazů materiálu projektu. Dle tabulky kubatur projektanta. 
2: uvnitř mostu; (7,5+3,0)/2*7,20 
3: svahová kužely, podél křídel, měřeno digitálně;  (20,0+85,0)*2</t>
  </si>
  <si>
    <t>1: uvnitř mostu;      (7,50+3,0)/2*7,20 
2: svahová křídla, měřeno digitálně;    (20,0+85,0)*2</t>
  </si>
  <si>
    <t>1: Dle technické zprávy, výkresových příloh projektové dokumentace a dle TKP staveb státních drah. Dle výkazů materiálu projektu. Dle tabulky kubatur projektanta. 
2: pro protierozní pohoz vyústění drenáže, geotextilie 150 g/m2;    5,0*2</t>
  </si>
  <si>
    <t>224325</t>
  </si>
  <si>
    <t>PILOTY ZE ŽELEZOBETONU C30/37</t>
  </si>
  <si>
    <t>1: Dle technické zprávy, výkresových příloh projektové dokumentace a dle TKP staveb státních drah. Dle výkazů materiálu projektu. Dle tabulky kubatur projektanta. 
2: O1 a O2 profil 900 mm;       3,14*0,45*0,45*10,0*20</t>
  </si>
  <si>
    <t>1: Dle technické zprávy, výkresových příloh projektové dokumentace a dle TKP staveb státních drah. Dle výkazů materiálu projektu. Dle tabulky kubatur projektanta. 
2: dle příl. 2.5.3; 7462,2/1000</t>
  </si>
  <si>
    <t>1: Dle technické zprávy, výkresových příloh projektové dokumentace a dle TKP staveb státních drah. Dle výkazů materiálu projektu. Dle tabulky kubatur  projektanta. 
2: dle příl. 2.9.2, výplň hluchých vrtů;   3,14*0,45*0,45*2,50*20</t>
  </si>
  <si>
    <t>264141</t>
  </si>
  <si>
    <t>VRTY PRO PILOTY TŘ. I D DO 1000MM</t>
  </si>
  <si>
    <t>1: Dle technické zprávy, výkresových příloh projektové dokumentace a dle TKP staveb státních drah. Dle výkazů materiálu projektu. Dle tabulky kubatur projektanta. 
2: O1 a O2  profil 900 mm;       10,0*20</t>
  </si>
  <si>
    <t>1: Dle technické zprávy, výkresových příloh projektové dokumentace a dle TKP staveb státních drah. Dle výkazů materiálu projektu. Dle tabulky kubatur projektanta. 
2: základy opěr, dle příl. 2.5.4.;       2*1,60*4,30*7,70 
3: základy křídel; dle příl. 2.5.8.;      34,0</t>
  </si>
  <si>
    <t>1: Dle technické zprávy, výkresových příloh projektové dokumentace a dle TKP staveb státních drah. Dle výkazů materiálu projektu. Dle tabulky kubatur projektanta. 
2: dle příl. 2.5.4. - výztuž základy 
3: 7559,0/1000</t>
  </si>
  <si>
    <t>1: Dle technické zprávy, výkresových příloh projektové dokumentace a dle TKP staveb státních drah. Dle výkazů materiálu projektu. Dle tabulky kubatur projektanta. 
2: dle příl. 2.5.9. 
3: římsy na zav. křídlech; 4*0,29*0,45*5,3 
4: římsy na svah. op.; 2*0,29*0,45*9,40  
5: římsy na záv. zídce; 4*0,29*0,54*1,12</t>
  </si>
  <si>
    <t>1: dle příl. 2.5.9. - výztuž římsy 
2: 565,1/1000</t>
  </si>
  <si>
    <t>1: Dle technické zprávy, výkresových příloh projektové dokumentace a dle TKP staveb státních drah. Dle výkazů materiálu projektu. Dle tabulky kubatur projektanta. 
2: dle přílohy 2.5.5. 
3: opěra 1;      2,30*4,35*7,20 
4: opěra 2;     2,30*3,95*7,20 
5: křídla OP1;   2*0,60*8,78 
6: křídla OP2;   2*0,60*8,50 
7: dle příl. 2.5.7. 
8: závěrná zídka;      2*7,20*0,59 
9: závěrná zídka u křídel;    4*1,07*0,39 
10: křídla;      4*0,60*5,13 
11: dle příl. 2.5.8. 
12: K1P;      1*0,45*16,11+0,40*10,98 
13: K2L;       0,45*15,64+0,40*7,85</t>
  </si>
  <si>
    <t>333326</t>
  </si>
  <si>
    <t>MOSTNÍ OPĚRY A KŘÍDLA ZE ŽELEZOVÉHO BETONU DO C40/50</t>
  </si>
  <si>
    <t>1: Dle technické zprávy, výkresových příloh projektové dokumentace a dle TKP staveb státních drah. Dle výkazů materiálu projektu. Dle tabulky kubatur projektanta. 
2: úložné bloky, beton C35/45; dle příl. 2.5.6 
3: 4*0,60*1,0*1,0</t>
  </si>
  <si>
    <t>1: dle přílohy 2.5.5. - výztuž - dřík, úp, křídla  
2: 11592,40/1000 
3: dle přílohy 2.5.8. - výztuž šikmé křídla 
4: 3358,50/1000 
5: dle přílohy 2.5.6. - výztuž podložiskových bloků 
6: 444,80/1000</t>
  </si>
  <si>
    <t>348175</t>
  </si>
  <si>
    <t>ZÁBRADLÍ Z DÍLCŮ KOVOVÝCH ŽÁROVĚ STŘÍKANÉ KOVEM S NÁTĚREM</t>
  </si>
  <si>
    <t>1: Dle technické zprávy, výkresových příloh projektové dokumentace a dle TKP staveb státních drah. Dle výkazů materiálu projektu. Dle tabulky kubatur projektanta. 
2: na NK, dle příl. 2.6.3;     314,0 
3: na SS, dle příl. 2.7.4;      1544,60</t>
  </si>
  <si>
    <t>428721</t>
  </si>
  <si>
    <t>KALOTOVÉ LOŽISKO PRO ZATÍŽ. DO 2,5MN, VŠESMĚRNÉ</t>
  </si>
  <si>
    <t>1: Dle technické zprávy, výkresových příloh projektové dokumentace a dle TKP staveb státních drah. Dle výkazů materiálu projektu. Dle tabulky kubatur projektanta. 
2: dle půdorysu;     1</t>
  </si>
  <si>
    <t>- výrobní dokumentaci  
- dodání kompletních ložisek požadované kvality  
- přípravu, očištění a úpravy úložných ploch  
- osazení ložisek podle předepsaného technologického předpisu bez ohledu na způsob uložení a kotvení  
- nastavení ložisek, protokolárního měření a vyhodnocení kyvné a kluzné spáry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dočasné zpevnění nebo naopak dočasné uvolnění ložisek  
- opatření ložisek znakem výrobce a typovým číslem  
- úpravy, očištění a ošetření okolí ložisek  
- přiměřeným způsobem je nutné zahrnout ustanovení pro TMCH 94 pro kovové konstrukce.</t>
  </si>
  <si>
    <t>428722</t>
  </si>
  <si>
    <t>KALOTOVÉ LOŽISKO PRO ZATÍŽ. DO 2,5MN, JEDNOSMĚRNÉ</t>
  </si>
  <si>
    <t>1: Dle technické zprávy, výkresových příloh projektové dokumentace a dle TKP staveb státních drah. Dle výkazů materiálu projektu. Dle tabulky kubatur projektanta. 
2: dle půdorysu;   2</t>
  </si>
  <si>
    <t>428723</t>
  </si>
  <si>
    <t>KALOTOVÉ LOŽISKO PRO ZATÍŽ. DO 2,5MN, PEVNÉ</t>
  </si>
  <si>
    <t>1: Dle technické zprávy, výkresových příloh projektové dokumentace a dle TKP staveb státních drah. Dle výkazů materiálu projektu. Dle tabulky kubatur projektanta. 
2: dle půdorysu;  1</t>
  </si>
  <si>
    <t>1: Dle technické zprávy, výkresových příloh projektové dokumentace a dle TKP staveb státních drah. Dle výkazů materiálu projektu. Dle tabulky kubatur projektanta. 
2: beton pod dlažbu za šikmými křídly, tl. 0,10 m, koef. sklonu 1,30; měřeno digitálně  
3: (19,78*1,30+20,80*1,30)*0,10 
4: pod dlažbu pod vyústěním drenáže;     8,0*0,10</t>
  </si>
  <si>
    <t>1: Dle technické zprávy, výkresových příloh projektové dokumentace a dle TKP staveb státních drah. Dle výkazů materiálu projektu. Dle tabulky kubatur projektanta. 
2: podkladní beton dranáže, C20/25 tl. 200mm; měřeno digitálně; 0,97*8,00*2</t>
  </si>
  <si>
    <t>451382</t>
  </si>
  <si>
    <t>PODKL VRSTVY ZE ŽELEZOBET DO C12/15 VČET VÝZTUŽE</t>
  </si>
  <si>
    <t>1: Dle technické zprávy, výkresových příloh projektové dokumentace a dle TKP staveb státních drah. Dle výkazů materiálu projektu. Dle tabulky kubatur projektanta. 
2: podkladní beton základu;     5,30*9,80*0,15*2 
3: podkladní beton základu křídel zavěšených;       2,30*1,40*0,15*4 
4: podkladní beton odvodnění;      5,20*6,50*0,22*2 
5: podkladní beton základu křídel šikmých, měřeno digitálně;      3,50*8,50*0,15*2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</si>
  <si>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</si>
  <si>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1: Dle technické zprávy, výkresových příloh projektové dokumentace a dle TKP staveb státních drah. Dle výkazů materiálu projektu. Dle tabulky kubatur projektanta. 
2: pohoz pod vyústěním drenáže, fr. 16/32;    1,0*1,0*1,0*2</t>
  </si>
  <si>
    <t>1: Dle technické zprávy, výkresových příloh projektové dokumentace a dle TKP staveb státních drah. Dle výkazů materiálu projektu. Dle tabulky kubatur projektanta. 
2: přechodový klín, zásyp ŠD, měřeno digitálně z řezu;    (14,56+10,0)*7,20</t>
  </si>
  <si>
    <t>1: Dle technické zprávy, výkresových příloh projektové dokumentace a dle TKP staveb státních drah. Dle výkazů materiálu projektu. Dle tabulky kubatur projektanta. 
2: měřeno digitálně;    (1,99+1,76)*7,20</t>
  </si>
  <si>
    <t>1: Dle technické zprávy, výkresových příloh projektové dokumentace a dle TKP staveb státních drah. Dle výkazů materiálu projektu. Dle tabulky kubatur projektanta. 
2: dlažba za šikmými křídly, tl. 0,20 m, koef. sklonu 1,30; měřeno digitálně 
3: (19,78*1,30+20,80*1,30)*0,20 
4: dlažba pod vyústěním drenáže;     8,0*0,20</t>
  </si>
  <si>
    <t>R45861</t>
  </si>
  <si>
    <t>VÝPLŇ ZA OPĚRAMI A ZDMI ZE ŠTĚRKODRTI STABIL CEMENTEM</t>
  </si>
  <si>
    <t>1: Dle technické zprávy, výkresových příloh projektové dokumentace a dle TKP staveb státních drah. Dle výkazů materiálu projektu. Dle tabulky kubatur projektanta. 
2: měřeno digitálně; 11,95*(8,63+8,63)</t>
  </si>
  <si>
    <t>položka zahrnuje:  
- dodávku zeminy stabilizované cementem a zásyp se zhutněním včetně mimostaveništní a vnitrostaveništní dopravy</t>
  </si>
  <si>
    <t>1: Dle technické zprávy, výkresových příloh projektové dokumentace a dle TKP staveb státních drah. Dle výkazů materiálu projektu. Dle tabulky kubatur projektanta. 
2: mostnice;  21</t>
  </si>
  <si>
    <t>1: Dle technické zprávy, výkresových příloh projektové dokumentace a dle TKP staveb státních drah. Dle výkazů materiálu projektu. Dle tabulky kubatur projektanta. 
2: rub opěr, měřeno digitálně;   7,55*7,20*2 
3: podkladní beton odvodnění;   1,90*7,20*2 
4: dle skladby izolací, pol. 3, měřeno digitálně, šikmá křídla; 26,9*2 
5: dle skladby izolací, pol. 3, měřeno digitálně, zavěšená křídla; 24,6*4 
6: dle skladby izolací, pol. 3, měřeno digitálně,šikmá křídla, základ; 2,95*8,95*2</t>
  </si>
  <si>
    <t>1: Dle technické zprávy, výkresových příloh projektové dokumentace a dle TKP staveb státních drah. Dle výkazů materiálu projektu. Dle tabulky kubatur projektanta. 
2: dle skladby izolací, pol. 6, geotextilie 800g/m2, opěry a odvodnění; měřeno digitálně; (2,62+1,9)*7,20*2 
3: dle skladby izolací, pol. 5, geotextilie 300g/m2, opěry, měřeno digitálně; 4,93*7,20*2 
4: dle skladby izolací, pol. 5, geotextilie 300g/m2; měřeno digitálně, šikmá křídla; 26,9*2  
5: dle skladby izolací, pol. 6, geotextilie 800g/m2; měřeno digitálně,šikmá křídla; 2,95*8,95*2 
6: dle skladby izolací, pol. 5, geotextilie 300g/m2; měřeno digitálně, zavěšená křídla; 24,6*4  
7: pro protierozní pohoz vyústění drenáže, geotextilie 150g/m2;   1,0*5,0*2</t>
  </si>
  <si>
    <t>R7114101</t>
  </si>
  <si>
    <t>IZOLACE MOSTOVEK CELOPLOŠNÁ STŘÍKANÁ</t>
  </si>
  <si>
    <t>1: Dle technické zprávy, výkresových příloh projektové dokumentace a dle TKP staveb státních drah. Dle výkazů materiálu projektu. Dle tabulky kubatur projektanta. 
2: NK;    6,50*28,0</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</si>
  <si>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t>
  </si>
  <si>
    <t>R75720</t>
  </si>
  <si>
    <t>MĚŘENÍ BLUDNÝCH PROUDŮ</t>
  </si>
  <si>
    <t>78311</t>
  </si>
  <si>
    <t>PROTIKOROZ OCHRANA OCEL KONSTR NÁTĚREM JEDNOVRST</t>
  </si>
  <si>
    <t>1: Dle technické zprávy, výkresových příloh projektové dokumentace a dle TKP staveb státních drah. Dle výkazů materiálu projektu.  
2: 251,00</t>
  </si>
  <si>
    <t>1: Dle technické zprávy, výkresových příloh projektové dokumentace a dle TKP staveb státních drah. Dle výkazů materiálu projektu. Dle tabulky kubatur projektanta. 
2: dle výkazu oceli;  1018,00</t>
  </si>
  <si>
    <t>1: Dle technické zprávy, výkresových příloh projektové dokumentace a dle TKP staveb státních drah. Dle výkazů materiálu projektu. Dle tabulky kubatur projektanta. 
2: odpadní potrubí vč. kompenzátoru a uchycení. svodné potrubí u opěry;      3,0</t>
  </si>
  <si>
    <t>1: Dle technické zprávy, výkresových příloh projektové dokumentace a dle TKP staveb státních drah. Dle výkazů materiálu projektu. Dle tabulky kubatur projektanta. 
2: měřeno digitálně z půdorysu; 15,5+13,5</t>
  </si>
  <si>
    <t>93653</t>
  </si>
  <si>
    <t>MOSTNÍ ODVODŇOVACÍ SOUPRAVA</t>
  </si>
  <si>
    <t>1:10</t>
  </si>
  <si>
    <t>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</si>
  <si>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9111A3</t>
  </si>
  <si>
    <t>ZÁBRADLÍ SILNIČNÍ S VODOR MADLY - DEMONTÁŽ S PŘESUNEM</t>
  </si>
  <si>
    <t>1: Dle technické zprávy, výkresových příloh projektové dokumentace a dle TKP staveb státních drah. Dle výkazů materiálu projektu. Dle tabulky kubatur projektanta. 
2: 23,30*2</t>
  </si>
  <si>
    <t>917212</t>
  </si>
  <si>
    <t>ZÁHONOVÉ OBRUBY Z BETONOVÝCH OBRUBNÍKŮ ŠÍŘ 80MM</t>
  </si>
  <si>
    <t>1: Dle technické zprávy, výkresových příloh projektové dokumentace a dle TKP staveb státních drah. Dle výkazů materiálu projektu.  
2: pro protierozní pohoz vyústění drenáže;    1,0*4*2</t>
  </si>
  <si>
    <t>93151</t>
  </si>
  <si>
    <t>MOSTNÍ ZÁVĚRY POVRCHOVÉ POSUN DO 60MM</t>
  </si>
  <si>
    <t>1: Dle technické zprávy, výkresových příloh projektové dokumentace a dle TKP staveb státních drah. Dle výkazů materiálu projektu. Dle tabulky kubatur projektanta. 
2: 6,0*2</t>
  </si>
  <si>
    <t>-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t>
  </si>
  <si>
    <t>93311</t>
  </si>
  <si>
    <t>ZATĚŽOVACÍ ZKOUŠKA MOSTU STATICKÁ 1. POLE DO 300M2</t>
  </si>
  <si>
    <t>-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t>
  </si>
  <si>
    <t>1: Dle technické zprávy, výkresových příloh projektové dokumentace a dle TKP staveb státních drah. Dle výkazů materiálu projektu. Dle tabulky kubatur projektanta. 
2: 10*2</t>
  </si>
  <si>
    <t>1: Dle technické zprávy, výkresových příloh projektové dokumentace a dle TKP staveb státních drah. Dle výkazů materiálu projektu. Dle tabulky kubatur projektanta. 
2: žlábek z kamene pod odvodněním uvnitř mostu, šířky 1,0m; měřeno digitálně;  6,90*1,0*2 
3: žlaby z kamene podél křídel, měřeno digitálně, koef. sklonu 1,3; 4,80*1,30+4,96*1,30</t>
  </si>
  <si>
    <t>1: Dle technické zprávy, výkresových příloh projektové dokumentace a dle TKP staveb státních drah. Dle výkazů materiálu projektu. Dle tabulky kubatur projektanta. 
2: dle příl. 2.5.1. 
3: Z2, roznášecí deska;       4*16,40</t>
  </si>
  <si>
    <t>1: Dle technické zprávy, výkresových příloh projektové dokumentace a dle TKP staveb státních drah. Dle výkazů materiálu projektu. Dle tabulky kubatur projektanta. 
2: dle výkazu oceli;         350,0</t>
  </si>
  <si>
    <t>1: Dle technické zprávy, výkresových příloh projektové dokumentace a dle TKP staveb státních drah. Dle výkazů materiálu projektu. Dle tabulky kubatur projektanta. 
2: dle příl. 2.5.1. 
3: Z1, měřící bod; 4*1,6 
4: Z2, roznášecí deska; 4*16,4</t>
  </si>
  <si>
    <t>R91407</t>
  </si>
  <si>
    <t>1: předpoklad 38 dní - 2200 Kč/den; 1</t>
  </si>
  <si>
    <t>1: Dle technické zprávy, výkresových příloh projektové dokumentace a dle TKP staveb státních drah. Dle výkazů materiálu projektu. Dle tabulky kubatur projektanta. 
2: reliefní matrice (gumová) do bednění na svislou stěnu, výška písma 200 mm,(letopočet roku výstavby);       2</t>
  </si>
  <si>
    <t>EKOLOGICKÁ LIKVIDACE MOSTNIC - DRCENÍ A ODVOZ DO 20 KM</t>
  </si>
  <si>
    <t>1: Dle technické zprávy, výkresových příloh projektové dokumentace a dle TKP staveb státních drah. Dle výkazů materiálu projektu. Dle tabulky kubatur projektanta. 
2: mostnice;     21</t>
  </si>
  <si>
    <t>1: opěry, měřeno digitálně ze stáv.  půdorysu;  13,23*6,40*2 
2: základy křídel, měřeno digitálně ze stáv. půdorysu;   (8,0+15,0)*1,0*2 
3: betonová křídla, měřeno digitálně z řezů, předpoklad;   26,0*1,50*2    
4: betonová křídla, měřeno digitálně z řezů, předpoklad;   19,0*1,50*2 
5: betonové římsy, předpoklad;    0,75*0,30*(4,10+6,90)*2</t>
  </si>
  <si>
    <t>1: Dle technické zprávy, výkresových příloh projektové dokumentace a dle TKP staveb státních drah. Dle výkazů materiálu projektu. Dle tabulky kubatur projektanta. 
2: žb úložné prahy, měřeno digitálně ze stav. stavu; 6,40*1,93*2</t>
  </si>
  <si>
    <t>1: Dle technické zprávy, výkresových příloh projektové dokumentace a dle TKP staveb státních drah. Dle výkazů materiálu projektu. Dle tabulky kubatur projektanta. 
2: 2+2</t>
  </si>
  <si>
    <t>1: dle pol. 17120;         1005,110*2,10</t>
  </si>
  <si>
    <t>1: Dle technické zprávy, výkresových příloh projektové dokumentace a dle TKP staveb státních drah. Dle výkazů materiálu projektu. Dle tabulky kubatur projektanta. 
2: dle pol. 96615;      355,294*2,20 
3: dle pol. 96616; 24,704*2,40</t>
  </si>
  <si>
    <t>POPLATKY ZA LIKVIDACI ODPADŮ NEKONTAMINOVANÝCH - 170405 ŽELEZNÝ ŠROT - POUZE DOPRAVA</t>
  </si>
  <si>
    <t>1: Dle technické zprávy, výkresových příloh projektové dokumentace a dle TKP staveb státních drah. Dle výkazů materiálu projektu. Dle tabulky kubatur projektanta. 
2: dle pol. R966811; zábradlí, předpoklad 20 kg/m;   46,60*20,0/1000</t>
  </si>
  <si>
    <t>R42712</t>
  </si>
  <si>
    <t>PROVIZORNÍ OCELOVÁ KONSTRUKCE PRO MONTÁŽ - dodávka, montáž, demontáž /</t>
  </si>
  <si>
    <t>1: Dle technické zprávy, výkresových příloh projektové dokumentace a dle TKP staveb státních drah. Dle výkazů materiálu projektu. Dle tabulky kubatur projektanta. 
2: dle příl. 2.6.1;         3855,0/1000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</si>
  <si>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veškeré druhy dílenských základů a základních nátěrů a povlaků,  
- všechny druhy ocelového kotvení,  
- dílenskou přejímku včetně požadovaných dokladů,  
- zvláštní spojovací prostředky, rozebíratelnost konstrukce,  
- ochranu před přepětím.</t>
  </si>
  <si>
    <t>MOSTNÍ NOSNÁ OCELOVÁ SVAŘOVANÁ KONSTRUKCE - dodávka -  kompletní provedení včetně všech konstrukcí, manipulační techniky  /  čistá hmotnost bez prořez</t>
  </si>
  <si>
    <t>1: Dle technické zprávy, výkresových příloh projektové dokumentace a dle TKP staveb státních drah. Dle výkazů materiálu projektu. Dle tabulky kubatur projektanta. 
2: dle výkazu oceli, příl. 2.6.3;       91,671</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</si>
  <si>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včetně požadovaných dokladů,  
- osazení nivelačních značek, včetně jejich zaměření, označení znakem výrobce a vyznačení letopočtu.  
- zvláštní spojovací prostředky, rozebíratelnost konstrukce,  
- osazení měřících zařízení a úpravy pro ně  
- ochranná opatření před účinky bludných proudů  
- ochranu před přepětím.</t>
  </si>
  <si>
    <t>1: dle pol. R42713;       91,671</t>
  </si>
  <si>
    <t>1: Dle technické zprávy, výkresových příloh projektové dokumentace a dle TKP staveb státních drah. Dle výkazů materiálu projektu. Dle tabulky kubatur projektanta. 
2: pojistné úhelníky, předpoklad;   1400,0/1000 
3: podlahové plechy;   2600,0/1000 
4: nosná konstrukce;   20000,0/1000</t>
  </si>
  <si>
    <t>– veškerá manipulační technika a případné podpěrné skruže pro demontáž  
-  veškerá přeprava, přeprava na staveništi</t>
  </si>
  <si>
    <t>SO 16-19-08</t>
  </si>
  <si>
    <t>Nový Malín - Šumperk, žel. propustek v ev. km 41,677</t>
  </si>
  <si>
    <t>1: Dle technické zprávy, výkresových příloh projektové dokumentace a dle TKP staveb státních drah. Dle výkazů materiálu projektu. Dle tabulky kubatur projektanta. 
2:   20,0*2</t>
  </si>
  <si>
    <t>1: Dle technické zprávy, výkresových příloh projektové dokumentace a dle TKP staveb státních drah. Dle výkazů materiálu projektu. Dle tabulky kubatur projektanta. 
2: předpoklad;  5,0</t>
  </si>
  <si>
    <t>1: Dle technické zprávy, výkresových příloh projektové dokumentace a dle TKP staveb státních drah. Dle výkazů materiálu projektu. Dle tabulky kubatur projektanta. 
2: měřeno digitálně z řezů;  8,0*10,0 
3: odpočet vybouraného propustku, měřeno digitálně;    -1,90*8,261</t>
  </si>
  <si>
    <t>1: Dle technické zprávy, výkresových příloh projektové dokumentace a dle TKP staveb státních drah. Dle výkazů materiálu projektu. Dle tabulky kubatur projektanta. 
2: pro příčný základ;    0,50*0,70*2,0*2</t>
  </si>
  <si>
    <t>1: Dle technické zprávy, výkresových příloh projektové dokumentace a dle TKP staveb státních drah. Dle výkazů materiálu projektu. Dle tabulky kubatur projektanta. 
2: rozšířená lavička;    3,0*(3,80+4,445)</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</si>
  <si>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</si>
  <si>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pol. 13173;     64,304 
2: dle pol. 13273;     1,40 
3: dle pol. 171103 - sypanina do násypů - rozšíření laviček; -24,735</t>
  </si>
  <si>
    <t>1: měřeno digitálně;  8*10,0 
2: odpočet žb trouby; -5,4-5,75</t>
  </si>
  <si>
    <t>1: Dle technické zprávy, výkresových příloh projektové dokumentace a dle TKP staveb státních drah. Dle výkazů materiálu projektu. Dle tabulky kubatur projektanta. 
2: příčný základ;    0,50*0,70*1,60*2 
3: základová deska propustku;       1,60*10,0*0,20 
4: rozšíření základu, měřeno digitálně;   0,17*2,10*4</t>
  </si>
  <si>
    <t>1: Dle výkazů materiálu projektu. Dle tabulky výztuže projektanta. 
2: R10; 131,5/1000</t>
  </si>
  <si>
    <t>1: Dle výkazů materiálu projektu. Dle tabulky výztuže projektanta. 
2: 6 ks kari sítě 3x2m; 284,4/1000</t>
  </si>
  <si>
    <t>1: Dle technické zprávy, výkresových příloh projektové dokumentace a dle TKP staveb státních drah. Dle výkazů materiálu projektu. Dle tabulky kubatur projektanta. 
2: měřeno digitálně, koef. sklonu 1,20, na vtoku;     6,80*1,20*0,15 
3: rovina na vtoku;    4,80*0,15 
4: podkladní beton propustku;       2,0*9,0*0,10 
5: měřeno digitálně, koef. sklonu 1,20, na výtoku;     6,00*1,20*0,15 
6: rovina na výtoku;    3,175*1,631*0,15</t>
  </si>
  <si>
    <t>1: Dle technické zprávy, výkresových příloh projektové dokumentace a dle TKP staveb státních drah. Dle výkazů materiálu projektu. Dle tabulky kubatur projektanta. 
2: měřeno digitálně, koef. sklonu 1,20, na vtoku;     6,80*1,20*0,20 
3: rovina na vtoku;    4,80*0,30 
4: měřeno digitálně, koef. sklonu 1,20, na výtoku;     6,00*1,20*0,20 
5: rovina na výtoku;    3,175*1,631*0,30</t>
  </si>
  <si>
    <t>1: Dle technické zprávy, výkresových příloh projektové dokumentace a dle TKP staveb státních drah. Dle výkazů materiálu projektu. Dle tabulky kubatur projektanta. 
2: ukončení dlažby;    0,30*0,60*(3,175+3,795)</t>
  </si>
  <si>
    <t>1: Dle technické zprávy, výkresových příloh projektové dokumentace a dle TKP staveb státních drah. Dle výkazů materiálu projektu. Dle tabulky kubatur projektanta. 
2: trouby dle řezu,  měřeno digitálně;    3,80*9,40*2</t>
  </si>
  <si>
    <t>1: Dle technické zprávy, výkresových příloh projektové dokumentace a dle TKP staveb státních drah. Dle výkazů materiálu projektu. Dle tabulky kubatur projektanta. 
2: uvnitř trub se provede zatmelení líce spojů trub těsnícím elastickým tmelem. 
3: 3,14*0,80*8</t>
  </si>
  <si>
    <t>1: Dle technické zprávy, výkresových příloh projektové dokumentace a dle TKP staveb státních drah. Dle výkazů materiálu projektu. Dle tabulky kubatur projektanta. 
2: žb patková trouba DN 800; 7</t>
  </si>
  <si>
    <t>1: Dle technické zprávy, výkresových příloh projektové dokumentace a dle TKP staveb státních drah. Dle výkazů materiálu projektu. Dle tabulky kubatur projektanta. 
2: reliefní matrice (gumová) do bednění na svislou stěnu, (letopočet roku výstavby);       2</t>
  </si>
  <si>
    <t>1: Dle technické zprávy, výkresových příloh projektové dokumentace a dle TKP staveb státních drah. Dle výkazů materiálu projektu. Dle tabulky kubatur projektanta. 
2: nosná deska;      1,14*0,25*8,30</t>
  </si>
  <si>
    <t>1: Dle technické zprávy, výkresových příloh projektové dokumentace a dle TKP staveb státních drah. Dle výkazů materiálu projektu. Dle tabulky kubatur projektanta. 
2: čela, předpoklad;    0,35*0,27*(1,451+1,774) 
3: stávající kamenné opěry, měřeno digitálně;   0,62*8,261*2  
4: křídla, předpoklad;   (0,30+0,40+0,20+0,22)*0,56/2</t>
  </si>
  <si>
    <t>1: dle pol. 12960;     5,0*1,80 
2: dle pol. 17120;     40,969*2,10 
3: dle pol. 11130; 40,00*0,10*1,90</t>
  </si>
  <si>
    <t>1: dle pol. 96612;       2,366*2,50 
2: dle pol. 96613;    10,862*2,50</t>
  </si>
  <si>
    <t>SO 16-19-09</t>
  </si>
  <si>
    <t>Nový Malín - Šumperk, žel. propustek v ev. km 42,080</t>
  </si>
  <si>
    <t>1: Dle technické zprávy, výkresových příloh projektové dokumentace a dle TKP staveb státních drah. Dle výkazů materiálu projektu. Dle tabulky kubatur projektanta. 
2: Dle výkresu Stávající stav 
3: stáv. zanesený propustek - předpoklad 70% 
4: 0,485*0,578*22,885*0,70</t>
  </si>
  <si>
    <t>1: Dle technické zprávy, výkresových příloh projektové dokumentace a dle TKP staveb státních drah. Dle výkazů materiálu projektu. Dle tabulky kubatur projektanta. 
2: Výkres výkopů - měřeno digitálně 
3: na výtoku stáv. propustku 
4: (3,88-1,498)*0,824 
5: pro vybourání části propustku pod kolejištěm, odpočet bouraných konstrukcí propustku dle pol. 96613A 
6: 4,2*9,0-5,667 
7: pro novou troubu, odpočet cca 1/2 bourané zdi dle pol. 96615A 
8: 4,5*13,6-12,998/2</t>
  </si>
  <si>
    <t>1: Dle technické zprávy, výkresových příloh projektové dokumentace a dle TKP staveb státních drah. Dle výkazů materiálu projektu. Dle tabulky kubatur projektanta. 
2: přebytečná zemina z výkopů 
3: dle pol 13173 
4: 88,797 
5: čištění vodotečí,dle pol. 12960 
6: 4,491</t>
  </si>
  <si>
    <t>1: Dle technické zprávy, výkresových příloh projektové dokumentace a dle TKP staveb státních drah. Dle výkazů materiálu projektu. Dle tabulky kubatur projektanta. 
2: Výkres Nový stav 
3: Zásyp obetonované trouby štěrkopískem 
4: řez C-C - měřeno digitálně 
5: 3,18*14,836 
6: Výkres Nový stav 
7: Zásyp zrušeného stávajícího propustku 
8: řez v místě zruš. propustku - měřeno digitálně 
9: 4,2*12,0 
10: odpočet zásypu ze zeminy stabil. cementem dle pol. R178812 
11: -8,925</t>
  </si>
  <si>
    <t>18215</t>
  </si>
  <si>
    <t>ÚPRAVA POVRCHŮ SROVNÁNÍM ÚZEMÍ V TL DO 0,50M</t>
  </si>
  <si>
    <t>1: Dle technické zprávy, výkresových příloh projektové dokumentace a dle TKP staveb státních drah. Dle výkazů materiálu projektu. Dle tabulky kubatur projektanta. 
2: dle TZ 
3: terénní úpravy u bývalého vtoku a výtoku pro navázání na stávající terén a zemní pláň 
4: 3,0*3,0*2</t>
  </si>
  <si>
    <t>položka zahrnuje srovnání výškových rozdílů terénu</t>
  </si>
  <si>
    <t>1: Dle technické zprávy, výkresových příloh projektové dokumentace a dle TKP staveb státních drah. Dle výkazů materiálu projektu. Dle tabulky kubatur projektanta. 
2: Výkres Nový stav 
3: Plochy nad zrušeným propustkem 
4: rušený (zabetonovaný)  propustek 
5: (3,0*3,0)*2+3,0*2,5</t>
  </si>
  <si>
    <t>1: Dle technické zprávy, výkresových příloh projektové dokumentace a dle TKP staveb státních drah. Dle výkazů materiálu projektu. Dle tabulky kubatur projektanta. 
2: dle pol. 18231 
3: 25,5</t>
  </si>
  <si>
    <t>1: Dle technické zprávy, výkresových příloh projektové dokumentace a dle TKP staveb státních drah. Dle výkazů materiálu projektu. Dle tabulky kubatur projektanta. 
2: dle pol. č. 18242 
3: 25,5</t>
  </si>
  <si>
    <t>1: Dle technické zprávy, výkresových příloh projektové dokumentace a dle TKP staveb státních drah. Dle výkazů materiálu projektu. Dle tabulky kubatur projektanta. 
2: Zalití rostlin (0,02m3/ plocha m2) vodou  přes 20m2 
3: dle. pol. č. 18242; 
25,5*0,02</t>
  </si>
  <si>
    <t>R174812</t>
  </si>
  <si>
    <t>ZÁSYP JAM A RÝH ZE ZEMINY STABIL CEMENTEM</t>
  </si>
  <si>
    <t>1: Dle technické zprávy, výkresových příloh projektové dokumentace a dle TKP staveb státních drah. Dle výkazů materiálu projektu. Dle tabulky kubatur projektanta. 
2: Výkres Nový stav 
3: Zásyp zrušeného stávajícího propustku 
4: řez v místě zruš. propustku - měřeno digitálně 
5: 4,25*2,1</t>
  </si>
  <si>
    <t>1: Dle technické zprávy, výkresových příloh projektové dokumentace a dle TKP staveb státních drah. Dle výkazů materiálu projektu. Dle tabulky kubatur projektanta. 
2: ornice pro ohumusování dle pol. 18231;   25,5*0,15</t>
  </si>
  <si>
    <t>1: Dle technické zprávy, výkresových příloh projektové dokumentace a dle TKP staveb státních drah. Dle výkazů materiálu projektu. Dle tabulky kubatur projektanta. 
2: dle TZ 
3: Nový silniční propustek 
4: Ochrana trouby geotextilií 
5: 2*3,14*0,4*18,562</t>
  </si>
  <si>
    <t>34223</t>
  </si>
  <si>
    <t>STĚNY A PŘÍČKY VÝPLŇ A ODDĚL Z CIHEL PÁLENÝCH</t>
  </si>
  <si>
    <t>1: Dle technické zprávy, výkresových příloh projektové dokumentace a dle TKP staveb státních drah. Dle výkazů materiálu projektu. Dle tabulky kubatur projektanta. 
2: Výkres Nový stav 
3: Zazdění otvorů (čel) stávajícího propustku 
4: (0,3*0,151+0,3*0,6)*0,445</t>
  </si>
  <si>
    <t>1: Dle technické zprávy, výkresových příloh projektové dokumentace a dle TKP staveb státních drah. Dle výkazů materiálu projektu. Dle tabulky kubatur projektanta. 
2: Výkres Nový stav 
3: Zrušení stávajícího propustku - zabetonování hubeným betonem 
4: zabet. stáv. propustku - měřeno digitálně 
5: 0,277*(23,146-7,379-0,30*2)</t>
  </si>
  <si>
    <t>1: Dle technické zprávy, výkresových příloh projektové dokumentace a dle TKP staveb státních drah. Dle výkazů materiálu projektu. Dle tabulky kubatur projektanta. 
2: Výkres Nový stav 
3: Odláždění svahů do betonu C25/30 XF3 tl. 150 mm 
4: výměra dle pol. 465512 
5: 5,902/0,2*0,15</t>
  </si>
  <si>
    <t>45138A</t>
  </si>
  <si>
    <t>PODKL VRSTVY ZE ŽELEZOBET DO C20/25 VČET VÝZTUŽE</t>
  </si>
  <si>
    <t>1: Dle technické zprávy, výkresových příloh projektové dokumentace a dle TKP staveb státních drah. Dle výkazů materiálu projektu. Dle tabulky kubatur projektanta. 
2: Výkres tvaru - měřeno digitálně 
3: pod troubu DN 800mm - podkladní beton C 20/25 tl. 100 mm, vyztužen Kari sítí 150/150/6 
4: (2,22+2,15)/2*0,1*18,562</t>
  </si>
  <si>
    <t>1: Dle technické zprávy, výkresových příloh projektové dokumentace a dle TKP staveb státních drah. Dle výkazů materiálu projektu. Dle tabulky kubatur projektanta. 
2: Odláždění na vtoku a na výtoku nového propustku, z lomového kamene tl. 200 mm 
3: Výkres Nový stav - měřeno digitálně - půdorys, ve svahu koef 1,1 
4: na vtoku 
5: (10,85*1,1+1,1)*0,2 
6: na výtoku (pouze část odláždění, zbytek u SO 16-19-10), odpočet trouby 
7: (16,28-1,304)*1,1*0,2</t>
  </si>
  <si>
    <t>1: Dle technické zprávy, výkresových příloh projektové dokumentace a dle TKP staveb státních drah. Dle výkazů materiálu projektu. Dle tabulky kubatur projektanta. 
2: Výkres Nový stav - nový propustek 
3: Ukončení odláždění bet. prahem 300/600 mm 
4: (0,8+4,995)*0,3*0,6</t>
  </si>
  <si>
    <t>1: Dle technické zprávy, výkresových příloh projektové dokumentace a dle TKP staveb státních drah. Dle výkazů materiálu projektu. Dle tabulky kubatur projektanta. 
2: Výkres tvaru - podélný řez - měřeno digitálně 
3: potrubí DN 800mm - beton 16/20 - suchá směs tl. 200 mm 
4: 0,6126*14,834</t>
  </si>
  <si>
    <t>R9183E3</t>
  </si>
  <si>
    <t>PROPUSTY Z TRUB DN 800MM PLASTOVÝCH - HDPE, ZESÍLENÁ OVINUTÍM PP PROFILEM - ŠIKMÝ VTOK A VÝTOK</t>
  </si>
  <si>
    <t>1: Dle technické zprávy, výkresových příloh projektové dokumentace a dle TKP staveb státních drah. Dle výkazů materiálu projektu. Dle tabulky kubatur projektanta. 
2: Výkres Nový stav 
3: HDPE korugovaná plastová trouba DN800 zesílená ovinutím PP profilem 
4: Čela zešikmena ve spádu dle šikmosti a sklonu zemního tělesa, seříznuta až po odláždění svahu 
5: délka vč. šikmého vtoku a výtoku 
6: 18,562</t>
  </si>
  <si>
    <t>1: Dle technické zprávy, výkresových příloh projektové dokumentace a dle TKP staveb státních drah. Dle výkazů materiálu projektu. Dle tabulky kubatur projektanta. 
2: Výkres tvaru říms 
3: reliefní matrice (gumová) do bednění na svislou stěnu, výška písma 130 mm (letopočet roku výstavby);         1+1</t>
  </si>
  <si>
    <t>1: Dle technické zprávy, výkresových příloh projektové dokumentace a dle TKP staveb státních drah. Dle výkazů materiálu projektu. Dle tabulky kubatur projektanta. 
2: Dle výkresu Nový stav - měřeno digitálně 
3: Zrušení stávajícího propustku 
4: Odbourání čel  
5: 0,749*1,854+0,213*1,18 
6: Otvor pro betonáž š. 1,0m 
7: 0,3*0,445 
8: = 
9: Vybourání propustku pod kolejištěm dl. 7,379 m 
10: kamenné opěry; (0,262+0,241)*7,379 
11: NK-kamenné desky; 0,265*7,379 
12: =</t>
  </si>
  <si>
    <t>1: Dle technické zprávy, výkresových příloh projektové dokumentace a dle TKP staveb státních drah. Dle výkazů materiálu projektu. Dle tabulky kubatur projektanta. 
2: Dle výkresu Výkopy - měřeno digitálně 
3: Bourání ŽB stěny v místě nového propustku 
4: 1,992*6,525</t>
  </si>
  <si>
    <t>1: dle pol. 17120;       93,288*1,90</t>
  </si>
  <si>
    <t>1: dle pol. 96616A 
2: 12,998*2,4</t>
  </si>
  <si>
    <t>1: dle pol. 96613A 
2: 7,441*2,5</t>
  </si>
  <si>
    <t>SO 16-19-10</t>
  </si>
  <si>
    <t>Nový Malín - Šumperk, žel. propustek v ev. km 42,110</t>
  </si>
  <si>
    <t>1: Dle technické zprávy, výkresových příloh projektové dokumentace a dle TKP staveb státních drah. Dle výkazů materiálu projektu. Dle tabulky kubatur projektanta. 
2: Dle foto a výkresu Stávající stav - měřeno digitálně 
3: Stáv. odláždění na vtoku a výtoku 
4: vtok; 6,20*0,30 
5: výtok;  7,50*0,30</t>
  </si>
  <si>
    <t>1: Dle technické zprávy, výkresových příloh projektové dokumentace a dle TKP staveb státních drah. Dle výkazů materiálu projektu. Dle tabulky kubatur projektanta. 
2: zemina pro zpětný zásyp dle pol. 17411 
3: 130,424 
4: odpočet zeminy z dovezené z deponie, pol. 125735; -15,25</t>
  </si>
  <si>
    <t>1: Dle technické zprávy, výkresových příloh projektové dokumentace a dle TKP staveb státních drah. Dle výkazů materiálu projektu. Dle tabulky kubatur projektanta. 
2: vhodná zemina z deponie, chybějící množství pro zásyp 
3: potřebné množství pro zásyp 
4: 130,424 
5: odpočet zeminy získané z výkopů 
6: dle pol. 13173; -112,352 
7: dle pol. 13273; -2,82</t>
  </si>
  <si>
    <t>1: Dle technické zprávy, výkresových příloh projektové dokumentace a dle TKP staveb státních drah. Dle výkazů materiálu projektu. Dle tabulky kubatur projektanta. 
2: dle 2.4.1 Nový stav 
3: Prohrábka dna cca 20+10 m 
4: (20,0+10,0)*1,0*0,5</t>
  </si>
  <si>
    <t>1: Dle technické zprávy, výkresových příloh projektové dokumentace a dle TKP staveb státních drah. Dle výkazů materiálu projektu. Dle tabulky kubatur projektanta. 
2: Výkres Výkopy - měřeno digitálně 
3: (155,0-68,0)*1,89 
4: odpočet stávající konstrukce 
5: stáv. trubní propustek DN1250mm; -0,75*0,75*3,14*7,28 
6: odpočet části čel; -(1,5*(4,476+0,985)+2,0*(1,929+4,503)) 
7: části křídel; 
8: vtok; -(1,36+1,79)*1,8 
9: výtok; -(2,69+0,87)*1,89 
10: dlažba vč. podkladu dle pol.11415A; -4,11  
11: bet. prahy dle pol. 96615A; -1,656</t>
  </si>
  <si>
    <t>1: Dle technické zprávy, výkresových příloh projektové dokumentace a dle TKP staveb státních drah. Dle výkazů materiálu projektu. Dle tabulky kubatur projektanta. 
2: dle 2.7.1 výkres výkopů 
3: pro betonové prahy - zesílený základ na vtoku a na výtoku 
4: 2*0,5*2,82</t>
  </si>
  <si>
    <t>1: Dle technické zprávy, výkresových příloh projektové dokumentace a dle TKP staveb státních drah. Dle výkazů materiálu projektu. Dle tabulky kubatur projektanta. 
2: dle příl . 2.4 Nový stav 
3: Zásyp nového propustku vhodnou zeminou - měřeno digitálně z řezů, odpočet nových konstrukcí 
4: O vhodnosti zeminy do zpětných zásypů musí rozhodnout geotechnik investora 
5: (10,4-3,13)*17,94</t>
  </si>
  <si>
    <t>1: Dle technické zprávy, výkresových příloh projektové dokumentace a dle TKP staveb státních drah. Dle výkazů materiálu projektu. Dle tabulky kubatur projektanta. 
2: prohrábka dna, navázání na stávající terén 
3: vtok;10,00*5,00 
4: výtok;  20,00*5,00</t>
  </si>
  <si>
    <t>1: Dle technické zprávy, výkresových příloh projektové dokumentace a dle TKP staveb státních drah. Dle výkazů materiálu projektu. Dle tabulky kubatur projektanta. 
2: dle TZ - plochy nekryté dlažbou budou ohumusovány a osety 
3: vtok; 30,0 
4: výtok; 15,0</t>
  </si>
  <si>
    <t>1: Dle technické zprávy, výkresových příloh projektové dokumentace a dle TKP staveb státních drah. Dle výkazů materiálu projektu. Dle tabulky kubatur projektanta. 
2: dle pol. č. 18221; 
45,0</t>
  </si>
  <si>
    <t>1: Dle technické zprávy, výkresových příloh projektové dokumentace a dle TKP staveb státních drah. Dle výkazů materiálu projektu. Dle tabulky kubatur projektanta. 
2: dle pol. č. 18242; 
45,0</t>
  </si>
  <si>
    <t>1: Dle technické zprávy, výkresových příloh projektové dokumentace a dle TKP staveb státních drah. Dle výkazů materiálu projektu. Dle tabulky kubatur projektanta. 
2: Zalití rostlin (0,02m3/ m2) vodou  přes 20m2 
3: Viz. pol. č. 18242; 
45,0*0,02</t>
  </si>
  <si>
    <t>R11120</t>
  </si>
  <si>
    <t>ODSTRANĚNÍ KŘOVIN VČ LIKVIDACE PAŘEZŮ</t>
  </si>
  <si>
    <t>1: Dle technické zprávy, výkresových příloh projektové dokumentace a dle TKP staveb státních drah. Dle výkazů materiálu projektu. Dle tabulky kubatur projektanta. 
2: dle pol. 466512 
3: 14,169/0,2</t>
  </si>
  <si>
    <t>odstranění travin, křovin a stromů do průměru 100 mm   
vytrhání nebo vykopání pařezů  
veškeré zemní práce spojené s odstraněním pařezů  
dopravu a uložení křovin, stromů a pařezů, případně další práce s nimi dle pokynů zadávací dokumentace  
zásyp jam po pařezech  
spálení na hromadách nebo štěpkování</t>
  </si>
  <si>
    <t>1: Dle technické zprávy, výkresových příloh projektové dokumentace a dle TKP staveb státních drah. Dle výkazů materiálu projektu. Dle tabulky kubatur projektanta. 
2: zemina pro ohumusování dle pol. 18231;   45,0*0,10</t>
  </si>
  <si>
    <t>1: Dle technické zprávy, výkresových příloh projektové dokumentace a dle TKP staveb státních drah. Dle výkazů materiálu projektu. Dle tabulky kubatur projektanta. 
2: dle příl. 2.5.1 Výkres tvaru - měřeno digitálně 
3: Podkladní deska - základ pod ŽB patkovou troubu z C30/37 XF3 XC4 
4: řez A-A 
5: 2,0*0,2*18,94 
6: řez B-B- zesílený základ dl. 2,5m na vtoku a na výtoku - měřeno digitálně 
7: 2*0,1874*2,5*2 
8: řez C-C - zesílený pás 500/700 mm na vtoku a na výtoku 
9: 0,5*0,7*2,0*2</t>
  </si>
  <si>
    <t>1: Dle technické zprávy, výkresových příloh projektové dokumentace a dle TKP staveb státních drah. Dle výkazů materiálu projektu. Dle tabulky kubatur projektanta. 
2: dle příl. 2.6.1 Výkres výztuže 
3: dle Tabulky výztuže 
4: výztuž podkladní ŽB desky 
5: pozice 1,2 - hmotnost dle průměru 
6: 133,3/1000</t>
  </si>
  <si>
    <t>1: Dle technické zprávy, výkresových příloh projektové dokumentace a dle TKP staveb státních drah. Dle výkazů materiálu projektu. Dle tabulky kubatur projektanta. 
2: dle příl. 2.6.1 Výkres výztuže 
3: dle Tabulky výztuže 
4: výztuž podkladní ŽB desky sítí KARI 8/100/100 
5: pozice 1S - hmotnost dle průměru 
6: 758,4/1000</t>
  </si>
  <si>
    <t>1: Dle technické zprávy, výkresových příloh projektové dokumentace a dle TKP staveb státních drah. Dle výkazů materiálu projektu. Dle tabulky kubatur projektanta. 
2: dle přílohy 2.4 Nový stav 
3: Podklad pod odláždění z lomového kamene, beton C25/30 XF3,  tl. 150 mm 
4: dle pol. 465512 
5: 14,169/0,2*0,15</t>
  </si>
  <si>
    <t>1: Dle technické zprávy, výkresových příloh projektové dokumentace a dle TKP staveb státních drah. Dle výkazů materiálu projektu. Dle tabulky kubatur projektanta. 
2: dle příl. 2.5.1 - Výkres tvaru 
3: Podkladní beton C 20/25 tl. 100 mm  
4: pod ŽB základem pod patkovou troubou 
5: 2,4*17,94*0,1</t>
  </si>
  <si>
    <t>1: Dle technické zprávy, výkresových příloh projektové dokumentace a dle TKP staveb státních drah. Dle výkazů materiálu projektu. Dle tabulky kubatur projektanta. 
2: dle přílohy 2.4 Nový stav 
3: Nové odláždění - dlažba z lomového kamene tl. 200 mm 
4: - na vtoku - měřeno digitálně, koef. dle sklonu 
5: (2,9+2,88+4,64)*0,2 
6: (8,54*1,4+5,73*1,2+7,0*1,1)*0,2 
7: - na výtoku  -měřeno digitálně - část společného odláždění s SO 16-19-09, koef. dle sklonu 
8: (5,31+(10,86+12,96)*1,2)*0,2</t>
  </si>
  <si>
    <t>1: Dle technické zprávy, výkresových příloh projektové dokumentace a dle TKP staveb státních drah. Dle výkazů materiálu projektu. Dle tabulky kubatur projektanta. 
2: dle příl. 2.4.1 - Nový stav 
3: Ukončení dlažby prahem 300/600 z betonu C 25/30 XF3 
4: na vtoku 
5: (1,083+3,121+2,489+0,58)*0,3*0,6 
6: na výtoku 
7: (1,052+2,2639+2,171)*0,3*0,6</t>
  </si>
  <si>
    <t>1: Dle technické zprávy, výkresových příloh projektové dokumentace a dle TKP staveb státních drah. Dle výkazů materiálu projektu. Dle tabulky kubatur projektanta. 
2: dle příl. 2.5.1 Výkres tvaru 
3: izolace trouby- 1x alp + 2x aln; 
4: řez A-A - měřeno digitálně 
5: 5,83*13,94 
6: řez B-B - měřeno digitálně 
7: 5,11*2*2,5</t>
  </si>
  <si>
    <t>1: Dle technické zprávy, výkresových příloh projektové dokumentace a dle TKP staveb státních drah. Dle výkazů materiálu projektu. Dle tabulky kubatur projektanta. 
2: dle pol. 711111 
3: geotextilie 600g/m2 
4: 106,82</t>
  </si>
  <si>
    <t>87627</t>
  </si>
  <si>
    <t>CHRÁNIČKY Z TRUB PLASTOVÝCH DN DO 100MM</t>
  </si>
  <si>
    <t>1: Dle technické zprávy, výkresových příloh projektové dokumentace a dle TKP staveb státních drah. Dle výkazů materiálu projektu. Dle tabulky kubatur projektanta. 
2: dle TZ, dle projektanta - DN 75mm, pro kabely pod dlažbou 
3: 4*5,0</t>
  </si>
  <si>
    <t>1: Dle technické zprávy, výkresových příloh projektové dokumentace a dle TKP staveb státních drah. Dle výkazů materiálu projektu. Dle tabulky kubatur projektanta. 
2: dle projektanta, výkres Nový stav 
3: Uvnitř trub se provede zatmelení líce spojů trub těsnícím elastickým tmelem. 
4: 3,14*1,2*16</t>
  </si>
  <si>
    <t>R91811</t>
  </si>
  <si>
    <t>ŠIKMÁ VTOKOVÁ / VÝTOKOVÁ ŽB TROUBA DN 1200 MM - PATKOVÁ</t>
  </si>
  <si>
    <t>1: Dle technické zprávy, výkresových příloh projektové dokumentace a dle TKP staveb státních drah. Dle výkazů materiálu projektu. Dle tabulky kubatur projektanta. 
2: dle příl. 2.4 Nový stav 
3: Nový propustek  - šikmá ŽB patková trouba DN 1200 na vtoku a na výtoku 
4: 1+1</t>
  </si>
  <si>
    <t>PROPUSTY Z TRUB DN 1200MM - PATKOVÁ TROUBA</t>
  </si>
  <si>
    <t>1: Dle technické zprávy, výkresových příloh projektové dokumentace a dle TKP staveb státních drah. Dle výkazů materiálu projektu. Dle tabulky kubatur projektanta. 
2: dle výkresu 2.4.1 - Nový stav 
3: Nový propustek - ŽB patková trouba DN 1200 
4: 15,0</t>
  </si>
  <si>
    <t>1: Dle technické zprávy, výkresových příloh projektové dokumentace a dle TKP staveb státních drah. Dle výkazů materiálu projektu. Dle tabulky kubatur projektanta. 
2: dle výkresu Nový stav a  TZ - do kamenné dlažby nad vtokem a nad výtokem 
3: 1+1</t>
  </si>
  <si>
    <t>1: Dle technické zprávy, výkresových příloh projektové dokumentace a dle TKP staveb státních drah. Dle výkazů materiálu projektu. Dle tabulky kubatur projektanta. 
2: dle výkresu 2.3.1 - Stávající stav 
3: vtok; 2,25+4,72 
4: výtok; 3,0+6,67</t>
  </si>
  <si>
    <t>1: Dle technické zprávy, výkresových příloh projektové dokumentace a dle TKP staveb státních drah. Dle výkazů materiálu projektu. Dle tabulky kubatur projektanta. 
2: dle příl. 2.3 Stávající stav 
3: bet. prahy - vtok;  
(0,30*0,80)*3,50 
4: bet. prahy - výtok; (0,30*0,80)*3,40</t>
  </si>
  <si>
    <t>1: Dle technické zprávy, výkresových příloh projektové dokumentace a dle TKP staveb státních drah. Dle výkazů materiálu projektu. Dle tabulky kubatur projektanta. 
2: dle příl. 2.7.1 výkres výkopů a 2.3.1 stávajcí stav 
3: bourání stávajícího propustku 
4: vybourání čel vč. říms - měřeno digitálně, odpočet trouby 
5: vtok 
6: 2,31*(4,476+0,985)-3,14*0,625*0,625*0,9 
7: výtok 
8: 2,21*(4,503+1,929)-3,14*0,625*0,625*0,9 
9: vybourání křídel vč. říms - měřeno digitálně - výkopy 
10: vtok 
11: (1,36+1,79+0,61)*1,8 
12: výtok 
13: (2,69+0,87)*2,5</t>
  </si>
  <si>
    <t>1: Dle technické zprávy, výkresových příloh projektové dokumentace a dle TKP staveb státních drah. Dle výkazů materiálu projektu. Dle tabulky kubatur projektanta. 
2: Dle výkresu Výkopy  
3: Stávající trouba propustku DN 1250 
4: 8,0</t>
  </si>
  <si>
    <t>1: dle pol. č. 12932; 
10,0*1,9</t>
  </si>
  <si>
    <t>1: dle pol. č. 11415A - dlažba tl. 0,2m, podkl. beton tl. 0,1m 
2: 4,11/0,3*0,1*2,2 
3: dle pol. 96615A 
4: 1,656*2,2 
5: dle pol. 96616A 
6: 39,192*2,4 
7: dle pol. 966383 - trouba;  
8: 8,0*3,14*(0,75*0,75-0,625*0,625)*2,4</t>
  </si>
  <si>
    <t>1: dle pol. č. 11415A - dlažba tl. 0,2m, podkl. beton tl. 0,1m 
2: 4,11/0,3*0,2*2,5</t>
  </si>
  <si>
    <t>1: dle pol. 9112A3 - 20 kg/m; 16,64*0,02</t>
  </si>
  <si>
    <t>SO 16-19-11</t>
  </si>
  <si>
    <t>Nový Malín - Šumperk, žel. most v ev. km 42,764</t>
  </si>
  <si>
    <t>"výměra určena elektronicky"280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</si>
  <si>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</si>
  <si>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"obsyp spod.stavby"32   
"rub.odvod."3,6</t>
  </si>
  <si>
    <t>"obalení drenáže"8</t>
  </si>
  <si>
    <t>Svislé a kompletní konstrukce</t>
  </si>
  <si>
    <t>"výměra určena elektronicky"   
2,5</t>
  </si>
  <si>
    <t>"specifikace výstuže"0,233</t>
  </si>
  <si>
    <t>"trojmadlové zábradlí"290</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</si>
  <si>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žárové zinkování s ponorem  
- zvláštní spojovací prostředky, rozebíratelnost konstrukce,  
- ochranná opatření před účinky bludných proudů  
- ochranu před přepětím.</t>
  </si>
  <si>
    <t>425122</t>
  </si>
  <si>
    <t>SYNCHR ZVED MOST POLE ŠÍŘ DO 10M HMOT DO 400T NA VÝŠ DO 1,0M</t>
  </si>
  <si>
    <t>Technická specifikace: Položka zvedání a posun mostních polí zahrnuje zvednutí nosné konstrukce synchronizovaným postupem a takovým počtem zvedacích mechanizmů, aby nedošlo k poškození zvedané konstrukce. Následně pak její spuštění obdobným způsobem. Položka dále zahrnuje montáž, údržbu a demontáž pomocných konstrukcí, např. podpěrnou skruž a její základové prvky, zvedací mechanizmy zajišťující synchronizaci, nutné podložky pro opakování pracovních fází zvedání a pod.</t>
  </si>
  <si>
    <t>"pod dlažbu"12*0,15   
"lůžko pod trativod"3,96</t>
  </si>
  <si>
    <t>"pod mostem"15*0,5</t>
  </si>
  <si>
    <t>Technická specifikace: položka zahrnuje:  
- dodávku a zához lomového kamene předepsané frakce včetně mimostaveništní a vnitrostaveništní dopravy  
není-li v zadávací dokumentaci uvedeno jinak, jedná se o nakupovaný materiál</t>
  </si>
  <si>
    <t>"výměra určena elektronicky"8</t>
  </si>
  <si>
    <t>12*0,2</t>
  </si>
  <si>
    <t>R42194A</t>
  </si>
  <si>
    <t>VÝMĚNA PLECHU OCELOVÉ KONSTRUKCE - DODÁVKA A MONTÁŽ</t>
  </si>
  <si>
    <t>"pochůzní plechy S235J0"5,01</t>
  </si>
  <si>
    <t>R42841</t>
  </si>
  <si>
    <t>MOSTNÍ LOŽISKA Z OCELI (OCELOLITINY) - REPASOVÁNÍ</t>
  </si>
  <si>
    <t>Technická specifikace:   
- vyjmutí ložisk a jejich repasování  
- osazení ložisek podle předepsaného technologického předpisu bez ohledu na způsob uložení a kotvení  
- přípravu, očištění a úpravy úložných ploch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</si>
  <si>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549420</t>
  </si>
  <si>
    <t>POJISTNÉ ÚHELNÍKY V KOLEJÍCH NA MOSTECH</t>
  </si>
  <si>
    <t>Technická specifikace: 1. Položka obsahuje:  
 – úpravu plochy mezi kolejnicemi včetně případných zásahů do stávajících konstrukcí  
 – dodávku a montáž pojistných úhelníků  
 – ochranný nátěr  
 – příplatky za ztížené podmínky při práci v koleji, např. překážky po stranách koleje, práci v tunelu apod.  
2. Položka neobsahuje:  
 X  
3. Způsob měření:  
Měří se metr délkový.</t>
  </si>
  <si>
    <t>R543211</t>
  </si>
  <si>
    <t>VÝMĚNA MOSTNIC 240/240/2400 VČ. KOLEJ. UPEVŇOVADEL A PROTIŠTĚPNÝCH PLECHŮ - OPRACOVÁNÍ, MONTÁŽ, DEMONTÁŽ</t>
  </si>
  <si>
    <t>Technická specifikace: 1. Položka obsahuje:  
 – dodávku a uložení vyměňovaného materiálu, ať nového, regenerovaného nebo vyzískaného  
 – doplnění podložek, spojkových šroubů, svěrkových šroubů, matic a dvojitých pružných kroužků apod.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</si>
  <si>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R543219</t>
  </si>
  <si>
    <t>VÝMĚNA POZEDNIC 240/240/2400 NA ŽEL MOSTECH Z TVRDÉHO DŘEVA VČ. PODLITÍ PLASTMALTOU - MONTÁŽ, DEMONTÁŽ</t>
  </si>
  <si>
    <t>Technická specifikace: 1. Položka obsahuje:  
 – dodávku a uložení vyměňovaného materiálu, ať nového, regenerovaného nebo vyzískaného  
 – doplnění podložek, podlití plastmaltou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</si>
  <si>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Úpravy povrchu, podlahy, osazení</t>
  </si>
  <si>
    <t>"opěra"80</t>
  </si>
  <si>
    <t>Technická specifikace: položka zahrnuje:  
dodávku veškerého materiálu potřebného pro předepsanou úpravu v předepsané kvalitě  
nutné vyspravení podkladu, případně zatření spar zdiva  
položení vrstvy v předepsané tloušťce  
potřebná lešení a podpěrné konstrukce</t>
  </si>
  <si>
    <t>"výměra určena elektronicky"50</t>
  </si>
  <si>
    <t>R7111275</t>
  </si>
  <si>
    <t>IZOLACE SPODNÍ STAVBY PROTI TLAK VODĚ Z DRENÁŽNÍHO GEOKOMPOZITU</t>
  </si>
  <si>
    <t>"laminování z lícní strany opěr"40</t>
  </si>
  <si>
    <t>76799</t>
  </si>
  <si>
    <t>OSTATNÍ KOVOVÉ DOPLŇK KONSTRUKCE</t>
  </si>
  <si>
    <t>"zosilnňí pásnic příčníků"2,75   
"zosilnění koncových příčníků"0,08</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</si>
  <si>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</si>
  <si>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R76999</t>
  </si>
  <si>
    <t>VÝSPRAVA TRHLIN NA OCELOVEJ KONSTRUKCI MOSTA</t>
  </si>
  <si>
    <t>Technická specifikace: - vyřezání a opětovné vyvaření trhlin</t>
  </si>
  <si>
    <t>783121</t>
  </si>
  <si>
    <t>PROTIKOROZ OCHR OK NÁTĚREM VÍCEVRST SE ZÁKL S VYS OBSAHEM ZN</t>
  </si>
  <si>
    <t>"výměra určena elektronicky"665</t>
  </si>
  <si>
    <t>Technická specifikace: -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</si>
  <si>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Technická specifikace: - položka zahrnuje kompletní povlaky (i různobarevné), včetně úpravy podkladu (odmaštění, odstranění starých nátěrů a nečistot) a jeho vyspravení, provedení nátěru předepsaným postupem a splnění všech požadavků daných technologickým předpisem.</t>
  </si>
  <si>
    <t>"výměra určena elektronicky"16</t>
  </si>
  <si>
    <t>Ostatní konstrukce a práce-bourání</t>
  </si>
  <si>
    <t>Technická specifikace: -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t>
  </si>
  <si>
    <t>"výměra určena elektronicky"33</t>
  </si>
  <si>
    <t>938543</t>
  </si>
  <si>
    <t>OČIŠTĚNÍ BETON KONSTR OTRYSKÁNÍM TLAK VODOU DO 1000 BARŮ</t>
  </si>
  <si>
    <t>"výměra určena elektronicky"480</t>
  </si>
  <si>
    <t>"výměra určena elektronicky"200</t>
  </si>
  <si>
    <t>Technická specifikace: Položka zahrnuje dovoz, montáž, údržbu, opotřebení (nájemné), demontáž, konzervaci, odvoz.</t>
  </si>
  <si>
    <t>94590</t>
  </si>
  <si>
    <t>ZAVĚŠENÉ PRACOVNÍ LEŠENÍ</t>
  </si>
  <si>
    <t>"výměra určena elektronicky"80</t>
  </si>
  <si>
    <t>"výměra určena elektronicky"1,8</t>
  </si>
  <si>
    <t>"zábradlí"0,22   
"pojistné uholníky"27,2*80*0,001</t>
  </si>
  <si>
    <t>Nepojmenované práce</t>
  </si>
  <si>
    <t>703233</t>
  </si>
  <si>
    <t>KABELOVÝ ŽLAB NOSNÝ/DRÁTĚNÝ S FUNKČNÍ ODOLNOSTÍ PŘI POŽÁRU VČETNĚ UPEVNĚNÍ A PŘÍSLUŠENSTVÍ SVĚTLÉ ŠÍŘKY PŘES 250 DO 400 MM</t>
  </si>
  <si>
    <t>2*24</t>
  </si>
  <si>
    <t>Technická specifikace: 1. Položka obsahuje:  
 – kompletní montáž, rozměření, upevnění, sváření, řezání, spojování a pod.   
 – veškerý spojovací a montážní materiál  
 – pomocné mechanismy a nátěr  
2. Položka neobsahuje:  
 X  
3. Způsob měření:  
Měří se metr délkový.</t>
  </si>
  <si>
    <t>Ostatní</t>
  </si>
  <si>
    <t>280*1,9</t>
  </si>
  <si>
    <t>1,8*2,4</t>
  </si>
  <si>
    <t>R015170</t>
  </si>
  <si>
    <t>POPLATKY ZA LIKVIDACŮ ODPADŮ NEKONTAMINOVANÝCH - 17 02 01 DŘEVO PO STAVEBNÍM POUŽITÍ, Z DEMOLIC, vč. dopravy odpadu</t>
  </si>
  <si>
    <t>0,24*0,24*2,4*2*0,8</t>
  </si>
  <si>
    <t>"dřevěné mostnice"1,98</t>
  </si>
  <si>
    <t>SO 80-19-01</t>
  </si>
  <si>
    <t>Uničov - Šumperk, rušení nenalezených propustků - 1. část</t>
  </si>
  <si>
    <t>R02811</t>
  </si>
  <si>
    <t>PRŮZKUMNÉ PRÁCE GEOTECHNICKÉ NA POVRCHU</t>
  </si>
  <si>
    <t>1: průzkum georadarem v délce 40 m/nenalezený propust;        7</t>
  </si>
  <si>
    <t>zahrnuje veškeré náklady spojené s s požadovanými pracemi</t>
  </si>
  <si>
    <t>R96612</t>
  </si>
  <si>
    <t>BOURÁNÍ KONSTRUKCÍ Z KAMENE - KAMENNÉ DESKY PROPUSTKU, - VČETNĚ VÝKOPU A VÝPLNĚ HUBENÝM BETONEM</t>
  </si>
  <si>
    <t>1: dle technické specifikace, vyplnění betonem po úroveň železničního spodku 
2: alternativně hutněný zásyp štěrkem;      7</t>
  </si>
  <si>
    <t>položka zahrnuje:  
- rozbourání konstrukce bez ohledu na použitou technologii včetně veškerých zemních prací  
- vyplnění hubeným betonem  
- veškerou manipulaci s vybouranou sutí a hmotami včetně uložení na skládku a poplatku za skládku</t>
  </si>
  <si>
    <t>E.1.6</t>
  </si>
  <si>
    <t>Potrubní vedení (voda, plyn, kanalizace)</t>
  </si>
  <si>
    <t>SO 14-27-01</t>
  </si>
  <si>
    <t>Zastávka Hrabišín, trakční měnírna, kanalizace</t>
  </si>
  <si>
    <t>132201201</t>
  </si>
  <si>
    <t>Hloubení rýh š do 2000 mm v hornině tř. 3 objemu do 100 m3</t>
  </si>
  <si>
    <t>Hloubení zapažených i nezapažených rýh šířky přes 600 do 2 000 mm s urovnáním dna do předepsaného profilu a spádu v hornině tř. 3 do 100 m3</t>
  </si>
  <si>
    <t>151101102</t>
  </si>
  <si>
    <t>Zřízení příložného pažení a rozepření stěn rýh hl do 4 m</t>
  </si>
  <si>
    <t>Zřízení pažení a rozepření stěn rýh pro podzemní vedení pro všechny šířky rýhy příložné pro jakoukoliv mezerovitost, hloubky do 4 m</t>
  </si>
  <si>
    <t>151101112</t>
  </si>
  <si>
    <t>Odstranění příložného pažení a rozepření stěn rýh hl do 4 m</t>
  </si>
  <si>
    <t>Odstranění pažení a rozepření stěn rýh pro podzemní vedení s uložením materiálu na vzdálenost do 3 m od kraje výkopu příložné, hloubky přes 2 do 4 m</t>
  </si>
  <si>
    <t>161101101</t>
  </si>
  <si>
    <t>Svislé přemístění výkopku z horniny tř. 1 až 4 hl výkopu do 2,5 m</t>
  </si>
  <si>
    <t>Svislé přemístění výkopku bez naložení do dopravní nádoby avšak s vyprázdněním dopravní nádoby na hromadu nebo do dopravního prostředku z horniny tř. 1 až 4, při hloubce výkopu přes 1 do 2,5 m</t>
  </si>
  <si>
    <t>Vodorovné přemístění výkopku nebo sypaniny po suchu na obvyklém dopravním prostředku, bez naložení výkopku, avšak se složením bez rozhrnutí z horniny tř. 1 až 4 na vzdálenost přes 9 000 do 10 000 m</t>
  </si>
  <si>
    <t>Příplatek k vodorovnému přemístění výkopku/sypaniny z horniny tř. 1 až 4 ZKD 1000 m přes 10000 m ( 22 km )</t>
  </si>
  <si>
    <t>Vodorovné přemístění výkopku nebo sypaniny po suchu na obvyklém dopravním prostředku, bez naložení výkopku, avšak se složením bez rozhrnutí z horniny tř. 1 až 4 na vzdálenost Příplatek k ceně za každých dalších i započatých 1 000 m</t>
  </si>
  <si>
    <t>37*1.85*22=1 505,900 [A] 
Celkem: A=1 505,900 [B]</t>
  </si>
  <si>
    <t>171201201</t>
  </si>
  <si>
    <t>Uložení sypaniny na skládky</t>
  </si>
  <si>
    <t>171201211R</t>
  </si>
  <si>
    <t>Poplatek za uložení odpadu ze sypaniny na skládce (skládkovné)</t>
  </si>
  <si>
    <t>Uložení sypaniny poplatek za uložení sypaniny na skládce (skládkovné)</t>
  </si>
  <si>
    <t>Zásyp sypaninou z jakékoliv horniny s uložením výkopku ve vrstvách se zhutněním jam, šachet, rýh nebo kolem objektů v těchto vykopávkách</t>
  </si>
  <si>
    <t>583439310</t>
  </si>
  <si>
    <t>kamenivo drcené hrubé frakce 16-32 MN</t>
  </si>
  <si>
    <t>kamenivo přírodní drcené hutné pro stavební účely PDK (drobné, hrubé a štěrkodrť) kamenivo drcené hrubé d&amp;gt;=2 a D&amp;lt;=45 mm (ČSN EN 13043 ) d&amp;gt;=2 a D&amp;gt;=4 mm (ČSN EN 12620, ČSN EN 13139 ) d&amp;gt;=1 a D&amp;gt;=2 mm (ČSN EN 13242) frakce  16-32   Nová Ves</t>
  </si>
  <si>
    <t>27*1.85=49,950 [A] 
Celkem: A=49,950 [B]</t>
  </si>
  <si>
    <t>359310241R</t>
  </si>
  <si>
    <t>Demontáž ramenátů po betonáži mezikruží (výztuha uvnitř nádrže)</t>
  </si>
  <si>
    <t>SOUBOR</t>
  </si>
  <si>
    <t>Výplň za rubem cihelného zdiva stok ve štole prostým betonem tř. C 12/15</t>
  </si>
  <si>
    <t>386121116R</t>
  </si>
  <si>
    <t>Montáž bezodtokých jímek PP</t>
  </si>
  <si>
    <t>Montáž odlučovačů tuků a olejů železobetonových, průtoku 25 l/s</t>
  </si>
  <si>
    <t>R687546</t>
  </si>
  <si>
    <t>Nádrž dvouplášťová D=2,48/2,18 m h=1,82 m s vloženou výztuží</t>
  </si>
  <si>
    <t>451541111</t>
  </si>
  <si>
    <t>Lože pod potrubí otevřený výkop ze štěrkodrtě</t>
  </si>
  <si>
    <t>Lože pod potrubí, stoky a drobné objekty v otevřeném výkopu ze štěrkodrtě 0-63 mm</t>
  </si>
  <si>
    <t>3.68*3.68*0.15=2,031 [A] 
Celkem: A=2,031 [B]</t>
  </si>
  <si>
    <t>452311151</t>
  </si>
  <si>
    <t>Podkladní desky z betonu prostého tř. C 20/25 otevřený výkop</t>
  </si>
  <si>
    <t>Podkladní a zajišťovací konstrukce z betonu prostého v otevřeném výkopu desky pod potrubí, stoky a drobné objekty z betonu tř. C 20/25</t>
  </si>
  <si>
    <t>2.68*2.68*0.10=0,718 [A] 
Celkem: A=0,718 [B]</t>
  </si>
  <si>
    <t>452351101</t>
  </si>
  <si>
    <t>Bednění podkladních desek nebo bloků nebo sedlového lože otevřený výkop</t>
  </si>
  <si>
    <t>Bednění podkladních a zajišťovacích konstrukcí v otevřeném výkopu desek nebo sedlových loží pod potrubí, stoky a drobné objekty</t>
  </si>
  <si>
    <t>2.68*4*0.1=1,072 [A] 
Celkem: A=1,072 [B]</t>
  </si>
  <si>
    <t>452368211</t>
  </si>
  <si>
    <t>Výztuž podkladních desek nebo bloků nebo pražců otevřený výkop ze svařovaných sítí Kari</t>
  </si>
  <si>
    <t>Výztuž podkladních desek, bloků nebo pražců v otevřeném výkopu ze svařovaných sítí typu Kari</t>
  </si>
  <si>
    <t>(0.62*11*2)/1000=0,014 [A] 
Celkem: A=0,014 [B]</t>
  </si>
  <si>
    <t>111631500</t>
  </si>
  <si>
    <t>lak asfaltový ALP/9 (MJ t) bal 9 kg</t>
  </si>
  <si>
    <t>628361100</t>
  </si>
  <si>
    <t>pás těžký asfaltovaný FOALBIT Al S 40</t>
  </si>
  <si>
    <t>((2.48*2.48)*3.1415)/4*2=9,661 [A] 
Celkem: A=9,661 [B]</t>
  </si>
  <si>
    <t>998711201</t>
  </si>
  <si>
    <t>Přesun hmot procentní pro izolace proti vodě, vlhkosti a plynům v objektech v do 6 m</t>
  </si>
  <si>
    <t>%</t>
  </si>
  <si>
    <t>894403011</t>
  </si>
  <si>
    <t>Osazení betonových dílců pro šachty desek zákrytových</t>
  </si>
  <si>
    <t>899104111</t>
  </si>
  <si>
    <t>Osazení poklopů litinových nebo ocelových včetně rámů hmotnosti nad 150 kg</t>
  </si>
  <si>
    <t>Osazení poklopů litinových a ocelových včetně rámů hmotnosti jednotlivě přes 150 kg</t>
  </si>
  <si>
    <t>899623181R</t>
  </si>
  <si>
    <t>Vyplnění nádrže betonem prostým tř. C 30/37 v otevřeném výkopu</t>
  </si>
  <si>
    <t>Obetonování potrubí nebo zdiva stok betonem prostým v otevřeném výkopu, beton tř. C 30/37</t>
  </si>
  <si>
    <t>R5146754</t>
  </si>
  <si>
    <t>Poklop litinový D=600 mm ( D400 ) včetně rámu</t>
  </si>
  <si>
    <t>R6814614</t>
  </si>
  <si>
    <t>Prstenec šachtový vyrovnávací TBW-Q.1 63/6</t>
  </si>
  <si>
    <t>R681681</t>
  </si>
  <si>
    <t>Zákrytová deska TZK-Q1 120-100/25</t>
  </si>
  <si>
    <t>R68713541</t>
  </si>
  <si>
    <t>Prstenec šachtový vyrovnávací TBW-Q.1 63/8</t>
  </si>
  <si>
    <t>R698149</t>
  </si>
  <si>
    <t>Těsnění elastomerové pro DN 1000</t>
  </si>
  <si>
    <t>998276101</t>
  </si>
  <si>
    <t>Přesun hmot pro trubní vedení z trub z plastických hmot otevřený výkop</t>
  </si>
  <si>
    <t>Přesun hmot pro trubní vedení hloubené z trub z plastických hmot nebo sklolaminátových pro vodovody nebo kanalizace v otevřeném výkopu dopravní vzdálenost do 15 m</t>
  </si>
  <si>
    <t>SO 14-27-02</t>
  </si>
  <si>
    <t>Zastávka Hrabišín, trakční měnírna, využití dešťových vod</t>
  </si>
  <si>
    <t>131201201</t>
  </si>
  <si>
    <t>Hloubení jam zapažených v hornině tř. 3 objemu do 100 m3</t>
  </si>
  <si>
    <t>Hloubení zapažených jam a zářezů s urovnáním dna do předepsaného profilu a spádu v hornině tř. 3 do 100 m3</t>
  </si>
  <si>
    <t>151101101</t>
  </si>
  <si>
    <t>Zřízení příložného pažení a rozepření stěn rýh hl do 2 m</t>
  </si>
  <si>
    <t>Zřízení pažení a rozepření stěn rýh pro podzemní vedení pro všechny šířky rýhy příložné pro jakoukoliv mezerovitost, hloubky do 2 m</t>
  </si>
  <si>
    <t>4*3.20*2.99=38,272 [A] 
Celkem: A=38,272 [B]</t>
  </si>
  <si>
    <t>151101111</t>
  </si>
  <si>
    <t>Odstranění příložného pažení a rozepření stěn rýh hl do 2 m</t>
  </si>
  <si>
    <t>Odstranění pažení a rozepření stěn rýh pro podzemní vedení s uložením materiálu na vzdálenost do 3 m od kraje výkopu příložné, hloubky do 2 m</t>
  </si>
  <si>
    <t>162201102</t>
  </si>
  <si>
    <t>Vodorovné přemístění do 50 m výkopku/sypaniny z horniny tř. 1 až 4</t>
  </si>
  <si>
    <t>Vodorovné přemístění výkopku nebo sypaniny po suchu na obvyklém dopravním prostředku, bez naložení výkopku, avšak se složením bez rozhrnutí z horniny tř. 1 až 4 na vzdálenost přes 20 do 50 m</t>
  </si>
  <si>
    <t>39*22=858,000 [A] 
Celkem: A=858,000 [B]</t>
  </si>
  <si>
    <t>167101101</t>
  </si>
  <si>
    <t>Nakládání výkopku z hornin tř. 1 až 4 do 100 m3</t>
  </si>
  <si>
    <t>Nakládání, skládání a překládání neulehlého výkopku nebo sypaniny nakládání, množství do 100 m3, z hornin tř. 1 až 4</t>
  </si>
  <si>
    <t>174201101R</t>
  </si>
  <si>
    <t>Zásyp jam, šachet rýh nebo kolem objektů sypaninou bez zhutnění</t>
  </si>
  <si>
    <t>Zásyp sypaninou z jakékoliv horniny s uložením výkopku ve vrstvách bez zhutnění jam, šachet, rýh nebo kolem objektů v těchto vykopávkách</t>
  </si>
  <si>
    <t>175101101</t>
  </si>
  <si>
    <t>Obsypání potrubí bez prohození sypaniny z hornin tř. 1 až 4 uloženým do 3 m od kraje výkopu</t>
  </si>
  <si>
    <t>Obsypání potrubí sypaninou z vhodných hornin tř. 1 až 4 nebo materiálem připraveným podél výkopu ve vzdálenosti do 3 m od jeho kraje, pro jakoukoliv hloubku výkopu a míru zhutnění bez prohození sypaniny</t>
  </si>
  <si>
    <t>583373310</t>
  </si>
  <si>
    <t>štěrkopísek frakce 0-22</t>
  </si>
  <si>
    <t>kamenivo přírodní těžené pro stavební účely  PTK  (drobné, hrubé, štěrkopísky) štěrkopísky ČSN 72  1511-2 frakce   0-22</t>
  </si>
  <si>
    <t>2*1.85=3,700 [A] 
Celkem: A=3,700 [B]</t>
  </si>
  <si>
    <t>29*1.85=53,650 [A] 
Celkem: A=53,650 [B]</t>
  </si>
  <si>
    <t>382413115R</t>
  </si>
  <si>
    <t>Osazení jímky z PP na obetonování objemu 6000 l pro usazení do terénu</t>
  </si>
  <si>
    <t>Osazení plastové jímky z polypropylenu PP na obetonování objemu 6000 l</t>
  </si>
  <si>
    <t>Nádrž dvouplášťová D=2,00 m h=2,37 m s vloženou výztuží včetně vystrojení</t>
  </si>
  <si>
    <t>Podzemní, válcová, dvouplášťová skladovací nádrž s technologií pro využití dešťových vod vod.Nádrž je určená pro uložení do výkopu pod hladinu spodní vody.Na zabetonovaný strop se osazují betonové prvky (skruže) a přechodový kónus s poklopem do požadované výšky upraveného terénu. Betonové prvky (skruže) včetně poklopu není součástí naší  
nabídky.  
Vnější rozměry nádrže:  
• průměr nádrže 2 000 mm, výška nádrže 2 370 mm, Výška vstupního komínku 300 mm o průměru 980 mm bez poklopu.Hmotnost nádrže 860 kg.  
Vystrojení:  
• nátokové hrdlo a hrdlo bezpečnostního přepadu (DN 150)  
• spádový filtr mechanických nečistot AS-PURAIN PR-100-o.R. se samočistící schopností bez  
zpětné klapky  
• ponorné tlakové čerpadlo (ponorná vodárna) - standardně o výkonu 95 l/min. s tlakovým spínačem.Čerpadlo při poklesu tlaku v systému na cca 2,6 barů (např. po otevření kohoutku) automaticky sepne a po uzavření kohoutku po dosažení maximálního tlaku automaticky vypne.  
• elektrický rozvaděč  
Elektroinstalace je umístěna ve vnitřním prostoru vstupního komínku do nádrže. Elektroinstalace se skládá z elektrického rozvaděče - rozvodnicová skříňka s krytím IP 65 s jističem a stykačem elektromagnetického ventilu pro doplňování vody do nádrže z jiného zdroje. K nádrži je nutné přivést. Kabel 3C x 1,5 CYKY.  
V ceně je:  
- nádrž včetně vstupního komínku  
- filtr mechanických nečistot s nerezovým sítem  
- hrdlo nátokového potrubí  
- hrdlo bezpečnostního přepadu  
- čerpadlo (ponorná vodárna)  
- elektromagnetický ventil  
- elektrický rozvaděč</t>
  </si>
  <si>
    <t>451311521</t>
  </si>
  <si>
    <t>Podklad pro dlažbu z betonu prostého mrazuvzdorného tř. C 25/30 vrstva tl nad 100 do 150 mm</t>
  </si>
  <si>
    <t>Podklad z prostého betonu pod dlažbu pro prostředí s mrazovými cykly, ve vrstvě tl. přes 100 do 150 mm</t>
  </si>
  <si>
    <t>((2+0.8+1)*1)*2=7,600 [A] 
Celkem: A=7,600 [B]</t>
  </si>
  <si>
    <t>3.20*3.20*0.15=1,536 [A] 
Celkem: A=1,536 [B]</t>
  </si>
  <si>
    <t>451573111</t>
  </si>
  <si>
    <t>Lože pod potrubí otevřený výkop ze štěrkopísku</t>
  </si>
  <si>
    <t>Lože pod potrubí, stoky a drobné objekty v otevřeném výkopu z písku a štěrkopísku do 63 mm</t>
  </si>
  <si>
    <t>2.20*2.20*0.10=0,484 [A] 
Celkem: A=0,484 [B]</t>
  </si>
  <si>
    <t>452318510</t>
  </si>
  <si>
    <t>Zajišťovací práh z betonu prostého se zvýšenými nároky na prostředí</t>
  </si>
  <si>
    <t>Zajišťovací práh z betonu prostého se zvýšenými nároky na prostředí na dně a ve svahu melioračních kanálů s patkami nebo bez patek</t>
  </si>
  <si>
    <t>((2+0.8+1+2)*0.15*0.50)*2=0,870 [A] 
Celkem: A=0,870 [B]</t>
  </si>
  <si>
    <t>2.20*4*0.10=0,880 [A] 
Celkem: A=0,880 [B]</t>
  </si>
  <si>
    <t>((2.20*2.20*0.53)*2)/1000=0,005 [A] 
Celkem: A=0,005 [B]</t>
  </si>
  <si>
    <t>Komunikace pozemní</t>
  </si>
  <si>
    <t>594111111</t>
  </si>
  <si>
    <t>Dlažba z lomového kamene s provedením lože z kameniva těženého</t>
  </si>
  <si>
    <t>Dlažba nebo přídlažba z lomového kamene lomařsky upraveného rigolového v ploše vodorovné nebo ve sklonu tl. do 250 mm, bez vyplnění spár, s provedením lože tl. 50 mm z kameniva těženého</t>
  </si>
  <si>
    <t>Úpravy povrchů, podlahy a osazování výplní</t>
  </si>
  <si>
    <t>636195212</t>
  </si>
  <si>
    <t>Vyplnění spár dlažby z lomového kamene maltou cementovou na hl do 70 mm s vyspárováním</t>
  </si>
  <si>
    <t>Vyplnění spár dosavadních dlažeb cementovou maltou s vyčištěním spár na hloubky do 70 mm dlažby z lomového kamene s vyspárováním</t>
  </si>
  <si>
    <t>722</t>
  </si>
  <si>
    <t>Zdravotechnika - vnitřní vodovod</t>
  </si>
  <si>
    <t>722231023</t>
  </si>
  <si>
    <t>Ventil přímý G 1 s odvodněním a dvěma závity</t>
  </si>
  <si>
    <t>Armatury se dvěma závity ventily přímé s odvodňovacím ventilem (Ke 125 T) G 1</t>
  </si>
  <si>
    <t>998722101</t>
  </si>
  <si>
    <t>Přesun hmot tonážní pro vnitřní vodovod v objektech v do 6 m</t>
  </si>
  <si>
    <t>Přesun hmot pro vnitřní vodovod stanovený z hmotnosti přesunovaného materiálu vodorovná dopravní vzdálenost do 50 m v objektech výšky do 6 m</t>
  </si>
  <si>
    <t>286112860</t>
  </si>
  <si>
    <t>elektrokoleno 90°, PE 100, PN 16, d 32</t>
  </si>
  <si>
    <t>Trubky z polypropylénu a kombinované pro rozvod pitné a teplé užitkové vody PE elektrotvarovky elektrokoleno 90°, PE 100, PN 16 d 32</t>
  </si>
  <si>
    <t>286150100</t>
  </si>
  <si>
    <t>elektrokoleno 45°, PE 100, PN 16, d 32</t>
  </si>
  <si>
    <t>Trubky z polypropylénu a kombinované pro rozvod pitné a teplé užitkové vody PE elektrotvarovky elektrokoleno 45°, PE 100, PN 16 d 32</t>
  </si>
  <si>
    <t>286159260</t>
  </si>
  <si>
    <t>trubka vodovodní tlaková RC protect (PE 100 RC) 32x2,9 SDR 11, kotouče 100 m</t>
  </si>
  <si>
    <t>Trubky z polypropylénu a kombinované pro rozvod pitné a teplé užitkové vody trubka vodovodní tlaková RC protect (PE 100 RC) SDR 11 - PN 16 32x2,9 SDR 11 kotouče 100 m</t>
  </si>
  <si>
    <t>319424880</t>
  </si>
  <si>
    <t>spojení bezzávitové plastového a měděného potrubí s vnějším závitem 32 x 1"</t>
  </si>
  <si>
    <t>SOUČÁSTI STROJNÍ OBECNÉHO UŽITÍ Součásti fitinkových šroubení, kovové spojovací prvky ISIFLO spojení bezzávitové plastového a měděného potrubí s vnějším závitem T110 32 x 1"</t>
  </si>
  <si>
    <t>871161141</t>
  </si>
  <si>
    <t>Montáž potrubí z PE100 SDR 11 otevřený výkop svařovaných na tupo D 32 x 3,0 mm</t>
  </si>
  <si>
    <t>Montáž vodovodního potrubí z plastů v otevřeném výkopu z polyetylenu PE 100 svařovaných na tupo SDR 11/PN16 D 32 x 3,0 mm</t>
  </si>
  <si>
    <t>871275221</t>
  </si>
  <si>
    <t>Kanalizační potrubí z tvrdého PVC-systém KG tuhost třídy SN8 DN125</t>
  </si>
  <si>
    <t>Kanalizační potrubí z tvrdého PVC systém KG v otevřeném výkopu ve sklonu do 20 %, tuhost třídy SN 8 DN 125</t>
  </si>
  <si>
    <t>871315221</t>
  </si>
  <si>
    <t>Kanalizační potrubí z tvrdého PVC-systém KG tuhost třídy SN8 DN150</t>
  </si>
  <si>
    <t>Kanalizační potrubí z tvrdého PVC systém KG v otevřeném výkopu ve sklonu do 20 %, tuhost třídy SN 8 DN 150</t>
  </si>
  <si>
    <t>877161110</t>
  </si>
  <si>
    <t>Montáž elektrokolen 45° na potrubí z PE trub D 32</t>
  </si>
  <si>
    <t>Montáž tvarovek na vodovodním plastovém potrubí z polyetylenu PE 100 elektrotvarovek SDR 11/PN16 kolen 45 st. D 32</t>
  </si>
  <si>
    <t>877161112</t>
  </si>
  <si>
    <t>Montáž elektrokolen 90° na potrubí z PE trub D 32</t>
  </si>
  <si>
    <t>Montáž tvarovek na vodovodním plastovém potrubí z polyetylenu PE 100 elektrotvarovek SDR 11/PN16 kolen 90 st. D 32</t>
  </si>
  <si>
    <t>892233122</t>
  </si>
  <si>
    <t>Proplach a dezinfekce vodovodního potrubí DN od 40 do 70</t>
  </si>
  <si>
    <t>892241111</t>
  </si>
  <si>
    <t>Tlaková zkouška vodou potrubí do 80</t>
  </si>
  <si>
    <t>Tlakové zkoušky vodou na potrubí DN do 80</t>
  </si>
  <si>
    <t>((((2*2)*3.1415)/4)*0.15)*2=0,942 [A] 
((((2*2)-(1.7*1.7))*3.1415)/4)*2.22=1,935 [B] 
Celkem: A+B=2,877 [C]</t>
  </si>
  <si>
    <t>899721111</t>
  </si>
  <si>
    <t>Signalizační vodič DN do 150 mm na potrubí PVC</t>
  </si>
  <si>
    <t>Signalizační vodič na potrubí PVC DN do 150 mm</t>
  </si>
  <si>
    <t>899722111</t>
  </si>
  <si>
    <t>Krytí potrubí z plastů výstražnou fólií z PVC 20 cm</t>
  </si>
  <si>
    <t>Krytí potrubí z plastů výstražnou fólií z PVC šířky 20 cm</t>
  </si>
  <si>
    <t>SO 80-27-01</t>
  </si>
  <si>
    <t>Šumperk - Libina (mimo), ochrana vodovodů a kanalizací - 1.část</t>
  </si>
  <si>
    <t>km 38,274 71 - dešťová kanalizace, obec Nový Malín : 
1.1*1.6*6=10,560 [A] 
km 38,171 – vodovod, obec Nový Malín : 
1.1*1.95*11=23,595 [B] 
km 38,117 – splašková kanalizace, obec Nový Malín : 
1.1*1.7*6=11,220 [C] 
km 42,931 – vodovod, Šumperská provozní a vodohospodářská společnost, a.s. : 
1.1*1.5*7=11,550 [D] 
Celkem: A+B+C+D=56,925 [E]</t>
  </si>
  <si>
    <t>ověřovací sondy polohy potrubí 
km 38,117 – splašková kanalizace, obec Nový Malín   (2*2*2.5)*2=20,000 [A] 
km 38,274 71 - dešťová kanalizace, obec Nový Malín   (2*2*2.5)*2=20,000 [B] 
km 42,456 - vodovodní přivaděč, Šumperská provozní   (2*2*2.5)*2=20,000 [C] 
km 42,559 - vodovodní přípojka, soukromý vlastník   (2*2*2.5)*2=20,000 [D] 
km 42,559 - přípojka tlakové kanalizace, soukromý vlastník   (2*2*2.5)*2=20,000 [E] 
km 42,759 - vodovod, Šumperská provozní   (2*2*2.5)*2=20,000 [F] 
km 42,931 – vodovod, Šumperská provozní    (2*2*2.5)*2=20,000 [G] 
km 43,354– jednotná kanalizace, Šumperská provozní    (2*2*2.5)*2=20,000 [H] 
Celkem: A+B+C+D+E+F+G+H=160,000 [I]</t>
  </si>
  <si>
    <t>ověřovací sondy polohy potrubí: 
celkem   160=160,000 [A] 
= 
km 38,274 71 - dešťová kanalizace, obec Nový Malín : 
výkopy   10.560=10,560 [C] 
odpočet vytlačená kubatura (obetonování potrubí, s obsypem)   -(1.383+2.709)=-4,092 [D] 
km 38,171 – vodovod, obec Nový Malín : 
výkopy   23.595=23,595 [E] 
odpočet vytlačená kubatura obetonováním a podkladním betonem, potrubím a obsypem   -(1.1*0.872*11)=-10,551 [F] 
km 38,117 – splašková kanalizace, obec Nový Malín : 
výkopy   11.220=11,220 [G] 
odpočet vytlačená kubatura (obetonování potrubí, s obsypem)   -(1.383+2.709)=-4,092 [H] 
km 42,931 – vodovod, Šumperská provozní a vodohospodářská společnost, a.s. : 
výkopy   11.550=11,550 [I] 
odpočet vytlačená kubatura (obetonování potrubí, s obsypem)   -(1.614+3.161)=-4,775 [J] 
Celkem: A+B+C+D+E+F+G+H+I+J=</t>
  </si>
  <si>
    <t>km 38,274 71 - dešťová kanalizace, obec Nový Malín : 
(1.1*0.57-(0.2+1.1)/2*0.27)*6=2,709 [A] 
km 38,171 – vodovod, obec Nový Malín : 
(1.1*0.622-(0.2+1.1)/2*0.322)*11=5,224 [B] 
km 38,117 – splašková kanalizace, obec Nový Malín : 
(1.1*0.57-(0.2+1.1)/2*0.27)*6=2,709 [C] 
km 42,931 – vodovod, Šumperská provozní a vodohospodářská společnost, a.s. : 
(1.1*0.57-(0.2+1.1)/2*0.27)*7=3,161 [D] 
Celkem: A+B+C+D=13,803 [E]</t>
  </si>
  <si>
    <t>km 38,171 – vodovod, obec Nový Malín : 
1.1*0.15*11=1,815 [A]</t>
  </si>
  <si>
    <t>85126</t>
  </si>
  <si>
    <t>POTRUBÍ Z TRUB LITINOVÝCH TLAKOVÝCH HRDLOVÝCH DN DO 80MM</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</si>
  <si>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</si>
  <si>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km 38,171 – vodovod, obec Nový Malín    12=12,000 [A]</t>
  </si>
  <si>
    <t>85826</t>
  </si>
  <si>
    <t>NASUNUTÍ LITIN TRUB DN DO 80MM DO CHRÁNIČKY</t>
  </si>
  <si>
    <t>Technická specifikace: položka zahrnuje:  
pojízdná sedla (objímky)  
případně předepsané utěsnění konců chráničky  
nezahrnuje dodávku potrubí</t>
  </si>
  <si>
    <t>km 38,171 – vodovod, obec Nový Malín   11.2=11,200 [A]</t>
  </si>
  <si>
    <t>891326</t>
  </si>
  <si>
    <t>MONTÁŽNÍ VLOŽKY DN DO 80MM</t>
  </si>
  <si>
    <t>Technická specifikace: - Položka zahrnuje kompletní montáž dle technologického předpisu, dodávku armatury, veškerou mimostaveništní a vnitrostaveništní dopravu.</t>
  </si>
  <si>
    <t>km 38,171 – vodovod, obec Nový Malín    1=1,000 [A]</t>
  </si>
  <si>
    <t>899309</t>
  </si>
  <si>
    <t>DOPLŇKY NA POTRUBÍ - VÝSTRAŽNÁ FÓLIE</t>
  </si>
  <si>
    <t>Technická specifikace: - Položka zahrnuje veškerý materiál, výrobky a polotovary, včetně mimostaveništní a vnitrostaveništní dopravy (rovněž přesuny), včetně naložení a složení,případně s uložením.</t>
  </si>
  <si>
    <t>km 38,274 71 - dešťová kanalizace, obec Nový Malín   6=6,000 [A] 
km 38,171 – vodovod, obec Nový Malín   11=11,000 [B] 
km 38,117 – splašková kanalizace, obec Nový Malín   6=6,000 [C] 
km 42,931 – vodovod, Šumperská provozní a vodohospodářská společnost, a.s.   7=7,000 [D] 
Celkem: A+B+C+D=30,000 [E]</t>
  </si>
  <si>
    <t>899524</t>
  </si>
  <si>
    <t>OBETONOVÁNÍ POTRUBÍ Z PROSTÉHO BETONU DO C25/30 (B30)</t>
  </si>
  <si>
    <t>km 38,274 71 - dešťová kanalizace, obec Nový Malín : 
(1.1*0.05+(0.2+1.1)/2*0.27)*6=1,383 [A] 
km 38,171 – vodovod, obec Nový Malín : 
(1.1*0.10+(0.2+1.1)/2*0.322-3.14*0.272^2/4)*11=2,873 [B] 
km 38,117 – splašková kanalizace, obec Nový Malín : 
(1.1*0.05+(0.2+1.1)/2*0.27)*6=1,383 [C] 
km 42,931 – vodovod, Šumperská provozní a vodohospodářská společnost, a.s. : 
(1.1*0.05+(0.2+1.1)/2*0.27)*7=1,614 [D] 
Celkem: A+B+C+D=7,253 [E]</t>
  </si>
  <si>
    <t>899611</t>
  </si>
  <si>
    <t>TLAKOVÉ ZKOUŠKY POTRUBÍ DN DO 80MM</t>
  </si>
  <si>
    <t>Technická specifikace: -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</si>
  <si>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km 38,171 – vodovod, obec Nový Malín   12=12,000 [A]</t>
  </si>
  <si>
    <t>89971</t>
  </si>
  <si>
    <t>PROPLACH A DEZINFEKCE VODOVODNÍHO POTRUBÍ DN DO 80MM</t>
  </si>
  <si>
    <t>Technická specifikace: - napuštění a vypuštění vody, dodání vody a dezinfekčního prostředku, bakteriologický rozbor vody.</t>
  </si>
  <si>
    <t>R84434</t>
  </si>
  <si>
    <t>CHRÁNIČKY Z TRUB SKLOLAMINÁTOVÝCH DN DO 200MM, SN 640000</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</si>
  <si>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zřízení a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</si>
  <si>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96912</t>
  </si>
  <si>
    <t>VYBOURÁNÍ POTRUBÍ DN DO 100MM VODOVODNÍCH</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</si>
  <si>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</si>
  <si>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km 38,171 – vodovod, obec Nový Malín 
litinové potrubí   12=12,000 [A]</t>
  </si>
  <si>
    <t>výkopy ryh   56.925*2.1 t/m3=119,543 [A] 
výkopy šachet   160*2.1 t/m3=336,000 [B] 
Celkem: A+B=455,543 [C]</t>
  </si>
  <si>
    <t>E.1.8</t>
  </si>
  <si>
    <t>Pozemní komunikace</t>
  </si>
  <si>
    <t>SO 14-18-01</t>
  </si>
  <si>
    <t>TNS Hrabišín, zpevněné plochy</t>
  </si>
  <si>
    <t>1: Dle technické zprávy, výkresových příloh projektové dokumentace a dle TKP staveb státních drah. Dle výkazů materiálu projektu. Dle tabulky kubatur projektanta. 
2: Demolice 
3: Odstranění stávající komunikace - silnice II/446: 
4: Odstranění štěrkodrti tl. 210 mm 
5: 58,0*0,21 
6: Nezpevněná krajnice  tl. 100 mm (materiál z odfrézovaného asfaltu - asfaltový recyklát) 
7: 24,0*0,1</t>
  </si>
  <si>
    <t>1: Dle technické zprávy, výkresových příloh projektové dokumentace a dle TKP staveb státních drah. Dle výkazů materiálu projektu. Dle tabulky kubatur projektanta. 
2: Demolice 
3: Odstranění stávající komunikace - silnice II/446: 
4: Odstranění penetračního makadamu tl. 100 mm 
5: 49,0*0,1</t>
  </si>
  <si>
    <t>1: Dle technické zprávy, výkresových příloh projektové dokumentace a dle TKP staveb státních drah. Dle výkazů materiálu projektu. Dle tabulky kubatur projektanta. 
2: Demolice 
3: Odstranění stávající komunikace - silnice II/446: 
4: Frézování asfaltových vrstev tl. 150 mm 
5: 46,0*0,15</t>
  </si>
  <si>
    <t>1: Dle technické zprávy, výkresových příloh projektové dokumentace a dle TKP staveb státních drah. Dle výkazů materiálu projektu. Dle tabulky kubatur projektanta. 
2: Zemní práce 
3: Sejmutí ornice tl. 250 mm 
4: 1370,0*0,25</t>
  </si>
  <si>
    <t>1: Dle technické zprávy, výkresových příloh projektové dokumentace a dle TKP staveb státních drah. Dle výkazů materiálu projektu. Dle tabulky kubatur projektanta. 
2: Zemní práce 
3: Výkopy Silnice II/446 (z toho 5% ruční výkop) 
4: 45,0 
5: Výkopy TNS Hrabišín (z toho 5% ruční výkop) 
6: 741,0</t>
  </si>
  <si>
    <t>1: Dle technické zprávy, výkresových příloh projektové dokumentace a dle TKP staveb státních drah. Dle výkazů materiálu projektu. Dle tabulky kubatur projektanta. 
2: pro násypy dle pol. 17110 
3: 587,0 
4: pro ohumusování dle pol. 12110 
5: 342,5</t>
  </si>
  <si>
    <t>1: Dle technické zprávy, výkresových příloh projektové dokumentace a dle TKP staveb státních drah. Dle výkazů materiálu projektu. Dle tabulky kubatur projektanta. 
2: Zemní práce 
3: Zemní val ze získané výkopové zeminy 
4: 587,0</t>
  </si>
  <si>
    <t>1: Dle technické zprávy, výkresových příloh projektové dokumentace a dle TKP staveb státních drah. Dle výkazů materiálu projektu. Dle tabulky kubatur projektanta. 
2: přebytečná zemina z výkopů na skládky 
3: dle pol. 12373; 786,0 
4: odpočet zeminy na vytvoření zemního valu 
5: dle pol. 17110; -587,0</t>
  </si>
  <si>
    <t>1: Dle technické zprávy, výkresových příloh projektové dokumentace a dle TKP staveb státních drah. Dle výkazů materiálu projektu. Dle tabulky kubatur projektanta. 
2: Zemní práce 
3: Násypy Silnice II/446 (ze štěrkodrti fr. 0/63 mm) 
4: 45,0 
5: Násypy TNS Hrabišín(ze štěrkodrti fr. 0/63 mm) 
6: 796,0</t>
  </si>
  <si>
    <t>1: Dle technické zprávy, výkresových příloh projektové dokumentace a dle TKP staveb státních drah. Dle výkazů materiálu projektu. Dle tabulky kubatur projektanta. 
2: Podélná drenáž: 
3: Zásyp ze štěrkodrti fr. 32/63 
4: 22,0</t>
  </si>
  <si>
    <t>1: Dle technické zprávy, výkresových příloh projektové dokumentace a dle TKP staveb státních drah. Dle výkazů materiálu projektu. Dle tabulky kubatur projektanta. 
2: Úprava zemní pláně 
3: Skladba komunikace - silnice II/446: 
4: 58,0 
5: Skladba komunikace - TNS Hrabišín, zpevněné plochy: 
6: 1109,0 
7: Skladba okapního chodníku (nepojížděný): 
8: 80,0</t>
  </si>
  <si>
    <t>1: Dle technické zprávy, výkresových příloh projektové dokumentace a dle TKP staveb státních drah. Dle výkazů materiálu projektu. Dle tabulky kubatur projektanta. 
2: prebytečná ornice 
3: dle pol. 12110; 342,5 
4: dle pol. 18231; -3133,0*0,1</t>
  </si>
  <si>
    <t>1: Dle technické zprávy, výkresových příloh projektové dokumentace a dle TKP staveb státních drah. Dle výkazů materiálu projektu. Dle tabulky kubatur projektanta. 
2: Ostatní 
3: Ohumusení a osetí travním semenem v tl. 100 mm 
4: 3133,0</t>
  </si>
  <si>
    <t>1: Dle technické zprávy, výkresových příloh projektové dokumentace a dle TKP staveb státních drah. Dle výkazů materiálu projektu. Dle tabulky kubatur projektanta. 
2: dle pol. 18231 
3: 3133,0</t>
  </si>
  <si>
    <t>1: Dle technické zprávy, výkresových příloh projektové dokumentace a dle TKP staveb státních drah. Dle výkazů materiálu projektu. Dle tabulky kubatur projektanta. 
2: dle pol. 18242 
3: 3133,0</t>
  </si>
  <si>
    <t>1: Dle technické zprávy, výkresových příloh projektové dokumentace a dle TKP staveb státních drah. Dle výkazů materiálu projektu. Dle tabulky kubatur projektanta. 
2: dle pol. 18242, 20l/m2 
3: 3133,0*0,02</t>
  </si>
  <si>
    <t>1: Dle technické zprávy, výkresových příloh projektové dokumentace a dle TKP staveb státních drah. Dle výkazů materiálu projektu. Dle tabulky kubatur projektanta. 
2: Podélná drenáž: 
3: Obsyp drenážní trubky ze štěrkodrti fr. 8/16 
4: 11,0</t>
  </si>
  <si>
    <t>1: Dle technické zprávy, výkresových příloh projektové dokumentace a dle TKP staveb státních drah. Dle výkazů materiálu projektu. Dle tabulky kubatur projektanta. 
2: Podélná drenáž: 
3: Separační geotextílie 
4: 175,5</t>
  </si>
  <si>
    <t>1: Dle technické zprávy, výkresových příloh projektové dokumentace a dle TKP staveb státních drah. Dle výkazů materiálu projektu. Dle tabulky kubatur projektanta. 
2: Podélná drenáž 
3: Vodopropustná geotextílie 
4: 5,0</t>
  </si>
  <si>
    <t>1: Dle technické zprávy, výkresových příloh projektové dokumentace a dle TKP staveb státních drah. Dle výkazů materiálu projektu. Dle tabulky kubatur projektanta. 
2: Podélná drenáž 
3: Filtrační vrstva ze štěrkodrti fr. 8/16 tl. 100 mm 
4: 54,5</t>
  </si>
  <si>
    <t>1: Dle technické zprávy, výkresových příloh projektové dokumentace a dle TKP staveb státních drah. Dle výkazů materiálu projektu. Dle tabulky kubatur projektanta. 
2: Návrh 
3: Separační netkaná geotextílie 500 g/m2 
4: Skladba komunikace - silnice II/446: 
5: 118,0 
6: Skladba komunikace - TNS Hrabišín, zpevněné plochy: 
7: 1642,0</t>
  </si>
  <si>
    <t>1: Dle technické zprávy, výkresových příloh projektové dokumentace a dle TKP staveb státních drah. Dle výkazů materiálu projektu. Dle tabulky kubatur projektanta. 
2: Odvodnění polymerbetonový žlab DN 100 s litinovou mříží a spádovým dnem: 
3: Beton C25/30 nXF3 tl. 150 mm -  pod dlažbu tl. 150 mm z lomového kamene  
4: 15,0*0,15</t>
  </si>
  <si>
    <t>1: Dle technické zprávy, výkresových příloh projektové dokumentace a dle TKP staveb státních drah. Dle výkazů materiálu projektu. Dle tabulky kubatur projektanta. 
2: Odvodnění polymerbetonový žlab DN 100 s litinovou mříží a spádovým dnem: 
3: Betonové lože C20/25 nXF3 
4: 10,0</t>
  </si>
  <si>
    <t>1: Dle technické zprávy, výkresových příloh projektové dokumentace a dle TKP staveb státních drah. Dle výkazů materiálu projektu. Dle tabulky kubatur projektanta. 
2: Odvodnění polymerbetonový žlab DN 100 s litinovou mříží a spádovým dnem: 
3: Obklad lomovým kamenem tl. 150 mm (kladené do betonu C25/30 nXF3 tl. 150 mm - viz pol. 451314)  
4: Spárovací hmota s odolností nXF3 
5: 15,0*0,15</t>
  </si>
  <si>
    <t>1: Dle technické zprávy, výkresových příloh projektové dokumentace a dle TKP staveb státních drah. Dle výkazů materiálu projektu. Dle tabulky kubatur projektanta. 
2: Odvodnění polymerbetonový žlab DN 100 s litinovou mříží a spádovým dnem: 
3: Betonový práh 150/800 C25/30 nXF3 
4: 4,25</t>
  </si>
  <si>
    <t>1: Dle technické zprávy, výkresových příloh projektové dokumentace a dle TKP staveb státních drah. Dle výkazů materiálu projektu. Dle tabulky kubatur projektanta. 
2: Návrh 
3: Skladba komunikace - silnice II/446: 
4: Obalované kamenivo střednezrnné pro podkladní vrstvy - ACP 16+  - tl. 50 mm 
5: 44,0</t>
  </si>
  <si>
    <t>1: Dle technické zprávy, výkresových příloh projektové dokumentace a dle TKP staveb státních drah. Dle výkazů materiálu projektu. Dle tabulky kubatur projektanta. 
2: Návrh 
3: Dosypávka nenamrzavým, propustným a nesoudržným materiálem ze stěrkodrti fr. 0/32 mm v potřebné tl. 
4: Dosyp silnice II/446: 
5: 0,65 
6: Dosyp TNS Hrabišín, zpevněné plochy: 
7: 48,0</t>
  </si>
  <si>
    <t>1: Dle technické zprávy, výkresových příloh projektové dokumentace a dle TKP staveb státních drah. Dle výkazů materiálu projektu. Dle tabulky kubatur projektanta. 
2: Návrh 
3: Skladba komunikace - silnice II/446: 
4: Štěrkodrť fr. 0/32 - Šda - tl. 150 mm 
5: 51,0 
6: Štěrkodrť fr. 0/63 - Šda - tl. 150 mm 
7: 58,0 
8: Skladba komunikace - TNS Hrabišín, zpevněné plochy: 
9: Štěrkodrť fr. 0/32 - Šda - tl. 150 mm 
10: 636,0</t>
  </si>
  <si>
    <t>1: Dle technické zprávy, výkresových příloh projektové dokumentace a dle TKP staveb státních drah. Dle výkazů materiálu projektu. Dle tabulky kubatur projektanta. 
2: Návrh 
3: Skladba komunikace - TNS Hrabišín, zpevněné plochy: 
4: Štěrkodrť fr. 0/63 - Šda - tl. 230 mm 
5: 1109,0 
6: Skladba okapního chodníku (nepojížděný): 
7: Štěrkodrť fr. 0/63 - Šda - tl. 210 mm 
8: 80,0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</si>
  <si>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24,0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</si>
  <si>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II/446: 
5: 44,0 
6: Skladba komunikace - TNS Hrabišín, zpevněné plochy: 
7: 636,0</t>
  </si>
  <si>
    <t>1: Dle technické zprávy, výkresových příloh projektové dokumentace a dle TKP staveb státních drah. Dle výkazů materiálu projektu. Dle tabulky kubatur projektanta. 
2: Návrh 
3: Spojovací postřik kationaktivní emulzí - PSA 0,60 kg/m2 
4: Skladba komunikace - silnice II/446: 
5: 44,0*2 
6: Skladba komunikace - TNS Hrabišín, zpevněné plochy: 
7: 636,0</t>
  </si>
  <si>
    <t>1: Dle technické zprávy, výkresových příloh projektové dokumentace a dle TKP staveb státních drah. Dle výkazů materiálu projektu. Dle tabulky kubatur projektanta. 
2: Návrh 
3: Skladba komunikace - TNS Hrabišín, zpevněné plochy: 
4: Asfaltový beton střednězrnný pro obrusné vrstvy - ACO 11  - tl. 40 mm 
5: 636,0</t>
  </si>
  <si>
    <t>1: Dle technické zprávy, výkresových příloh projektové dokumentace a dle TKP staveb státních drah. Dle výkazů materiálu projektu. Dle tabulky kubatur projektanta. 
2: Návrh 
3: Skladba komunikace - silnice II/446: 
4: Asfaltový beton střednězrnný pro obrusné vrstvy - ACO 11+  - tl. 40 mm 
5: 44,0</t>
  </si>
  <si>
    <t>574C56</t>
  </si>
  <si>
    <t>ASFALTOVÝ BETON PRO LOŽNÍ VRSTVY ACL 16+, 16S TL. 60MM</t>
  </si>
  <si>
    <t>1: Dle technické zprávy, výkresových příloh projektové dokumentace a dle TKP staveb státních drah. Dle výkazů materiálu projektu. Dle tabulky kubatur projektanta. 
2: Návrh 
3: Skladba komunikace - silnice II/446: 
4: Asfaltový beton střednězrnný pro ložní vrstvy - ACL 16+  - tl. 60 mm 
5: 44,0</t>
  </si>
  <si>
    <t>574D66</t>
  </si>
  <si>
    <t>ASFALTOVÝ BETON PRO LOŽNÍ VRSTVY MODIFIK ACL 16+, 16S TL. 70MM</t>
  </si>
  <si>
    <t>1: Dle technické zprávy, výkresových příloh projektové dokumentace a dle TKP staveb státních drah. Dle výkazů materiálu projektu. Dle tabulky kubatur projektanta. 
2: Návrh 
3: Skladba komunikace - TNS Hrabišín, zpevněné plochy: 
4: Obalované kamenivo střednezrnné pro podkladní vrstvy - ACP 16+  - tl. 70 mm 
5: 636,0</t>
  </si>
  <si>
    <t>58251</t>
  </si>
  <si>
    <t>DLÁŽDĚNÉ KRYTY Z BETONOVÝCH DLAŽDIC DO LOŽE Z KAMENIVA</t>
  </si>
  <si>
    <t>1: Dle technické zprávy, výkresových příloh projektové dokumentace a dle TKP staveb státních drah. Dle výkazů materiálu projektu. Dle tabulky kubatur projektanta. 
2: Skladba okapního chodníku (nepojížděný): 
3: Betonová dlažba - DL -  tl. 60 mm 
4: Lože ze štěrkodrtifr. 0/8  - L - tl. 30 mm 
5: 80,0</t>
  </si>
  <si>
    <t>1: Dle technické zprávy, výkresových příloh projektové dokumentace a dle TKP staveb státních drah. Dle výkazů materiálu projektu. Dle tabulky kubatur projektanta. 
2: Podélná drenáž 
3: Vsakovací podélná drenáž DN160 - PVC trubka 
4: 57,0</t>
  </si>
  <si>
    <t>1: Dle technické zprávy, výkresových příloh projektové dokumentace a dle TKP staveb státních drah. Dle výkazů materiálu projektu. Dle tabulky kubatur projektanta. 
2: Svislé dopravní značení: 
3: B20a 2x, B24a 1x, B24b 1x, B26 2x, E13 2x, IS5 2x (samostatný sloupek 8x) 
4: 10</t>
  </si>
  <si>
    <t>1: Dle technické zprávy, výkresových příloh projektové dokumentace a dle TKP staveb státních drah. Dle výkazů materiálu projektu. Dle tabulky kubatur projektanta. 
2: Svislé dopravní značení se sloupkem + patkou 
3: 8</t>
  </si>
  <si>
    <t>1: Dle technické zprávy, výkresových příloh projektové dokumentace a dle TKP staveb státních drah. Dle výkazů materiálu projektu. Dle tabulky kubatur projektanta. 
2: Vodorovné dopravní značení: 
3: Vodící čára V4 (bílá čára tl. 0,125 m) 
4: 22,0*0,125</t>
  </si>
  <si>
    <t>1: Dle technické zprávy, výkresových příloh projektové dokumentace a dle TKP staveb státních drah. Dle výkazů materiálu projektu. Dle tabulky kubatur projektanta. 
2: Vodorovné dopravní značení: 
3: Poplastovaná vodící čára V4 (bílá čára tl. 0,125 m) 
4: 22,0*0,125</t>
  </si>
  <si>
    <t>1: Dle technické zprávy, výkresových příloh projektové dokumentace a dle TKP staveb státních drah. Dle výkazů materiálu projektu. Dle tabulky kubatur projektanta. 
2: ----------------------- 
3: Betonový obrubník BO 150/250 mm 
4: Silniční obrubník s dvouřádkem ze žulových kostek: 
5: (Betonové lože C16/20 nXF1 6m3) 
6: 55,0 
7: Silniční obrubník zapuštěný s dvouřádkem ze žulových kostek: 
8: (Betonové lože C16/20 nXF1 8,5m3) 
9: 57,0 
10: Silniční obrubník: 
11: 50,0 
12: --------------------- 
13: Betonový obrubník BO 150/150 mm 
14: Silniční obrubník nájezdový s dvouřádkem ze žulových kostek: 
15: (Betonové lože C16/20 nXF1 7,5m3) 
16: 68,0 
17: Silniční obrubník nájezdový: 
18: (Betonové lože C16/20 nXF1 1m3) 
19: 17,0</t>
  </si>
  <si>
    <t>91772</t>
  </si>
  <si>
    <t>OBRUBA Z DLAŽEBNÍCH KOSTEK DROBNÝCH</t>
  </si>
  <si>
    <t>1: Dle technické zprávy, výkresových příloh projektové dokumentace a dle TKP staveb státních drah. Dle výkazů materiálu projektu. Dle tabulky kubatur projektanta. 
2: Dvouřádek ze žulových kostek střední velikosti 100x100, tl. 100 mm 
3: Silniční obrubník s dvouřádkem ze žulových kostek: 
4: (Betonové lože C16/20 nXF1 6m3) 
5: 55,0*2 
6: Silniční obrubník zapuštěný s dvouřádkem ze žulových kostek: 
7: (Betonové lože C16/20 nXF1 8,5m3) 
8: 57,0*2 
9: Silniční obrubník nájezdový s dvouřádkem ze žulových kostek: 
10: (Betonové lože C16/20 nXF1 7,5m3) 
11: 70,0*2</t>
  </si>
  <si>
    <t>1: Dle technické zprávy, výkresových příloh projektové dokumentace a dle TKP staveb státních drah. Dle výkazů materiálu projektu. Dle tabulky kubatur projektanta. 
2: Ostatní 
3: Zalití asfaltovou zálivkou modifikovanou min. tl.100 mm 
4: 26,0</t>
  </si>
  <si>
    <t>93541</t>
  </si>
  <si>
    <t>ŽLABY Z DÍLCŮ Z POLYMERBETONU SVĚTLÉ ŠÍŘKY DO 100MM VČETNĚ MŘÍŽÍ</t>
  </si>
  <si>
    <t>1: Dle technické zprávy, výkresových příloh projektové dokumentace a dle TKP staveb státních drah. Dle výkazů materiálu projektu. Dle tabulky kubatur projektanta. 
2: Odvodnění polymerbetonový žlab DN 100 s litinovou mříží a spádovým dnem: 
3: Odvoňovací polymerbetonový žlab 1000/165/160 s litinovou mříží D400 bez spádového dna 
4: 8,0 
5: Odvoňovací polymerbetonový žlab 1000/265/160 s litinovou mříží D400 bez spádového dna 
6: 12,0 
7: Odvoňovací polymerbetonový žlab 1000/165-265/160 s litinovou mříží D400 a spádovým dnem 
8: 40,0</t>
  </si>
  <si>
    <t>1: Dle technické zprávy, výkresových příloh projektové dokumentace a dle TKP staveb státních drah. Dle výkazů materiálu projektu. Dle tabulky kubatur projektanta. 
2: Ostatní 
3: Zařezání hrany komunikace včetně osy komunikace min. tl.100 mm 
4: 26,0</t>
  </si>
  <si>
    <t>1: Dle technické zprávy, výkresových příloh projektové dokumentace a dle TKP staveb státních drah. Dle výkazů materiálu projektu. Dle tabulky kubatur projektanta. 
2: Zemní práce 
3: Ve výkopech TNS Hrabišín 
4: 741,0*0,02</t>
  </si>
  <si>
    <t>1: Dle technické zprávy, výkresových příloh projektové dokumentace a dle TKP staveb státních drah. Dle výkazů materiálu projektu. Dle tabulky kubatur projektanta. 
2: Zemní práce 
3: Ve výkopech TNS Hrabišín 
4: 741,0*0,01</t>
  </si>
  <si>
    <t>1: dle pol. 17120;       199,0*1,90</t>
  </si>
  <si>
    <t>1: dle pol. 11332A  asf. recyklát; 2,7*2,1  
2: dle pol. 11333A; 4,9*2,2 
3: dle pol. 11372A; 6,9*2,2</t>
  </si>
  <si>
    <t>1: dle. pol. č. 96615A;    14,82*2,20 
2: dle pol. č. 96616A;  7,41*2,4</t>
  </si>
  <si>
    <t>1: dle  pol. č. 11332A, odpočet. asf. recyklátu; 
(14,58-2,4)*2,1</t>
  </si>
  <si>
    <t>SO 16-18-01</t>
  </si>
  <si>
    <t>Nový Malín - Šumperk, úprava silnice III/44638 pod žel. mostem v ev. km 40,955</t>
  </si>
  <si>
    <t>1: Dle technické zprávy, výkresových příloh projektové dokumentace a dle TKP staveb státních drah. Dle výkazů materiálu projektu. Dle tabulky kubatur projektanta. 
2: odstranění konstrukční vrstvy kontaminovaná štěrkodrť(nebezpečný odpad);360</t>
  </si>
  <si>
    <t>1: Dle technické zprávy, výkresových příloh projektové dokumentace a dle TKP staveb státních drah. Dle výkazů materiálu projektu. Dle tabulky kubatur projektanta. 
2: frézování asfaltové vozovky tl. 50 mm;70 
3: frézování asfaltové vozovky tl. 100 mm (nebezpečný odpad);130</t>
  </si>
  <si>
    <t>1: Dle technické zprávy, výkresových příloh projektové dokumentace a dle TKP staveb státních drah. Dle výkazů materiálu projektu. Dle tabulky kubatur projektanta. 
2: Sejmutí ornice;83</t>
  </si>
  <si>
    <t>1: Dle technické zprávy, výkresových příloh projektové dokumentace a dle TKP staveb státních drah. Dle výkazů materiálu projektu. Dle tabulky kubatur projektanta. 
2: výkop 1480 m3 ;1480 
3: sanace 431m3 (podmíněno AD);431</t>
  </si>
  <si>
    <t>1: Dle technické zprávy, výkresových příloh projektové dokumentace a dle TKP staveb státních drah. Dle výkazů materiálu projektu. Dle tabulky kubatur projektanta. 
2: pročištění a zahloubení příkopu;60</t>
  </si>
  <si>
    <t>1: Dle technické zprávy, výkresových příloh projektové dokumentace a dle TKP staveb státních drah. Dle výkazů materiálu projektu. Dle tabulky kubatur projektanta. 
2: výkop rýhy;51</t>
  </si>
  <si>
    <t>1: Dle technické zprávy, výkresových příloh projektové dokumentace a dle TKP staveb státních drah. Dle výkazů materiálu projektu. Dle tabulky kubatur projektanta. 
2: uložení sypaniny do násypů pod nezpevněnou konstrukci;98 
3: z nakupovaných materiálů (štěrkodrť) se zhutněním 95%PS</t>
  </si>
  <si>
    <t>17380</t>
  </si>
  <si>
    <t>ZEMNÍ KRAJNICE A DOSYPÁVKY Z NAKUPOVANÝCH MATERIÁLŮ</t>
  </si>
  <si>
    <t>1: Dle technické zprávy, výkresových příloh projektové dokumentace a dle TKP staveb státních drah. Dle výkazů materiálu projektu. Dle tabulky kubatur projektanta. 
2: nezpevněná krajnice z nakupovaných materiálů;35</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</si>
  <si>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</si>
  <si>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Zhutnění zemní pláně;2637</t>
  </si>
  <si>
    <t>1: Dle technické zprávy, výkresových příloh projektové dokumentace a dle TKP staveb státních drah. Dle výkazů materiálu projektu. Dle tabulky kubatur projektanta. 
2: Ohumusování;118</t>
  </si>
  <si>
    <t>1: Dle technické zprávy, výkresových příloh projektové dokumentace a dle TKP staveb státních drah. Dle výkazů materiálu projektu. Dle tabulky kubatur projektanta. 
2: zatravnění;1180</t>
  </si>
  <si>
    <t>1: Dle technické zprávy, výkresových příloh projektové dokumentace a dle TKP staveb státních drah. Dle výkazů materiálu projektu. Dle tabulky kubatur projektanta. 
2: Polovegetační dlažba tl . 80mm vč. štěrkového zásypu;215*0,08</t>
  </si>
  <si>
    <t>1: Dle technické zprávy, výkresových příloh projektové dokumentace a dle TKP staveb státních drah. Dle výkazů materiálu projektu. Dle tabulky kubatur projektanta. 
2: Polovegetační dlažba tl . 80mm vč. štěrkového zásypu;215</t>
  </si>
  <si>
    <t>56310</t>
  </si>
  <si>
    <t>VOZOVKOVÉ VRSTVY Z MECHANICKY ZPEVNĚNÉHO KAMENIVA</t>
  </si>
  <si>
    <t>1: Dle technické zprávy, výkresových příloh projektové dokumentace a dle TKP staveb státních drah. Dle výkazů materiálu projektu. Dle tabulky kubatur projektanta. 
2: Mechanicky zpevněné kamenivo MZK;233</t>
  </si>
  <si>
    <t>1: Dle technické zprávy, výkresových příloh projektové dokumentace a dle TKP staveb státních drah. Dle výkazů materiálu projektu. Dle tabulky kubatur projektanta. 
2: Štěrkodrť ŠDB fr. 0-63;376 
3: Štěrkodrť ŠDA fr. 16-32;75</t>
  </si>
  <si>
    <t>1: Dle technické zprávy, výkresových příloh projektové dokumentace a dle TKP staveb státních drah. Dle výkazů materiálu projektu. Dle tabulky kubatur projektanta. 
2: infiltrační postřik 1,0 kg/m2;1487</t>
  </si>
  <si>
    <t>1: Dle technické zprávy, výkresových příloh projektové dokumentace a dle TKP staveb státních drah. Dle výkazů materiálu projektu. Dle tabulky kubatur projektanta. 
2: spojovací postřik 0,5 kg/m2;1391</t>
  </si>
  <si>
    <t>1: Dle technické zprávy, výkresových příloh projektové dokumentace a dle TKP staveb státních drah. Dle výkazů materiálu projektu. Dle tabulky kubatur projektanta. 
2: separační geotextilie;2637</t>
  </si>
  <si>
    <t>574A04</t>
  </si>
  <si>
    <t>ASFALTOVÝ BETON PRO OBRUSNÉ VRSTVY ACO 11+, 11S</t>
  </si>
  <si>
    <t>1: Dle technické zprávy, výkresových příloh projektové dokumentace a dle TKP staveb státních drah. Dle výkazů materiálu projektu. Dle tabulky kubatur projektanta. 
2: Asfaltová obrusná vrstva ACO 11+ tl. 40mm;55</t>
  </si>
  <si>
    <t>574C06</t>
  </si>
  <si>
    <t>ASFALTOVÝ BETON PRO LOŽNÍ VRSTVY ACL 16+, 16S</t>
  </si>
  <si>
    <t>1: Dle technické zprávy, výkresových příloh projektové dokumentace a dle TKP staveb státních drah. Dle výkazů materiálu projektu. Dle tabulky kubatur projektanta. 
2: Asfaltová podkladní vrstva ACP 16+ tl.60mm;90</t>
  </si>
  <si>
    <t>58920</t>
  </si>
  <si>
    <t>VÝPLŇ SPAR MODIFIKOVANÝM ASFALTEM</t>
  </si>
  <si>
    <t>1: Dle technické zprávy, výkresových příloh projektové dokumentace a dle TKP staveb státních drah. Dle výkazů materiálu projektu. Dle tabulky kubatur projektanta. 
2: Těsnění dilatačních spar asf. zálivkou ;11 
3: Modifik průb. do 800mm2 těsnící zálivka v místě napojení nový – starý stav</t>
  </si>
  <si>
    <t>položka zahrnuje:  
- dodávku předepsaného materiálu  
- vyčištění a výplň spar tímto materiálem</t>
  </si>
  <si>
    <t>9.12E+04</t>
  </si>
  <si>
    <t>SVOD OCEL ZÁBRADEL ÚROVEŇ ZADRŽ H4 - DODÁVKA A MONTÁŽ</t>
  </si>
  <si>
    <t>1: Dle technické zprávy, výkresových příloh projektové dokumentace a dle TKP staveb státních drah. Dle výkazů materiálu projektu. Dle tabulky kubatur projektanta. 
2: svodidlo NH4/N2;80</t>
  </si>
  <si>
    <t>položka zahrnuje:  
- kompletní dodávku všech dílů ocelového svodidla s předepsanou povrchovou úpravou včetně spojovacích a diltačních prvků  
- montáž a osazení svodidla, kotvení, t.j. kotevní desky, šrouby z nerez oceli, vrty a zálivku, pokud zadávací dokumentace nestanoví jinak, případné nivelační hmoty pod kotevní desky  
- přechod na jiný typ svodidla nebo přes mostní závěr  
- ochranu proti bludným proudům a vývody pro jejich měření  
nezahrnuje odrazky nebo retroreflexní fólie</t>
  </si>
  <si>
    <t>1: Dle technické zprávy, výkresových příloh projektové dokumentace a dle TKP staveb státních drah. Dle výkazů materiálu projektu. Dle tabulky kubatur projektanta. 
2: směrové sloupky z plastických hmot;16 
3: (4sloupky Z11d)</t>
  </si>
  <si>
    <t>1: Dle technické zprávy, výkresových příloh projektové dokumentace a dle TKP staveb státních drah. Dle výkazů materiálu projektu. Dle tabulky kubatur projektanta. 
2: P7 – přednost protijedoucích vozidel;1 
3: P8 – přednost před protijedoucími vozidly;1 
4: B16 – zákaz vjezdu vozidel;2 
5: značení bude navráceno správci komunikace</t>
  </si>
  <si>
    <t>1: Dle technické zprávy, výkresových příloh projektové dokumentace a dle TKP staveb státních drah. Dle výkazů materiálu projektu. Dle tabulky kubatur projektanta. 
2: V4a, š. 0,125m;54,5</t>
  </si>
  <si>
    <t>93555</t>
  </si>
  <si>
    <t>ŽLABY Z DÍLCŮ Z BETONU SVĚTLÉ ŠÍŘKY DO 300MM VČET MŘÍŽÍ</t>
  </si>
  <si>
    <t>1: Dle technické zprávy, výkresových příloh projektové dokumentace a dle TKP staveb státních drah. Dle výkazů materiálu projektu. Dle tabulky kubatur projektanta. 
2: Liniový odvodňovací žlab DN 300;12</t>
  </si>
  <si>
    <t>1: Dle technické zprávy, výkresových příloh projektové dokumentace a dle TKP staveb státních drah. Dle výkazů materiálu projektu. Dle tabulky kubatur projektanta. 
2: Těsnění dilatačních spar asf. zálivkou ;11 
3:  v místě napojení nový – starý stav</t>
  </si>
  <si>
    <t>1: Dle technické zprávy, výkresových příloh projektové dokumentace a dle TKP staveb státních drah. Dle výkazů materiálu projektu. Dle tabulky kubatur projektanta. 
2: výkop;1480*1,9 
3: sanace;431*1,9 
4: výkop rýhy;51*1,9</t>
  </si>
  <si>
    <t>1: Dle technické zprávy, výkresových příloh projektové dokumentace a dle TKP staveb státních drah. Dle výkazů materiálu projektu. Dle tabulky kubatur projektanta. 
2: frézování asfaltové vozovky tl. 50 mm;70*2,2</t>
  </si>
  <si>
    <t>1: Dle technické zprávy, výkresových příloh projektové dokumentace a dle TKP staveb státních drah. Dle výkazů materiálu projektu. Dle tabulky kubatur projektanta. 
2: základy dopravních značek;1</t>
  </si>
  <si>
    <t>R0151530</t>
  </si>
  <si>
    <t>POPLATKY ZA LIKVIDACŮ ODPADŮ NEBEZPEČNÝCH -   17 03 01 ASFALT S OBSAHEM DEHTU - , VČ.DOPRAVY</t>
  </si>
  <si>
    <t>1: Dle technické zprávy, výkresových příloh projektové dokumentace a dle TKP staveb státních drah. Dle výkazů materiálu projektu. Dle tabulky kubatur projektanta. 
2: frézování asfaltové vozovky tl. 100 mm;130*2,2</t>
  </si>
  <si>
    <t>1: Dle technické zprávy, výkresových příloh projektové dokumentace a dle TKP staveb státních drah. Dle výkazů materiálu projektu. Dle tabulky kubatur projektanta. 
2: odstranění konstrukční vrstvy kontaminovaná štěrkodrť(nebezpečný odpad);360*2,05</t>
  </si>
  <si>
    <t>1: Dle technické zprávy, výkresových příloh projektové dokumentace a dle TKP staveb státních drah. Dle výkazů materiálu projektu. Dle tabulky kubatur projektanta. 
2: drobné konstrukce;2</t>
  </si>
  <si>
    <t>E.2</t>
  </si>
  <si>
    <t>Pozemní stavební objekty</t>
  </si>
  <si>
    <t>E.2.1</t>
  </si>
  <si>
    <t>Pozemní objekty budov (provozní, technologické, skladové)</t>
  </si>
  <si>
    <t>SO 16-15-02</t>
  </si>
  <si>
    <t>Žst Šumperk,objekt trafostanice v areálu TNS</t>
  </si>
  <si>
    <t>SO 16-15-02.1</t>
  </si>
  <si>
    <t>Žst. Šumperk, objekt trafostanice v areálu TNS, stavební část</t>
  </si>
  <si>
    <t>R015111.2</t>
  </si>
  <si>
    <t>Poplatky za likvidaci odpadů nekontaminovaných - 17 05 04 vytěžené zeminy a horniny - I. třída těžitělnosti vč. dopravy - odvoz na skládku</t>
  </si>
  <si>
    <t>Výkopy celkem' 
((105.00-85.00*0.30)+80.172+167.617+3.543)*1.90*0.70=440,007 [A] 
'podkladní vrstva pod bouranými asfaltovými plochami' 
37.70*0.70=26,390 [B] 
Celkem: A+B=466,397 [C]</t>
  </si>
  <si>
    <t>Poplatky za likvidaci odpadů nekontaminovaných - 17 03 02 vybouraný asfaltový beton, vč. dopravy odpadu</t>
  </si>
  <si>
    <t>R015510.2</t>
  </si>
  <si>
    <t>Poplatky za likvidaci odpadů nekontaminovaných - 17 05 03 zemina a kamení obsahující nebezpečné látky, vč. dopravy - odvoz na skládku</t>
  </si>
  <si>
    <t>Poplatky za likvidaci odpadů nekontaminovaných - 17 05 03 zemina kamení obsahující nebezpečné látky, vč. dopravy - odvoz na skládku</t>
  </si>
  <si>
    <t>Výkopy celkem' 
((105.00-85.00*0.30)+80.172+167.617+3.543)*1.90*0.30=188,574 [A] 
'podkladní vrstva pod bouranými asfaltovými plochami' 
37.70*0.30=11,310 [B] 
Celkem: A+B=199,884 [C]</t>
  </si>
  <si>
    <t>Zemní práce - přípravné a přidružené práce</t>
  </si>
  <si>
    <t>113107164</t>
  </si>
  <si>
    <t>Odstranění podkladu z kameniva drceného tl 400 mm strojně pl přes 50 do 200 m2</t>
  </si>
  <si>
    <t>Odstranění podkladů nebo krytů strojně plochy jednotlivě přes 50 m2 do 200 m2 s přemístěním hmot na skládku na vzdálenost do 20 m nebo s naložením na dopravní prostředek z kameniva hrubého drceného, o tl. vrstvy přes 300 do 400 mm</t>
  </si>
  <si>
    <t>E.2.1, p.č. 1.03' 
pod stáv. živičným krytem tl. 150+200mm  65.00=65,000 [A]</t>
  </si>
  <si>
    <t>113107182</t>
  </si>
  <si>
    <t>Odstranění podkladu živičného tl 100 mm strojně pl přes 50 do 200 m2</t>
  </si>
  <si>
    <t>Odstranění podkladů nebo krytů strojně plochy jednotlivě přes 50 m2 do 200 m2 s přemístěním hmot na skládku na vzdálenost do 20 m nebo s naložením na dopravní prostředek živičných, o tl. vrstvy přes 50 do 100 mm</t>
  </si>
  <si>
    <t>E.2.1, p.č. 1.03' 
odstranění stáv. živičného krytu  65.00=65,000 [A]</t>
  </si>
  <si>
    <t>Zemní práce - odkopávky a prokopávky</t>
  </si>
  <si>
    <t>121112112</t>
  </si>
  <si>
    <t>Sejmutí ornice tl vrstvy přes 150 mm ručně s vodorovným přemístěním do 50 m</t>
  </si>
  <si>
    <t>Sejmutí ornice ručně  s vodorovným přemístěním do 50 m na dočasné či trvalé skládky nebo na hromady v místě upotřebení tloušťky vrstvy přes 150 mm</t>
  </si>
  <si>
    <t>350.00*0.30=105,000 [A]</t>
  </si>
  <si>
    <t>Zemní práce - hloubené vykopávky</t>
  </si>
  <si>
    <t>131111333</t>
  </si>
  <si>
    <t>Vrtání jamek pro plotové sloupky D do 300 mm - ručně s motorovým vrtákem</t>
  </si>
  <si>
    <t>Vrtání jamek pro plotové sloupky ručním motorovým vrtákem průměru přes 200 do 300 mm</t>
  </si>
  <si>
    <t>4*0.80=3,200 [A]</t>
  </si>
  <si>
    <t>1. Ceny -1321 až -1323 jsou určeny pro vrtání ručním vrtákem v hlinitých a hlinitopísčitých horninách bez příměsí kamenů.</t>
  </si>
  <si>
    <t>13.10*8.16*0.75=80,172 [A]</t>
  </si>
  <si>
    <t>dešťová kanalizace do vsakovacího objektu' 
5.50*0.50*0.90=2,475 [A] 
'pro zemnící pásky' 
(12.30+7.20*2)*0.20*0.20=1,068 [B] 
Celkem: A+B=3,543 [C]</t>
  </si>
  <si>
    <t>Hloubení zapažených i nezapažených rýh šířky přes 600 do 2 000 mm  s urovnáním dna do předepsaného profilu a spádu v hornině tř. 3 do 100 m3</t>
  </si>
  <si>
    <t>(12.30+7.31)*2*0.95*1.30=48,437 [A] 
(5.36+2.36)*0.95*1.30=9,534 [B] 
(12.60+7.61)*2*0.30/2*2=12,126 [C] 
(5.06+7.31)*0.30/2*2=3,711 [D] 
Mezisoučet: A+B+C+D=73,808 [E] 
'pro multikanály' 
27.00*1.72*2.02=93,809 [F] 
Mezisoučet: F=93,809 [G] 
Celkem: A+B+C+D+F=167,617 [H]</t>
  </si>
  <si>
    <t>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t>
  </si>
  <si>
    <t>132201209</t>
  </si>
  <si>
    <t>Příplatek za lepivost k hloubení rýh š do 2000 mm v hornině tř. 3</t>
  </si>
  <si>
    <t>Hloubení zapažených i nezapažených rýh šířky přes 600 do 2 000 mm  s urovnáním dna do předepsaného profilu a spádu v hornině tř. 3 Příplatek k cenám za lepivost horniny tř. 3</t>
  </si>
  <si>
    <t>Zemní práce - zajištění výkopu, násypu a svahu</t>
  </si>
  <si>
    <t>Zřízení pažení a rozepření stěn rýh pro podzemní vedení pro všechny šířky rýhy  příložné pro jakoukoliv mezerovitost, hloubky do 2 m</t>
  </si>
  <si>
    <t>pro multikanály' 
27.00*2.02*2=109,080 [A]</t>
  </si>
  <si>
    <t>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t>
  </si>
  <si>
    <t>Zemní práce - konstrukce ze zemin</t>
  </si>
  <si>
    <t>175111101</t>
  </si>
  <si>
    <t>Obsypání potrubí ručně sypaninou bez prohození sítem, uloženou do 3 m</t>
  </si>
  <si>
    <t>Obsypání potrubí ručně sypaninou z vhodných hornin tř. 1 až 4 nebo materiálem připraveným podél výkopu ve vzdálenosti do 3 m od jeho kraje, pro jakoukoliv hloubku výkopu a míru zhutnění bez prohození sypaniny sítem</t>
  </si>
  <si>
    <t>dešťová kanalizace do vsakovacího objektu' 
5.50*0.50*0.25=0,688 [A]</t>
  </si>
  <si>
    <t>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Vcenách nejsou zahrnuty náklady na nakupovanou sypaninu. Tato se oceňuje ve specifikaci.</t>
  </si>
  <si>
    <t>58344121</t>
  </si>
  <si>
    <t>štěrkodrť frakce 0/8</t>
  </si>
  <si>
    <t>0.688*2.1=1,445 [A] 
A * 2Koeficient množství=2,890 [B]</t>
  </si>
  <si>
    <t>R17410110</t>
  </si>
  <si>
    <t>Zásyp jam, šachet rýh nebo kolem objektů sypaninou vhodnou na zásypy, vč. dopravy</t>
  </si>
  <si>
    <t>Výkopy celkem' 
(105.00+80.172+167.617+3.543)=356,332 [A] 
'výkop pro kabelovod' 
93.809=93,809 [B] 
'odpočet základy, podsyp, podkladní beton' 
-(31.656+1.702+26.604+3.325+3.055)=-66,342 [C] 
'odpočet ornice' 
-85.00*0.30=-25,500 [D] 
'odpočet - kabelovod' 
-27.00*1.72*1.07=-49,691 [E] 
Celkem: A+B+C+D+E=308,608 [F]</t>
  </si>
  <si>
    <t>Zemní práce - povrchové úpravy terénu</t>
  </si>
  <si>
    <t>00572410</t>
  </si>
  <si>
    <t>osivo směs travní parková</t>
  </si>
  <si>
    <t>181301105</t>
  </si>
  <si>
    <t>Rozprostření ornice tl vrstvy do 300 mm pl do 500 m2 v rovině nebo ve svahu do 1:5</t>
  </si>
  <si>
    <t>Rozprostření a urovnání ornice v rovině nebo ve svahu sklonu do 1:5 při souvislé ploše do 500 m2, tl. vrstvy přes 250 do 300 mm</t>
  </si>
  <si>
    <t>osetí v rovině' 
85.00=85,000 [A]</t>
  </si>
  <si>
    <t>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t>
  </si>
  <si>
    <t>181411131</t>
  </si>
  <si>
    <t>Založení parkového trávníku výsevem plochy do 1000 m2 v rovině a ve svahu do 1:5</t>
  </si>
  <si>
    <t>Založení trávníku na půdě předem připravené plochy do 1000 m2 výsevem včetně utažení parkového v rovině nebo na svahu do 1:5</t>
  </si>
  <si>
    <t>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Vcenách o sklonu svahu přes 1:1 jsou uvažovány podmínky pro svahy běžně schůdné; bez použití lezeckých technik. Vpřípadě použití lezeckých technik se tyto náklady oceňují individuálně.</t>
  </si>
  <si>
    <t>185802113</t>
  </si>
  <si>
    <t>Hnojení půdy umělým hnojivem na široko v rovině a svahu do 1:5</t>
  </si>
  <si>
    <t>Hnojení půdy nebo trávníku  v rovině nebo na svahu do 1:5 umělým hnojivem na široko</t>
  </si>
  <si>
    <t>85.00*0.000035=0,003 [A]</t>
  </si>
  <si>
    <t>1. V cenách jsou započteny i náklady na rozprostření nebo rozdělení hnojiva.  2. Vcenách o sklonu svahu přes 1:1 jsou uvažovány podmínky pro svahy běžně schůdné; bez použití lezeckých technik. Vpřípadě použití lezeckých technik se tyto náklady oceňují individuálně.</t>
  </si>
  <si>
    <t>185851121</t>
  </si>
  <si>
    <t>Dovoz vody pro zálivku rostlin za vzdálenost do 1000 m</t>
  </si>
  <si>
    <t>Dovoz vody pro zálivku rostlin  na vzdálenost do 1000 m</t>
  </si>
  <si>
    <t>60l/m2' 
85.00*60/1000=5,100 [A]</t>
  </si>
  <si>
    <t>1. Ceny lze použít pouze tehdy, když není voda dostupná z vodovodního řádu.  2. V cenách jsou započteny i náklady na čerpání vody do cisterny.  3. V cenách nejsou započteny náklady na dodání vody. Tyto náklady se oceňují individuálně.</t>
  </si>
  <si>
    <t>25191155</t>
  </si>
  <si>
    <t>hnojivo průmyslové Cererit</t>
  </si>
  <si>
    <t>85.00*0.035=2,975 [A]</t>
  </si>
  <si>
    <t>215901101</t>
  </si>
  <si>
    <t>Zhutnění podloží z hornin soudržných do 92% PS nebo nesoudržných sypkých I(d) do 0,8</t>
  </si>
  <si>
    <t>Zhutnění podloží pod násypy z rostlé horniny tř. 1 až 4  z hornin soudružných do 92 % PS a nesoudržných sypkých relativní ulehlosti I(d) do 0,8</t>
  </si>
  <si>
    <t>betonová dlažba  40.00=40,000 [A] 
asfaltová plocha  121.00=121,000 [B] 
Celkem: A+B=161,000 [C]</t>
  </si>
  <si>
    <t>1. Cena je určena pro zhutnění ploch vodorovných nebo ve sklonu do 1 : 5, je-li předepsáno zhutnění do hloubky 0,7 m od pláně.  2. Cenu nelze použít pro zhutnění podloží z hornin konzistence kašovité až tekoucí.  3. Míru zhutnění podloží předepisuje projekt.  4. Množství jednotek se určí v m2 půdorysné plochy zhutněného podloží.</t>
  </si>
  <si>
    <t>271572211</t>
  </si>
  <si>
    <t>Podsyp pod základové konstrukce se zhutněním z netříděného štěrkopísku</t>
  </si>
  <si>
    <t>Podsyp pod základové konstrukce se zhutněním a urovnáním povrchu ze štěrkopísku netříděného</t>
  </si>
  <si>
    <t>pod multikanály' 
27.00*1.72*0.10=4,644 [A]</t>
  </si>
  <si>
    <t>(11.30+6.36)*2*0.50*1.20=21,192 [A] 
(5.86+2.86)*2*0.50*1.20=10,464 [B] 
Celkem: A+B=31,656 [C]</t>
  </si>
  <si>
    <t>(11.80+6.86)*2*1.20=44,784 [A] 
(7.44+5.86)*2*1.20=31,920 [B] 
(2.86+2.50)*2*1.20=12,864 [C] 
2.86*4*1.20=13,728 [D] 
Celkem: A+B+C+D=103,296 [E]</t>
  </si>
  <si>
    <t>274362021</t>
  </si>
  <si>
    <t>Výztuž základových pásů svařovanými sítěmi Kari</t>
  </si>
  <si>
    <t>Výztuž základů pasů ze svařovaných sítí z drátů typu KARI</t>
  </si>
  <si>
    <t>kari síť 8/100 - 8/100' 
((11.80*2+5.86*3+2.86)*(1.09+0.39)*2)*1.20*7.90/1000=1,236 [A]</t>
  </si>
  <si>
    <t>275321511</t>
  </si>
  <si>
    <t>Základové patky ze ŽB bez zvýšených nároků na prostředí tř. C 25/30</t>
  </si>
  <si>
    <t>Základy z betonu železového (bez výztuže) patky z betonu bez zvláštních nároků na prostředí tř. C 25/30</t>
  </si>
  <si>
    <t>E.2.1, p.č. 1.06_půdorys základů' 
0.40*0.40*0.70*7=0,784 [A] 
0.70*0.40*0.70=0,196 [B] 
0.70*0.27*0.70=0,132 [C] 
0.70*0.425*0.70*2=0,417 [D] 
(0.70*0.27*0.335*0.10)*0.70=0,004 [E] 
(0.70*0.27+0.522*0.10)*0.70=0,169 [F] 
Celkem: A+B+C+D+E+F=1,702 [G]</t>
  </si>
  <si>
    <t>275351121</t>
  </si>
  <si>
    <t>Zřízení bednění základových patek</t>
  </si>
  <si>
    <t>Bednění základů patek zřízení</t>
  </si>
  <si>
    <t>E.2.1, p.č. 1.06_půdorys základů' 
(0.40*4)*0.70*7=7,840 [A] 
(0.70+0.40)*2*0.70=1,540 [B] 
(0.70+0.27)*2*0.70=1,358 [C] 
(0.70+0.37)*2*0.70*2=2,996 [D] 
Celkem: A+B+C+D=13,734 [E]</t>
  </si>
  <si>
    <t>275351122</t>
  </si>
  <si>
    <t>Odstranění bednění základových patek</t>
  </si>
  <si>
    <t>Bednění základů patek odstranění</t>
  </si>
  <si>
    <t>275362021</t>
  </si>
  <si>
    <t>Výztuž základových patek svařovanými sítěmi Kari</t>
  </si>
  <si>
    <t>Výztuž základů patek ze svařovaných sítí z drátů typu KARI</t>
  </si>
  <si>
    <t>cca 60kg/m3' 
1.702*60/1000=0,102 [A]</t>
  </si>
  <si>
    <t>31478001</t>
  </si>
  <si>
    <t>drát ostnatý D 2mm</t>
  </si>
  <si>
    <t>338171123</t>
  </si>
  <si>
    <t>Osazování sloupků a vzpěr plotových ocelových v do 2,60 m se zabetonováním</t>
  </si>
  <si>
    <t>Montáž sloupků a vzpěr plotových ocelových trubkových nebo profilovaných výšky do 2,60 m se zabetonováním do 0,08 m3 do připravených jamek</t>
  </si>
  <si>
    <t>1. Ceny lze použít i pro zalití (zabetonování) vzpěr rohových sloupků.  2. V cenách nejsou započteny náklady na:  a) sloupky a vzpěry, toto se oceňuje ve specifikaci,  b) vrtání jamek, tyto se oceňují souborem cen 131 1.-13.. - Vrtání jamek pro plotové sloupky tohoto katalogu.  3. Výškou sloupku se rozumí jeho délka před osazením.  4. V cenách 338 17-1115 a -1125 je pevným podkladem myšlena stávající podezdívka nebo podhrabová deska.  5. Montáž pletiva se oceňuje cenami souboru cen 348 17 Osazení oplocení.  6. V cenách osazování do zemního vrutu je započten i štěrk fixující sloupek.</t>
  </si>
  <si>
    <t>348121221</t>
  </si>
  <si>
    <t>Osazení podhrabových desek délky do 3 m na ocelové plotové sloupky</t>
  </si>
  <si>
    <t>Osazení podhrabových desek na ocelové sloupky, délky desek přes 2 do 3 m</t>
  </si>
  <si>
    <t>1. V cenách jsou započteny i náklady na:  2. montážní materiál. Jedná se o drobný materiál, proto není v kalkulaci jmenovitě uveden. Tento materiál je součásti výrobní režie,  3. montáž a dodávku držáků desek.  4. V cenách nejsou započteny náklady na dodávku desky; tyto se oceňují ve specifikaci.</t>
  </si>
  <si>
    <t>348171149</t>
  </si>
  <si>
    <t>Montáž panelového svařovaného oplocení výšky přes 2,0 do 2,5 m</t>
  </si>
  <si>
    <t>Montáž oplocení z dílců kovových panelových svařovaných, na ocelové profilované sloupky, výšky přes 2,0 do 2,5 m</t>
  </si>
  <si>
    <t>12.00+8.00=20,000 [A]</t>
  </si>
  <si>
    <t>1. V cenách nejsou započteny náklady na dodávku dílců, tyto se oceňují ve specifikaci.</t>
  </si>
  <si>
    <t>348401320</t>
  </si>
  <si>
    <t>Rozvinutí, montáž a napnutí ostnatého drátu</t>
  </si>
  <si>
    <t>Montáž oplocení z pletiva rozvinutí, uchycení a napnutí drátu ostnatého</t>
  </si>
  <si>
    <t>12.00*2=24,000 [A]</t>
  </si>
  <si>
    <t>1. V cenách nejsou započteny náklady na dodávku pletiva a drátů, tyto se oceňují ve specifikaci.</t>
  </si>
  <si>
    <t>55342153</t>
  </si>
  <si>
    <t>plotový sloupek pro svařované panely profilovaný oválný 50x70mm dl 2,5-3,0m povrchová úprava Pz a komaxit</t>
  </si>
  <si>
    <t>55342413</t>
  </si>
  <si>
    <t>plotový panel svařovaný v 2,0-2,5m š do 2,5m průměru drátu 5mm oka 55x200mm s horizontálním prolisem povrchová úprava PZ komaxit</t>
  </si>
  <si>
    <t>59232541</t>
  </si>
  <si>
    <t>betonová podhrabová deska 2510x300x35 mm se zámkem 25 mm na ukotvení sloupků profilovaných oválných 70x100mm</t>
  </si>
  <si>
    <t>R34817110</t>
  </si>
  <si>
    <t>Statické zajištění plotu souseda</t>
  </si>
  <si>
    <t>6.00*2=12,000 [A]</t>
  </si>
  <si>
    <t>R38899001</t>
  </si>
  <si>
    <t>D+M objekt trafostanice (trafostání složené z van a skeletů)</t>
  </si>
  <si>
    <t>dle CN' 
'v CN je zahrnuto' 
'vany 2x AW 3042, 1x AW 3030' 
'protipožární stěny' 
'prefabrikované prahy' 
'vnitřní zemnění' 
'stupadla a nástupní tyče' 
'příprava pro snímače hladiny vody' 
'natahovací kladka traf' 
'stavební technik' 
'doprava + jeřábové práce + montáž a kompletace' 
1=1,000 [A]</t>
  </si>
  <si>
    <t>dešťová kanalizace do vsakovacího objektu - lože tl. 100mm' 
5.50*0.50*0.10=0,275 [A]</t>
  </si>
  <si>
    <t>1. Ceny -1111 a -1192 lze použít i pro zřízení sběrných vrstev nad drenážními trubkami.  2. V cenách -5111 a -1192 jsou započteny i náklady na prohození výkopku získaného při zemních pracích.</t>
  </si>
  <si>
    <t>R43010002</t>
  </si>
  <si>
    <t>D+M ocelová konstrukce střechy</t>
  </si>
  <si>
    <t>část E.2.1' 
'včetně povrchové úpravy, nátěrový systém ŽSP + ONS03' 
'HEA 280 _ 676,140' 
'IPE 270 _ 638,97' 
'IPE 220 _ 2222,808' 
'L 70/6 _ 371,189' 
'JAKL 80/6 _ 4,996' 
'svary, spoje, dr.materiál, prořez 12% _ 469,69' 
4383.80=4 383,800 [A]</t>
  </si>
  <si>
    <t>R43010003</t>
  </si>
  <si>
    <t>D+M ocelová konstrukce - venkovní rampa oboustranná</t>
  </si>
  <si>
    <t>část E.2.1' 
'včetně povrchové úpravy, nátěrový systém ŽSP + ONS03' 
'JAKL 60/6 _ 46,752' 
'UPE 180 _ 380,801' 
'UPE 270 _ 242,176' 
'UPE 100_ 49,10' 
'JAKL 60/3 _ 15,818' 
'PL 12 200/200_19,20' 
'PL 12 500/225_21,60' 
'PL 12 500/170_16,32' 
'JAKL 50/3_226,601' 
'svary, spoje, dr.materiál, prořez 12% _ 122,20' 
1140.57=1 140,570 [A]</t>
  </si>
  <si>
    <t>R43010004</t>
  </si>
  <si>
    <t>D+M ocelová konstrukce - venkovní rampa jednostranná</t>
  </si>
  <si>
    <t>část E.2.1' 
'včetně povrchové úpravy, nátěrový systém ŽSP + ONS03' 
'JAKL 60/6 _ 18,701' 
'UPE 180 _ 144,598' 
'UPE 270 _ 120,384' 
'UPE 100_ 9,82' 
'JAKL 60/3 _ 6,919' 
'PL 12 200/200_7,68' 
'PL 12 500/225_10,80' 
'PL 12 500/170_8,16' 
'JAKL 50/3_101,686' 
'svary, spoje, dr.materiál, prořez 12% _ 51,45' 
480.20=480,200 [A]</t>
  </si>
  <si>
    <t>87.00=87,000 [A]</t>
  </si>
  <si>
    <t>trasy kabelovodu budou provedeny ve vodotěsném provedení' 
'vodotěsná ucpávka multikanál 6xM9'   
K1 - K2  28.00*3=84,000 [A] 
vstupy do komor (multikanál)  3.00=3,000 [B] 
Celkem: A+B=87,000 [C]</t>
  </si>
  <si>
    <t>460520166</t>
  </si>
  <si>
    <t>Montáž trubek ochranných plastových tuhých D do 172 mm uložených do rýhy</t>
  </si>
  <si>
    <t>Montáž trubek ochranných uložených volně do rýhy plastových tuhých,vnitřního průměru přes 133 do 172 mm</t>
  </si>
  <si>
    <t>K1 - trafostanice  38.50=38,500 [A] 
K2 - měnírna  38.50=38,500 [B] 
Celkem: A+B=77,000 [C]</t>
  </si>
  <si>
    <t>460523111</t>
  </si>
  <si>
    <t>Kabelová komora ze ŽB tř. C 16/20 v do 2,1 m tl stěn 0,20 m pl 6 m2</t>
  </si>
  <si>
    <t>Kabelová komora z betonu železového světlé výšky komory do 2,10 m, vnitřní půdorysné plochy do 6 m2 bez zvláštních nároků na prostředí tř. C 16/20 se stěnami, stropem a dnem tl. 0,20 m</t>
  </si>
  <si>
    <t>pro uložení kabelů budou použity žárově zinkované rošty š.420mm, uložené na konzolách v osová vzd. 800mm' 
'na vnějším líci před osazením opatřeny asfaltovým nátěrem proti zemní vlhkosti a podzemní vodě' 
komora K1  1=1,000 [A] 
komora K2  1=1,000 [B] 
Celkem: A+B=2,000 [C]</t>
  </si>
  <si>
    <t>1. V cenách jsou započteny i náklady na bednění a odbednění.  2. V cenách nejsou započteny náklady na výztuž, tyto práce se oceňují cenami souboru cen 46 008 Základové konstrukce, položkami -0041, -0042, -0045.</t>
  </si>
  <si>
    <t>460526511</t>
  </si>
  <si>
    <t>Vstup do komory ze ŽB tř. C 30/37 tl stěn 0,20 m</t>
  </si>
  <si>
    <t>Vstup do kabelové komory z betonu železového bez zvláštních nároků na prostředí tř. C 30/37 se stěnami tl. 0,20 m</t>
  </si>
  <si>
    <t>K1  0.40=0,400 [A] 
K2  0.55=0,550 [B] 
Celkem: A+B=0,950 [C]</t>
  </si>
  <si>
    <t>1. V cenách jsou započteny i náklady na bednění a odbednění.  2. V cenách nejsou započteny náklady na výztuž, tyto se oceňují cenami souboru cen 460 08-0... Základové konstrukce.  3. Výška vstupu je určena svislou vzdáleností horní plochy stropní od spodní plochy rámu poklopu vstupu.</t>
  </si>
  <si>
    <t>R3457110</t>
  </si>
  <si>
    <t>trubka elektroinstalační z tvrzeného PVC U 160mm</t>
  </si>
  <si>
    <t>pol_460520166' 
77.00*1.05=80,850 [A]</t>
  </si>
  <si>
    <t>Kolej</t>
  </si>
  <si>
    <t>43765101</t>
  </si>
  <si>
    <t>kolejnice železniční širokopatní tvaru 49 E1 (S49)</t>
  </si>
  <si>
    <t>6.00*0.050*1.05=0,315 [A]</t>
  </si>
  <si>
    <t>521391111</t>
  </si>
  <si>
    <t>Kolejnicový pás z kolejnic S49 na podkladu z prefabrikátů na prohlídkové jámě</t>
  </si>
  <si>
    <t>Zřízení kolejnicového stykovaného pásu na podkladu z prefabrikátů nebo betonu  z kolejnic tvaru S 49 pro jakékoliv rozdělení, s bezpražcovým upevněním, na podkladu z prefabrikátů na prohlídkové jámě (vzor. list 001 402)</t>
  </si>
  <si>
    <t>1NP' 
101  3.00*2=6,000 [A]</t>
  </si>
  <si>
    <t>1. Ceny lze použít i pro zřízení:  a) dvou i více kolejnicových pásů vedle sebe;  b) koleje jakéhokoliv rozchodu.  2. Ceny nelze použít pro zřízení kolejnicových pásů nebo koleje s bezpražcovým pružným upevněním.  3. V cenách nejsou započteny náklady na zřízení podkladních konstrukcí z prefabrikátů nebo z prostého nebo železového betonu; tyto náklady se oceňují dle druhu konstrukce podkladu příslušnými velkoobchodními cenami stavebních prací.  4. Měrnou jednotkou je 1 m kolejnicového pásu.</t>
  </si>
  <si>
    <t>pod asfaltovými plochami FR 0/32' 
121.00=121,000 [A]</t>
  </si>
  <si>
    <t>kolem objektu FR 0/63' 
(12.50+7.56)*2*1.00=40,120 [A] 
'pod asfaltovými plochami FR 0/63' 
121.00=121,000 [B] 
Celkem: A+B=161,120 [C]</t>
  </si>
  <si>
    <t>E.2.1, p.č. 1.03' 
asfaltová plocha  121.00=121,000 [A]</t>
  </si>
  <si>
    <t>kolem objektu' 
(12.50+7.56)*2*1.00=40,120 [A]</t>
  </si>
  <si>
    <t>podkladní mazanina pod základové zdi tl. 100mm' 
12.00*0.70*0.10*2=1,680 [A] 
5.66*0.70*0.10*3=1,189 [B] 
2.66*0.70*0.10=0,186 [C] 
'pod kabelovou komorou K1 a K2' 
3.00*2.80*0.10*2=1,680 [D] 
Celkem: A+B+C+D=4,735 [E]</t>
  </si>
  <si>
    <t>635111132</t>
  </si>
  <si>
    <t>Násyp pod podlahy z drobného kameniva 0-4 s udusáním</t>
  </si>
  <si>
    <t>Násyp ze štěrkopísku, písku nebo kameniva pod podlahy  s udusáním a urovnáním povrchu z kameniva drobného 0-4</t>
  </si>
  <si>
    <t>7.74*6.16*0.05=2,384 [A] 
3.16*2.80*0.05=0,442 [B] 
3.16*3.16*0.05=0,499 [C] 
Celkem: A+B+C=3,325 [D]</t>
  </si>
  <si>
    <t>1. Ceny jsou určeny pro násyp vodorovný nebo ve spádu pod podlahy, mazaniny, dlažby a pro násypy na plochých střechách.</t>
  </si>
  <si>
    <t>635111141</t>
  </si>
  <si>
    <t>Násyp pod podlahy z hrubého kameniva 8-16 s udusáním</t>
  </si>
  <si>
    <t>Násyp ze štěrkopísku, písku nebo kameniva pod podlahy  s udusáním a urovnáním povrchu z kameniva hrubého 8-16</t>
  </si>
  <si>
    <t>7.74*6.16*0.40=19,071 [A] 
3.16*2.80*0.40=3,539 [B] 
3.16*3.16*0.40=3,994 [C] 
Celkem: A+B+C=26,604 [D]</t>
  </si>
  <si>
    <t>69311199</t>
  </si>
  <si>
    <t>geotextilie netkaná separační, ochranná, filtrační, drenážní  PES(70%)+PP(30%) 300g/m2</t>
  </si>
  <si>
    <t>27.451*1.05=28,824 [A]</t>
  </si>
  <si>
    <t>711413121</t>
  </si>
  <si>
    <t>Izolace proti vodě za studena svislá těsnicí hmotou dvousložkovou na bázi polymery modifikované živičné emulze</t>
  </si>
  <si>
    <t>Izolace proti povrchové a podpovrchové vodě natěradly a tmely za studena na ploše svislé S těsnicí hmotou dvousložkovou bitumenovou</t>
  </si>
  <si>
    <t>kolem objektu' 
(11.50+6.56)*2*0.76=27,451 [A]</t>
  </si>
  <si>
    <t>711491272</t>
  </si>
  <si>
    <t>Provedení izolace proti tlakové vodě svislé z textilií vrstva ochranná</t>
  </si>
  <si>
    <t>Provedení izolace proti povrchové a podpovrchové tlakové vodě ostatní  na ploše svislé S z textilií, vrstva ochranná</t>
  </si>
  <si>
    <t>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t>
  </si>
  <si>
    <t>63150821</t>
  </si>
  <si>
    <t>pás tepelně izolační pro všechny druhy nezatížených izolací ?=0,038-0,039 tl 80mm</t>
  </si>
  <si>
    <t>713111121</t>
  </si>
  <si>
    <t>Montáž izolace tepelné spodem stropů s uchycením drátem rohoží, pásů, dílců, desek</t>
  </si>
  <si>
    <t>Montáž tepelné izolace stropů rohožemi, pásy, dílci, deskami, bloky (izolační materiál ve specifikaci) rovných spodem s uchycením (drátem, páskou apod.)</t>
  </si>
  <si>
    <t>1.07_půdorys 1.NP' 
11.10*6.16=68,376 [A]</t>
  </si>
  <si>
    <t>2.00*0.62*1.05=1,302 [A]</t>
  </si>
  <si>
    <t>72.00*0.942*1.05=71,215 [A]</t>
  </si>
  <si>
    <t>1.06_půdorys základů' 
72.0=72,000 [A]</t>
  </si>
  <si>
    <t>1.06_půdorys základů' 
1.00*2=2,000 [A]</t>
  </si>
  <si>
    <t>1.06_půdorys základů' 
0.40*2=0,800 [A]</t>
  </si>
  <si>
    <t>751398054</t>
  </si>
  <si>
    <t>Mtž protidešťové žaluzie potrubí do 0,600 m2</t>
  </si>
  <si>
    <t>Montáž ostatních zařízení  protidešťové žaluzie nebo žaluziové klapky na čtyřhranné potrubí, průřezu přes 0,450 do 0,600 m2</t>
  </si>
  <si>
    <t>výpis zámečnických výrobků' 
Z/3  11=11,000 [A]</t>
  </si>
  <si>
    <t>R42982003</t>
  </si>
  <si>
    <t>protidešťová žaluzie hliníková se síťkou proti hmyzu, vč. osazovacího rámu, rozm. 1000x600 mm, ozn. Z/3</t>
  </si>
  <si>
    <t>viz výpis zámečnických výrobků' 
'včetně povrchové úpravy nástřikem' 
Z/3  11=11,000 [A]</t>
  </si>
  <si>
    <t>28329028</t>
  </si>
  <si>
    <t>fólie PE vyztužená Al vrstvou pro parotěsnou vrstvu 150 g/m2 s integrovanou lepící páskou</t>
  </si>
  <si>
    <t>59590796</t>
  </si>
  <si>
    <t>deska cementotřísková se základním nátěrem tl 12mm</t>
  </si>
  <si>
    <t>68.376*2.20=150,427 [A]</t>
  </si>
  <si>
    <t>763131751</t>
  </si>
  <si>
    <t>Montáž parotěsné zábrany do SDK podhledu</t>
  </si>
  <si>
    <t>Podhled ze sádrokartonových desek  ostatní práce a konstrukce na podhledech ze sádrokartonových desek montáž parotěsné zábrany</t>
  </si>
  <si>
    <t>1. Vcenách jsou započteny i náklady na tmelení a výztužnou pásku.  2. Vcenách nejsou započteny náklady na základní penetrační nátěr; tyto se oceňují cenou -1714.  3. Ceny 763 13-13 lze použít i pro dvouvrstvou dřevěnou spodní konstrukci s nosnými latěmi 60 x 40 mm a montážnímu latěmi 48 x 24 mm.  4. Ceny -1611 až -1613 Montáž nosné konstrukce je stanoveny pro m2 plochy podhledu.  5. Vceně -1611 nejsou započteny náklady na dřevo a vcenách -2612 a -2613 náklady na profily; tyto se oceňují ve specifikaci. Doporučené množství na 1 m2 příčky je 3,0 m profilu CD a 0,9 m profilu UD.  6. Vcenách -1621 až -1624 Montáž desek nejsou započteny náklady na desky; tato dodávka se oceňuje ve specifikaci.  7. Vceně -1763 Příplatek za průhyb nosného stropu přes 20 mm je započtena pouze montáž, atypický profil se oceňuje individuálně ve specifikaci.</t>
  </si>
  <si>
    <t>998763301</t>
  </si>
  <si>
    <t>Přesun hmot tonážní pro sádrokartonové konstrukce v objektech v do 6 m</t>
  </si>
  <si>
    <t>Přesun hmot pro konstrukce montované z desek  sádrokartonových, sádrovláknitých, cementovláknitých nebo cementových stanovený z hmotnosti přesunovaného materiálu vodorovná dopravní vzdálenost do 50 m v objektech výšky do 6 m</t>
  </si>
  <si>
    <t>1. Ceny pro přesun hmot stanovený zhmotnosti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-3381 pro přesun prováděný bez použití mechanizace, tj. za ztížených podmínek, lze použít pouze pro hmotnost materiálu, která se tímto způsobem skutečně přemísťuje. U přesunu stanoveného procentní sazbou se ztížení přesunu ocení individuálně.</t>
  </si>
  <si>
    <t>R76313144</t>
  </si>
  <si>
    <t>SDK podhled desky 2x12,0mm, vč. dodávky a montáže dvouvrstvé spodní kce profil CD+UD</t>
  </si>
  <si>
    <t>Sněhový zachytávač krytiny z Pz plechu průběžný dvoutrubkový</t>
  </si>
  <si>
    <t>Oplechování střešních prvků z pozinkovaného plechu sněhový zachytávač průbežný dvoutrubkový</t>
  </si>
  <si>
    <t>K/5  12.00=12,000 [A]</t>
  </si>
  <si>
    <t>764311613</t>
  </si>
  <si>
    <t>Lemování rovných zdí střech s krytinou skládanou z Pz s povrchovou úpravou rš 250 mm, ozn. K/4</t>
  </si>
  <si>
    <t>Lemování zdí z pozinkovaného plechu s povrchovou úpravou boční nebo horní rovné, střech s krytinou skládanou mimo prejzovou rš 250 mm, ozn. K/4</t>
  </si>
  <si>
    <t>barva - tmavě šedá' 
K/4  11.50=11,500 [A]</t>
  </si>
  <si>
    <t>764511602</t>
  </si>
  <si>
    <t>Žlab podokapní půlkruhový z Pz s povrchovou úpravou rš 330 mm, ozn. K/3</t>
  </si>
  <si>
    <t>Žlab podokapní z pozinkovaného plechu s povrchovou úpravou včetně háků a čel půlkruhový rš 330 mm, ozn. K/3</t>
  </si>
  <si>
    <t>barva - tmavě šedá' 
K/3  12.20=12,200 [A]</t>
  </si>
  <si>
    <t>764518622</t>
  </si>
  <si>
    <t>Svody kruhové včetně objímek, kolen, odskoků z Pz s povrchovou úpravou průměru 100 mm, ozn. K/2</t>
  </si>
  <si>
    <t>Svod z pozinkovaného plechu s upraveným povrchem včetně objímek, kolen a odskoků kruhový, průměru 100 mm, ozn. K/2</t>
  </si>
  <si>
    <t>barva - tmavě šedá' 
K/2  7.20=7,200 [A]</t>
  </si>
  <si>
    <t>998764101</t>
  </si>
  <si>
    <t>Přesun hmot tonážní pro konstrukce klempířské v objektech v do 6 m</t>
  </si>
  <si>
    <t>Přesun hmot pro konstrukce klempířské stanovený z hmotnosti přesunovaného materiálu vodorovná dopravní vzdálenost do 50 m v objektech výšky do 6 m</t>
  </si>
  <si>
    <t>765</t>
  </si>
  <si>
    <t>Krytina skládaná</t>
  </si>
  <si>
    <t>28329295</t>
  </si>
  <si>
    <t>fólie kontaktní difuzně propustná pro doplňkovou hydroizolační vrstvu, třívrstvá mikroporézní PP 150g/m2 s integrovanou samolepící páskou</t>
  </si>
  <si>
    <t>116.125*1.1=127,738 [A]</t>
  </si>
  <si>
    <t>765191021</t>
  </si>
  <si>
    <t>Montáž pojistné hydroizolační fólie kladené ve sklonu přes 20° s lepenými spoji na krokve</t>
  </si>
  <si>
    <t>Montáž pojistné hydroizolační fólie  kladené ve sklonu přes 20° s lepenými přesahy na krokve</t>
  </si>
  <si>
    <t>1.09_půdorys střechy' 
12.91*8.995=116,125 [A]</t>
  </si>
  <si>
    <t>1. V cenách nejsou započteny náklady na dodávku fólie, tyto se oceňují ve specifikaci. Ztratné lze dohodnout ve směrné výši 5 až 15%.  2. Vceně -1071 nejsou započteny náklady na dodávku okapnice, tyto se oceňují položkami ceníku 800-764 Konstrukce klempířské.</t>
  </si>
  <si>
    <t>998765101</t>
  </si>
  <si>
    <t>Přesun hmot tonážní pro krytiny skládané v objektech v do 6 m</t>
  </si>
  <si>
    <t>Přesun hmot pro krytiny skládané stanovený z hmotnosti přesunovaného materiálu vodorovná dopravní vzdálenost do 50 m na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</si>
  <si>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-5181 pro přesun prováděný bez použití mechanizace, tj. za ztížených podmínek, lze použít pouze pro hmotnost materiálu, která se tímto způsobem skutečně přemísťuje.</t>
  </si>
  <si>
    <t>55347016</t>
  </si>
  <si>
    <t>rošt podlahový lisovaný žárově zinkovaný velikost 30/3mm 1000x1000mm</t>
  </si>
  <si>
    <t>venkovní rampa jednostranná  4=4,000 [A] 
venkovní rampa oboustranná  10=10,000 [B] 
Celkem: A+B=14,000 [C]</t>
  </si>
  <si>
    <t>55347092</t>
  </si>
  <si>
    <t>stupeň schodišťový lisovaný žárově zinkovaný velikost 30/3 mm 1000 x 240 mm</t>
  </si>
  <si>
    <t>767210151</t>
  </si>
  <si>
    <t>Montáž schodišťových stupňů ocelových rovných nebo vřetenových šroubováním</t>
  </si>
  <si>
    <t>Montáž schodišťových stupňů z oceli  rovných nebo vřetenových šroubováním</t>
  </si>
  <si>
    <t>venkovní rampa jednostranná  5=5,000 [A] 
venkovní rampa oboustranná  9=9,000 [B] 
Celkem: A+B=14,000 [C]</t>
  </si>
  <si>
    <t>767391112</t>
  </si>
  <si>
    <t>Montáž krytiny z tvarovaných plechů šroubováním</t>
  </si>
  <si>
    <t>Montáž krytiny z tvarovaných plechů trapézových nebo vlnitých, uchyceným šroubováním</t>
  </si>
  <si>
    <t>TR1  1.04*9.00*10=93,600 [A] 
TR2  0.915*9.00=8,235 [B] 
TR3  0.875*9.00=7,875 [C] 
Celkem: A+B+C=109,710 [D]</t>
  </si>
  <si>
    <t>1. V cenách není započteno zhotovení otvoru v krytině, tyto práce se oceňují cenami 767 13-76 Zhotovení otvoru v plechu.  2. V cenách není započteno oplechování prostupů; tyto práce lze oceňovat cenami katalogu 800-764 Konstrukce klempířské.  3. Množství krytiny střech se určí v m2 zrozměru plochy krytiny podle projektu.</t>
  </si>
  <si>
    <t>venkovní rampa jednostranná' 
3.10*29.00=89,900 [A] 
'venkovní rampa oboustranná' 
9.60*29.00=278,400 [B] 
Celkem: A+B=368,300 [C]</t>
  </si>
  <si>
    <t>767590192</t>
  </si>
  <si>
    <t>Příplatek k montáži podlahového roštu za úpravu roštu ( krácení )</t>
  </si>
  <si>
    <t>Montáž podlahových konstrukcí  podlahových roštů, podlah připevněných Příplatek k cenám za úpravu roštů (krácení)</t>
  </si>
  <si>
    <t>venkovní rampa jednostranná  2.00=2,000 [A] 
venkovní rampa oboustranná  1.00=1,000 [B] 
Celkem: A+B=3,000 [C]</t>
  </si>
  <si>
    <t>R1548431</t>
  </si>
  <si>
    <t>plech trapézový povrchová úprava PES 25µm 50/260 tl 0,60mm</t>
  </si>
  <si>
    <t>109.71*1.15=126,167 [A]</t>
  </si>
  <si>
    <t>D+M dveře hliníkové, vnější, dvoukřídlé, plné, otočné, 1600x2700mm, ozn. H/1</t>
  </si>
  <si>
    <t>Udveří=max 1,2W/m2K' 
'kování bezpečnostní s překrytem, koule-klika, zámek s panikovou funkcí' 
'včetně zárubně' 
'barva šedá' 
'2. stupeň bezpečnosti' 
'včetně dopravy, přesunu hmot a veškeré manipulace' 
'H/1'   
P  1=1,000 [A]</t>
  </si>
  <si>
    <t>D+M dveře hliníkové, vnější, dvoukřídlé, plné, otočné, s přívodními otvory krytými protidešťovou žaluzií, 1600x2700mm, ozn. H/2</t>
  </si>
  <si>
    <t>Udveří=max 1,2W/m2K' 
'kování bezpečnostní s překrytem, koule-klika, zámek s panikovou funkcí' 
'včetně zárubně' 
'barva šedá' 
'2. stupeň bezpečnosti' 
'včetně dopravy, přesunu hmot a veškeré manipulace' 
'H/2'  
P  1=1,000 [A]</t>
  </si>
  <si>
    <t>D+M dveře hliníkové, vnější, jednokřídlé, plné, otočné, 800x2100mm, ozn. H/3</t>
  </si>
  <si>
    <t>Udveří=max 1,2W/m2K' 
'kování koule-klika, zámek s panikovou funkcí' 
'včetně zárubně' 
'barva šedá' 
'2. stupeň bezpečnosti' 
'včetně dopravy, přesunu hmot a veškeré manipulace' 
'H/3'  
L  1=1,000 [A]</t>
  </si>
  <si>
    <t>R76765004</t>
  </si>
  <si>
    <t>D+M vrat rolovacích na elektrický pohon 4000x3650mm, ozn. H/4</t>
  </si>
  <si>
    <t>hřídelový elektropohon' 
'dvoustěnný ocel. profil s výplní z tvrzené PUR pěny, bez FCKW, spojené dohromady formovanými panty' 
'materiál ocel pozink., barva žárový zinek s ochr. lakem, druh ochrany IP65' 
'vodící lišty hliník. profily s kartáčovým těsněním' 
H/4  1=1,000 [A]</t>
  </si>
  <si>
    <t>R76786000</t>
  </si>
  <si>
    <t>D+M žebřík pro výlez na střechu s ochranným košem + plošina na rovině střechy, dl. 8100mm, š. 520mm, ochranný koš dl. 6100mm, ozn. Z/1</t>
  </si>
  <si>
    <t>D+M žebřík pro výlez na střechu s ochranným košem + plošina na rovné střechy, dl. 8100mm, š. 520mm, ochranný koš dl. 6100mm, ozn. Z/1</t>
  </si>
  <si>
    <t>materiál - žárový zinek + barva šedá RAL 7005' 
'nosné profily L50/50/5mm, příčle pr.20mm' 
'kotvený do fasády' 
1=1,000 [A]</t>
  </si>
  <si>
    <t>D+M zhášecí panely z plechových profilů s přivařenou drátěnou sítí, ozn. Z/6</t>
  </si>
  <si>
    <t>výplň tvoří granulát ze skleněné pěny + nosníky z profilu L60/60/6mm' 
'včetně revizního poklopu' 
'panely - plocha 23,0m2' 
'L 60/60/5mm - dl. celkem 38,0m _ 174,0kg' 
Z/6  23.00=23,000 [A]</t>
  </si>
  <si>
    <t>D+M ocelový pororošt do profilu L 50/50/5mm, ozn. Z/7</t>
  </si>
  <si>
    <t>Z/7'   
'L 50/50/5mm dl. celkem 50,0m _ 189kg, kotvené po obvodu, kotvy do betonu po 300mm, 166ks' 
'pororošt rozteč oka 34/38mm, plocha celkem 23,0m2' 
23.00=23,000 [A]</t>
  </si>
  <si>
    <t>D+M zhášecí panely z plechových profilů s přivařenou drátěnou sítí, ozn. Z/8</t>
  </si>
  <si>
    <t>výplň tvoří granulát ze skleněné pěny + nosníky z profilu L60/60/6mm' 
'včetně revizního poklopu' 
'panely - plocha 8,0m2' 
'L 60/60/5mm - dl. celkem 17,0m _78,0kg' 
Z/8  8.0=8,000 [A]</t>
  </si>
  <si>
    <t>D+M ocelový pororošt do profilu L 50/50/5mm, ozn. Z/9</t>
  </si>
  <si>
    <t>Z/9'   
'L 50/50/5mm dl. celkem 12,0m _ 45,20kg, kotvené po obvodu, kotvy do betonu po 300mm' 
'pororošt rozteč oka 34/38mm, plocha celkem 9,0m2' 
9.00=9,000 [A]</t>
  </si>
  <si>
    <t>R76799010</t>
  </si>
  <si>
    <t>D+M zákryt mezistřešního prostoru, ozn. Z/10</t>
  </si>
  <si>
    <t>Z/10'   
'tahokov TR 6x3, tl. 0,5mm, vč. lemovacího rámečku 20/30mm' 
'kotveno k ocel. konstrukci střechy' 
'materiál hliník' 
'tahokov celkem 18m2 = 16kg' 
'lemovací profil 20/30mm celkem 82,0m = 41kg' 
18.00=18,000 [A]</t>
  </si>
  <si>
    <t>R76799011</t>
  </si>
  <si>
    <t>D+M zádržný systém (v místnosti č. 101), ozn. Z/11</t>
  </si>
  <si>
    <t>Z/11'   
'nosník IPE 160, dl. 7,72m kotvený do ŽB stěn - 2x plotna 250/220/10mm, kotvy do ŽB - 4ks' 
'celkem 208,0kg' 
'včetně vybavení - jezdec, samonavíjecí zařízení, postroj' 
1=1,000 [A]</t>
  </si>
  <si>
    <t>R76799012</t>
  </si>
  <si>
    <t>D+M nosníky pod odporníkem (v místnosti č. 103), ozn. Z/12</t>
  </si>
  <si>
    <t>Z/12'   
'2x U120 dl. 2,8m - 2ks - 151kg' 
'oc. plotna 12/110/240 - 2ks - 5,0kg' 
'chemická kotva M12 5,8 - celkem 8ks' 
1=1,000 [A]</t>
  </si>
  <si>
    <t>R76799013</t>
  </si>
  <si>
    <t>D+M nosníky pod tlumivkou (v místnosti č. 102), ozn. Z/13</t>
  </si>
  <si>
    <t>Z/13'   
'HEA 140 dl. 2,78m - 2ks - 138kg' 
'L 80/80/6mm, dl. 0,3m - 4ks - 8,8kg' 
'chemická kotva M12 5,8 - celkem 12ks' 
'šroub M12 5,6 - 8ks' 
1=1,000 [A]</t>
  </si>
  <si>
    <t>R76799014</t>
  </si>
  <si>
    <t>D+M lemovací rámeček pro ukotvení regulační klapky, ozn. Z/14</t>
  </si>
  <si>
    <t>Z/14'   
'pásovina 100/3 po obvodu klapky  - 22,40kg' 
'chemická kotva do betonu- celkem 8ks' 
'šroub 4ks' 
1=1,000 [A]</t>
  </si>
  <si>
    <t>R76799015</t>
  </si>
  <si>
    <t>D+M krycí plech AL GTK tl. 2,5,mm, ozn. Z/15</t>
  </si>
  <si>
    <t>Z/15'   
'krycí plech AL GTK tl. 2,5mm - plocha 1,70 m2' 
1=1,000 [A]</t>
  </si>
  <si>
    <t>včetně montáže a dodávky úchytné konstrukce, nebo zajištění proti pádu vhodným způsobem' 
N1.01 - trafo  2=2,000 [A] 
N1.02 - tlumivka  1=1,000 [B] 
N1.03 - odporník  1=1,000 [C] 
Celkem: A+B+C=4,000 [D]</t>
  </si>
  <si>
    <t>R79811100</t>
  </si>
  <si>
    <t>D+M systémová průchodka DN 150, 4x VN kabel</t>
  </si>
  <si>
    <t>stěna stanoviště transformátoru' 
'dle CN' 
'ucpávka HSI 150-K/200' 
'syst. víko HSI 150-DG-3/24-54' 
'propipož. HSS 150-SEG/D/DG' 
4=4,000 [A]</t>
  </si>
  <si>
    <t>R79811101</t>
  </si>
  <si>
    <t>D+M systémová průchodka DN 150, 3x NN kabel</t>
  </si>
  <si>
    <t>stěna stanoviště transformátoru' 
'dle CN' 
'ucpávka HSI 150-K/200' 
'syst. víko HSI 150-DG-1/36-70' 
'propipož. HSS 150-SEG/D/DG' 
3=3,000 [A]</t>
  </si>
  <si>
    <t>R79811102</t>
  </si>
  <si>
    <t>D+M zemnící průchodka</t>
  </si>
  <si>
    <t>dle CN' 
'průchodka HEA-ISS-M12/200' 
'kř. svorka Z-KG-M12 fvz' 
2+1=3,000 [A]</t>
  </si>
  <si>
    <t>R79811103</t>
  </si>
  <si>
    <t>D+M průchodka odolná proti oleji a ropným látkám DN 150 - spodní průchody</t>
  </si>
  <si>
    <t>stanoviště transformátoru' 
'dle CN' 
'spodní průchody' 
'pažnice HRD 150-FUM/140' 
'těsnění HRD 150-1-1/xNBR' 
4=4,000 [A]</t>
  </si>
  <si>
    <t>D+M průchodka DN 150 - vrchní průchody</t>
  </si>
  <si>
    <t>stanoviště transformátoru' 
'dle CN' 
'vrchní průchody' 
'ucpávka HSI 150-K/140' 
2=2,000 [A]</t>
  </si>
  <si>
    <t>D+M průchodka DN 150 - stanoviště odporníku</t>
  </si>
  <si>
    <t>stanoviště odporníku' 
'dle CN' 
'ucpávka HSI 150-K/200' 
'protipož. HSS 150-SEG/D/DG' 
2=2,000 [A]</t>
  </si>
  <si>
    <t>D+M průchodka DN 150 - stanoviště tlumivky</t>
  </si>
  <si>
    <t>stanoviště tlumivky' 
'dle CN' 
'ucpávka HRD 150-K/140' 
'ucpávka HRD 150-K/200' 
'syst. víko HSI 150-DG' 
'protipož. HSS 150-SEG/D/DG' 
2=2,000 [A]</t>
  </si>
  <si>
    <t>D+M systémová průchodka DN 150 - vodotěsná</t>
  </si>
  <si>
    <t>v kabelové šachtě' 
'ucpávka HSI 150-K/140' 
14=14,000 [A]</t>
  </si>
  <si>
    <t>28611131</t>
  </si>
  <si>
    <t>trubka kanalizační PVC DN 160x1000 mm SN4</t>
  </si>
  <si>
    <t>5.50=5,500 [A]</t>
  </si>
  <si>
    <t>56231163</t>
  </si>
  <si>
    <t>lapač střešních splavenin se zápachovou klapkou a lapacím košem DN 125/110</t>
  </si>
  <si>
    <t>871313121</t>
  </si>
  <si>
    <t>Montáž kanalizačního potrubí z PVC těsněné gumovým kroužkem otevřený výkop sklon do 20 % DN 160</t>
  </si>
  <si>
    <t>Montáž kanalizačního potrubí z plastů z tvrdého PVC těsněných gumovým kroužkem v otevřeném výkopu ve sklonu do 20 % DN 160</t>
  </si>
  <si>
    <t>svedení dešťové vody s napojením do stávajícího vsakovacího objektu' 
5.50=5,500 [A]</t>
  </si>
  <si>
    <t>1. V cenách montáže potrubí nejsou započteny náklady na dodání trub, elektrospojek a těsnicích kroužků pokud tyto nejsou součástí dodávky potrubí. Tyto náklady se oceňují ve specifikaci.  2. Vcenách potrubí ztrubek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t>
  </si>
  <si>
    <t>877265271</t>
  </si>
  <si>
    <t>Montáž lapače střešních splavenin z tvrdého PVC-systém KG DN 110</t>
  </si>
  <si>
    <t>Montáž tvarovek na kanalizačním potrubí z trub z plastu  z tvrdého PVC nebo z polypropylenu v otevřeném výkopu lapačů střešních splavenin DN 100</t>
  </si>
  <si>
    <t>1. V cenách nejsou započteny náklady na dodání tvarovek. Tvarovky se oceňují ve ve specifikaci.</t>
  </si>
  <si>
    <t>R87199001</t>
  </si>
  <si>
    <t>Napojení potrubí dešťové kanalizace do stávajícího vsakovacího objektu</t>
  </si>
  <si>
    <t>napojení bude provedeno navrtávkou do stáv. vsakovacího obj.' 
'po provedení bude prostup zatěsněn' 
1=1,000 [A]</t>
  </si>
  <si>
    <t>65.00=65,000 [A]</t>
  </si>
  <si>
    <t>23=23,000 [A]</t>
  </si>
  <si>
    <t>E.2.1, p.č. 1.03' 
30.00=30,000 [A]</t>
  </si>
  <si>
    <t>11.50*6.56=75,440 [A]</t>
  </si>
  <si>
    <t>953171022</t>
  </si>
  <si>
    <t>Osazování poklopů litinových nebo ocelových hmotnosti do 100 kg - nádrže</t>
  </si>
  <si>
    <t>Osazování kovových předmětů  poklopů litinových nebo ocelových včetně rámů, hmotnosti přes 50 do 100 kg</t>
  </si>
  <si>
    <t>K2  1=1,000 [A]</t>
  </si>
  <si>
    <t>R55241000</t>
  </si>
  <si>
    <t>poklop šachtový litinový 600x900mm, tř D 400 pro běžný provoz</t>
  </si>
  <si>
    <t>R95317100</t>
  </si>
  <si>
    <t>D+M plastového (HDPE) poklopu 600x900mm, uzamykatelného, vč. osazovacího rámu - A15</t>
  </si>
  <si>
    <t>K1  1=1,000 [A]</t>
  </si>
  <si>
    <t>R95990001</t>
  </si>
  <si>
    <t>Certifikovaný záchytný a zádržný systém proti pádu z výšky</t>
  </si>
  <si>
    <t>Bourání konstrukcí</t>
  </si>
  <si>
    <t>966049831</t>
  </si>
  <si>
    <t>Rozebrání prefabrikovaných plotových desek betonových</t>
  </si>
  <si>
    <t>Rozebrání prefabrikovaných plotových desek  betonových</t>
  </si>
  <si>
    <t>1. V cenách jsou započteny i náklady na odklizení materiálu na vzdálenost do 20 m nebo naložení na dopravní prostředek.</t>
  </si>
  <si>
    <t>966071832</t>
  </si>
  <si>
    <t>Rozebrání ostnatého drátu výšky přes 2,0 m</t>
  </si>
  <si>
    <t>Rozebrání oplocení z pletiva  ostnatého drátu, výšky přes 2,0 m</t>
  </si>
  <si>
    <t>1. V cenách jsou započteny i náklady na odklizení materiálu na vzdálenost do 20 m nebo naložení na dopravní prostředek.  2. V cenách nejsou započteny náklady na demontáž sloupků.</t>
  </si>
  <si>
    <t>966072811</t>
  </si>
  <si>
    <t>Rozebrání rámového oplocení na ocelové sloupky výšky do 2m</t>
  </si>
  <si>
    <t>Rozebrání oplocení z dílců  rámových na ocelové sloupky, výšky přes 1 do 2 m</t>
  </si>
  <si>
    <t>998014011</t>
  </si>
  <si>
    <t>Přesun hmot pro budovy jednopodlažní z betonových dílců s nezděným pláštěm</t>
  </si>
  <si>
    <t>Přesun hmot pro budovy a haly občanské výstavby, bydlení, výrobu a služby  s nosnou svislou konstrukcí montovanou z dílců betonových plošných nebo tyčových s jakýmkoliv obvodovým pláštěm kromě vyzdívaného, i bez pláště vodorovná dopravní vzdálenost do 100 m, pro budovy a haly jednopodlažní</t>
  </si>
  <si>
    <t>1. Pokud se prefabrikáty složí přímo do prostoru technologické manipulace (pracovní zóna jeřábu), nezapočítává se jejich hmotnost do hmotnosti pro výpočet přesunu hmot.</t>
  </si>
  <si>
    <t>SO 16-15-02.2</t>
  </si>
  <si>
    <t>Žst Šumperk, objekt trafostabice v areálu TNS, Umělé osvětlení a vnitřní silnoproudé   rozvody</t>
  </si>
  <si>
    <t>460680232</t>
  </si>
  <si>
    <t>Prorážení otvorů a ostatní bourací práce vybourání otvoru ve zdivu železobetonovém plochy do 0,09 m2 a tloušťky přes 15 do 30 cm</t>
  </si>
  <si>
    <t>1. Vcenách -0011 až -0013 nejsou započteny náklady na dodávku tvárnic. Tato dodávka se oceňuje ve specifikaci.</t>
  </si>
  <si>
    <t>460710102R</t>
  </si>
  <si>
    <t>Vyplnění rýh a otvorů - zabetonování otvorů kolem protipožární ucpávky</t>
  </si>
  <si>
    <t>termostat  prostorový  5-50 st C,16A,IP21(54) pro spínání ventilátorů</t>
  </si>
  <si>
    <t>5=5,000 [A]</t>
  </si>
  <si>
    <t>15 -O-3x1,5=15,000 [A] 
190-J-3x1,5=190,000 [B] 
Celkem: A+B=205,000 [C]</t>
  </si>
  <si>
    <t>116=116,000 [A]</t>
  </si>
  <si>
    <t>34111090</t>
  </si>
  <si>
    <t>kabel silový s Cu jádrem 1 kV 5x1,5mm2</t>
  </si>
  <si>
    <t>34111094</t>
  </si>
  <si>
    <t>kabel silový s Cu jádrem 1 kV 5x2,5mm2</t>
  </si>
  <si>
    <t>34535514R1</t>
  </si>
  <si>
    <t>spínač jednopólový 10A  nástěnný , IP 54</t>
  </si>
  <si>
    <t>34535633R</t>
  </si>
  <si>
    <t>přepínač  č.5  , 10A , nástěnný,IP 54</t>
  </si>
  <si>
    <t>zásuvka 1násobná 16A ,230V, nástěnná , IP 54</t>
  </si>
  <si>
    <t>34571002</t>
  </si>
  <si>
    <t>lišta elektroinstalační hranatá 60 x 40</t>
  </si>
  <si>
    <t>10=10,000 [A]</t>
  </si>
  <si>
    <t>34571004</t>
  </si>
  <si>
    <t>lišta elektroinstalační hranatá bílá 20 x 20</t>
  </si>
  <si>
    <t>114=114,000 [A]</t>
  </si>
  <si>
    <t>34571012R1</t>
  </si>
  <si>
    <t>lišta elektroinstalační vkládací 100 x 40</t>
  </si>
  <si>
    <t>34571534</t>
  </si>
  <si>
    <t>krabice odbočná z polystyrénu D 9025/CR 88x88x53mm 4xEST 13,5 5 pólová svorkovnice 2,5mm2</t>
  </si>
  <si>
    <t>3481444xR15</t>
  </si>
  <si>
    <t>A1-zářivkové  svítidlo - průmyslové, 2x35W,7300 lm,T5, IP65, tř.izolace 2 , vč. zdroje a závěsu 60 cm</t>
  </si>
  <si>
    <t>N- svítidlo  nouzové ,s vlastním zdrojem,  SE,1H,  IP65 , 1x8W,</t>
  </si>
  <si>
    <t>Ri  , nástěnná rozvodnice tř.izolace 2</t>
  </si>
  <si>
    <t>1  Ri=1,000 [A] 
'náplň: 10kA' 
1  skříň (šxvxh)448x842x160, s dveřmi,pro 72 modulů,IP65, do 63A, tř. izolace II=1,000 [B]</t>
  </si>
  <si>
    <t>35811132</t>
  </si>
  <si>
    <t>zásuvka nástěnná ,  16A 400 V 5pólová, IP 54</t>
  </si>
  <si>
    <t>741110041</t>
  </si>
  <si>
    <t>Montáž trubek elektroinstalačních s nasunutím nebo našroubováním do krabic plastových ohebných, uložených pevně, vnější O přes 11 do 23 mm</t>
  </si>
  <si>
    <t>114+10+26=150,000 [A]</t>
  </si>
  <si>
    <t>741110512</t>
  </si>
  <si>
    <t>Montáž lišt a kanálků elektroinstalačních se spojkami, ohyby a rohy a s nasunutím do krabic vkládacích s víčkem, šířky do přes 60 do 120 mm</t>
  </si>
  <si>
    <t>741112111</t>
  </si>
  <si>
    <t>Montáž krabic elektroinstalačních bez napojení na trubky a lišty, demontáže a montáže víčka a přístroje rozvodek se zapojením vodičů na svorkovnici nástěnných p</t>
  </si>
  <si>
    <t>Montáž krabic elektroinstalačních bez napojení na trubky a lišty, demontáže a montáže víčka a přístroje rozvodek se zapojením vodičů na svorkovnici nástěnných plastových čtyřhranných pro vodiče O do 4 mm2</t>
  </si>
  <si>
    <t>741122201</t>
  </si>
  <si>
    <t>Montáž kabelů měděných bez ukončení uložených volně nebo v liště plných kulatých (CYKY) počtu a průřezu žil 2x1,5 až 6 mm2</t>
  </si>
  <si>
    <t>741122211</t>
  </si>
  <si>
    <t>Montáž kabelů měděných bez ukončení uložených volně nebo v liště plných kulatých (CYKY) počtu a průřezu žil 3x1,5 až 6 mm2</t>
  </si>
  <si>
    <t>205+30=235,000 [A]</t>
  </si>
  <si>
    <t>741122219</t>
  </si>
  <si>
    <t>Montáž kabelů měděných bez ukončení uložených volně nebo v liště plných kulatých (CYKY) počtu a průřezu žil 4x1,5 až 2,5 mm2</t>
  </si>
  <si>
    <t>116CYKY- O- 4x1,5=116,000 [A]</t>
  </si>
  <si>
    <t>741122231</t>
  </si>
  <si>
    <t>Montáž kabelů měděných bez ukončení uložených volně nebo v liště plných kulatých (CYKY) počtu a průřezu žil 5x1,5 až 2,5 mm2</t>
  </si>
  <si>
    <t>15+15=30,000 [A]</t>
  </si>
  <si>
    <t>70=70,000 [A]</t>
  </si>
  <si>
    <t>45=45,000 [A]</t>
  </si>
  <si>
    <t>741132145</t>
  </si>
  <si>
    <t>Ukončení kabelů smršťovací záklopkou nebo páskou se zapojením bez letování, počtu a průřezu žil 5x1,5 až 4 mm2</t>
  </si>
  <si>
    <t>741210004</t>
  </si>
  <si>
    <t>Montáž rozvodnic oceloplechových nebo plastových bez zapojení vodičů běžných, hmotnosti do 150 kg</t>
  </si>
  <si>
    <t>741310031</t>
  </si>
  <si>
    <t>Montáž spínačů jedno nebo dvoupólových nástěnných se zapojením vodičů, pro prostředí venkovní nebo mokré vypínačů, řazení 1-jednopólových</t>
  </si>
  <si>
    <t>741310041</t>
  </si>
  <si>
    <t>Montáž spínačů jedno nebo dvoupólových nástěnných se zapojením vodičů, pro prostředí venkovní nebo mokré přepínačů, řazení 5-sériových</t>
  </si>
  <si>
    <t>741313085</t>
  </si>
  <si>
    <t>Montáž zásuvek domovních se zapojením vodičů šroubové připojení venkovní nebo mokré, provedení 3P + N + PE</t>
  </si>
  <si>
    <t>741371141</t>
  </si>
  <si>
    <t>Montáž svítidel zářivkových se zapojením vodičů průmyslových stropních závěsných na řetízcích 2 zdroje</t>
  </si>
  <si>
    <t>1. Ceny -0001 až -0011 jsou určeny pro objem montážních prací včetně všech nákladů.</t>
  </si>
  <si>
    <t>741811012</t>
  </si>
  <si>
    <t>Zkoušky a prohlídky rozvodných zařízení kontrola rozváděčů nn, (1 pole) silových, hmotnosti přes 200 do 300 kg</t>
  </si>
  <si>
    <t>SO 16-15-02.3</t>
  </si>
  <si>
    <t>Žst Šumperk, objekt trafostanice v areálu TNS, Hromosvod</t>
  </si>
  <si>
    <t>35441060</t>
  </si>
  <si>
    <t>tyč jímací s rovným koncem 1000 mm FeZn</t>
  </si>
  <si>
    <t>35441070R1</t>
  </si>
  <si>
    <t>Podstavec pro jímací tyč  beton/kloub</t>
  </si>
  <si>
    <t>98*0.4=39,200 [A]</t>
  </si>
  <si>
    <t>35441415R</t>
  </si>
  <si>
    <t>podpěra vedení FeZn PV02</t>
  </si>
  <si>
    <t>24=24,000 [A]</t>
  </si>
  <si>
    <t>podpěra vedení FeZn na plechové střechy -trapézový  plech</t>
  </si>
  <si>
    <t>48=48,000 [A]</t>
  </si>
  <si>
    <t>35441860</t>
  </si>
  <si>
    <t>svorka FeZn k jímací tyči - 4 šrouby</t>
  </si>
  <si>
    <t>42=42,000 [A]</t>
  </si>
  <si>
    <t>35441895</t>
  </si>
  <si>
    <t>svorka připojovací k připojení kovových částí</t>
  </si>
  <si>
    <t>98=98,000 [A]</t>
  </si>
  <si>
    <t>1. Svodovými dráty se rozumí i jímací vedení na střeše.</t>
  </si>
  <si>
    <t>42+8=50,000 [A]</t>
  </si>
  <si>
    <t>6+6+2+2+4=20,000 [A]</t>
  </si>
  <si>
    <t>741430005</t>
  </si>
  <si>
    <t>Montáž jímacích tyčí délky do 3 m, na stojan</t>
  </si>
  <si>
    <t>SO 16-15-02.4</t>
  </si>
  <si>
    <t>Žst. Šumperk, SZZ - objekt trafostanice v areálu TNS, Vzduchotechnická zařízení</t>
  </si>
  <si>
    <t>Konstrukce vzduchotechniky  - VZT část "I" - větrání M.Č. 101 - STANOVIŠTĚ TRANSFORMÁTORU  TSN1</t>
  </si>
  <si>
    <t>1.5DLE - PD-DIG. ODMĚŘENO=1,500 [A]</t>
  </si>
  <si>
    <t>R769225509</t>
  </si>
  <si>
    <t>Koncová ochranná mřížka  DN 355</t>
  </si>
  <si>
    <t>R76955005a</t>
  </si>
  <si>
    <t>VZT potrubí SPIRO DN 355 délky 2 m + ocel.kon.+ stěnová mřížka</t>
  </si>
  <si>
    <t>R769550097</t>
  </si>
  <si>
    <t>Elektronická žaluziová klapka 1000x630 - ovládaná servopohonem 230V se signalizací jedné polohy</t>
  </si>
  <si>
    <t>4DLE PD - v.č. 02=4,000 [A]</t>
  </si>
  <si>
    <t>R769550459</t>
  </si>
  <si>
    <t>Ventilátor pro kruhové potrubí DN 355 výkon 3200 m3/h/145Pa +  zpětná klapka  + 2x spony</t>
  </si>
  <si>
    <t>25DLE PD=25,000 [A]</t>
  </si>
  <si>
    <t>Konstrukce vzduchotechniky  - VZT část "II" -  větrání m.č. 102, 103</t>
  </si>
  <si>
    <t>VZT potrubí SPIRO DN 315 délky 1,5 m + ocel.kon.+ stěnová mřížka</t>
  </si>
  <si>
    <t>Ventilátor pro kruhové potrubí DN 250 výkon 800 m3/h/150Pa +  zpětná klapka  + 2x spony</t>
  </si>
  <si>
    <t>Ventilátor pro kruhové potrubí DN 315 výkon 2000 m3/h/150Pa +  zpětná klapka  + 2x spony</t>
  </si>
  <si>
    <t>15DLE - PD=15,000 [A]</t>
  </si>
  <si>
    <t>E.2.2</t>
  </si>
  <si>
    <t>Zastřešení nástupišť, přístřešky na nástupištích</t>
  </si>
  <si>
    <t>SO 14-15-02</t>
  </si>
  <si>
    <t>Zast. Hrabišín, přístřešek pro cestující</t>
  </si>
  <si>
    <t>(4.35+1.40*2)*0.60*1.35=5,792 [A]</t>
  </si>
  <si>
    <t>(4.35+1.40*2)*0.50*0.30=1,073 [A]</t>
  </si>
  <si>
    <t>(5.792-1.072)*1.900=8,968 [A]</t>
  </si>
  <si>
    <t>211511111</t>
  </si>
  <si>
    <t>Výplň odvodňovacích žeber nebo trativodů lomovým kamenem</t>
  </si>
  <si>
    <t>Výplň kamenivem do rýh odvodňovacích žeber nebo trativodů  bez zhutnění, s úpravou povrchu výplně lomovým kamenem netříděným</t>
  </si>
  <si>
    <t>výplň vsakovací skruže' 
(PI*0.40*0.40*1.00)=</t>
  </si>
  <si>
    <t>242111111</t>
  </si>
  <si>
    <t>Osazení pláště kopané studny z betonových skruží celokruhových DN 0,8 m</t>
  </si>
  <si>
    <t>Osazení pláště vodárenské kopané studny z betonových skruží  na cementovou maltu MC 10 celokruhových, při vnitřním průměru studny 0,80 m</t>
  </si>
  <si>
    <t>1. V cenách nejsou započteny náklady na dodání skruží; skruže se oceňují ve specifikaci. Ztratné lze dohodnout ve výši 2 %.  2. Množství měrných jednotek příplatku k ceně za větší hloubku studny se určuje podle čl. 3512 Všeobecných podmínek části A01.</t>
  </si>
  <si>
    <t>(3.15+2.00*2)*0.60*0.15=0,644 [A]</t>
  </si>
  <si>
    <t>274321411</t>
  </si>
  <si>
    <t>Základové pasy ze ŽB bez zvýšených nároků na prostředí tř. C 20/25</t>
  </si>
  <si>
    <t>Základy z betonu železového (bez výztuže) pasy z betonu bez zvláštních nároků na prostředí tř. C 20/25</t>
  </si>
  <si>
    <t>(3.15+2.00*2)*0.60*0.50=2,145 [A] 
(3.45+1.925*2)*0.30*0.50=1,095 [B] 
Celkem: A+B=3,240 [C]</t>
  </si>
  <si>
    <t>(3.15+2.00*2+0.60)*2*0.50=7,750 [A]</t>
  </si>
  <si>
    <t>kari síť 100/100/6mm' 
(3.15+2.00*2)*1.30*1.20*4.44/1000=0,050 [A] 
(3.45+1.925*2)*2.00*1.20*4.44/1000=0,078 [B] 
Celkem: A+B=0,128 [C]</t>
  </si>
  <si>
    <t>59225335</t>
  </si>
  <si>
    <t>skruž betonová studňová kruhová D100x100x9 cm</t>
  </si>
  <si>
    <t>R38118100</t>
  </si>
  <si>
    <t>Dodávka a montáž betonového přístřešku pro cestující "antivandal" tvaru "U"</t>
  </si>
  <si>
    <t>Dodávka a montáž</t>
  </si>
  <si>
    <t>včetně dopravy' 
1=1,000 [A]</t>
  </si>
  <si>
    <t>Podkladní a vedlejší konstrukce kromě vozovek a železničního svršku</t>
  </si>
  <si>
    <t>451577777</t>
  </si>
  <si>
    <t>Podklad nebo lože pod dlažbu vodorovný nebo do sklonu 1:5 z kameniva těženého tl do 100 mm</t>
  </si>
  <si>
    <t>Podklad nebo lože pod dlažbu (přídlažbu)  v ploše vodorovné nebo ve sklonu do 1:5, tloušťky od 30 do 100 mm z kameniva těženého</t>
  </si>
  <si>
    <t>6.00=6,000 [A]</t>
  </si>
  <si>
    <t>1. Ceny lze použít i pro podklad nebo lože pod dlažby silničních příkopů a kuželů.  2. Ceny nelze použít pro:  a) lože rigolů dlážděných, které je započteno vcenách souborů cen 597 . 6- . 1 Rigol dlážděný, 597 17- . 1 Rigol krajnicový s kamennou obrubou a 597 16-1111 Rigol dlážděný z lomového kamene,  b) podklad nebo lože pod dlažby (přídlažby) související s vodotečí, které se oceňují cenami části A 01 katalogu 832-1 Hráze a úpravy na tocích - úpravy toků a kanálů.  3. V cenách -7777 Podklad z prohozené zeminy, -9777 Příplatek za dalších 10 mm tloušťky zprohozené zeminy, -9779 Příplatek za sklon přes 1:5 z prohozené zeminy jsou započteny i náklady na prohození zeminy.  4. V cenách nejsou započteny náklady na:  a) opatření zeminy a její přemístění k místu zabudování, které se oceňují podle ustanovení čl. 3111 Všeobecných podmínek části A 01 tohoto katalogu,  b) úpravu pláně, která se oceňuje u silnic cenami části A 01, u dálnic cenami části A 02 katalogu 800-1 Zemní práce,  c) odklizení odpadu po prohození zeminy, které se oceňuje cenami části A 01 katalogu 800-1 Zemní práce,  d) svahování, které se oceňuje cenami části A 01 katalogu 800-1 Zemní práce.</t>
  </si>
  <si>
    <t>451579777</t>
  </si>
  <si>
    <t>Příplatek ZKD 10 mm tl nad 100 mm u podkladu nebo lože pod dlažbu z kameniva těženého</t>
  </si>
  <si>
    <t>Podklad nebo lože pod dlažbu (přídlažbu)  Příplatek k cenám za každých dalších i započatých 10 mm tloušťky podkladu nebo lože přes 100 mm z kameniva těženého</t>
  </si>
  <si>
    <t>6.00*5=30,000 [A]</t>
  </si>
  <si>
    <t>59245212</t>
  </si>
  <si>
    <t>dlažba zámková profilová základní 196x161x60mm přírodní</t>
  </si>
  <si>
    <t>6.00*1.03=6,180 [A]</t>
  </si>
  <si>
    <t>596211110</t>
  </si>
  <si>
    <t>Kladení zámkové dlažby komunikací pro pěší tl 60 mm skupiny A pl do 50 m2</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</si>
  <si>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</si>
  <si>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 Pro volbu cen dlažeb platí toto rozdělení: Skupina A: dlažby zprvků stejného tvaru, Skupina B: dlažby zprvků dvou a více tvarů nebo zobrazců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t>
  </si>
  <si>
    <t>637211122</t>
  </si>
  <si>
    <t>Okapový chodník z betonových dlaždic tl 60 mm kladených do písku se zalitím spár MC</t>
  </si>
  <si>
    <t>Okapový chodník z dlaždic  betonových se zalitím spár cementovou maltou do písku, tl. dlaždic 60 mm</t>
  </si>
  <si>
    <t>(4.80+1.80*2)*0.40=3,360 [A]</t>
  </si>
  <si>
    <t>R74100001</t>
  </si>
  <si>
    <t>Umělé osvětlení, vnitřní silnoproudé rozvody, hromosvod (trubkování a pomocné konstrukce)</t>
  </si>
  <si>
    <t>Umělé osvětlení, vnitřní silnoproudé rozvody, hromosvod</t>
  </si>
  <si>
    <t>trubkování a pomocné konstrukce' 
1=1,000 [A]</t>
  </si>
  <si>
    <t>60512001</t>
  </si>
  <si>
    <t>řezivo jehličnaté hranol jakost I do 120cm2</t>
  </si>
  <si>
    <t>03 krokev 100/120  8.00*0.10*0.120*1.1=0,106 [A] 
04 krokev 100/120  12.00*0.10*0.12*1.1=0,158 [B] 
06 kleština 60/120  20.00*0.06*0.12*1.1=0,158 [C] 
Celkem: A+B+C=0,422 [D]</t>
  </si>
  <si>
    <t>01 pozednice 140/220  9.00*0.14*0.22*1.1=0,305 [A] 
02 vaznice vrcholová 140/220  2.70*0.14*0.22*1.1=0,091 [B] 
05 krokev nárožní 120/120  16.00*0.12*0.12*1.1=0,253 [C] 
Celkem: A+B+C=0,649 [D]</t>
  </si>
  <si>
    <t>60514114</t>
  </si>
  <si>
    <t>řezivo jehličnaté lať impregnovaná dl 4 m</t>
  </si>
  <si>
    <t>08 latě 50/30  70.00*0.05*0.03*1.1=0,116 [A]</t>
  </si>
  <si>
    <t>762081410</t>
  </si>
  <si>
    <t>Vícestranné hoblování hraněného řeziva na staveništi</t>
  </si>
  <si>
    <t>Práce společné pro tesařské konstrukce  hoblování hraněného řeziva zabudovaného do konstrukce vícestranné hranoly</t>
  </si>
  <si>
    <t>(0.14+0.22)*2*11.70=8,424 [A] 
(0.10+0.12)*2*20.00=8,800 [B] 
(0.12+0.12)*2*16.00=7,680 [C] 
(0.06+0.12)*2*20.00=7,200 [D] 
Celkem: A+B+C+D=32,104 [E]</t>
  </si>
  <si>
    <t>762083122</t>
  </si>
  <si>
    <t>Impregnace řeziva proti dřevokaznému hmyzu, houbám a plísním máčením třída ohrožení 3 a 4</t>
  </si>
  <si>
    <t>Práce společné pro tesařské konstrukce  impregnace řeziva máčením proti dřevokaznému hmyzu, houbám a plísním, třída ohrožení 3 a 4 (dřevo v exteriéru)</t>
  </si>
  <si>
    <t>0.422+0.649=1,071 [A] 
22.00*0.02=0,440 [B] 
Celkem: A+B=1,511 [C]</t>
  </si>
  <si>
    <t>762332131</t>
  </si>
  <si>
    <t>Montáž vázaných kcí krovů pravidelných z hraněného řeziva průřezové plochy do 120 cm2</t>
  </si>
  <si>
    <t>Montáž vázaných konstrukcí krovů  střech pultových, sedlových, valbových, stanových čtvercového nebo obdélníkového půdorysu, z řeziva hraněného průřezové plochy do 120 cm2</t>
  </si>
  <si>
    <t>03 krokev 100/120  8.00=8,000 [A] 
04 krokev 100/120  12.00=12,000 [B] 
06 kleština 60/120  20.00=20,000 [C] 
Celkem: A+B+C=40,000 [D]</t>
  </si>
  <si>
    <t>05 krokev nárožní 120/120  16.00=16,000 [A]</t>
  </si>
  <si>
    <t>762332134</t>
  </si>
  <si>
    <t>Montáž vázaných kcí krovů pravidelných z hraněného řeziva průřezové plochy do 450 cm2</t>
  </si>
  <si>
    <t>Montáž vázaných konstrukcí krovů  střech pultových, sedlových, valbových, stanových čtvercového nebo obdélníkového půdorysu, z řeziva hraněného průřezové plochy přes 288 do 450 cm2</t>
  </si>
  <si>
    <t>01 pozednice 140/220  9.00=9,000 [A] 
02 vaznice vrcholová 140/220  2.70=2,700 [B] 
Celkem: A+B=11,700 [C]</t>
  </si>
  <si>
    <t>762342214</t>
  </si>
  <si>
    <t>Montáž laťování na střechách jednoduchých sklonu do 60° osové vzdálenosti do 360 mm</t>
  </si>
  <si>
    <t>Bednění a laťování montáž laťování střech jednoduchých sklonu do 60° při osové vzdálenosti latí přes 150 do 360 mm</t>
  </si>
  <si>
    <t>08 latě 50/30  20.00=20,000 [A]</t>
  </si>
  <si>
    <t>0.422+0.649+0.116=1,187 [A]</t>
  </si>
  <si>
    <t>998762101</t>
  </si>
  <si>
    <t>Přesun hmot tonážní pro kce tesařské v objektech v do 6 m</t>
  </si>
  <si>
    <t>Přesun hmot pro konstrukce tesařské  stanovený z hmotnosti přesunovaného materiálu vodorovná dopravní vzdálenost do 50 m v objektech výšky do 6 m</t>
  </si>
  <si>
    <t>764111651</t>
  </si>
  <si>
    <t>Krytina střechy rovné z taškových tabulí z Pz plechu s povrchovou úpravou sklonu do 30°</t>
  </si>
  <si>
    <t>Krytina ze svitků nebo z taškových tabulí z pozinkovaného plechu s povrchovou úpravou s úpravou u okapů, prostupů a výčnělků střechy rovné z taškových tabulí, sklon střechy do 30°</t>
  </si>
  <si>
    <t>3.65*1.70*2=12,410 [A] 
2.90*1.70/2*2=4,930 [B] 
Celkem: A+B=17,340 [C]</t>
  </si>
  <si>
    <t>764211636</t>
  </si>
  <si>
    <t>Oplechování nevětraného hřebene z Pz s povrchovou úpravou s hřebenovým plechem rš 500 mm</t>
  </si>
  <si>
    <t>Oplechování střešních prvků z pozinkovaného plechu s povrchovou úpravou hřebene nevětraného s použitím hřebenového plechu rš 500 mm</t>
  </si>
  <si>
    <t>ozn. 03/K  2.20=2,200 [A]</t>
  </si>
  <si>
    <t>764211676</t>
  </si>
  <si>
    <t>Oplechování nevětraného nároží s nárožním plechem z Pz s povrchovou úpravou rš 500 mm</t>
  </si>
  <si>
    <t>Oplechování střešních prvků z pozinkovaného plechu s povrchovou úpravou nároží nevětraného s použitím nárožního plechu rš 500 mm</t>
  </si>
  <si>
    <t>ozn. K/04  9.00=9,000 [A]</t>
  </si>
  <si>
    <t>Žlab podokapní půlkruhový z Pz s povrchovou úpravou rš 330 mm</t>
  </si>
  <si>
    <t>Žlab podokapní z pozinkovaného plechu s povrchovou úpravou včetně háků a čel půlkruhový rš 330 mm</t>
  </si>
  <si>
    <t>ozn. K/01  16.00=16,000 [A]</t>
  </si>
  <si>
    <t>764511622</t>
  </si>
  <si>
    <t>Roh nebo kout půlkruhového podokapního žlabu z Pz s povrchovou úpravou rš 330 mm</t>
  </si>
  <si>
    <t>Žlab podokapní z pozinkovaného plechu s povrchovou úpravou včetně háků a čel roh nebo kout, žlabu půlkruhového rš 330 mm</t>
  </si>
  <si>
    <t>764511642</t>
  </si>
  <si>
    <t>Kotlík oválný (trychtýřový) pro podokapní žlaby z Pz s povrchovou úpravou 330/100 mm</t>
  </si>
  <si>
    <t>Žlab podokapní z pozinkovaného plechu s povrchovou úpravou včetně háků a čel kotlík oválný (trychtýřový), rš žlabu/průměr svodu 330/100 mm</t>
  </si>
  <si>
    <t>Svody kruhové včetně objímek, kolen, odskoků z Pz s povrchovou úpravou průměru 100 mm</t>
  </si>
  <si>
    <t>Svod z pozinkovaného plechu s upraveným povrchem včetně objímek, kolen a odskoků kruhový, průměru 100 mm</t>
  </si>
  <si>
    <t>chrlič  1.00=1,000 [A]</t>
  </si>
  <si>
    <t>60514101</t>
  </si>
  <si>
    <t>řezivo jehličnaté lať 10-25cm2</t>
  </si>
  <si>
    <t>70.00*0.05*0.03*1.1=0,116 [A]</t>
  </si>
  <si>
    <t>61191157</t>
  </si>
  <si>
    <t>palubky obkladové modřín profil klasický 21x121mm jakost A/B</t>
  </si>
  <si>
    <t>07 palubky  20.00*1.1=22,000 [A]</t>
  </si>
  <si>
    <t>766421213</t>
  </si>
  <si>
    <t>Montáž obložení podhledů jednoduchých palubkami z měkkého dřeva š do 100 mm</t>
  </si>
  <si>
    <t>Montáž obložení podhledů  jednoduchých palubkami na pero a drážku z měkkého dřeva, šířky přes 80 do 100 mm</t>
  </si>
  <si>
    <t>07 palubky  20.00=20,000 [A]</t>
  </si>
  <si>
    <t>1. V cenách -1212 až -5215 není započtena montáž podkladového roštu; tato montáž se oceňuje cenou -7112.  2. V ceně -7112 není započtena montáž a dodávka nosných prvků (např. konzol, trnů) pro zavěšený rošt; tato montáž a dodávka se oceňují individuálně.</t>
  </si>
  <si>
    <t>766427112</t>
  </si>
  <si>
    <t>Montáž obložení podhledů podkladového roštu</t>
  </si>
  <si>
    <t>Montáž obložení podhledů  rošt podkladový</t>
  </si>
  <si>
    <t>998766101</t>
  </si>
  <si>
    <t>Přesun hmot tonážní pro konstrukce truhlářské v objektech v do 6 m</t>
  </si>
  <si>
    <t>Přesun hmot pro konstrukce truhlářské stanovený z hmotnosti přesunovaného materiálu vodorovná dopravní vzdálenost do 50 m v objektech výšky do 6 m</t>
  </si>
  <si>
    <t>D+M ocelového sedáku rozm. 505x390mm, pro uchycení do stěny, ozn. Z/01</t>
  </si>
  <si>
    <t>D+M informační tabule, rozm. 800x500mm, hl. 58mm, uchycení do stěny , ozn. Z/02</t>
  </si>
  <si>
    <t>D+M odpadkového koše ocelového s vyjímatelnou nádobou, rozm. 985x430x260mm, ozn. Z/03</t>
  </si>
  <si>
    <t>R76799003</t>
  </si>
  <si>
    <t>783118211</t>
  </si>
  <si>
    <t>Lakovací dvojnásobný syntetický nátěr truhlářských konstrukcí s mezibroušením</t>
  </si>
  <si>
    <t>Lakovací nátěr truhlářských konstrukcí dvojnásobný s mezibroušením syntetický</t>
  </si>
  <si>
    <t>podbití  20.00=20,000 [A] 
(0.14+0.22)*2*11.70=8,424 [B] 
(0.10+0.12)*2*20.00=8,800 [C] 
(0.12+0.12)*2*16.00=7,680 [D] 
(0.06+0.12)*2*20.00=7,200 [E] 
Celkem: A+B+C+D+E=52,104 [F]</t>
  </si>
  <si>
    <t>953961112</t>
  </si>
  <si>
    <t>Kotvy chemickým tmelem M 10 hl 90 mm do betonu, ŽB nebo kamene s vyvrtáním otvoru</t>
  </si>
  <si>
    <t>Kotvy chemické s vyvrtáním otvoru  do betonu, železobetonu nebo tvrdého kamene tmel, velikost M 10, hloubka 90 mm</t>
  </si>
  <si>
    <t>1. Vcenách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Vcenách 953 96-51.. jsou započteny i náklady na dodání a zasunutí kotevního šroubu do otvoru vyplněného chemickým tmelem nebo patronou a dotažení matice.</t>
  </si>
  <si>
    <t>SO 15-15-02</t>
  </si>
  <si>
    <t>Zast. Nový Malín, přístřešek pro cestující</t>
  </si>
  <si>
    <t>(8.10+1.40*3)*0.60*1.35=9,963 [A]</t>
  </si>
  <si>
    <t>(8.10+1.40*3)*0.50*0.30=1,845 [A]</t>
  </si>
  <si>
    <t>(9.963-1.845)*1.900=15,424 [A]</t>
  </si>
  <si>
    <t>výplň vsakovacích skruží' 
(PI*0.40*0.40*1.00)*2=</t>
  </si>
  <si>
    <t>1.00*2=2,000 [A]</t>
  </si>
  <si>
    <t>(8.10+1.40*3)*0.60*0.15=1,107 [A]</t>
  </si>
  <si>
    <t>(8.10+1.40*3)*0.60*0.50=3,690 [A] 
(7.80+1.625*3)*0.30*0.50=1,901 [B] 
Celkem: A+B=5,591 [C]</t>
  </si>
  <si>
    <t>(7.80+1.625*3)*2*0.50=12,675 [A]</t>
  </si>
  <si>
    <t>kari síť 100/100/6mm' 
(8.10+1.40*3)*1.30*1.20*4.44/1000=0,085 [A] 
(7.80+1.625*3)*2.00*1.20*4.44/1000=0,135 [B] 
Celkem: A+B=0,220 [C]</t>
  </si>
  <si>
    <t>R38118101</t>
  </si>
  <si>
    <t>Dodávka a montáž betonového přístřešku pro cestující "antivandal" tvaru "UU"</t>
  </si>
  <si>
    <t>12.00*5=60,000 [A]</t>
  </si>
  <si>
    <t>12.00*1.03=12,360 [A]</t>
  </si>
  <si>
    <t>(8.55+1.80*2)*0.40=4,860 [A]</t>
  </si>
  <si>
    <t>03 krokev 100/120 24.00*0.10*0.120*1.1=0,317 [A] 
04 krokev 100/120  12.00*0.10*0.12*1.1=0,158 [B] 
06 kleština 60/120  40.00*0.06*0.12*1.1=0,317 [C] 
Celkem: A+B+C=0,792 [D]</t>
  </si>
  <si>
    <t>01 pozednice 140/220  15.00*0.14*0.22*1.1=0,508 [A] 
02 vaznice vrcholová 140/220  6.50*0.14*0.22*1.1=0,220 [B] 
05 krokev nárožní 120/120  16.00*0.12*0.12*1.1=0,253 [C] 
Celkem: A+B+C=0,981 [D]</t>
  </si>
  <si>
    <t>08 latě 50/30  110.00*0.05*0.03*1.1=0,182 [A]</t>
  </si>
  <si>
    <t>(0.14+0.22)*2*21.50=15,480 [A] 
(0.10+0.12)*2*36.00=15,840 [B] 
(0.12+0.12)*2*16.00=7,680 [C] 
(0.06+0.12)*2*40.00=14,400 [D] 
Celkem: A+B+C+D=53,400 [E]</t>
  </si>
  <si>
    <t>0.792+0.981=1,773 [A] 
37.00*0.02=0,740 [B] 
Celkem: A+B=2,513 [C]</t>
  </si>
  <si>
    <t>03 krokev 100/120  24.00=24,000 [A] 
04 krokev 100/120  12.00=12,000 [B] 
06 kleština 60/120  40.00=40,000 [C] 
Celkem: A+B+C=76,000 [D]</t>
  </si>
  <si>
    <t>01 pozednice 140/220  15.00=15,000 [A] 
02 vaznice vrcholová 140/220  6.50=6,500 [B] 
Celkem: A+B=21,500 [C]</t>
  </si>
  <si>
    <t>08 latě 50/30  37.00=37,000 [A]</t>
  </si>
  <si>
    <t>0.792+0.981+0.182=1,955 [A]</t>
  </si>
  <si>
    <t>7.40*1.70*2=25,160 [A] 
2.90*1.70/2*2=4,930 [B] 
Celkem: A+B=30,090 [C]</t>
  </si>
  <si>
    <t>ozn. 03/K  6.00=6,000 [A]</t>
  </si>
  <si>
    <t>ozn. K/01  23.50=23,500 [A]</t>
  </si>
  <si>
    <t>chrlič  2.00=2,000 [A]</t>
  </si>
  <si>
    <t>130.00*0.05*0.03*1.1=0,215 [A]</t>
  </si>
  <si>
    <t>07 palubky  37.00*1.1=40,700 [A]</t>
  </si>
  <si>
    <t>07 palubky  37.00=37,000 [A]</t>
  </si>
  <si>
    <t>podbití  37.00=37,000 [A] 
(0.14+0.22)*2*21.50=15,480 [B] 
(0.10+0.12)*2*36.00=15,840 [C] 
(0.12+0.12)*2*16.00=7,680 [D] 
(0.06+0.12)*2*40.00=14,400 [E] 
Celkem: A+B+C+D+E=90,400 [F]</t>
  </si>
  <si>
    <t>E.2.4</t>
  </si>
  <si>
    <t>Orientační systém</t>
  </si>
  <si>
    <t>SO 14-15-03</t>
  </si>
  <si>
    <t>Zast. Hrabišín, orientační systém</t>
  </si>
  <si>
    <t>1: Dle technické zprávy, výkresových příloh projektové dokumentace a dle TKP staveb státních drah. Dle výkazů materiálu projektu. Dle tabulky kubatur projektanta. 
2: Výkop pro základy nových prvků;17</t>
  </si>
  <si>
    <t>1: Dle technické zprávy, výkresových příloh projektové dokumentace a dle TKP staveb státních drah. Dle výkazů materiálu projektu. Dle tabulky kubatur projektanta. 
2: Betonový základ 1000x800x800 C25/30-XC2,XF3-Cl 0,4 9 ks;5,76</t>
  </si>
  <si>
    <t>1: Dle technické zprávy, výkresových příloh projektové dokumentace a dle TKP staveb státních drah. Dle výkazů materiálu projektu. Dle tabulky kubatur projektanta. 
2: Betonový základ 1000x800x800 KARI 8/100/100 9 ks;9*(1*0,8+4*0,8*0,8)*(0,04664/6)</t>
  </si>
  <si>
    <t>1: Dle technické zprávy, výkresových příloh projektové dokumentace a dle TKP staveb státních drah. Dle výkazů materiálu projektu. Dle tabulky kubatur projektanta. 
2: Betonový základ 9ks;7,2</t>
  </si>
  <si>
    <t>R923711</t>
  </si>
  <si>
    <t>SESTAVA TABULÍ - NÁZEV STANICE 2500 x 600 MM (POZINK. PLECH S FOLIÍ) - TABULE Č.1a, Č.1b a Č.1c</t>
  </si>
  <si>
    <t>1: Dle technické zprávy, výkresových příloh projektové dokumentace a dle TKP staveb státních drah. Dle výkazů materiálu projektu. Dle tabulky kubatur projektanta. 
2: Sestava tabulí s názvem zastávky 2500x600mm (poz. plech s fólií ) jedna tabule na jedné konstrukci (tabule č.1a; 1b; 1c) ;4</t>
  </si>
  <si>
    <t>1. Položka obsahuje:  
 - dodávku a montáž návěsti v příslušném provedení na sloupek, popř. jinou podpůrnou konstrukci včetně kotvícího, upevňovacího a pomocného materiálu (vč. vzpěr mezi stojkami)  
 - protikorozní úpravu, není-li tato provedena již z výroby nebo daná vlastnostmi použitého materiálu  
 - nereflexní fólie:  
 - nosnou konstrukci a kotvící systém  
2. Způsob měření:  
Udává se počet kusů kompletní konstrukce nebo práce.</t>
  </si>
  <si>
    <t>R92371103</t>
  </si>
  <si>
    <t>SESTAVA TABULÍ - S UKAZATELEM SMĚRU 1200X355 (POZINK. PLECH S FOLIÍ), DVĚ TABULE NA JEDNÉ KONSTRUKCI - TABULE Č. 2</t>
  </si>
  <si>
    <t>1: Dle technické zprávy, výkresových příloh projektové dokumentace a dle TKP staveb státních drah. Dle výkazů materiálu projektu. Dle tabulky kubatur projektanta. 
2: Sestava tabulí s ukazatelem směrů 1200x355mm (poz. plech s fólií ) dvě tabule na jedné konstrukci (tabule č.2) ;1</t>
  </si>
  <si>
    <t>R9237118</t>
  </si>
  <si>
    <t>SESTAVA TABULÍ - JEDNOSTRANNÝ PIKTOGRAM 240 x 240 mm - OSAZEN NA SLOUPKU</t>
  </si>
  <si>
    <t>1: Dle technické zprávy, výkresových příloh projektové dokumentace a dle TKP staveb státních drah. Dle výkazů materiálu projektu. Dle tabulky kubatur projektanta. 
2: Sestava jednostranného piktogramu 240x240mm - osazen na sloupku;6</t>
  </si>
  <si>
    <t>R923821</t>
  </si>
  <si>
    <t>SLOUPEK PRO OSAZENÍ PRVKŮ</t>
  </si>
  <si>
    <t>1: Dle technické zprávy, výkresových příloh projektové dokumentace a dle TKP staveb státních drah. Dle výkazů materiálu projektu. Dle tabulky kubatur projektanta. 
2: Trubka 70x4mm s kotvící patkou 150x150mm,zavíčkovaná a kotvená chemickými kotvami 4xM12 8,8 3,3m;9</t>
  </si>
  <si>
    <t>1: Dle technické zprávy, výkresových příloh projektové dokumentace a dle TKP staveb státních drah. Dle výkazů materiálu projektu. Dle tabulky kubatur projektanta. 
2: Stávající betonové konstrukce;8,64/2,2</t>
  </si>
  <si>
    <t>1: Dle technické zprávy, výkresových příloh projektové dokumentace a dle TKP staveb státních drah. Dle výkazů materiálu projektu. Dle tabulky kubatur projektanta. 
2: Snesení stávajících prvků - ocelové konstrukce;0,5</t>
  </si>
  <si>
    <t>1: Dle technické zprávy, výkresových příloh projektové dokumentace a dle TKP staveb státních drah. Dle výkazů materiálu projektu. Dle tabulky kubatur projektanta. 
2: Výkop pro základy nových prvků;23,3</t>
  </si>
  <si>
    <t>1: Dle technické zprávy, výkresových příloh projektové dokumentace a dle TKP staveb státních drah. Dle výkazů materiálu projektu. Dle tabulky kubatur projektanta. 
2: Stávající betonové konstrukce;8,64</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</si>
  <si>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</si>
  <si>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15-15-03</t>
  </si>
  <si>
    <t>Žst. Nový Malín, orientační systém</t>
  </si>
  <si>
    <t>1: Dle technické zprávy, výkresových příloh projektové dokumentace a dle TKP staveb státních drah. Dle výkazů materiálu projektu. Dle tabulky kubatur projektanta. 
2: Výkop pro základy nových prvků;32,7/1,9</t>
  </si>
  <si>
    <t>1: Dle technické zprávy, výkresových příloh projektové dokumentace a dle TKP staveb státních drah. Dle výkazů materiálu projektu. Dle tabulky kubatur projektanta. 
2: Betonové základy pro osazení prvků: 
3: Betonový základ  1100x1000x1100 C25/30-XC2,XF3-Cl 0,4 6 ks 
4: Betonový základ  800x800x1000 C25/30-XC2,XF3-Cl 0,4     3 ks 
5: Beton C 25/30 celkem;9,18</t>
  </si>
  <si>
    <t>1: Dle technické zprávy, výkresových příloh projektové dokumentace a dle TKP staveb státních drah. Dle výkazů materiálu projektu. Dle tabulky kubatur projektanta. 
2: Betonové základy pro osazení prvků: 
3: Betonový základ  1100x1000x1100 vyztuž KARI SÍŤ 8/100-8/100  6 ks 
4: Betonový základ  800x800x1000 vyztuž KARI SÍŤ 8/100-8/100     3 ks 
5: vyztuž KARI SÍŤ 8/100-8/100;(0,04664/6)*((1*1+4*1,1*1)6+(0,8*0,8+4*0,8*1)*3)</t>
  </si>
  <si>
    <t>1: Dle technické zprávy, výkresových příloh projektové dokumentace a dle TKP staveb státních drah. Dle výkazů materiálu projektu. Dle tabulky kubatur projektanta. 
2: Podkladní beton celkem;9</t>
  </si>
  <si>
    <t>R9237111</t>
  </si>
  <si>
    <t>SESTAVA TABULÍ - NÁZEV STANICE 2755 x 600 MM (POZINK. PLECH S FOLIÍ) - TABULE Č.1a, Č.1b, Č.1c a Č.1d</t>
  </si>
  <si>
    <t>1: Dle technické zprávy, výkresových příloh projektové dokumentace a dle TKP staveb státních drah. Dle výkazů materiálu projektu. Dle tabulky kubatur projektanta. 
2: Sestava tabulí s názvem zastávky 2755x600mm (poz. plech s fólií ) jedna tabule na jedné konstrukci (tabule č. 1a; 1c; 1d);3 
3: Sestava tabulí s názvem zastávky 2755x600mm (poz. plech s fólií ) jedna tabule na fasádě budovy (tabule č. 1b);1</t>
  </si>
  <si>
    <t>1: Dle technické zprávy, výkresových příloh projektové dokumentace a dle TKP staveb státních drah. Dle výkazů materiálu projektu. Dle tabulky kubatur projektanta. 
2: Sestava jednostranného piktogramu 240x240mm - osazen na sloupku;2 
3: Sestava jednostranného piktogramu 240x240mm - osazen na stěnu přístřešku;2</t>
  </si>
  <si>
    <t>R9237119</t>
  </si>
  <si>
    <t>SESTAVA TABULÍ - JEDNOSTRANNÝ PIKTOGRAM 440 x 240 mm - OSAZEN NA SLOUPKU</t>
  </si>
  <si>
    <t>1: Dle technické zprávy, výkresových příloh projektové dokumentace a dle TKP staveb státních drah. Dle výkazů materiálu projektu. Dle tabulky kubatur projektanta. 
2: Sestava jednostranného piktogramu 440x240mm - osazen na sloupku;2</t>
  </si>
  <si>
    <t>1: Dle technické zprávy, výkresových příloh projektové dokumentace a dle TKP staveb státních drah. Dle výkazů materiálu projektu. Dle tabulky kubatur projektanta. 
2: Trubka 70x4mm s kotvící patkou 150x150mm,zavíčkovaná a kotvená chemickými kotvami 4xM12 8,8 3,3 m;9</t>
  </si>
  <si>
    <t>R923991</t>
  </si>
  <si>
    <t>PIKTOGRAM 100 X 100 MM - SAMOLEPÍCÍ - NALEPEN NA SLOUPKU</t>
  </si>
  <si>
    <t>1: Dle technické zprávy, výkresových příloh projektové dokumentace a dle TKP staveb státních drah. Dle výkazů materiálu projektu. Dle tabulky kubatur projektanta. 
2: Samolepka pitkogramu 100x100mm - nalepe na sloupu;4</t>
  </si>
  <si>
    <t>1: Dle technické zprávy, výkresových příloh projektové dokumentace a dle TKP staveb státních drah. Dle výkazů materiálu projektu. Dle tabulky kubatur projektanta. 
2: Stávající betonové konstrukce;1,73/2,2</t>
  </si>
  <si>
    <t>1: Dle technické zprávy, výkresových příloh projektové dokumentace a dle TKP staveb státních drah. Dle výkazů materiálu projektu. Dle tabulky kubatur projektanta. 
2: Výkop pro základy nových prvků;32,7</t>
  </si>
  <si>
    <t>1: Dle technické zprávy, výkresových příloh projektové dokumentace a dle TKP staveb státních drah. Dle výkazů materiálu projektu. Dle tabulky kubatur projektanta. 
2: Stávající betonové konstrukce;1,73</t>
  </si>
  <si>
    <t>E.2.5</t>
  </si>
  <si>
    <t>Demolice</t>
  </si>
  <si>
    <t>SO 14-15-04</t>
  </si>
  <si>
    <t>Libina - Nový Malín, demolice</t>
  </si>
  <si>
    <t>11346A</t>
  </si>
  <si>
    <t>ODSTRANĚNÍ KRYTU ZPEVNĚNÝCH PLOCH ZE SILNIČ DÍLCŮ (PANELŮ) VČET PODKL - BEZ DOPRAVY</t>
  </si>
  <si>
    <t>1: Dle technické zprávy, výkresových příloh projektové dokumentace a dle TKP staveb státních drah. Dle výkazů materiálu projektu. Dle tabulky kubatur projektanta. 
2: dle TZ - panelová plocha pod objektem a v jeho okolí , štěrkové lože tl.do 300mm. Panelová plocha má 
rozměr cca 6x11m + 2x15m přístupového chodníku. . 
3: plocha 6x11 m 
4: 6,0*11,0*(0,15+0,3) 
5: přístupový chodník 2x15m 
6: 2,0*15,0*(0,15+0,3)</t>
  </si>
  <si>
    <t>1: Dle technické zprávy, výkresových příloh projektové dokumentace a dle TKP staveb státních drah. Dle výkazů materiálu projektu. Dle tabulky kubatur projektanta. 
2: zemina pro zásyp dle pol. 17411, 
3: dovoz vhodného materiálu vyzískaného z objektu žel. spodku z deponie zeminy.  
4: 33,175</t>
  </si>
  <si>
    <t>1: Dle technické zprávy, výkresových příloh projektové dokumentace a dle TKP staveb státních drah. Dle výkazů materiálu projektu. Dle tabulky kubatur projektanta. 
2: dle TZ - dosypání povrchu do úrovně terénu vhodným materiálem - celková vybouraná plocha 96m2 
3: plocha 6x11 m 
4: 6,0*11,0*0,3 
5: přístupový chodník 2x15m 
6: 2,0*15,0*0,3 
7: po základu zídky dle pol. 96615A 
8: 4,375</t>
  </si>
  <si>
    <t>1: Dle technické zprávy, výkresových příloh projektové dokumentace a dle TKP staveb státních drah. Dle výkazů materiálu projektu. Dle tabulky kubatur projektanta. 
2: dle TZ - před dosypáním povrchu do úrovně terénu 
3: 100,0</t>
  </si>
  <si>
    <t>1: Dle technické zprávy, výkresových příloh projektové dokumentace a dle TKP staveb státních drah. Dle výkazů materiálu projektu. Dle tabulky kubatur projektanta. 
2: pro zatravnění dle TZ, výměra dle pol. 18215 
3: 100,0</t>
  </si>
  <si>
    <t>1: Dle technické zprávy, výkresových příloh projektové dokumentace a dle TKP staveb státních drah. Dle výkazů materiálu projektu. Dle tabulky kubatur projektanta. 
2: dle pol. 18232;      100,0</t>
  </si>
  <si>
    <t>1: Dle technické zprávy, výkresových příloh projektové dokumentace a dle TKP staveb státních drah. Dle výkazů materiálu projektu. Dle tabulky kubatur projektanta. 
2: dle. pol. č. 18242;       100,00</t>
  </si>
  <si>
    <t>1: Dle technické zprávy, výkresových příloh projektové dokumentace a dle TKP staveb státních drah. Dle výkazů materiálu projektu. Dle tabulky kubatur projektanta. 
2: 20l/m2 
3: 100,0*0,02</t>
  </si>
  <si>
    <t>1: Dle technické zprávy, výkresových příloh projektové dokumentace a dle TKP staveb státních drah. Dle výkazů materiálu projektu. Dle tabulky kubatur projektanta. 
2: ornice pro ohumusování dle pol. 18232;   100,0*0,15</t>
  </si>
  <si>
    <t>1: Dle technické zprávy, výkresových příloh projektové dokumentace a dle TKP staveb státních drah. Dle výkazů materiálu projektu. Dle tabulky kubatur projektanta. 
2: dle TZ - základ + podkladní beton ŽB zídky 
3: 1,0*0,35*12,5</t>
  </si>
  <si>
    <t>1: Dle technické zprávy, výkresových příloh projektové dokumentace a dle TKP staveb státních drah. Dle výkazů materiálu projektu. Dle tabulky kubatur projektanta. 
2: dle TZ - ŽB zídka za přístřeškem v. 850mm, šířky 150mm a délky 12m 
3: 0,85*0,15*12,0</t>
  </si>
  <si>
    <t>98125A</t>
  </si>
  <si>
    <t>DEMOLICE BUDOV ŽELEZOBETON S PODÍLEM KONSTR DO 20% - BEZ DOPRAVY</t>
  </si>
  <si>
    <t>1: Dle technické zprávy, výkresových příloh projektové dokumentace a dle TKP staveb státních drah. Dle výkazů materiálu projektu. Dle tabulky kubatur projektanta. 
2: půdorysné rozměry přístřešku  9,58x2,45m, výška 3,2m.  
3: jednopodlažní z prefabrikovaných žb panelů tl. 150 mm a stropních dílců, osazený na panelové ploše, bez základů, nepodsklepený s rovnou pultovou střechou o sklonu 3°, 
4: krytina z NAIP, okna a dveře jsou dřevěné/kovové 
5: Podlaha tvořená žb panely uložených na štěrkovém podsypu 
6: není napojený na žádná zařízení technické infrastruktury 
7: 9,58*2,45*3,2</t>
  </si>
  <si>
    <t>-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</si>
  <si>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1: střešní krytina z NAIP - 0,0043t/m2 - předpoklad 2 vrstvy 
2: 9,58*2,45*0,0043*2</t>
  </si>
  <si>
    <t>1: dle pol. 11346A - ŽB panel tl. 150 mm 
2: 43,2/(0,15+0,3)*0,15*2,4 
3: dle pol. 96615A; 4,375*2,2 
4: dle pol. 96616A; 1,53*2,4 
5: dle pol. 98125A - 0,42t/m3 OP 
6: 75,107*0,42</t>
  </si>
  <si>
    <t>1: dle pol. 11346A - štěrkový podsyp tl. 300 mm 
2: 43,2/(0,15+0,3)*0,3*2,1</t>
  </si>
  <si>
    <t>E.3</t>
  </si>
  <si>
    <t>Trakční a energetická zařízení</t>
  </si>
  <si>
    <t>E.3.1</t>
  </si>
  <si>
    <t>Trakční vedení</t>
  </si>
  <si>
    <t>SO 14-01-01</t>
  </si>
  <si>
    <t>Libina - Nový Malín, trakční vedení</t>
  </si>
  <si>
    <t>74A</t>
  </si>
  <si>
    <t>Základy TV</t>
  </si>
  <si>
    <t>74A110</t>
  </si>
  <si>
    <t>ZÁKLAD TV HLOUBENÝ V JAKÉKOLIV TŘÍDĚ ZEMINY</t>
  </si>
  <si>
    <t>viz Výkaz základů, stožárů a bran</t>
  </si>
  <si>
    <t>1. Položka obsahuje:  
 – zemní práce  
 – pažení  
 – dodávku, dopravu, montáž, pronájem a demontáž bednění  
 – dodávku, dopravu a montáž svorníkového koše, technologické výztuže, kovaných svorníků aj.  
 – provedení dutiny pro upevnění stožáru TV  
 – dodávku, dop</t>
  </si>
  <si>
    <t>74A130</t>
  </si>
  <si>
    <t>ZÁKLAD TV VE SKÁLE</t>
  </si>
  <si>
    <t>74A150</t>
  </si>
  <si>
    <t>ODVOZ ZEMINY Z VÝKOPU (NA LIKVIDACI ODPADŮ NEBO JINÉ URČENÉ MÍSTO)</t>
  </si>
  <si>
    <t>1. Položka obsahuje:  
 – odvoz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</si>
  <si>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74A310</t>
  </si>
  <si>
    <t>PŘÍDAVNÁ VÝZTUŽ PRO ZÁKLAD TV</t>
  </si>
  <si>
    <t>1. Položka obsahuje:  
 – železnou výztuž základu TV  
2. Položka neobsahuje:  
 X  
3. Způsob měření:  
Udává se počet kusů kompletní konstrukce nebo práce.</t>
  </si>
  <si>
    <t>74A320</t>
  </si>
  <si>
    <t>KOVANÝ SVORNÍK PRO ZÁKLAD TV</t>
  </si>
  <si>
    <t>1. Položka obsahuje:  
 – cenu materiálu kovaného svorníku pro základ TV  
2. Položka neobsahuje:  
 X  
3. Způsob měření:  
Udává se počet kusů kompletní konstrukce nebo práce.</t>
  </si>
  <si>
    <t>74A330</t>
  </si>
  <si>
    <t>SVORNÍKOVÝ KOŠ PRO ZÁKLAD TV</t>
  </si>
  <si>
    <t>1. Položka obsahuje:  
 – cenu materiálu svorníkového koše pro základ TV  
2. Položka neobsahuje:  
 X  
3. Způsob měření:  
Udává se počet kusů kompletní konstrukce nebo práce.</t>
  </si>
  <si>
    <t>74A450</t>
  </si>
  <si>
    <t>ÚPRAVA KABELŮ U ZÁKLADU TV</t>
  </si>
  <si>
    <t>1. Položka obsahuje:  
 – ruční výkop v průměrné hloubce 80 cm a šíři 50 cm  
 – pažení  
 – případné čerpání vody  
 – včetně ověření kabelové trasy  
2. Položka neobsahuje:  
 X  
3. Způsob měření:  
Udává se počet kusů kompletní konstrukce nebo práce.</t>
  </si>
  <si>
    <t>74AF11</t>
  </si>
  <si>
    <t>TAŽNÉ HNACÍ VOZIDLO K PRACOVNÍM SOUPRAVÁM (PRO ZÁKLADY - MONTÁŽ)</t>
  </si>
  <si>
    <t>viz Technická zpráva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</si>
  <si>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</si>
  <si>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</si>
  <si>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</si>
  <si>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74B217</t>
  </si>
  <si>
    <t>STOŽÁR TV OCELOVÝ TRUBKOVÝ JEDNODUCHÝ NA SVORNÍKY, TYPU TS324 NEBO TSI324, DÉLKY DO 10 M VČETNĚ</t>
  </si>
  <si>
    <t>viz Polohový plán, Stavební tabulka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</si>
  <si>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</si>
  <si>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74B218</t>
  </si>
  <si>
    <t>STOŽÁR TV OCELOVÝ TRUBKOVÝ JEDNODUCHÝ NA SVORNÍKY, TYPU TS324 NEBO TSI324, DÉLKY PŘES 10 M DO 14 M VČETNĚ</t>
  </si>
  <si>
    <t>74B315</t>
  </si>
  <si>
    <t>STOŽÁR TV OCELOVÝ PROFILOVÝ NA SVORNÍKY, TYPU DS16, DÉLKY DO 10 M VČETNĚ</t>
  </si>
  <si>
    <t>74B316</t>
  </si>
  <si>
    <t>STOŽÁR TV OCELOVÝ PROFILOVÝ NA SVORNÍKY, TYPU DS16, DÉLKY PŘES 10M DO 14 M VČETNĚ</t>
  </si>
  <si>
    <t>74B601</t>
  </si>
  <si>
    <t>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</si>
  <si>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</si>
  <si>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</si>
  <si>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</si>
  <si>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74B603</t>
  </si>
  <si>
    <t>STOŽÁR TV OCELOVÝ PŘÍHRADOVÝ TYPU BP DÉLKY 11 M</t>
  </si>
  <si>
    <t>74B604</t>
  </si>
  <si>
    <t>STOŽÁR TV OCELOVÝ PŘÍHRADOVÝ TYPU BP DÉLKY 12,5 M</t>
  </si>
  <si>
    <t>74B711</t>
  </si>
  <si>
    <t>BRÁNY NEBO VÝLOŽNÍKY - BŘEVNO TYPU 23L</t>
  </si>
  <si>
    <t>1. Položka obsahuje:  
 – montáž včetně potřebné mechanizace a pomůcek, materiál a dopravné břevna typového provedení  
 – protikorozní ošetření dle TKP  
2. Položka neobsahuje:  
X  
3. Způsob měření:  
Měří se metr délkový.</t>
  </si>
  <si>
    <t>74B723</t>
  </si>
  <si>
    <t>PŘIPEVNĚNÍ BŘEVNA BRÁNY NEBO VÝLOŽNÍKU S UKONČENÍM TYPU C NA BP</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</si>
  <si>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trakčních podpěr.</t>
  </si>
  <si>
    <t>74B724</t>
  </si>
  <si>
    <t>PŘIPEVNĚNÍ BŘEVNA BRÁNY NEBO VÝLOŽNÍKU KLUZNÉ S UKONČENÍM TYPU D NA BP</t>
  </si>
  <si>
    <t>74B830</t>
  </si>
  <si>
    <t>OCELOVÁ KONSTRUKCE NESTANDARDNÍ</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</si>
  <si>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</si>
  <si>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</si>
  <si>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</si>
  <si>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</si>
  <si>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</si>
  <si>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</si>
  <si>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</si>
  <si>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</si>
  <si>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viz Montážní tabulka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</si>
  <si>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</si>
  <si>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</si>
  <si>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</si>
  <si>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74C121R</t>
  </si>
  <si>
    <t>PŘÍPLATEK ZA HLINÍKOVOU KONZOLU S VODOROVNOU L1 NEBO SIK</t>
  </si>
  <si>
    <t>1. Položka obsahuje:  
 – protikorozní ošetřenípodle TKP  
2. Položka neobsahuje:  
 X  
3. Způsob měření:  
Udává se počet kusů kompletní konstrukce nebo práce.</t>
  </si>
  <si>
    <t>74C312</t>
  </si>
  <si>
    <t>VĚŠÁK TROLEJE ZÁKLADNÍ (PEVNÝ NEBO KLUZNÝ)</t>
  </si>
  <si>
    <t>viz Soupis sestavení</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</si>
  <si>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</si>
  <si>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74C314</t>
  </si>
  <si>
    <t>ROZPĚRNÁ TYČ</t>
  </si>
  <si>
    <t>74C315</t>
  </si>
  <si>
    <t>PROUDOVÉ PROPOJENÍ PODÉLNÝCH POLÍ</t>
  </si>
  <si>
    <t>74C321</t>
  </si>
  <si>
    <t>SPOJKA LAN A TROLEJÍ NEIZOLOVANÁ</t>
  </si>
  <si>
    <t>74C322</t>
  </si>
  <si>
    <t>SPOJKA LAN A TROLEJÍ IZOLOVANÁ</t>
  </si>
  <si>
    <t>74C341</t>
  </si>
  <si>
    <t>PEVNÝ BOD KOMPENZOVANÉ SESTAVY</t>
  </si>
  <si>
    <t>74C342</t>
  </si>
  <si>
    <t>KOTVENÍ PEVNÉHO BODU NA STOŽÁRU (VŠECH TYPŮ), 1 LANO</t>
  </si>
  <si>
    <t>74C352</t>
  </si>
  <si>
    <t>LANO PEVNÝCH BODŮ A ODTAHŮ 70 MM2 BZ NEBO FE</t>
  </si>
  <si>
    <t>1. Položka obsahuje:  
 – všechny náklady na materiál dodaného zařízení  
 – cena položky je vč. ostatních rozpočtových nákladů  
2. Položka neobsahuje:  
 X  
3. Způsob měření:  
Měří se metr délkový v ose vodiče nebo lana.</t>
  </si>
  <si>
    <t>74C513</t>
  </si>
  <si>
    <t>POHYBLIVÉ KOTVENÍ SESTAVY TV NA STOŽÁRU - 15 KN</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</si>
  <si>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</si>
  <si>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74C561</t>
  </si>
  <si>
    <t>PEVNÉ KOTVENÍ NA STOŽÁRU DO 15 KN - SESTAVA TV</t>
  </si>
  <si>
    <t>74C571</t>
  </si>
  <si>
    <t>TAŽENÍ NOSNÉHO LANA 50 MM2 BZ, FE</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</si>
  <si>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t>
  </si>
  <si>
    <t>74C573</t>
  </si>
  <si>
    <t>TAŽENÍ NOSNÉHO LANA 120 MM2 CU</t>
  </si>
  <si>
    <t>74C584</t>
  </si>
  <si>
    <t>TAŽENÍ TROLEJE 150 MM2 CU</t>
  </si>
  <si>
    <t>1. Položka obsahuje:  
 – všechny náklady na regulaci TD s použitím mechanizmů  
 – cena položky je vč. ostatních rozpočtových nákladů   
2. Položka neobsahuje:  
 X  
3. Způsob měření:  
Měří se metr délkový v ose vodiče nebo lana.</t>
  </si>
  <si>
    <t>74C596</t>
  </si>
  <si>
    <t>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</si>
  <si>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</si>
  <si>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</si>
  <si>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</si>
  <si>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</si>
  <si>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</si>
  <si>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</si>
  <si>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</si>
  <si>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74C612</t>
  </si>
  <si>
    <t>PŘIPEVNĚNÍ OBOUSTRANNÉ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</si>
  <si>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</si>
  <si>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</si>
  <si>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</si>
  <si>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</si>
  <si>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</si>
  <si>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</si>
  <si>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74C633</t>
  </si>
  <si>
    <t>PŘIPEVNĚNÍ KONZOLY ZV, NV, OV PRO SVISLÝ ZÁVĚS PŘEPONKY NA STOŽÁR</t>
  </si>
  <si>
    <t>74C641</t>
  </si>
  <si>
    <t>SVISLÝ ZÁVĚS 1-2 LAN ZV, NV, OV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</si>
  <si>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</si>
  <si>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74C643</t>
  </si>
  <si>
    <t>V ZÁVĚS 1-2 LAN ZV, NV, OV</t>
  </si>
  <si>
    <t>74C646</t>
  </si>
  <si>
    <t>ZÁVĚS 1-2 LAN ZV, NV, OV VE VRCHOLU STOŽÁRU NEBO NAD BRÁNOU</t>
  </si>
  <si>
    <t>74C652</t>
  </si>
  <si>
    <t>PROUDOVÉ SPOJENÍ DVOU LAN ZV, NV, OV</t>
  </si>
  <si>
    <t>74C655</t>
  </si>
  <si>
    <t>PŘIPOJENÍ ZV, NV, OV 1-2 LANA NA TV</t>
  </si>
  <si>
    <t>74C671</t>
  </si>
  <si>
    <t>TAŽENÍ LANA PRO ZV, NV, OV - 120 MM2 CU</t>
  </si>
  <si>
    <t>74C810</t>
  </si>
  <si>
    <t>UPEVNĚNÍ KONZOLY - STŘEDOVÉ, STRANOVÉ</t>
  </si>
  <si>
    <t>74C820</t>
  </si>
  <si>
    <t>UPEVNĚNÍ DVOU KONZOL</t>
  </si>
  <si>
    <t>74C967</t>
  </si>
  <si>
    <t>VÝSTRAŽNÁ TABULKA NA STOŽÁRU TV NEBO KONSTRUKCI</t>
  </si>
  <si>
    <t>74C968</t>
  </si>
  <si>
    <t>TABULKA ČÍSLOVÁNÍ STOŽÁRU NEBO POHONU ODPOJOVAČE</t>
  </si>
  <si>
    <t>74CF11</t>
  </si>
  <si>
    <t>TAŽNÉ HNACÍ VOZIDLO K PRACOVNÍM SOUPRAVÁM (PRO VODIČE - MONTÁŽ)</t>
  </si>
  <si>
    <t>1. Položka obsahuje:  
 – kolejové mechanizmy pro výstavbu trakčního vedení  
 – dopravu kolejových mechanismů z mateřského depa do prostoru stavby a zpět  
2. Položka neobsahuje:  
 X  
3. Způsob měření:  
Udává se čas v hodinách bez pohotovostních stavů vozidla.</t>
  </si>
  <si>
    <t>74F</t>
  </si>
  <si>
    <t>Nátěry TV</t>
  </si>
  <si>
    <t>74F231</t>
  </si>
  <si>
    <t>BEZPEČNOSTNÍ PRUH NA PODPĚŘE TV ČERNOŽLUTÝ</t>
  </si>
  <si>
    <t>1. Položka obsahuje:  
 – nátěr, očištění, odrezivění a materiál (barva, ředidlo, odrezovač), nátěr proveden dle TKP  
2. Položka neobsahuje:  
 X  
3. Způsob měření:  
Udává se počet kusů kompletní konstrukce nebo práce.</t>
  </si>
  <si>
    <t>74F3</t>
  </si>
  <si>
    <t>Zkoušky a revize</t>
  </si>
  <si>
    <t>74F311</t>
  </si>
  <si>
    <t>MĚŘENÍ PARAMETRŮ TV DYNAMICKÉ (MĚŘÍCÍM VOZEM)</t>
  </si>
  <si>
    <t>1. Položka obsahuje:  
 – kolejové mechanizmy pro tažení závěsného kabelu na stožárech TV  
 – dopravu kolejových mechanismů z mateřského depa do prostoru stavby a zpět  
2. Položka neobsahuje:  
 X  
3. Způsob měření:  
Měří se projeté kilometry při měření, tj. bez</t>
  </si>
  <si>
    <t>74F312</t>
  </si>
  <si>
    <t>MĚŘENÍ PARAMETRŮ TV STATICKÉ</t>
  </si>
  <si>
    <t>74F313</t>
  </si>
  <si>
    <t>MĚŘENÍ ELEKTRICKÝCH VLASTNOSTÍ TV</t>
  </si>
  <si>
    <t>1. Položka obsahuje:  
 – kolejové mechanizmy pro tažení závěsného kabelu na stožárech TV  
 – dopravu kolejových mechanismů z mateřského depa do prostoru stavby a zpět  
2. Položka neobsahuje:  
 X  
3. Způsob měření:  
Udává se počet kusů kompletní konstrukce nebo</t>
  </si>
  <si>
    <t>74F321</t>
  </si>
  <si>
    <t>PROTOKOL ZPŮSOBILOSTI</t>
  </si>
  <si>
    <t>1. Položka obsahuje:  
 – vyhotovení dokladu právnickou osobou o  trolejových vedení a trakčních zařízení  
2. Položka neobsahuje:  
 X  
3. Způsob měření:  
Udává se počet kusů kompletní konstrukce nebo práce.</t>
  </si>
  <si>
    <t>74F322</t>
  </si>
  <si>
    <t>REVIZNÍ ZPRÁVA</t>
  </si>
  <si>
    <t>1. Položka obsahuje:  
 – revizi autorizovaným revizním technikem na zařízeních trakčního vedení podle požadavku ČSN, včetně hodnocení  
2. Položka neobsahuje:  
 X  
3. Způsob měření:  
Udává se počet kusů kompletní konstrukce nebo práce.</t>
  </si>
  <si>
    <t>1. Položka obsahuje:  
 – protokol autorizovaným revizním technikem na zařízeních trakčního vedení podle požadavku ČSN, včetně hodnocení  
2. Položka neobsahuje:  
 X  
3. Způsob měření:  
Udává se počet kusů kompletní konstrukce nebo práce.</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</si>
  <si>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</si>
  <si>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</si>
  <si>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t>
  </si>
  <si>
    <t>990</t>
  </si>
  <si>
    <t>POPLATKY ZA LIKVIDACI ODPADŮ NEKONTAMINOVANÝCH - 17 05 04 VYTĚŽENÉ ZEMINY A HORNINY - I. TŘÍDA TĚŽITELNOSTI (ZEMINA)</t>
  </si>
  <si>
    <t>1640*1.8</t>
  </si>
  <si>
    <t>015112</t>
  </si>
  <si>
    <t>POPLATKY ZA LIKVIDACI ODPADŮ NEKONTAMINOVANÝCH - 17 05 04 VYTĚŽENÉ ZEMINY A HORNINY - II. TŘÍDA TĚŽITELNOSTI (SKÁLA - KLADIVO)</t>
  </si>
  <si>
    <t>360*1.8</t>
  </si>
  <si>
    <t>SO 14-01-03</t>
  </si>
  <si>
    <t>Nový Malín - Šumperk, trakční vedení</t>
  </si>
  <si>
    <t>74C772</t>
  </si>
  <si>
    <t>PŘIPEVNĚNÍ 1 KRYTU NA STOŽÁR P, T, BP</t>
  </si>
  <si>
    <t>74E</t>
  </si>
  <si>
    <t>Závěšení kabelu na TV</t>
  </si>
  <si>
    <t>74E811</t>
  </si>
  <si>
    <t>PŘIPEVNĚNÍ KABELU VN NA BŘEVNO NOSNÉ BRÁNY</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</si>
  <si>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t>
  </si>
  <si>
    <t>74E812</t>
  </si>
  <si>
    <t>PŘIPEVNĚNÍ LIŠTY S PŘÍCHYTKOU PRO 1-2 KABELY VN NA STOŽÁR TV</t>
  </si>
  <si>
    <t>74E821</t>
  </si>
  <si>
    <t>PEVNÉ PŘEDNÍ KOTVENÍ LANA PRO KABEL VN NA STOŽÁR BP</t>
  </si>
  <si>
    <t>74E825</t>
  </si>
  <si>
    <t>UPEVNĚNÍ KONZOLY STRANOVÉ PRO KABEL VN - PŘEPONKA U KOTVENÍ</t>
  </si>
  <si>
    <t>74EF11</t>
  </si>
  <si>
    <t>TAŽNÉ HNACÍ VOZIDLO K PRACOVNÍM SOUPRAVÁM (PRO ZÁVĚSNÝ KABEL)</t>
  </si>
  <si>
    <t>1. Položka obsahuje:  
 – kolejové mechanizmy demontáže TV  
 – dopravu kolejových mechanismů z mateřského depa do prostoru stavby a zpět  
2. Položka neobsahuje:  
 X  
3. Způsob měření:  
Udává se čas v hodinách bez pohotovostních stavů vozidla.</t>
  </si>
  <si>
    <t>SO 14-01-04</t>
  </si>
  <si>
    <t>Libina - Nový Malín, TNS Hrabišín, připojení napájecího vedení na TV</t>
  </si>
  <si>
    <t>74C644</t>
  </si>
  <si>
    <t>V ZÁVĚS 3-4 LAN ZV, NV, OV</t>
  </si>
  <si>
    <t>74C653</t>
  </si>
  <si>
    <t>DISTANČNÍ ROZPĚRKA PRO 2-6 LAN ZV, NV, OV</t>
  </si>
  <si>
    <t>74C711</t>
  </si>
  <si>
    <t>POHON ODPOJOVAČE MOTOROVÝ</t>
  </si>
  <si>
    <t>viz Napájecí vedení</t>
  </si>
  <si>
    <t>74C713</t>
  </si>
  <si>
    <t>ODPOJOVAČ NEBO ODPÍNAČ NA STOŽÁRU TV</t>
  </si>
  <si>
    <t>74C722</t>
  </si>
  <si>
    <t>KOTVENÍ DVOU SVODŮ Z ODPOJOVAČE S PŘIPOJENÍM NA TV</t>
  </si>
  <si>
    <t>74C727</t>
  </si>
  <si>
    <t>DVA SVODY Z DVOJITÉHO NAPÁJECÍHO PŘEVĚSU NA TV LANY 120 CU</t>
  </si>
  <si>
    <t>74C744</t>
  </si>
  <si>
    <t>KOTVENÍ LANA NAPÁJECÍHO PŘEVĚSU - 50, 70 MM2 BZ BEZ IZOLACE</t>
  </si>
  <si>
    <t>74C746</t>
  </si>
  <si>
    <t>KOTVENÍ 2-4 LAN NAPÁJECÍCH PŘEVĚSŮ - 120 MM2 CU S IZOLACÍ (ZDVOJENÝ ZÁVĚS)</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</si>
  <si>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</si>
  <si>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</si>
  <si>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</si>
  <si>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</si>
  <si>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</si>
  <si>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</si>
  <si>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</si>
  <si>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74C911</t>
  </si>
  <si>
    <t>BLESKOJISTKA RŮŽKOVÁ NA STOŽÁRU S PŘIPOJENÍM NA TV, OV, NV</t>
  </si>
  <si>
    <t>74C915</t>
  </si>
  <si>
    <t>OMEZOVAČ PŘEPĚTÍ PRO KABELY VN</t>
  </si>
  <si>
    <t>74C951</t>
  </si>
  <si>
    <t>MONTÁŽNÍ LÁVKA NA STOŽÁR</t>
  </si>
  <si>
    <t>74C952</t>
  </si>
  <si>
    <t>OVLÁDACÍ LÁVKA NA STOŽÁR</t>
  </si>
  <si>
    <t>74C953</t>
  </si>
  <si>
    <t>OVLÁDACÍ A BOČNÍ LÁVKA DO "L"</t>
  </si>
  <si>
    <t>74C955</t>
  </si>
  <si>
    <t>ŽEBŘÍK PRO OVLÁDACÍ LÁVKU</t>
  </si>
  <si>
    <t>74C964</t>
  </si>
  <si>
    <t>PŘIPEVNĚNÍ NÁVĚSTNÍHO ŠTÍTU DO SESTAVY TV</t>
  </si>
  <si>
    <t>74F232</t>
  </si>
  <si>
    <t>BEZPEČNOSTNÍ PRUH NA PODPĚŘE TV BÍLOČERVENÝ</t>
  </si>
  <si>
    <t>74F331</t>
  </si>
  <si>
    <t>TECHNICKÁ POMOC PŘI VÝSTAVBĚ TV</t>
  </si>
  <si>
    <t>1. Položka obsahuje:  
 – zajištění pracoviště TDI vč. nájmu pracovníků a použitých mechanismů nutných k výkonu  
2. Položka neobsahuje:  
 X  
3. Způsob měření:  
Udává se čas v hodinách.</t>
  </si>
  <si>
    <t>SO 14-01-05</t>
  </si>
  <si>
    <t>Libina - Nový Malín, TNS Hrabišín, připojení zpětného vedení na TV</t>
  </si>
  <si>
    <t>Kabelové vedení</t>
  </si>
  <si>
    <t>742563</t>
  </si>
  <si>
    <t>KABEL VN - JEDNOŽÍLOVÝ, 10-CXEKVC(V)E(Y) OD 185 DO 300 MM2</t>
  </si>
  <si>
    <t>742C22</t>
  </si>
  <si>
    <t>KABELOVÁ KONCOVKA VN VENKOVNÍ JEDNOŽÍLOVÁ PRO KABELY PŘES 6 KV OD 95 DO 150 MM2</t>
  </si>
  <si>
    <t>742C23</t>
  </si>
  <si>
    <t>KABELOVÁ KONCOVKA VN VENKOVNÍ JEDNOŽÍLOVÁ PRO KABELY PŘES 6 KV OD 185 DO 300 MM2</t>
  </si>
  <si>
    <t>742K14</t>
  </si>
  <si>
    <t>UKONČENÍ JEDNOŽÍLOVÉHO KABELU V ROZVADĚČI NEBO NA PŘÍSTROJI OD 70 DO 120 MM2</t>
  </si>
  <si>
    <t>742K16</t>
  </si>
  <si>
    <t>UKONČENÍ JEDNOŽÍLOVÉHO KABELU V ROZVADĚČI NEBO NA PŘÍSTROJI OD 300 DO 400 MM2</t>
  </si>
  <si>
    <t>747513</t>
  </si>
  <si>
    <t>ZKOUŠKY VODIČŮ A KABELŮ NN PRŮŘEZU ŽÍLY OD 4X150 DO 300 MM2</t>
  </si>
  <si>
    <t>132838</t>
  </si>
  <si>
    <t>HLOUBENÍ RÝH ŠÍŘ DO 2M PAŽ I NEPAŽ TŘ. II, ODVOZ DO 20KM</t>
  </si>
  <si>
    <t>viz Schema připojení ZV</t>
  </si>
  <si>
    <t>1. Položka obsahuje:  
– přípravu podkladu pro osazení  
2. Položka neobsahuje:  
 X  
3. Způsob měření:  
Měří se metr délkový.</t>
  </si>
  <si>
    <t>74C781</t>
  </si>
  <si>
    <t>PŘIPOJENÍ ZPĚTNÉHO VEDENÍ NA KOLEJNICI BEZ UKONČENÍ LAN</t>
  </si>
  <si>
    <t>74C784</t>
  </si>
  <si>
    <t>PŘIPOJENÍ KABELŮ A LAN VE SKŘÍNI ZPĚTNÉHO VEDENÍ 6-10 PRAPORCŮ VČETNĚ SKŘÍNĚ A PODSTAVCE</t>
  </si>
  <si>
    <t>SO 15-01-01</t>
  </si>
  <si>
    <t>Žst. Nový Malín, trakční vedení</t>
  </si>
  <si>
    <t>74C523</t>
  </si>
  <si>
    <t>POHYBLIVÉ KOTVENÍ TR NEBO NL NA STOŽÁRU - 15 KN</t>
  </si>
  <si>
    <t>216*1.8</t>
  </si>
  <si>
    <t>SO 15-01-03</t>
  </si>
  <si>
    <t>Žst. Nový Malín, zavěšení kabelu 22kV na TP</t>
  </si>
  <si>
    <t>viz Montážní tabula</t>
  </si>
  <si>
    <t>74C773</t>
  </si>
  <si>
    <t>PŘIPEVNĚNÍ 2 KRYTŮ NA STOŽÁR P, T, BP</t>
  </si>
  <si>
    <t>74E822</t>
  </si>
  <si>
    <t>PEVNÉ OBOUSTRANNÉ KOTVENÍ LANA PRO KABEL VN NA STOŽÁR BP</t>
  </si>
  <si>
    <t>SO 16-01-01</t>
  </si>
  <si>
    <t>74C232</t>
  </si>
  <si>
    <t>ZÁVĚS SIK S PŘÍDAVNÝM LANEM</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</si>
  <si>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t>
  </si>
  <si>
    <t>74C233</t>
  </si>
  <si>
    <t>ZÁVĚS SIK KOMBINOVANÝ</t>
  </si>
  <si>
    <t>74C351</t>
  </si>
  <si>
    <t>LANO PEVNÝCH BODŮ A ODTAHŮ 50 MM2 BZ NEBO FE</t>
  </si>
  <si>
    <t>74C572</t>
  </si>
  <si>
    <t>TAŽENÍ NOSNÉHO LANA 70 MM2 BZ, FE</t>
  </si>
  <si>
    <t>604*1.8</t>
  </si>
  <si>
    <t>70*1.8</t>
  </si>
  <si>
    <t>SO 16-01-03</t>
  </si>
  <si>
    <t>Žst. Nový Malín - Šumperk, zavěšení kabelu 22kV na TP</t>
  </si>
  <si>
    <t>SO 16-01-04</t>
  </si>
  <si>
    <t>Nový Malín - Šumperk, TNS Šumperk, připojení NV na TV</t>
  </si>
  <si>
    <t>74C973</t>
  </si>
  <si>
    <t>ÚPRAVY STÁVAJÍCÍHO TV - PROVIZORNÍ STAVY ZA 100 M ZPROVOZŇOVANÉ SKUPINY</t>
  </si>
  <si>
    <t>1. Položka obsahuje:  
 – veškeré další  práce a úpravy na stávajícím TV, nutné ke zprovoznění TV  
2. Položka neobsahuje:  
 X  
3. Způsob měření:  
Udává se počet kusů kompletní konstrukce nebo práce.</t>
  </si>
  <si>
    <t>74F4</t>
  </si>
  <si>
    <t>Demontáže TV</t>
  </si>
  <si>
    <t>74F454</t>
  </si>
  <si>
    <t>DEMONTÁŽ BLESKOJISTEK A SVODIČŮ PŘEPĚTÍ</t>
  </si>
  <si>
    <t>viz Polohový plán</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</si>
  <si>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</si>
  <si>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74F463</t>
  </si>
  <si>
    <t>DEMONTÁŽ NÁVĚSTÍ PRO ELEKTRICKÝ PROVOZ</t>
  </si>
  <si>
    <t>E.3.2</t>
  </si>
  <si>
    <t>Napájecí stanice (měnírna, trakční transformovna) - stavební část</t>
  </si>
  <si>
    <t>SO 14-15-01</t>
  </si>
  <si>
    <t>Zast. Hrabišín TMP</t>
  </si>
  <si>
    <t>SO 14-15-01.1</t>
  </si>
  <si>
    <t>Zast. Hrabišín TMP, stavební část</t>
  </si>
  <si>
    <t>od -3,270 po -2,250' 
((15.84+1.20*2)*(12.05+1.20*2))*1.02=268,839 [A]</t>
  </si>
  <si>
    <t>předpoklad 25%' 
268.839*0.25=67,210 [A]</t>
  </si>
  <si>
    <t>Hloubení zapažených jam a zářezů  s urovnáním dna do předepsaného profilu a spádu v hornině tř. 3 do 100 m3</t>
  </si>
  <si>
    <t>Půdorys 1PP, Řezy' 
'před objektem' 
KK1  ((1.325+0.8*2)*(1.325+0.8*2))*2.15*2=36,789 [A] 
KK2  ((1.02+1.25+1.02+0.8*2)*(1.02+0.8*2))*1.70*2=43,560 [B] 
KK2  ((1.02+0.30+1.02+0.8*2)*(1.02+0.8*2))*2.15*2=44,388 [C] 
Celkem: A+B+C=124,737 [D]</t>
  </si>
  <si>
    <t>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4. Výpočet objemu vykopávky v pazených prostorách se stanovuje dle přílohy č. 4 tohoto ceníku.</t>
  </si>
  <si>
    <t>131201209</t>
  </si>
  <si>
    <t>Příplatek za lepivost u hloubení jam zapažených v hornině tř. 3</t>
  </si>
  <si>
    <t>Hloubení zapažených jam a zářezů  s urovnáním dna do předepsaného profilu a spádu Příplatek k cenám za lepivost horniny tř. 3</t>
  </si>
  <si>
    <t>předpoklad 25%' 
124.737*0.25=31,184 [A]</t>
  </si>
  <si>
    <t>Půdorys 1PP' 
'před objektem' 
'4xU110_Řez A-A' 
0.57*5.27*(0.62+1.36)/2=2,974 [A] 
'3xU110_Řez D-D' 
0.57*5.27*(0.62+1.36)/2=2,974 [B] 
'3xU110_Řez D-D' 
0.57*3.76*(0.62+1.36)/2=2,122 [C] 
'2xU110_Řez D-D' 
0.57*3.76*(0.62+1.36)/2=2,122 [D] 
Celkem: A+B+C+D=10,192 [E]</t>
  </si>
  <si>
    <t>Půdorys 1PP, Řezy' 
'-----------------------------------' 
'před objektem' 
'6xU110_Řez A-A' 
1.09*3.45*(0.62+1.36)/2=3,723 [A] 
'2xU160_Řez B-B' 
0.68*3.45*(0.62+1.36)/2=2,323 [B] 
Celkem: A+B=6,046 [C]</t>
  </si>
  <si>
    <t>Půdorys 1PP' 
'před objektem' 
'4xU110_Řez A-A' 
5.27*(0.62+1.36)/2*2=10,435 [A] 
'3xU110_Řez D-D' 
5.27*(0.62+1.36)/2*2=10,435 [B] 
'3xU110_Řez D-D' 
3.76*(0.62+1.36)/2*2=7,445 [C] 
'2xU110_Řez D-D' 
3.76*(0.62+1.36)/2*2=7,445 [D] 
'6xU110_Řez A-A' 
3.45*(0.62+1.36)/2*2=6,831 [E] 
'2xU160_Řez B-B' 
3.45*(0.62+1.36)/2*2=6,831 [F] 
Celkem: A+B+C+D+E+F=49,422 [G]</t>
  </si>
  <si>
    <t>151101211</t>
  </si>
  <si>
    <t>Odstranění příložného pažení stěn hl do 4 m</t>
  </si>
  <si>
    <t>Odstranění pažení stěn výkopu  s uložením pažin na vzdálenost do 3 m od okraje výkopu příložné, hloubky do 4 m</t>
  </si>
  <si>
    <t>151101901</t>
  </si>
  <si>
    <t>Zřízení příložného pažení stěn s ponecháním pažin ve výkopu hl do 4 m</t>
  </si>
  <si>
    <t>Zřízení pažení stěn výkopu bez rozepření nebo vzepření  s ponecháním pažin ve výkopu příložné, hloubky do 4 m</t>
  </si>
  <si>
    <t>Půdorys 1PP, Řezy' 
'-----------------------------------' 
'před objektem' 
KK1  ((1.325+0.8*2)+(1.325+0.8*2))*2*2.15*2=50,310 [A] 
KK2  ((1.02+1.25+1.02+0.8*2)+(1.02+0.8*2))*2*1.70*2=51,068 [B] 
KK2  ((1.02+0.30+1.02+0.8*2)+(1.02+0.8*2))*2*2.15*2=56,416 [C] 
Celkem: A+B+C=157,794 [D]</t>
  </si>
  <si>
    <t>1. Ceny nelze použít pro oceňování rozepřeného pažení stěn rýh pro podzemní vedení; toto se oceňuje cenami souboru cen 151 . 0-11 Zřízení pažení a rozepření stěn rýh pro podzemní vedení pro všechny šířky rýhy.  2. Plocha mezer mezi pažinami příložného pažení se od plochy příložného pažení neodečítá; nezapažené plochy u pažení zátažného nebo hnaného se od plochy pažení odečítají.</t>
  </si>
  <si>
    <t>Svislé přemístění výkopku  bez naložení do dopravní nádoby avšak s vyprázdněním dopravní nádoby na hromadu nebo do dopravního prostředku z horniny tř. 1 až 4, při hloubce výkopu přes 1 do 2,5 m</t>
  </si>
  <si>
    <t>pol_131201102' 
268.839*0.08=21,507 [A] 
'pol_131201201' 
124.737*0.08=9,979 [B] 
Celkem: A+B=31,486 [C]</t>
  </si>
  <si>
    <t>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t>
  </si>
  <si>
    <t>Uložení sypaniny  na skládky</t>
  </si>
  <si>
    <t>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Vceně -1201 jsou započteny i náklady na rozprostření sypaniny ve vrstvách s hrubým urovnáním na skládce.  4. Vceně -1201 nejsou započteny náklady na získání skládek ani na poplatky za skládku.  5. Množství jednotek uložení výkopku (sypaniny) se určí v m3 uloženého výkopku (sypaniny),v rostlém stavu zpravidla ve výkopišti.</t>
  </si>
  <si>
    <t>Výkopy celkem' 
268.839+124.737+10.192+6.046=409,814 [A] 
'Odpočet vytlačený objem' 
'Objekt' 
-(15.84*12.05)*1.02=- 194,689 [B] 
'Kabelové komory' 
-1.525*1.525*2.15*2=-10,000 [C] 
-1.22*1.22*1.70*2=-5,061 [D] 
-1.22*1.22*2.15*2=-6,400 [E] 
'Podsyp' 
-3.675=-3,675 [F] 
'Obetonování' 
-7.026=-7,026 [G] 
'Lože' 
-1.611=-1,611 [H] 
Celkem: A+B+C+D+E+F+G+H=181,352 [I]</t>
  </si>
  <si>
    <t>281</t>
  </si>
  <si>
    <t>Výkopy celkem' 
(268.839+124.737+10.192+6.046)*1.90=778,647 [A] 
'Zásyp vhodnou vytěženou zeminou' 
-181.352*1.90=- 344,569 [B] 
Celkem: A+B=434,078 [C]</t>
  </si>
  <si>
    <t>285</t>
  </si>
  <si>
    <t>R18130001</t>
  </si>
  <si>
    <t>Rozprostření a uronání zeminy vhodné k ohumusování s naložením, nákupem a dopravou na místo určení vč. složení, založení trávníku s osetmí a zalitím, vč. doprav</t>
  </si>
  <si>
    <t>Rozprostření a uronání zeminy vhodné k ohumusování tl. 150mm s naložením a dopravou na místo určení vč. složení, založení trávníku s osetmí a zalitím, vč. dopravy a veškeré manipulace; D+M komplet</t>
  </si>
  <si>
    <t>šachty a potrubí před objektem' 
60.00=60,000 [A]</t>
  </si>
  <si>
    <t>půdorys 1PP - kabelové komory' 
KK1 ((1.625*1.625)*0.30)*2=1,584 [A] 
KK2 ((1.32*1.32)*0.30)*4=2,091 [B] 
Celkem: A+B=3,675 [C]</t>
  </si>
  <si>
    <t>273321611</t>
  </si>
  <si>
    <t>Základové desky ze ŽB bez zvýšených nároků na prostředí tř. C 30/37</t>
  </si>
  <si>
    <t>Základy z betonu železového (bez výztuže) desky z betonu bez zvláštních nároků na prostředí tř. C 30/37</t>
  </si>
  <si>
    <t>Základová deska tvar' 
'od -3,17m na -2,77m' 
(15.72*11.93)*0.400=75,016 [A] 
'Základy pod transformátor - tvar' 
'od -1,30m na -1,00m' 
5.95*4.25*0.30=7,586 [B] 
Celkem: A+B=82,602 [C]</t>
  </si>
  <si>
    <t>Základová deska tvar' 
'od -3,17m na -2,77m' 
(15.72+11.93)*2*0.400=22,120 [A]</t>
  </si>
  <si>
    <t>2.08_Základová deska - výztuž' 
'výkaz výztuže' 
8876.60*1.05*0.001=9,320 [A] 
'2.10_Základy pod transformátor - výztuž' 
'výkaz výztuže' 
717.20*1.05*0.001=0,753 [B] 
Celkem: A+B=10,073 [C]</t>
  </si>
  <si>
    <t>274313811</t>
  </si>
  <si>
    <t>Základové pásy z betonu tř. C 25/30</t>
  </si>
  <si>
    <t>Základy z betonu prostého pasy betonu kamenem neprokládaného tř. C 25/30</t>
  </si>
  <si>
    <t>E.3.2_Půdorys 1PP, Řezy_Základy po rampami' 
'od -2,25m na -1,25m' 
'E.3.2_1.20' 
'od -2,25m na -1,25m' 
(0.40*1.40)*1.00=0,560 [A] 
((0.40*1.30)*1.00)*3=1,560 [B] 
'E.3.2_1.21' 
(0.40*1.20)*1.00*3=1,440 [C] 
((0.40*1.10)*0.60)*3=0,792 [D] 
(3.323*0.30*0.40)*2=0,798 [E] 
'E.3.2_1.22' 
(0.40*1.20)*1.00=0,480 [F] 
((0.40*1.10)*1.00)*3=1,320 [G] 
'E.3.2_1.23' 
(0.40*1.20)*1.00=0,480 [H] 
((0.40*1.10)*1.00)*3=1,320 [I] 
'E.3.2_1.24' 
(0.40*1.40)*1.00=0,560 [J] 
(0.40*1.10)*1.00*3=1,320 [K] 
(1.493+1.00*2)*0.40*1.00-0.393*0.102*1.00=1,357 [L] 
Mezisoučet: A+B+C+D+E+F+G+H+I+J+K+L=11,987 [M] 
'od -1,25m na -1,10m' 
'E.3.2_1.20' 
(0.30*1.40)*0.15=0,063 [N] 
((0.30*1.30)*0.15)*3=0,176 [O] 
'E.3.2_1.21' 
(0.30*1.20)*0.15*3=0,162 [P] 
((0.30*1.10)*0.15)*3=0,149 [Q] 
((3.323*0.30)*0.15)*2=0,299 [R] 
'E.3.2_1.22' 
(0.30*1.20)*0.15=0,054 [S] 
((0.30*1.10)*0.15)*3=0,149 [T] 
'E.3.2_1.23' 
(0.30*1.20)*0.15=0,054 [U] 
((0.30*1.10)*0.15)*3=0,149 [V] 
'E.3.2_1.24' 
(0.30*1.40)*0.15=0,063 [W] 
(0.30*1.10)*0.15*3=0,149 [X] 
(1.493+1.00*2)*0.30*0.15=0,157 [Y] 
Mezisoučet: N+O+P+Q+R+S+T+U+V+W+X+Y=1,624 [Z] 
Celkem: A+B+C+D+E+F+G+H+I+J+K+L+N+O+P+Q+R+S+T+U+V+W+X+Y=13,611 [AA]</t>
  </si>
  <si>
    <t>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t>
  </si>
  <si>
    <t>E.3.2_Půdorys 1PP, Řezy_Základy po rampami' 
'od -2,25m na -1,25m' 
'E.3.2_1.20' 
'od -2,25m na -1,25m' 
(0.40+1.40*2)*1.00=3,200 [A] 
((0.40+1.30*2)*1.00)*3=9,000 [B] 
'E.3.2_1.21' 
(0.40+1.20*2)*1.00*3=8,400 [C] 
((0.40+1.10*2)*0.60)*3=4,680 [D] 
((3.323+0.30)*2*0.40)*2=5,797 [E] 
'E.3.2_1.22' 
(0.40+1.20*2)*1.00=2,800 [F] 
((0.40+1.10*2)*1.00)*3=7,800 [G] 
'E.3.2_1.23' 
(0.40+1.20*2)*1.00=2,800 [H] 
((0.40+1.10*2)*1.00)*3=7,800 [I] 
'E.3.2_1.24' 
(0.40+1.40*2)*1.00=3,200 [J] 
(0.40+1.10*2)*1.00*3=7,800 [K] 
(1.493+1.00*2+0.40)*2*1.00=7,786 [L] 
Mezisoučet: A+B+C+D+E+F+G+H+I+J+K+L=71,063 [M] 
'od -1,25m na -1,10m' 
'E.3.2_1.20' 
(0.30+1.40*2)*0.15=0,465 [N] 
((0.30+1.30*2)*0.15)*3=1,305 [O] 
'E.3.2_1.21' 
(0.30+1.20*2)*0.15*3=1,215 [P] 
((0.30+1.10*2)*0.15)*3=1,125 [Q] 
((3.323+0.30)*2*0.15)*2=2,174 [R] 
'E.3.2_1.22' 
(0.30+1.20*2)*0.15=0,405 [S] 
((0.30+1.10*2)*0.15)*3=1,125 [T] 
'E.3.2_1.23' 
(0.30+1.20*2)*0.15=0,405 [U] 
((0.30+1.10*2)*0.15)*3=1,125 [V] 
'E.3.2_1.24' 
(0.30+1.40*2)*0.15=0,465 [W] 
(0.30+1.10*2)*0.15*3=1,125 [X] 
(1.493+1.00*2+0.40)*2*0.15=1,168 [Y] 
Mezisoučet: N+O+P+Q+R+S+T+U+V+W+X+Y=12,102 [Z] 
Celkem: A+B+C+D+E+F+G+H+I+J+K+L+N+O+P+Q+R+S+T+U+V+W+X+Y=83,165 [AA]</t>
  </si>
  <si>
    <t>311101211</t>
  </si>
  <si>
    <t>Vytvoření prostupů do 0,02 m2 ve zdech nosných osazením vložek z trub, dílců, tvarovek</t>
  </si>
  <si>
    <t>Vytvoření prostupů nebo suchých kanálků v betonových zdech nosných z monolitického betonu a železobetonu vodorovných, šikmých, obloukových, zalomených, svislých vložkami z trub, prefabrikovaných dílců, dutinových tvarovek, apod., bez jejich dodání trvale osazenými na sraz, včetně polohového zajištění v bednění při betonáži, vnější průřezové plochy do 0,02 m2</t>
  </si>
  <si>
    <t>půdorys 2NP' 
'6_ocelové trubky D133/6,3mm' 
0.38*(3*6)=6,840 [A]</t>
  </si>
  <si>
    <t>1. Neodečítá-li se objem neprovedeného betonu podle čl. 3523 odst. a) Všeobecných podmínek tohoto katalogu (do 0,10 m3 a do 0,05 m2), neoceňuje se ukládání vložek cenami -1211 (do 0,02 m2) a -1212 (do 0,05 m2), ale pouze jejich dodávka podle poznámky 2 a 3.  2. Dodávka vložek předepsaných projektem se oceňuje ve specifikaci.  3. Ztratné lze stanovit ve výši 1 %.</t>
  </si>
  <si>
    <t>311235101</t>
  </si>
  <si>
    <t>Zdivo jednovrstvé z cihel broušených do P10 na tenkovrstvou maltu tl 175 mm</t>
  </si>
  <si>
    <t>Zdivo jednovrstvé z cihel děrovaných broušených na celoplošnou tenkovrstvou maltu, pevnost cihel do P10, tl. zdiva 175 mm</t>
  </si>
  <si>
    <t>Vnitřní zdivo' 
'od -0,15m na +3,75m' 
101  4.335*(3.90-0.25)-(0.80*1.97)=14,247 [A] 
109  5.26*(3.90-0.25)-(0.80*1.97)=17,623 [B] 
'od -0,15m na +2,85m' 
112  0.875*3.00=2,625 [C] 
Celkem: A+B+C=34,495 [D]</t>
  </si>
  <si>
    <t>311235131</t>
  </si>
  <si>
    <t>Zdivo jednovrstvé z cihel broušenýchdo P10 na tenkovrstvou maltu tl 240 mm</t>
  </si>
  <si>
    <t>Zdivo jednovrstvé z cihel děrovaných broušených na celoplošnou tenkovrstvou maltu, pevnost cihel do P10, tl. zdiva 240 mm</t>
  </si>
  <si>
    <t>1NP' 
'od -0,15m na +3,75m' 
'107' 
2.16*3.90=8,424 [A] 
'108' 
4.495*3.90=17,531 [B] 
'109' 
5.26*3.90=20,514 [C] 
'110' 
2.780*3.90=10,842 [D] 
Mezisoučet: A+B+C+D=57,311 [E] 
'--------------------------------' 
'2NP' 
'od +4,00m na +6,25m' 
(4.70+4.25*2)*2.25=29,700 [F] 
(4.70+2.35*2)*2.25-0.80*1.97=19,574 [G] 
(5.00+2.780*2)*2.25-0.80*1.97=22,184 [H] 
(0.92*2.35)*2=4,324 [I] 
'Šíty' 
'od +4,00m na +4,09m' 
(12.050*0.09)*2=2,169 [J] 
'od +4,09m na +8,61m' 
((12.05*4.27)/2)*2=51,454 [K] 
Mezisoučet: F+G+H+I+J+K=129,405 [L] 
'--------------------------------' 
Celkem: A+B+C+D+F+G+H+I+J+K=186,716 [M]</t>
  </si>
  <si>
    <t>311235151</t>
  </si>
  <si>
    <t>Zdivo jednovrstvé z cihel broušených do P10 na tenkovrstvou maltu tl 300 mm</t>
  </si>
  <si>
    <t>Zdivo jednovrstvé z cihel děrovaných broušených na celoplošnou tenkovrstvou maltu, pevnost cihel do P10, tl. zdiva 300 mm</t>
  </si>
  <si>
    <t>Vnitřní zdivo' 
'od -0,15m na +3,75m' 
107, 108  5.90*3.90-0.80*1.97=21,434 [A] 
Celkem: A=21,434 [B]</t>
  </si>
  <si>
    <t>311235181</t>
  </si>
  <si>
    <t>Zdivo jednovrstvé z cihel broušených do P10 na tenkovrstvou maltu tl 380 mm</t>
  </si>
  <si>
    <t>Zdivo jednovrstvé z cihel děrovaných broušených na celoplošnou tenkovrstvou maltu, pevnost cihel do P10, tl. zdiva 380 mm</t>
  </si>
  <si>
    <t>Obvodové zdivo' 
'od -0,150m na +3,750m' 
(15.84+11.29)*2*3.90=211,614 [A] 
'od +4,00m na +6,250m' 
(4.70*2.25)*2=21,150 [B] 
(4.80*2.25)*1=10,800 [C] 
(5.00*2.25)*1=11,250 [D] 
'odpočet otvory' 
-1.00*2.10*2=-4,200 [E] 
-3.25*3.40=-11,050 [F] 
-1.25*1.625*2=-4,063 [G] 
-3.97*0.75=-2,978 [H] 
-1.25*2.10=-2,625 [I] 
-1.75*0.75=-1,313 [J] 
-1.25*2.50*2=-6,250 [K] 
-2.75*0.75*3=-6,188 [L] 
-2.00*2.70=-5,400 [M] 
-3.00*0.90*2=-5,400 [N] 
-3.50*0.90=-3,150 [O] 
'odpočet překlady' 
-0.238*26.75=-6,367 [P] 
'odpočet průvlak'  
'od +3,50m na +4,00m' 
-(0.50*3.58)=-1,790 [Q] 
Mezisoučet: A+B+C+D+E+F+G+H+I+J+K+L+M+N+O+P+Q=194,040 [R] 
'-----------------------------' 
'Vnitřní zdivo' 
'od -0,150m na +3,750m' 
'112' 
(6.33+4.25)*3.90=41,262 [S] 
'odpočet nika' 
-0.875*3.00=-2,625 [T] 
'odpočet překlady' 
-(1.25*0.238)*1=-0,298 [U] 
Mezisoučet: S+T+U=38,339 [V] 
'-----------------------------' 
Celkem: A+B+C+D+E+F+G+H+I+J+K+L+M+N+O+P+Q+S+T+U=232,379 [W]</t>
  </si>
  <si>
    <t>311321815</t>
  </si>
  <si>
    <t>Nosná zeď ze ŽB pohledového tř. C 30/37 bez výztuže</t>
  </si>
  <si>
    <t>Nadzákladové zdi z betonu železového (bez výztuže) nosné pohledového (v přírodní barvě drtí a přísad) tř. C 30/37</t>
  </si>
  <si>
    <t>2.09_Základy pod transformátor - tvar' 
'od -1,00m na +-0,00m' 
(0.30*1.00)*(3.35+5.035)=2,516 [A] 
(0.40*1.00)*(3.35+2.75)-((1.00*0.30)*0.40)*2=2,200 [B] 
(0.60*1.00)*1.030=0,618 [C] 
Mezisoučet: A+B+C=5,334 [D] 
'--------------------------------------------' 
'2.15_Stěna ST01 - tvar' 
'od -2,77m na +-0,00m' 
(15.72*2.77)*0.34=14,805 [E] 
-(9.46*0.35)*0.34=-1,126 [F] 
-(4.40*0.60)*0.34=-0,898 [G] 
-(0.50*0.50)*0.34=-0,085 [H] 
'--------------------------------------------' 
'2.16_Stěna ST02 - tvar' 
'od -2,77m na -0,35m' 
(15.72*2.42)*0.34=12,934 [I] 
'--------------------------------------------' 
'2.17_Stěna ST03 - tvar' 
'od -2,77m na -0,35m' 
(6.32*2.42)*0.63=9,635 [J] 
-(0.795*2.42)*0.165=-0,317 [K] 
(8.72*2.42)*0.45=9,496 [L] 
-(2.708+2.112)*2.17*0.45=-4,707 [M] 
'--------------------------------------------' 
'2.18_Stěna ST04 - tvar' 
'od -2,77m na -0,35m' 
(9.83*2.42)*0.45=10,705 [N] 
-(2.362+2.00+1.70)*2.17*0.45=-5,920 [O] 
(1.05+5.21)*2.42*0.30=4,545 [P] 
-(1.90*2.17)*0.30=-1,237 [Q] 
'--------------------------------------------' 
'2.19_Stěna ST05 - tvar' 
'od -2,77m na -0,35m' 
(5.21*2.42)*0.30=3,782 [R] 
-(1.00*2.17)*0.30=-0,651 [S] 
'--------------------------------------------' 
'2.20_Stěna ST06 - tvar' 
'od -2,77m na +-0,00m' 
(11.25*2.77)*0.34=10,595 [T] 
-(7.025*0.35)*0.34=-0,836 [U] 
-(0.50*0.50)*0.34=-0,085 [V] 
'--------------------------------------------' 
'2.21_Stěna ST07 - tvar' 
'od -2,77m na -0,35m' 
(11.25*2.42)*0.34=9,257 [W] 
'--------------------------------------------' 
'2.22_Stěna ST08 - tvar' 
'od -2,77m na -0,35m' 
(4.06*2.42)*0.49=4,814 [X] 
'--------------------------------------------' 
'2.23_Stěna ST09 - tvar' 
'od -2,77m na -0,35m' 
(4.24*2.42)*0.45=4,617 [Y] 
-(3.15*2.17)*0.45=-3,076 [Z] 
'--------------------------------------------' 
'2.24_Stěna ST10 - tvar' 
'od -2,77m na -0,35m' 
(4.24*2.42)*0.50=5,130 [AA] 
-(3.15*2.17)*0.50=-3,418 [AB] 
'--------------------------------------------' 
'2.25_Stěna ST11 - tvar' 
'od -2,77m na -0,35m' 
(2.01*2.42)*0.40=1,946 [AC] 
-(1.40*2.42)*0.40=-1,355 [AD] 
'--------------------------------------------' 
'2.26_Stěna ST12 - tvar' 
'od -2,77m na -0,35m' 
(3.05*2.42)*0.30=2,214 [AE] 
-(1.55*2.42)*0.30=-1,125 [AF] 
'--------------------------------------------' 
'2.27_Stěna ST13 - tvar' 
'od -2,77m na -0,35m' 
(2.73*2.42)*0.30=1,982 [AG] 
-(1.55*2.42)*0.30=-1,125 [AH] 
'--------------------------------------------' 
Mezisoučet: E+F+G+H+I+J+K+L+M+N+O+P+Q+R+S+T+U+V+W+X+Y+Z+AA+AB+AC+AD+AE+AF+AG+AH=80,496 [AI] 
Celkem: A+B+C+E+F+G+H+I+J+K+L+M+N+O+P+Q+R+S+T+U+V+W+X+Y+Z+AA+AB+AC+AD+AE+AF+AG+AH=85,830 [AJ]</t>
  </si>
  <si>
    <t>1. Při betonování do ztraceného bednění z desek je zohledněna zvýšená opatrnost, aby se předešlo poškození zabudovaných desek.  2. Při stanovení množství měrných jednotek betonu do ztraceného bednění zdesek je třeba zohlednit skutečnou spotřebu betonu vm3 zdiva.  3. Vcenách nejsou započteny náklady na:  a) bednění; tyto se oceňují cenami souboru cen:  - 31* 35-1 Bednění nadzákladových zdí,  - 31* 35-12 Ztracené bednění nadzákladových zdí ze štěpkocementových desek,  b) dodání a uložení výztuže; tyto se oceňují cenami souboru cen 31* 36- . . Výztuž nadzákladových zdí.  4. V cenách pohledového betonu -1812 až -1818 jsou započteny i náklady na pečlivé hutnění zejména při líci konstrukce pro docílení neporušeného maltového povrchu bez vzhledových kazů.</t>
  </si>
  <si>
    <t>311351121</t>
  </si>
  <si>
    <t>Zřízení oboustranného bednění nosných nadzákladových zdí</t>
  </si>
  <si>
    <t>Bednění nadzákladových zdí nosných rovné oboustranné za každou stranu zřízení</t>
  </si>
  <si>
    <t>2.09_Základy pod transformátor - tvar' 
'od -1,00m na +-0,00m' 
(2*1.00)*(3.35+5.035)+0.30*1.00*2=17,370 [A] 
(2*1.00)*(3.35+2.75)-(1.00*0.30)*2*2+0.40*1.00=11,400 [B] 
(0.60+1.030)*2*1.00=3,260 [C] 
Mezisoučet: A+B+C=32,030 [D] 
'--------------------------------------------' 
'2.15_Stěna ST01 - tvar' 
'od -2,77m na +-0,00m' 
(15.72*2.77)*2=87,089 [E] 
-(9.46*0.35)*2=-6,622 [F] 
-(4.40*0.60)*2=-5,280 [G] 
-(0.50*0.50)*2=-0,500 [H] 
(2.77*2+0.50*2)*0.34=2,224 [I] 
(4.40+0.60*2)*0.34=1,904 [J] 
'--------------------------------------------' 
'2.16_Stěna ST02 - tvar' 
'od -2,77m na -0,35m' 
(15.72*2.42)*2=76,085 [K] 
2.77*0.34*2=1,884 [L] 
'--------------------------------------------' 
'2.17_Stěna ST03 - tvar' 
'od -2,77m na -0,35m' 
(15.04+0.63)*2*2.42=75,843 [M] 
-(2.708+2.112)*2.17*2=-20,919 [N] 
(2.708+2.17*2)*0.45=3,172 [O] 
(2.112+2.17*2)*0.45=2,903 [P] 
'--------------------------------------------' 
'2.18_Stěna ST04 - tvar' 
'od -2,77m na -0,35m' 
(15.04+1.50)*2*2.42=80,054 [Q] 
-(2.362+2.00+1.70+1.90)*2.17*2=-34,555 [R] 
(2.362+2.17*2)*0.45=3,016 [S] 
(2.00+2.17*2)*0.45=2,853 [T] 
(1.70+2.17*2)*0.45=2,718 [U] 
(1.90+2.17*2)*0.30=1,872 [V] 
'--------------------------------------------' 
'2.19_Stěna ST05 - tvar' 
'od -2,77m na -0,35m' 
(5.21+0.30)*2*2.42=26,668 [W] 
-1.00*2.17*2=-4,340 [X] 
(1.00+2.17*2)*0.30=1,602 [Y] 
'--------------------------------------------' 
'2.20_Stěna ST06 - tvar' 
'od -2,77m na +-0,00m' 
(11.25+0.34)*2*2.77=64,209 [Z] 
-7.025*0.35*2=-4,918 [AA] 
0.50*3*0.34=0,510 [AB] 
'--------------------------------------------' 
'2.21_Stěna ST07 - tvar' 
'od -2,77m na -0,35m' 
(11.25+0.34)*2*2.42=56,096 [AC] 
'--------------------------------------------' 
'2.22_Stěna ST08 - tvar' 
'od -2,77m na -0,35m' 
(4.06*0.49)*2*2.42=9,629 [AD] 
'--------------------------------------------' 
'2.23_Stěna ST09 - tvar' 
'od -2,77m na -0,35m' 
(4.24+0.45)*2*2.42=22,700 [AE] 
-3.15*2.17*2=-13,671 [AF] 
(3.15+2.17*2)*0.45=3,371 [AG] 
'--------------------------------------------' 
'2.24_Stěna ST10 - tvar' 
'od -2,77m na -0,35m' 
(4.24+0.50)*2*2.42=22,942 [AH] 
-3.15*2.17*2=-13,671 [AI] 
(3.15+2.17*2)*0.50=3,745 [AJ] 
'--------------------------------------------' 
'2.25_Stěna ST11 - tvar' 
'od -2,77m na -0,35m' 
(2.01+0.40)*2*2.42=11,664 [AK] 
-1.40*2.42*2=-6,776 [AL] 
2.42*0.40*2=1,936 [AM] 
'--------------------------------------------' 
'2.26_Stěna ST12 - tvar' 
'od -2,77m na -0,35m' 
(3.05+0.30)*2*2.42=16,214 [AN] 
-1.55*2.42*2=-7,502 [AO] 
2.42*0.30*2=1,452 [AP] 
'--------------------------------------------' 
'2.27_Stěna ST13 - tvar' 
'od -2,77m na -0,35m' 
(2.73+0.30)*2*2.42=14,665 [AQ] 
-1.55*2.42*2=-7,502 [AR] 
2.42*0.30*2=1,452 [AS] 
'--------------------------------------------' 
Mezisoučet: E+F+G+H+I+J+K+L+M+N+O+P+Q+R+S+T+U+V+W+X+Y+Z+AA+AB+AC+AD+AE+AF+AG+AH+AI+AJ+AK+AL+AM+AN+AO+AP+AQ+AR+AS=474,216 [AT] 
Celkem: A+B+C+E+F+G+H+I+J+K+L+M+N+O+P+Q+R+S+T+U+V+W+X+Y+Z+AA+AB+AC+AD+AE+AF+AG+AH+AI+AJ+AK+AL+AM+AN+AO+AP+AQ+AR+AS=506,246 [AU]</t>
  </si>
  <si>
    <t>1. Ceny jsou určeny pro bednění svislé nebo šikmé (odkloněné), půdorysně přímé nebo zalomené ve volném prostranství, ve volných nebo zapažených jamách a rýhách.  2. Ceny jsou určeny pro bednění výšky do 4 m. Bednění větších výšek se oceňuje individuálně.  3. Ceny jsou určeny pro bedněné plochy s nízkými požadavky na pohledovost - třída pohledového betonu PB1 dle TP ČSB 03 (garáže, sklepy, apod.)  4. Příplatek k cenám za pohledový beton je určen pro třídu pohledového betonu PB2 (běžné budovy). Vyšší třídy pohledovosti se oceňují individuálně.  5. Kruhové nebo obloukové bednění poloměru do 1 m se oceňuje individuálně.</t>
  </si>
  <si>
    <t>311351122</t>
  </si>
  <si>
    <t>Odstranění oboustranného bednění nosných nadzákladových zdí</t>
  </si>
  <si>
    <t>Bednění nadzákladových zdí nosných rovné oboustranné za každou stranu odstranění</t>
  </si>
  <si>
    <t>311351911</t>
  </si>
  <si>
    <t>Příplatek k cenám bednění nosných nadzákladových zdí za pohledový beton</t>
  </si>
  <si>
    <t>Bednění nadzákladových zdí nosných Příplatek k cenám bednění za pohledový beton</t>
  </si>
  <si>
    <t>311361821</t>
  </si>
  <si>
    <t>Výztuž nosných zdí betonářskou ocelí 10 505</t>
  </si>
  <si>
    <t>Výztuž nadzákladových zdí nosných svislých nebo odkloněných od svislice, rovných nebo oblých z betonářské oceli 10 505 (R) nebo BSt 500</t>
  </si>
  <si>
    <t>2.15_Stěna ST01 - výztuž' 
759.60*1.05*0.001=0,798 [A] 
'2.16_Stěna ST02 - výztuž' 
763.10*1.05*0.001=0,801 [B] 
'2.17_Stěna ST03 - výztuž' 
499.70*1.05*0.001=0,525 [C] 
'2.18_Stěna ST04 - výztuž' 
541.50*1.05*0.001=0,569 [D] 
'2.19_Stěna ST05 - výztuž' 
163.50*1.05*0.001=0,172 [E] 
'2.20_Stěna ST06 - výztuž' 
567.40*1.05*0.001=0,596 [F] 
'2.21_Stěna ST07 - výztuž' 
585.90*1.05*0.001=0,615 [G] 
'2.22_Stěna ST08 - výztuž' 
162.20*1.05*0.001=0,170 [H] 
'2.23_Stěna ST09 - výztuž' 
160.00*1.05*0.001=0,168 [I] 
'2.24_Stěna ST10 - výztuž' 
162.60*1.05*0.001=0,171 [J] 
'2.25_Stěna ST11 - výztuž' 
40.30*1.05*0.001=0,042 [K] 
'2.26_Stěna ST12 - výztuž' 
70.00*1.05*0.001=0,074 [L] 
'2.27_Stěna ST13 - výztuž' 
72.40*1.05*0.001=0,076 [M] 
Celkem: A+B+C+D+E+F+G+H+I+J+K+L+M=4,777 [N]</t>
  </si>
  <si>
    <t>317168011</t>
  </si>
  <si>
    <t>Překlad keramický plochý š 115 mm dl 1000 mm</t>
  </si>
  <si>
    <t>Překlady keramické ploché osazené do maltového lože, výšky překladu 71 mm šířky 115 mm, délky 1000 mm</t>
  </si>
  <si>
    <t>1NP' 
101  2=2,000 [A] 
102  1=1,000 [B] 
Celkem: A+B=3,000 [C]</t>
  </si>
  <si>
    <t>317168013</t>
  </si>
  <si>
    <t>Překlad keramický plochý š 115 mm dl 1500 mm</t>
  </si>
  <si>
    <t>Překlady keramické ploché osazené do maltového lože, výšky překladu 71 mm šířky 115 mm, délky 1500 mm</t>
  </si>
  <si>
    <t>viz. půdorys 1PP' 
1  P02=1,000 [A] 
Celkem: A=1,000 [B]</t>
  </si>
  <si>
    <t>317168023</t>
  </si>
  <si>
    <t>Překlad keramický plochý š 145 mm dl 1500 mm</t>
  </si>
  <si>
    <t>Překlady keramické ploché osazené do maltového lože, výšky překladu 71 mm šířky 145 mm, délky 1500 mm</t>
  </si>
  <si>
    <t>1NP' 
106  1=1,000 [A] 
Celkem: A=1,000 [B]</t>
  </si>
  <si>
    <t>317168032</t>
  </si>
  <si>
    <t>Překlad keramický plochý š 175 mm dl 1250 mm</t>
  </si>
  <si>
    <t>Překlady keramické ploché osazené do maltového lože, výšky překladu 71 mm šířky 175 mm, délky 1250 mm</t>
  </si>
  <si>
    <t>1NP' 
101  1=1,000 [A] 
108  1=1,000 [B] 
Celkem: A+B=2,000 [C]</t>
  </si>
  <si>
    <t>317168052</t>
  </si>
  <si>
    <t>Překlad keramický vysoký v 238 mm dl 1250 mm</t>
  </si>
  <si>
    <t>Překlady keramické vysoké osazené do maltového lože, šířky překladu 70 mm výšky 238 mm, délky 1250 mm</t>
  </si>
  <si>
    <t>1NP' 
'Vnitřní zdivo' 
105  4=4,000 [A] 
112  5=5,000 [B] 
'Obvodové zdivo' 
112  4=4,000 [C] 
Celkem: A+B+C=13,000 [D]</t>
  </si>
  <si>
    <t>1NP' 
'Obvodové zdivo' 
101  4=4,000 [A] 
105  4=4,000 [B] 
106  4=4,000 [C] 
107  4=4,000 [D] 
109  4=4,000 [E] 
110  4=4,000 [F] 
Celkem: A+B+C+D+E+F=24,000 [G]</t>
  </si>
  <si>
    <t>317168054</t>
  </si>
  <si>
    <t>Překlad keramický vysoký v 238 mm dl 1750 mm</t>
  </si>
  <si>
    <t>Překlady keramické vysoké osazené do maltového lože, šířky překladu 70 mm výšky 238 mm, délky 1750 mm</t>
  </si>
  <si>
    <t>1NP' 
'Obvodové zdivo' 
111  4=4,000 [A]</t>
  </si>
  <si>
    <t>317168057</t>
  </si>
  <si>
    <t>Překlad keramický vysoký v 238 mm dl 2500 mm</t>
  </si>
  <si>
    <t>Překlady keramické vysoké osazené do maltového lože, šířky překladu 70 mm výšky 238 mm, délky 2500 mm</t>
  </si>
  <si>
    <t>1NP' 
'Obvodové zdivo' 
108  4=4,000 [A] 
Celkem: A=4,000 [B]</t>
  </si>
  <si>
    <t>317168060</t>
  </si>
  <si>
    <t>Překlad keramický vysoký v 238 mm dl 3250 mm</t>
  </si>
  <si>
    <t>Překlady keramické vysoké osazené do maltového lože, šířky překladu 70 mm výšky 238 mm, délky 3250 mm</t>
  </si>
  <si>
    <t>1NP' 
'Obvodové zdivo' 
108  3*4=12,000 [A] 
Celkem: A=12,000 [B]</t>
  </si>
  <si>
    <t>317321411</t>
  </si>
  <si>
    <t>Překlad ze ŽB tř. C 25/30</t>
  </si>
  <si>
    <t>Překlady z betonu železového (bez výztuže)  tř. C 25/30</t>
  </si>
  <si>
    <t>E.3.2_Půdorys 1PP, Řezy_Základy po rampami' 
'od -1,65m na -1,25m' 
'E.3.2_1.20' 
(0.30*0.40)*(3.323-0.40*3)=0,255 [A] 
(0.40*0.40)*(3.323-0.40*3)=0,340 [B] 
Mezisoučet: A+B=0,595 [C] 
'-------------------------------------' 
'2.03_Ztužující věnce - tvar a výztuž' 
P1  (0.33*0.60)*9.70=1,921 [D] 
'2.04_Strop nad 1NP - tvar' 
(0.33*0.50)*4.665=0,770 [E] 
Mezisoučet: D+E=2,691 [F] 
Celkem: A+B+D+E=3,286 [G]</t>
  </si>
  <si>
    <t>317351107</t>
  </si>
  <si>
    <t>Zřízení bednění překladů v do 4 m</t>
  </si>
  <si>
    <t>Bednění klenbových pásů, říms nebo překladů překladů neproměnného nebo proměnného průřezu nebo při tvaru zalomeném půdorysně nebo nárysně včetně podpěrné konstrukce do výše 4 m zřízení</t>
  </si>
  <si>
    <t>E.3.2_Půdorys 1PP, Řezy_Základy po rampami' 
'od -1,65m na -1,25m' 
'E.3.2_1.20' 
(0.40*2+0.30)*(3.323-0.40*3)=2,335 [A] 
(0.40*2+0.40)*(3.323-0.40*3)=2,548 [B] 
Mezisoučet: A+B=4,883 [C] 
'-------------------------------------' 
'Ztužující věnce - tvar a výztuž' 
P1  (1.921/0.33)*2+(0.33*0.60)*2=12,038 [D] 
'2.04_Strop nad 1NP - tvar' 
(0.77/0.33)*2+(0.30*0.50)*2=4,967 [E] 
Mezisoučet: D+E=17,005 [F] 
Celkem: A+B+D+E=21,888 [G]</t>
  </si>
  <si>
    <t>317351108</t>
  </si>
  <si>
    <t>Odstranění bednění překladů v do 4 m</t>
  </si>
  <si>
    <t>Bednění klenbových pásů, říms nebo překladů překladů neproměnného nebo proměnného průřezu nebo při tvaru zalomeném půdorysně nebo nárysně včetně podpěrné konstrukce do výše 4 m odstranění</t>
  </si>
  <si>
    <t>317361821</t>
  </si>
  <si>
    <t>Výztuž překladů a říms z betonářské oceli 10 505</t>
  </si>
  <si>
    <t>Výztuž překladů, říms, žlabů, žlabových říms, klenbových pásů  z betonářské oceli 10 505 (R) nebo BSt 500</t>
  </si>
  <si>
    <t>2.03_Ztužující věnce - tvar a výztuž' 
'překlady vikýřů' 
'výkaz výztuže P1 = 14,30kg/m' 
P1  (14.30*9.70)*1.05*0.001=0,146 [A] 
Celkem: A=0,146 [B]</t>
  </si>
  <si>
    <t>317362021</t>
  </si>
  <si>
    <t>Výztuž překladů a říms svařovanými sítěmi Kari</t>
  </si>
  <si>
    <t>Výztuž překladů, říms, žlabů, žlabových říms, klenbových pásů  ze svařovaných sítí z drátů typu KARI</t>
  </si>
  <si>
    <t>E.3.2_Půdorys 1PP, Řezy_Základy po rampami' 
'od -1,65m na -1,25m' 
'E.3.2_1.20_KARI 8/100x8/100mm = 7,90kg/m2' 
((0.30+0.20)*2*3.323+(0.30*0.20)*2)*7.90*1.05*0.001=0,029 [A] 
((0.30+0.30)*2*3.323+(0.30*0.30)*2)*7.90*1.05*0.001=0,035 [B] 
Celkem: A+B=0,064 [C]</t>
  </si>
  <si>
    <t>317941123</t>
  </si>
  <si>
    <t>Osazování ocelových válcovaných nosníků na zdivu I, IE, U, UE nebo L do č 22</t>
  </si>
  <si>
    <t>Osazování ocelových válcovaných nosníků na zdivu  I nebo IE nebo U nebo UE nebo L č. 14 až 22 nebo výšky do 220 mm</t>
  </si>
  <si>
    <t>v.č.1.07_Půdorys 2NP' 
'IPE 160 = 16,20kg/m' 
(4.22*16.20)*0.001=0,068 [A] 
'plotýnky 200x200/8mm = 2,512kg/kus' 
(2.512*2)*0.001=0,005 [B] 
Celkem: A+B=0,073 [C]</t>
  </si>
  <si>
    <t>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t>
  </si>
  <si>
    <t>317998110</t>
  </si>
  <si>
    <t>Tepelná izolace mezi překlady v 24 cm z polystyrénu tl do 30 mm</t>
  </si>
  <si>
    <t>Izolace tepelná mezi překlady  z pěnového polystyrénu výšky 24 cm, tloušťky do 30 mm</t>
  </si>
  <si>
    <t>viz. půdorys 1NP' 
'Vnitřní zdivo' 
112  1.25*1=1,250 [A]</t>
  </si>
  <si>
    <t>317998111</t>
  </si>
  <si>
    <t>Tepelná izolace mezi překlady v 24 cm z polystyrénu tl do 50 mm</t>
  </si>
  <si>
    <t>Izolace tepelná mezi překlady  z pěnového polystyrénu výšky 24 cm, tloušťky přes 30 do 50 mm</t>
  </si>
  <si>
    <t>viz. půdorys 1NP' 
'Vnitřní zdivo' 
101  1.25*1=1,250 [A] 
109  1.25*1=1,250 [B] 
Celkem: A+B=2,500 [C]</t>
  </si>
  <si>
    <t>viz. půdorys 1NP' 
'Vnitřní zdivo' 
105  1.25*1=1,250 [A]</t>
  </si>
  <si>
    <t>317998115</t>
  </si>
  <si>
    <t>Tepelná izolace mezi překlady v 24 cm z polystyrénu tl 100 mm</t>
  </si>
  <si>
    <t>Izolace tepelná mezi překlady  z pěnového polystyrénu výšky 24 cm, tloušťky 100 mm</t>
  </si>
  <si>
    <t>viz. půdorys 1NP' 
'Obvodové zdivo' 
'101_105_106_107_109_110_111' 
1.50*7=10,500 [A] 
'108' 
2.50*1+3.25*3=12,250 [B] 
'112' 
1.25*1=1,250 [C] 
Celkem: A+B+C=24,000 [D]</t>
  </si>
  <si>
    <t>282</t>
  </si>
  <si>
    <t>R1301078</t>
  </si>
  <si>
    <t>dodávka nosníku IPE 160+plotýnek 200x200/8mm vč. kotevních a pocných kcí, podlití a povrchové úpravy komplet</t>
  </si>
  <si>
    <t>v.č.1.07_půdorys 2NP' 
'IPE 160 = 17,90kg/m' 
(4.22*16.20)*0.001*1.05=0,072 [A] 
'plotýnky 200x200/8mm = 2,512kg/kus' 
(2.512*2)*0.001*1.05=0,005 [B] 
Celkem: A+B=0,077 [C]</t>
  </si>
  <si>
    <t>283</t>
  </si>
  <si>
    <t>R1401104</t>
  </si>
  <si>
    <t>trubka ocelová bezešvá hladká jakost 11 353 133x6,3mm vč. povrch. úpravy</t>
  </si>
  <si>
    <t>půdorys 2NP' 
'6_ocelové trubky D133/6,3mm = 19,684kg/m' 
0.38*18*1.10=7,524 [A]</t>
  </si>
  <si>
    <t>288</t>
  </si>
  <si>
    <t>R31110121</t>
  </si>
  <si>
    <t>D+M vytvoření prostupů ve stěnách vč. dodávky vložek (materiálu) předpsané projektem a pozdějšího odstranění</t>
  </si>
  <si>
    <t>2.15_Stěna ST01 - tvar' 
'od -2,77m na -0,35m' 
((3.14159265359*(0.16/2)^2)*0.34)*8=0,055 [A] 
'2.16_Stěna ST02 - tvar' 
'od -2,77m na -0,35m' 
((3.14159265359*(0.16/2)^2)*0.34)*11=0,075 [B] 
((3.14159265359*(0.22/2)^2)*0.34)*2=0,026 [C] 
'2.17_Stěna ST03 - tvar' 
((3.14159265359*(0.160/2)^2)*0.34)*1=0,007 [D] 
((3.14159265359*(0.110/2)^2)*0.34)*2=0,006 [E] 
'2.21_Stěna ST07 - tvar' 
((3.14159265359*(0.150/2)^2)*0.34)*1=0,006 [F] 
((3.14159265359*(0.300/2)^2)*0.34)*1=0,024 [G] 
0.50*0.50*0.34=0,085 [H] 
0.35*0.35*0.34=0,042 [I] 
'2.22_Stěna ST08 - tvar' 
((3.14159265359*(0.160/2)^2)*0.34)*1=0,007 [J] 
'2.25_Stěna ST11 - tvar' 
(3.14159265359*(0.110/2)^2*0.40)*1=0,004 [K] 
Celkem: A+B+C+D+E+F+G+H+I+J+K=0,337 [L]</t>
  </si>
  <si>
    <t>342244211</t>
  </si>
  <si>
    <t>Příčka z cihel broušených na tenkovrstvou maltu tloušťky 115 mm</t>
  </si>
  <si>
    <t>Příčky jednoduché z cihel děrovaných  broušených, na tenkovrstvou maltu, pevnost cihel do P15, tl. příčky 115 mm</t>
  </si>
  <si>
    <t>1PP' 
'od -2,77m na -0,35m' 
02  (3.45+1.865)*2.42-1.00*1.97=10,892 [A] 
Mezisoučet: A=10,892 [B] 
'1NP' 
'od -0,15m na +3,15m' 
101  4.335*3.25-(0.70*1.97)*2=11,331 [C] 
103  1.985*3.25-0.70*1.97=5,072 [D] 
104  1.985*3.25=6,451 [E] 
Mezisoučet: C+D+E=22,854 [F] 
Celkem: A+C+D+E=33,746 [G]</t>
  </si>
  <si>
    <t>Vnitřní zdivo' 
'od -0,15m na +3,50m' 
108  2.85*3.65-(1.10*2.10)=8,093 [A] 
Celkem: A=8,093 [B]</t>
  </si>
  <si>
    <t>346961111</t>
  </si>
  <si>
    <t>Izolace podél stropů a stěn proti šíření zvuku rohoží</t>
  </si>
  <si>
    <t>Izolace proti šíření zvuku izolační rohoží  podél stropů a stěn</t>
  </si>
  <si>
    <t>tl. příček 115mm' 
101  4.335=4,335 [A] 
102  1.985=1,985 [B] 
103  1.985=1,985 [C] 
Mezisoučet: A+B+C=8,305 [D] 
'tl. příček 140mm' 
108  2.85=2,850 [E] 
'tl. příček 175mm' 
109  5.26=5,260 [F] 
Mezisoučet: E+F=8,110 [G] 
Celkem: A+B+C+E+F=16,415 [H]</t>
  </si>
  <si>
    <t>1. Množství měrných jednotek se určuje pro každou příčku zvlášť, ve dvojité příčce dvakrát.</t>
  </si>
  <si>
    <t>289</t>
  </si>
  <si>
    <t>R34229114</t>
  </si>
  <si>
    <t>Kluzné připojení příček ke stropní konstrukci - L50/65/5mm (2x) vč. kotvení a základního protikorozního nátěru; D+M komplet</t>
  </si>
  <si>
    <t>tl. příček 115mm' 
101  4.335=4,335 [A] 
Mezisoučet: A=4,335 [B] 
'tl. příček 140mm' 
108  2.85=2,850 [C] 
'tl. příček 175mm' 
109  5.26=5,260 [D] 
Mezisoučet: C+D=8,110 [E] 
(4.335+8.11)*2=24,890 [F]</t>
  </si>
  <si>
    <t>411324444</t>
  </si>
  <si>
    <t>Stropy deskové ze ŽB pohledového tř. C 25/30</t>
  </si>
  <si>
    <t>Stropy z betonu železového (bez výztuže)  pohledového stropů deskových, plochých střech, desek balkonových, desek hřibových stropů včetně hlavic hřibových sloupů tř. C 25/30</t>
  </si>
  <si>
    <t>půdorysy, řezy A-A, B-B, C-C' 
'E.3.2_2.04' 
'Strop nad 1NP - výkres tvaru' 
(15.58*11.79+(0.13*0.25)*4)*0.25=45,955 [A] 
-(4.22*4.25+4.22*0.82+2.78*0.90+0.90*0.90)*0.25=-6,177 [B] 
'P3' 
-(0.25*4.08)*0.25=-0,255 [C] 
Celkem: A+B+C=39,523 [D]</t>
  </si>
  <si>
    <t>1. V cenách pohledového betonu 411 35-4 a 411 35-5 jsou započteny i náklady na pečlivé hutnění zejména při líci konstrukce pro docílení neporušeného maltového povrchu bez vzhledových kazů.</t>
  </si>
  <si>
    <t>411324646</t>
  </si>
  <si>
    <t>Stropy deskové ze ŽB pohledového tř. C 30/37</t>
  </si>
  <si>
    <t>Stropy z betonu železového (bez výztuže)  pohledového stropů deskových, plochých střech, desek balkonových, desek hřibových stropů včetně hlavic hřibových sloupů tř. C 30/37</t>
  </si>
  <si>
    <t>strop nad 1PP - tvar_od -0,35m na -0,15m' 
15.72*11.93*0.20=37,508 [A] 
-(6.17*4.40+1.135*0.165+0.75*0.09)*0.20=-5,481 [B] 
-4.27*1.22*0.20=-1,042 [C] 
-0.90*0.90*0.20=-0,162 [D] 
Celkem: A+B+C+D=30,823 [E]</t>
  </si>
  <si>
    <t>411351011</t>
  </si>
  <si>
    <t>Zřízení bednění stropů deskových tl do 25 cm bez podpěrné kce</t>
  </si>
  <si>
    <t>Bednění stropních konstrukcí - bez podpěrné konstrukce desek tloušťky stropní desky přes 5 do 25 cm zřízení</t>
  </si>
  <si>
    <t>E.3.2_2.11' 
'Strop nad 1PP - výkres tvaru' 
15.72*11.93-(6.17*4.40+4.27*1.22)=155,182 [A] 
(15.72+11.93)*2*0.20=11,060 [B] 
(4.27+1.22)*2*0.20=2,196 [C] 
Mezisoučet: A+B+C=168,438 [D] 
'--------------------------------' 
'E.3.2_2.04' 
'strop nad 1NP - tvar' 
((15.84+11.79)*2-4.08+0.13*4)*0.25=12,925 [E] 
15.08*11.29=170,253 [F] 
'dopočet otvory' 
(4.25*2+4.22)*0.25=3,180 [G] 
(4.22+0.82)*2*0.25=2,520 [H] 
(2.78+0.90)*2*0.25=1,840 [I] 
'odpočet otvory' 
-(0.82*4.22+2.78*0.9+4.22*4.25)=-23,897 [J] 
Mezisoučet: E+F+G+H+I+J=166,821 [K] 
Celkem: A+B+C+E+F+G+H+I+J=335,259 [L]</t>
  </si>
  <si>
    <t>1. Ceny bednění deskových stropů 411 35-01 jsou určeny pro desky nebo plošné konzoly rovné, popř. s náběhy.  2. Bednění stropů s hlavicemi se oceňuje součtem ploch bednění hlavic a ploch bednění desek. Množství měrných jednotek bednění hlavic se určuje v m2 rozvinuté plochy hlavic. Množství měrných jednotek bednění desky se určuje m2 celkové plochy desky, od které se odečte půdorysná plocha hlavic, ohraničená průnikem obou konstrukcí.  3. Bednění trámových stropů se oceňuje součtem ploch bednění nosníků (trámů) souborem cen 413 35-11 a ploch bednění desek. Množství měrných jednotek bednění nosníků se určuje v m2 rozvinuté plochou nosníků. Množství měrných jednotek bednění desky se určuje m2 celkové plochy desky, od které se odečte půdorysná plocha nosníků, ohraničená průnikem obou konstrukcí.  4. Klenby při poloměru do 1 m se oceňuje cenami souboru cen 416 35-11. Bednění fabionů na přechodu stěn do stropů, monolitických kleneb, vnějších říms.  5. Ceny jsou určeny pro bedněné plochy s nízkými požadavky na pohledovost - třída pohledového betonu PB1 dle TP ČSB 03 (garáže, sklepy, apod.).  6. Příplatek k cenám za pohledový beton je určen pro třídu pohledového betonu PB2 (běžné budovy). Vyšší třídy pohledovosti se oceňují individuálně.</t>
  </si>
  <si>
    <t>411351012</t>
  </si>
  <si>
    <t>Odstranění bednění stropů deskových tl do 25 cm bez podpěrné kce</t>
  </si>
  <si>
    <t>Bednění stropních konstrukcí - bez podpěrné konstrukce desek tloušťky stropní desky přes 5 do 25 cm odstranění</t>
  </si>
  <si>
    <t>411354313</t>
  </si>
  <si>
    <t>Zřízení podpěrné konstrukce stropů výšky do 4 m tl do 25 cm</t>
  </si>
  <si>
    <t>Podpěrná konstrukce stropů - desek, kleneb a skořepin výška podepření do 4 m tloušťka stropu přes 15 do 25 cm zřízení</t>
  </si>
  <si>
    <t>2.11_Strop nad 1PP - výkres tvaru' 
15.04*6.56+8.72*4.69=139,559 [A] 
'odpočet otvory' 
-(4.27*1.22)=-5,209 [B] 
Mezisoučet: A+B=134,350 [C] 
'--------------------------------' 
'2.04_Strop nad 1NP - tvaru' 
15.08*11.29=170,253 [D] 
'odpočet otvory' 
-(0.82*4.22+2.78*0.90+4.22*4.25)=-23,897 [E] 
Mezisoučet: D+E=146,356 [F] 
Celkem: A+B+D+E=280,706 [G]</t>
  </si>
  <si>
    <t>1. Podepření větších výšek než 6 m se oceňuje individuálně.</t>
  </si>
  <si>
    <t>411354314</t>
  </si>
  <si>
    <t>Odstranění podpěrné konstrukce stropů výšky do 4 m tl do 25 cm</t>
  </si>
  <si>
    <t>Podpěrná konstrukce stropů - desek, kleneb a skořepin výška podepření do 4 m tloušťka stropu přes 15 do 25 cm odstranění</t>
  </si>
  <si>
    <t>411361821</t>
  </si>
  <si>
    <t>Výztuž stropů betonářskou ocelí 10 505</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</si>
  <si>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</si>
  <si>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2.05_Strop nad 1NP - výztuž' 
'Výkaz výztuže' 
4682.30*1.05*0.001=4,916 [A] 
'2.14_Strop nad 1PP - řezy+výztuž trámů' 
'Výkaz výztuže' 
3324.30*1.05*0.001=3,491 [B] 
Celkem: A+B=8,407 [C]</t>
  </si>
  <si>
    <t>413321414</t>
  </si>
  <si>
    <t>Nosníky ze ŽB tř. C 25/30</t>
  </si>
  <si>
    <t>Nosníky z betonu železového (bez výztuže)  včetně stěnových i jeřábových drah, volných trámů, průvlaků, rámových příčlí, ztužidel, konzol, vodorovných táhel apod., tyčových konstrukcí tř. C 25/30</t>
  </si>
  <si>
    <t>2.04_Strop nad 1NP - výkres tvaru' 
'P1_B-B; C-C, D-D; E-E; F-F' 
(0.40*0.25)*10.07=1,007 [A] 
'P2_B-B; F-F' 
(0.30*0.25)*3.35=0,251 [B] 
'P3_A-A, C-C' 
(0.33*0.50)*4.08=0,673 [C] 
'P4_A-A; C-C, D-D, F-F, G-G' 
(0.24*0.25)*(4.63+4.58*2+4.88)=1,120 [D] 
Celkem: A+B+C+D=3,051 [E]</t>
  </si>
  <si>
    <t>1. V cenách pohledového betonu 413 32-2 jsou započteny i náklady na pečlivé hutnění zejména při líci konstrukce pro docílení neporušeného maltového povrchu bez vzhledových kazů.</t>
  </si>
  <si>
    <t>413321616</t>
  </si>
  <si>
    <t>Nosníky ze ŽB tř. C 30/37</t>
  </si>
  <si>
    <t>Nosníky z betonu železového (bez výztuže)  včetně stěnových i jeřábových drah, volných trámů, průvlaků, rámových příčlí, ztužidel, konzol, vodorovných táhel apod., tyčových konstrukcí tř. C 30/37</t>
  </si>
  <si>
    <t>2.11_Strop nad 1PP - výkres tvaru' 
'Z1_A-A; K-K; H-H' 
((0.25*0.20)*4.24)*2=0,424 [A] 
'Z2_C-C; H-H' 
(0.25*0.20)*(3.96+1.655)=0,281 [B] 
'Z3_B-B; C-C; H-H' 
((0.25*0.25)*3.06)*2=0,383 [C] 
'Z4_D-D; I-I' 
((0.25*0.20)*3.05)*2=0,305 [D] 
Celkem: A+B+C+D=1,393 [E]</t>
  </si>
  <si>
    <t>413351111</t>
  </si>
  <si>
    <t>Zřízení bednění nosníků a průvlaků bez podpěrné kce výšky do 100 cm</t>
  </si>
  <si>
    <t>Bednění nosníků a průvlaků - bez podpěrné konstrukce výška nosníku po spodní líc stropní desky do 100 cm zřízení</t>
  </si>
  <si>
    <t>2.11_Strop nad 1PP - výkres tvaru' 
'T1_D-D; I-I' 
((0.25+0.20*2)*3.05)*2=3,965 [A] 
'T2_C-C; H-H' 
(0.25+0.20*2)*(3.96+1.655)=3,650 [B] 
'T3_B-B; C-C; H-H' 
((0.25+0.25*2)*3.06)*2=4,590 [C] 
'T4_A-A; K-K; H-H' 
((0.25+0.20*2)*4.24)*2=5,512 [D] 
Mezisoučet: A+B+C+D=17,717 [E] 
'--------------------------------' 
'2.04_Strop nad 1NP - výkres tvaru' 
'P1' 
(0.40+0.25*2)*10.07+(0.40*0.25)*2=9,263 [F] 
'P2' 
(0.30+0.25*2)*3.35+(0.30*0.25)*2=2,830 [G] 
'P3' 
(0.33+0.50*2)*4.08+(0.25*0.25+0.08*0.50)*2=5,631 [H] 
'P4' 
((0.24+0.25*2)*4.635+(0.24*0.25))*2=6,980 [I] 
'P4' 
((0.24+0.25*2)*4.585+(0.24*0.25))*2=6,906 [J] 
'P4' 
(0.24+0.25*2)*4.885+(0.24*0.25)*2=3,735 [K] 
Mezisoučet: F+G+H+I+J+K=35,345 [L] 
Celkem: A+B+C+D+F+G+H+I+J+K=53,062 [M]</t>
  </si>
  <si>
    <t>1. Množství měrných jednotek se určuje v m2 rozvinuté plochy nosníku. Výška nosníku je dána jeho spodní hranou a spodním lícem stropní desky.  2. Ceny jsou určeny pro nosníky, průvlaky, volné trámy, rámové příčle, ztužidla, konzoly, vodorovná táhla, tyčové konstrukce, stěnové i jeřábové dráhy, apod. neproměnného nebo proměnného průřezu, tvaru zalomeného nebo půdorysně zakřiveného.  3. Ceny jsou určeny pro bedněné plochy s nízkými požadavky na pohledovost - třída pohledového betonu PB1 dle TP ČSB 03 (garáže, sklepy, apod.).  4. Příplatek k cenám za pohledový beton je určen pro třídu pohledového betonu PB2 (běžné budovy). Vyšší třídy pohledovosti se oceňují individuálně.</t>
  </si>
  <si>
    <t>413351112</t>
  </si>
  <si>
    <t>Odstranění bednění nosníků a průvlaků bez podpěrné kce výšky do 100 cm</t>
  </si>
  <si>
    <t>Bednění nosníků a průvlaků - bez podpěrné konstrukce výška nosníku po spodní líc stropní desky do 100 cm odstranění</t>
  </si>
  <si>
    <t>413352111</t>
  </si>
  <si>
    <t>Zřízení podpěrné konstrukce nosníků výšky podepření do 4 m pro nosník výšky do 100 cm</t>
  </si>
  <si>
    <t>Podpěrná konstrukce nosníků a průvlaků výšky podepření do 4 m výšky nosníku (po spodní hranu stropní desky) do 100 cm zřízení</t>
  </si>
  <si>
    <t>2.04_Strop nad 1NP - výkres tvaru' 
'P1' 
0.40*10.07=4,028 [A] 
'P2' 
0.30*3.35=1,005 [B] 
'P3' 
0.33*4.08=1,346 [C] 
'P4' 
0.24*4.63=1,111 [D] 
'P4' 
0.24*4.58=1,099 [E] 
'P4' 
0.24*4.88=1,171 [F] 
Mezisoučet: A+B+C+D+E+F=9,760 [G] 
'2.09_Základy pod transformátor - tvar' 
(1.00*0.40)*2=0,800 [H] 
Mezisoučet: H=0,800 [I] 
'2.11_Strop nad 1PP - výkres tvaru' 
'T1_D-D; I-I' 
(0.25*3.05)*2=1,525 [J] 
'T2_C-C; H-H' 
0.25*(3.96+3.10)=1,765 [K] 
'T3_B-B; C-C; H-H' 
(0.25*3.06)*2=1,530 [L] 
'T4_A-A; K-K; H-H' 
(0.25*4.24)*2=2,120 [M] 
Mezisoučet: J+K+L+M=6,940 [N] 
Celkem: A+B+C+D+E+F+H+J+K+L+M=17,500 [O]</t>
  </si>
  <si>
    <t>1. Množství měrných jednotek se určuje v m2 půdorysné plochy nosníku.  2. Výška nosníku je dána jeho spodní hranou a spodním lícem stropní desky.</t>
  </si>
  <si>
    <t>413352112</t>
  </si>
  <si>
    <t>Odstranění podpěrné konstrukce nosníků výšky podepření do 4 m pro nosník výšky do 100 cm</t>
  </si>
  <si>
    <t>Podpěrná konstrukce nosníků a průvlaků výšky podepření do 4 m výšky nosníku (po spodní hranu stropní desky) do 100 cm odstranění</t>
  </si>
  <si>
    <t>2.03_Ztužující věnce - tvar a výztuž' 
V1  (0.24*0.50)*9.52=1,142 [A] 
V2  (0.24*0.25)*36.65=2,199 [B] 
V3  (0.24*0.20)*28.80=1,382 [C] 
Mezisoučet: A+B+C=4,723 [D] 
'2.06_Věnce v nenosných příčkách' 
V1  (0.175*0.25)*10.60=0,464 [E] 
V2  (0.115*0.25)*4.90=0,141 [F] 
Mezisoučet: E+F=0,605 [G] 
Celkem: A+B+C+E+F=5,328 [H]</t>
  </si>
  <si>
    <t>2.03_Ztužující věnce - tvar a výztuž' 
V1  (1.142/0.24)*2=9,517 [A] 
V2  (2.199/0.24)*2=18,325 [B] 
V3  (1.382/0.24)*2=11,517 [C] 
Mezisoučet: A+B+C=39,359 [D] 
'2.06_Věnce v nenosných příčkách' 
V1  (0.464/0.175)*2+(0.175*0.25)*4=5,478 [E] 
V2  (0.141/0.115)*2+(0.115*0.25)*4=2,567 [F] 
Mezisoučet: E+F=8,045 [G] 
Celkem: A+B+C+E+F=47,404 [H]</t>
  </si>
  <si>
    <t>2.03_Ztužující věnce - tvar a výztuž' 
'výkaz výztuže V1 = 13,20kg/m' 
V1  9.52*13.20*1.05*0.001=0,132 [A] 
'výkaz výztuže V2 = 8,70kg/m' 
V2  36.65*8.70*1.05*0.001=0,335 [B] 
'výkaz výztuže V3 = 5,60kg/m' 
V3  28.80*5.60*1.05*0.001=0,169 [C] 
'výkaz příložek' 
93.20*1.05*0.001=0,098 [D] 
'výkaz výztuže k napojení věnců V3 NA STROP' 
25.30*1.05*0.001=0,027 [E] 
Mezisoučet: A+B+C+D+E=0,761 [F] 
'2.06_Věnce v nenosných příčkách' 
'výkaz výztuže V1 = 3,20kg/m' 
3.20*10.60*1.05*0.001=0,036 [G] 
'výkaz výztuže V2 = 1,60kg/m' 
1.60*4.90*1.05*0.001=0,008 [H] 
Mezisoučet: G+H=0,044 [I] 
Celkem: A+B+C+D+E+G+H=0,805 [J]</t>
  </si>
  <si>
    <t>294</t>
  </si>
  <si>
    <t>R41723821</t>
  </si>
  <si>
    <t>Obezdívka ztužujícího věnce keramickými věncovkami včetně tepelné izolace z pěnového polystyrenu tl. 50 mm jednostranná, výška věnce přes 210 do 250 mm</t>
  </si>
  <si>
    <t>2.04_Strop nad 1NP' 
20.050-(1.63+4.08+2.91+1.30)=10,130 [A] 
20.050-(1.63+2.81+1.22)=14,390 [B] 
11.29*2=22,580 [C] 
Celkem: A+B+C=47,100 [D]</t>
  </si>
  <si>
    <t>1. Vcenách jsou započteny náklady na navlhčení podkladu a věncovek, podmaltování a kladení věncovek na sraz včetně jejich dodání bez promaltování styčné spáry.  2. Množství jednotek se určuje vm délky obezdívky.</t>
  </si>
  <si>
    <t>295</t>
  </si>
  <si>
    <t>R41723822</t>
  </si>
  <si>
    <t>Obezdívka ztužujícího věnce keramickými věncovkami včetně tepelné izolace z pěnového polystyrenu tl. 50 mm jednostranná, výška věnce 400 mm</t>
  </si>
  <si>
    <t>2.04_Strop nad 1NP' 
V1  1.63+2.91+1.30=5,840 [A] 
V1  1.63+2.81+1.22=5,660 [B] 
Celkem: A+B=11,500 [C]</t>
  </si>
  <si>
    <t>296</t>
  </si>
  <si>
    <t>R41723823</t>
  </si>
  <si>
    <t>Obezdívka ztužujícího věnce keramickými věncovkami včetně tepelné izolace z pěnového polystyrenu tl. 50 mm jednostranná, výška věnce 500 mm</t>
  </si>
  <si>
    <t>2.03_Ztužující věnce' 
V1  9.52=9,520 [A]</t>
  </si>
  <si>
    <t>309</t>
  </si>
  <si>
    <t>R43000001</t>
  </si>
  <si>
    <t>Dodávka a montáž ocelové konstrukce schodiště a rampy RV 01</t>
  </si>
  <si>
    <t>část E.3.2, p.č. 1.19' 
'ocelové prvky žárově zinkovány' 
'kotvení pomocí lepených kotev dle technických listů výrobce' 
kg  402.597=402,597 [A] 
'demontovatelné zábradlí' 
kg  115.328=115,328 [B] 
Celkem: A+B=517,925 [C]</t>
  </si>
  <si>
    <t>310</t>
  </si>
  <si>
    <t>R43000002</t>
  </si>
  <si>
    <t>Dodávka a montáž ocelové konstrukce schodiště a rampy RV 02</t>
  </si>
  <si>
    <t>část E.3.2, p.č. 1.20' 
'ocelové prvky žárově zinkovány' 
'kotvení pomocí lepených kotev dle technických listů výrobce' 
kg  605.666=605,666 [A] 
'demontovatelné zábradlí' 
kg  190.403=190,403 [B] 
Celkem: A+B=796,069 [C]</t>
  </si>
  <si>
    <t>311</t>
  </si>
  <si>
    <t>R43000003</t>
  </si>
  <si>
    <t>Dodávka a montáž ocelové konstrukce schodiště a rampy RV 03</t>
  </si>
  <si>
    <t>část E.3.2, p.č. 1.21' 
'ocelové prvky žárově zinkovány' 
'kotvení pomocí lepených kotev dle technických listů výrobce' 
kg  361.753=361,753 [A] 
'demontovatelné zábradlí' 
kg  115.385=115,385 [B] 
Celkem: A+B=477,138 [C]</t>
  </si>
  <si>
    <t>312</t>
  </si>
  <si>
    <t>R43000004</t>
  </si>
  <si>
    <t>Dodávka a montáž ocelové konstrukce schodiště a rampy RV 04</t>
  </si>
  <si>
    <t>část E.3.2, p.č. 1.22' 
'ocelové prvky žárově zinkovány' 
'kotvení pomocí lepených kotev dle technických listů výrobce' 
kg  302.057=302,057 [A] 
'demontovatelné zábradlí' 
kg  115.391=115,391 [B] 
Celkem: A+B=417,448 [C]</t>
  </si>
  <si>
    <t>313</t>
  </si>
  <si>
    <t>R43000005</t>
  </si>
  <si>
    <t>Dodávka a montáž ocelové konstrukce schodiště a rampy RV 05</t>
  </si>
  <si>
    <t>část E.3.2, p.č. 1.23' 
'ocelové prvky žárově zinkovány' 
'kotvení pomocí lepených kotev dle technických listů výrobce' 
kg  673.761=673,761 [A] 
'demontovatelné zábradlí' 
kg  231.394=231,394 [B] 
Celkem: A+B=905,155 [C]</t>
  </si>
  <si>
    <t>314</t>
  </si>
  <si>
    <t>R43000006</t>
  </si>
  <si>
    <t>Dodávka a montáž ocelové konstrukce vnitřního schodiště</t>
  </si>
  <si>
    <t>část E.3.2, p.č. 1.28' 
'protikorozní ochrana dle TKP státních drah' 
'veškerý spojovací materiál žárově zinkován' 
kg  441.80=441,800 [A]</t>
  </si>
  <si>
    <t>315</t>
  </si>
  <si>
    <t>R43000007</t>
  </si>
  <si>
    <t>Dodávka a montáž ocelové sloupy</t>
  </si>
  <si>
    <t>část E.3.2, p.č. 1.28' 
'pr. 150/150/6 - 182,16kg' 
'PL20 260/400 - 66,56kg' 
'PL12 125/150 - 28,80kg' 
'svary, spoje, dr.materiál, prořez - 13,88kg' 
'protikorozní ochrana dle TKP státních drah' 
'veškerý spojovací materiál žárově zinkován' 
kg  291.40=291,400 [A]</t>
  </si>
  <si>
    <t>316</t>
  </si>
  <si>
    <t>R43000008</t>
  </si>
  <si>
    <t>Dodávka a montáž ocelových prvků - táhla</t>
  </si>
  <si>
    <t>část E.3.2, p.č. 1.28' 
'tyč pr. 14 - 9,438kg' 
'napínací prvek' 
'PL 5/50/2600 - 24,96' 
'svary, spoje, dr.materiál, prořez - 6,88kg' 
'protikorozní ochrana dle TKP státních drah' 
'veškerý spojovací materiál žárově zinkován' 
kg  41.28=41,280 [A]</t>
  </si>
  <si>
    <t>317</t>
  </si>
  <si>
    <t>R43000009</t>
  </si>
  <si>
    <t>Dodávka a montáž základového rámu pod rozvaděče R22kV</t>
  </si>
  <si>
    <t>protikorozní ochrana dle TKP SŽDC, barva šedá RAL 7035' 
'veškerý spojovací materiál žárově zinkován' 
kg  237.40=237,400 [A]</t>
  </si>
  <si>
    <t>318</t>
  </si>
  <si>
    <t>R43000010</t>
  </si>
  <si>
    <t>Dodávka a montáž základového rámu pod rozvaděč R3kV</t>
  </si>
  <si>
    <t>Dodávka a montáž základového rámu pod rozvaděče R3kV</t>
  </si>
  <si>
    <t>ISO 2768-c' 
'ozn. 1 rám I. z kompozitu 2ks' 
'ozn. 2 izolační deska tl. 3mm 1508x1102mm 2ks' 
'ozn. 3 izolační deska tl. 3mm 1508x702mm 2ks' 
1=1,000 [A]</t>
  </si>
  <si>
    <t>Půdorys 1PP, Řezy' 
'před objektem_U110' 
((0.57*4.40)*0.08)=0,201 [A] 
((0.57*5.90)*0.08)=0,269 [B] 
'před objektem_U160' 
((1.09*4.10)*0.08)=0,358 [C] 
((0.68*5.90)*0.08)=0,321 [D] 
((0.68*4.10)*0.08)=0,223 [E] 
((0.68*4.40)*0.08)=0,239 [F] 
Celkem: A+B+C+D+E+F=1,611 [G]</t>
  </si>
  <si>
    <t>460080014</t>
  </si>
  <si>
    <t>Základové konstrukce z monolitického betonu C 16/20 bez bednění</t>
  </si>
  <si>
    <t>Základové konstrukce  základ bez bednění do rostlé zeminy z monolitického betonu tř. C 16/20</t>
  </si>
  <si>
    <t>půdorys 1PP' 
((1.625*1.625)*0.15)*2=0,792 [A] 
((1.32*1.32)*0.15)*4=1,045 [B] 
Celkem: A+B=1,837 [C]</t>
  </si>
  <si>
    <t>460080201</t>
  </si>
  <si>
    <t>Zřízení nezabudovaného bednění základových konstrukcí</t>
  </si>
  <si>
    <t>Základové konstrukce  zřízení bednění základových konstrukcí s případnými vzpěrami nezabudovaného</t>
  </si>
  <si>
    <t>půdorys 1PP' 
((1.625*4)*0.15)*2=1,950 [A] 
((1.32*4)*0.15)*4=3,168 [B] 
Celkem: A+B=5,118 [C]</t>
  </si>
  <si>
    <t>460080301</t>
  </si>
  <si>
    <t>Odstranění nezabudovaného bednění základových konstrukcí</t>
  </si>
  <si>
    <t>Základové konstrukce  odstranění bednění základových konstrukcí s případnými vzpěrami nezabudovaného</t>
  </si>
  <si>
    <t>460510055</t>
  </si>
  <si>
    <t>Kabelové prostupy z trub plastových do rýhy bez obsypu, průměru do 15 cm</t>
  </si>
  <si>
    <t>Kabelové prostupy, kanály a multikanály  kabelové prostupy z trub plastových včetně osazení, utěsnění a spárování do rýhy, bez výkopových prací bez obsypu, vnitřního průměru přes 10 do 15 cm</t>
  </si>
  <si>
    <t>Půdorys 1PP, Řezy' 
'před objektem' 
4.40*2=8,800 [A] 
5.90*2=11,800 [B] 
Celkem: A+B=20,600 [C]</t>
  </si>
  <si>
    <t>460510056</t>
  </si>
  <si>
    <t>Kabelové prostupy z trub plastových do rýhy bez obsypu, průměru do 20 cm</t>
  </si>
  <si>
    <t>Kabelové prostupy, kanály a multikanály  kabelové prostupy z trub plastových včetně osazení, utěsnění a spárování do rýhy, bez výkopových prací bez obsypu, vnitřního průměru přes 15 do 20 cm</t>
  </si>
  <si>
    <t>Půdorys 1PP, Řezy' 
'před objektem' 
4.40*2=8,800 [A] 
5.90*2=11,800 [B] 
4.10*8=32,800 [C] 
Celkem: A+B+C=53,400 [D]</t>
  </si>
  <si>
    <t>Půdorys 1PP, Řezy B-B, C-C' 
'-----------------------------------' 
'před objektem_DN110' 
4=4,000 [A] 
'před objektem_DN160' 
20=20,000 [B] 
Celkem: A+B=24,000 [C]</t>
  </si>
  <si>
    <t>290</t>
  </si>
  <si>
    <t>R34500013</t>
  </si>
  <si>
    <t>Kabelová komora z plastů  pro běžné zatížení komorového dílu z polyetylénu HDPE 1020x1020/1620mm, plastový poklop, vč.odvodních trubek; D+M komplet</t>
  </si>
  <si>
    <t>včetně odvodnění TR pr. 40mm, dl. 400mm' 
půdorys 1PP  4=4,000 [A]</t>
  </si>
  <si>
    <t>291</t>
  </si>
  <si>
    <t>R34500014</t>
  </si>
  <si>
    <t>Kabelová komora z plastů  pro běžné zatížení komorového dílu z polyetylénu HDPE 1325x1325/1620mm, plastový poklop, vč.odvodních trubek; D+M komplet</t>
  </si>
  <si>
    <t>včetně odvodnění TR pr. 40mm, dl. 400mm' 
půdorys 1PP  2=2,000 [A]</t>
  </si>
  <si>
    <t>292</t>
  </si>
  <si>
    <t>R3457109</t>
  </si>
  <si>
    <t>trubka elektroinstalační z tvrzeného PVC U 110mm</t>
  </si>
  <si>
    <t>pol_460520164' 
20.60*1.05=21,630 [A]</t>
  </si>
  <si>
    <t>293</t>
  </si>
  <si>
    <t>pol_460520166' 
53.40*1.05=56,070 [A] 
Celkem: A=56,070 [B]</t>
  </si>
  <si>
    <t>7.60*0.050*1.05=0,399 [A]</t>
  </si>
  <si>
    <t>1NP' 
112  3.80*2=7,600 [A]</t>
  </si>
  <si>
    <t>642946111</t>
  </si>
  <si>
    <t>Osazování pouzdra posuvných dveří s jednou kapsou pro jedno křídlo šířky do 800 mm do zděné příčky</t>
  </si>
  <si>
    <t>Osazení stavebního pouzdra posuvných dveří do zděné příčky  s jednou kapsou pro jedno dveřní křídlo průchozí šířky do 800 mm</t>
  </si>
  <si>
    <t>1. Pro volbu položky je rozhodující čistá průchozí šířka dveřního otvoru resp.dveřních křídel.  2. Ceny souboru cen -61 . . nelze použít pro montáž stavebního pouzdra posuvných dveří do sádrokartonové konstrukce. Tato montáž se oceňuje položkami 763 18-3… v části A01 katalogu 800-763 Konstrukce suché výstavby.  3. Vcenách jsou započteny i náklady na sestavení stavebního pouzdra.  4. Vcenách nejsou započteny náklady na potažení stavebního pouzdra tmelem azaomítání, tyto se oceňují položkami příslušných souborů cen tohoto katalogu.</t>
  </si>
  <si>
    <t>1NP' 
107  5.87=5,870 [A] 
108  70.36-13.38=56,980 [B] 
109  6.84=6,840 [C] 
110  6.53-2.50=4,030 [D] 
111  8.25=8,250 [E] 
112  26.70-17.94=8,760 [F] 
Celkem: A+B+C+D+E+F=90,730 [G]</t>
  </si>
  <si>
    <t>612311121</t>
  </si>
  <si>
    <t>Vápenná omítka hladká jednovrstvá vnitřních stěn nanášená ručně</t>
  </si>
  <si>
    <t>Omítka vápenná vnitřních ploch  nanášená ručně jednovrstvá hladká, tloušťky do 10 mm svislých konstrukcí stěn</t>
  </si>
  <si>
    <t>Skladba F3_ stěny vikýřů' 
'od +4,00m na +6,77m' 
(5.02*2+5.00)*2.77=41,661 [A] 
(3.93*2+5.00)*2.77-1.00*2.10=33,522 [B] 
(3.54*2+5.00)*2.77-1.00*2.10=31,362 [C] 
(1.30*2.77)*2=7,202 [D] 
Celkem: A+B+C+D=113,747 [E]</t>
  </si>
  <si>
    <t>1. Pro ocenění nanášení omítek v tloušťce jádrové omítky přes 10 mm se použije příplatek k cenám za každých dalších i započatých 5 mm tlouštky.  2. Omítky stropních konstrukcí nanášené na pletivo se oceňují cenami omítek žebrových stropů nebo osamělých trámů.  3. Podkladní a spojovací vrstvy se oceňují cenami souboru cen 61.13-1... této části katalogu.</t>
  </si>
  <si>
    <t>612321121</t>
  </si>
  <si>
    <t>Vápenocementová omítka hladká jednovrstvá vnitřních stěn nanášená ručně</t>
  </si>
  <si>
    <t>Omítka vápenocementová vnitřních ploch  nanášená ručně jednovrstvá, tloušťky do 10 mm hladká svislých konstrukcí stěn</t>
  </si>
  <si>
    <t>srovnávací pod obklady' 
dle 781  21.483=21,483 [A]</t>
  </si>
  <si>
    <t>Půdorys 1NP_po Podhledy' 
101  (4.335+1.20)*2*3.25-((0.70*2+0.80)*1.97+0.9*2.10)=29,754 [A] 
102  (1.25+1.805)*2*((3.25-2.10)-1.25*0.40)=3,972 [B] 
               (1.25+0.40*2)*0.18=0,369 [C] 
103  (1.25+1.805)*2*((3.25-2.10)-1.25*0.40)=3,972 [D] 
               (1.25+0.40*2)*0.18=0,369 [E] 
104  (1.605+1.805)*2*3.25-(0.70*1.97+1.25*0.75)=19,849 [F] 
               (1.25+0.75*2)*0.18=0,495 [G] 
105  (4.335+2.43)*2*3.25-(0.80*1.97*2+1.25*1.625)=38,789 [H] 
               (1.25+1.625*2)*0.18=0,810 [I] 
106  (4.495+2.581)*2*3.25-(1.10*2.10+1.25*1.625)=41,653 [J] 
               (1.25+1.625*2)*0.18=0,810 [K] 
'Půdorys 1NP_po Strop' 
107  (2.50+2.16)*2*3.90-1.25*2.10+(1.25+2.10*2)*0.30=35,358 [L] 
108  (12.34+6.65)*2*3.90-(2.75*0.75*3+2.00*2.70+1.10*2.10+0.80*1.97*2)=131,073 [M] 
              (2.75+0.75*2)*0.18=0,765 [N] 
109  (5.26+1.30)*2*3.90-(0.80*1.97+1.25*1.625) =47,561 [O] 
              (1.25+1.625*2)*0.18=0,810 [P] 
110 (2.20+2.78)*2*3.90-1.25*2.50+(1.25+2.5*2)*0.30=37,594 [Q] 
111  (2.82+2.78)*2*3.90-1.25*2.50+(1.25+2.5*2)*0.30   =42,430 [R] 
112 (5.95+4.25)*2*3.75-(1.00*2.10+3.25*3.40)+(0.875+2.85*2)*0.205=64,698 [S] 
            (3.25+3.40*2)*0.12=1,206 [T] 
Mezisoučet: A+B+C+D+E+F+G+H+I+J+K+L+M+N+O+P+Q+R+S+T=502,337 [U] 
'------------------------------------------------' 
'Půdorys 2NP; Řez A-A, B-B; C-C' 
'112 od +3,75m na +6,52m' 
(4.25+4.22)*2*2.77=46,924 [V] 
(3.50+0.90*2)*0.38-3.50*0.90=-1,136 [W] 
'od +4,00m na +6,52m' 
(5.00+0.92*2)*2.52=17,237 [X] 
(3.00+0.90*2)*0.38-3.00*0.90=-0,876 [Y] 
'od +4,00m na +6,52m' 
202  (4.52+2.78)*2*2.52+(2.78+0.90*2)*0.25=37,937 [Z] 
               (3.50+0.90*2)*0.38-(3.50*0.90+0.80*1.97)=-2,712 [AA] 
203  (3.17+4.22)*2*2.52+(4.22+0.82*2)*0.25=38,711 [AB] 
              -(0.80*1.97)=-1,576 [AC] 
Mezisoučet: V+W+X+Y+Z+AA+AB+AC=134,509 [AD] 
'------------------------------------------------' 
Celkem: A+B+C+D+E+F+G+H+I+J+K+L+M+N+O+P+Q+R+S+T+V+W+X+Y+Z+AA+AB+AC=636,846 [AE]</t>
  </si>
  <si>
    <t>619991011</t>
  </si>
  <si>
    <t>Obalení konstrukcí a prvků fólií přilepenou lepící páskou</t>
  </si>
  <si>
    <t>Zakrytí vnitřních ploch před znečištěním  včetně pozdějšího odkrytí konstrukcí a prvků obalením fólií a přelepením páskou</t>
  </si>
  <si>
    <t>pol_629991011' 
58.278=58,278 [A]</t>
  </si>
  <si>
    <t>1. U ceny -1011 se množství měrných jednotek určuje v m2 rozvinuté plochy jednotlivých konstrukcí a prvků.  2. Zakrytí výplní otvorů se oceňuje příslušnými cenami souboru cen 629 99-10.. Zakrytí vnějších ploch před znečištěním.</t>
  </si>
  <si>
    <t>28375945</t>
  </si>
  <si>
    <t>deska EPS 100 fasádní ?=0,037 tl 50mm</t>
  </si>
  <si>
    <t>1.NP - překlady 50mm' 
3.85*0.50*1.02=1,964 [A] 
'2.NP - překlady 50mm' 
3.00*0.38*1.02=1,163 [B] 
4.70*0.60*1.02=2,876 [C] 
Celkem: A+B+C=6,003 [D]</t>
  </si>
  <si>
    <t>28375950</t>
  </si>
  <si>
    <t>deska EPS 100 fasádní ?=0,037 tl 100mm</t>
  </si>
  <si>
    <t>1.NP - překlady 100mm' 
3.25*0.38*1.02=1,260 [A]</t>
  </si>
  <si>
    <t>28375981</t>
  </si>
  <si>
    <t>deska EPS 100 fasádní ?=0,037 tl 140mm</t>
  </si>
  <si>
    <t>36.12=36,120 [A] 
A * 1.02Koeficient množství=36,842 [B]</t>
  </si>
  <si>
    <t>59051476</t>
  </si>
  <si>
    <t>profil okenní začišťovací se sklovláknitou armovací tkaninou 9 mm/2,4 m</t>
  </si>
  <si>
    <t>10.40*1.05=10,920 [A]</t>
  </si>
  <si>
    <t>59051480</t>
  </si>
  <si>
    <t>profil rohový Al s tkaninou kontaktního zateplení</t>
  </si>
  <si>
    <t>57.40*1.05=60,270 [A]</t>
  </si>
  <si>
    <t>59051486</t>
  </si>
  <si>
    <t>lišta rohová PVC 10/15cm s tkaninou</t>
  </si>
  <si>
    <t>pol_622143003' 
41.76*1.05=43,848 [A]</t>
  </si>
  <si>
    <t>621211021</t>
  </si>
  <si>
    <t>Montáž kontaktního zateplení vnějších podhledů z polystyrénových desek tl do 120 mm</t>
  </si>
  <si>
    <t>Montáž kontaktního zateplení  z polystyrenových desek nebo z kombinovaných desek na vnější podhledy, tloušťky desek přes 80 do 120 mm</t>
  </si>
  <si>
    <t>1.NP - překlady 100mm' 
3.25*0.38=1,235 [A] 
'2.NP - překlady 50mm' 
3.00*0.38=1,140 [B] 
Celkem: A+B=2,375 [C]</t>
  </si>
  <si>
    <t>1. Vcenách jsou započteny náklady na:  a) upevnění desek lepením a talířovými hmoždinkami,  b) přestěrkování izolačních desek,  c) vložení sklovláknité výztužné tkaniny,  d) uzavření otvorů po kotvách lešení.  2. Vcenách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621 25-1101 a -1105 jsou započteny náklady na osazení a dodávku tepelněizolačních zátek v počtu 9 ks/m2 pro podhledy.  4. V cenách 622 25-1101 a -1105 jsou započteny náklady na osazení a dodávku tepelněizolačních zátek v počtu a 6 ks/m2 pro stěny.  5. Kombinovaná deska je např. sendvičově uspořádaná deska tvořena izolačním jádrem z grafitového polystyrenu a krycí deskou z minerální vlny.</t>
  </si>
  <si>
    <t>622131301</t>
  </si>
  <si>
    <t>Cementový postřik vnějších stěn nanášený celoplošně strojně</t>
  </si>
  <si>
    <t>Podkladní a spojovací vrstva vnějších omítaných ploch  cementový postřik nanášený strojně celoplošně stěn</t>
  </si>
  <si>
    <t>Skladba F2' 
290.218=290,218 [A]</t>
  </si>
  <si>
    <t>622131321</t>
  </si>
  <si>
    <t>Penetrační disperzní nátěr vnějších stěn nanášený strojně</t>
  </si>
  <si>
    <t>Podkladní a spojovací vrstva vnějších omítaných ploch  penetrace akrylát-silikonová nanášená strojně stěn</t>
  </si>
  <si>
    <t>viz. pol_62221031' 
36.12=36,120 [A] 
'viz. pol_622221031' 
112.029*2=224,058 [B] 
'viz. pol_622321321' 
290.218=290,218 [C] 
Celkem: A+B+C=550,396 [D]</t>
  </si>
  <si>
    <t>622135011</t>
  </si>
  <si>
    <t>Vyrovnání podkladu vnějších stěn tmelem tl do 2 mm</t>
  </si>
  <si>
    <t>Vyrovnání nerovností podkladu vnějších omítaných ploch  tmelem, tloušťky do 2 mm stěn</t>
  </si>
  <si>
    <t>porovnávací položka - vyrovnávací stěrka' 
'Skladba F2' 
290.218=290,218 [A]</t>
  </si>
  <si>
    <t>1. Vcenách nejsou započteny náklady na případné vkládání výztuže do vyrovnávací vrstvy; tyto se ocení cenami souboru cen 62.-14-10.. Potažení vnějších ploch pletivem včásti A04, katalogu 801-1 Budovy a haly - zděné a monolitické.  2. Ceny -5011 nelze použít, je-li předepsáno vkládání výztužné tkaniny; náklady se ocení cenami 62. 14-1001 včásti A04, katalogu 801-1 Budovy a haly - zděné a monolitické.  3. Ceny lze použít i pro ocenění vyrovnání nerovností podkladu ploch určených komítání u novostaveb.  4. Vyrovnáním se rozumí:  a) vrstva omítky pro vyrovnání nerovností podkladu (výtluků apod.),  b) vrstva omítky pro vyrovnání křivě postavené zdi, vtomto případě se uvádí průměrná tloušťka vrstvy omítky.</t>
  </si>
  <si>
    <t>622135095</t>
  </si>
  <si>
    <t>Příplatek k vyrovnání vnějších stěn tmelem za každý dalších 1 mm tl</t>
  </si>
  <si>
    <t>Vyrovnání nerovností podkladu vnějších omítaných ploch  tmelem, tloušťky do 2 mm Příplatek k ceně za každý další 1 mm tloušťky podkladní vrstvy přes 2 mm tmelem stěn</t>
  </si>
  <si>
    <t>Skladba F2' 
'dopočet do tl. 4mm' 
290.218*(4-2)=580,436 [A]</t>
  </si>
  <si>
    <t>622142001</t>
  </si>
  <si>
    <t>Potažení vnějších stěn sklovláknitým pletivem vtlačeným do tenkovrstvé hmoty</t>
  </si>
  <si>
    <t>Potažení vnějších ploch pletivem  v ploše nebo pruzích, na plném podkladu sklovláknitým vtlačením do tmelu stěn</t>
  </si>
  <si>
    <t>Skladba F1A+F1B' 
'pol_713131141' 
'od -3,17m na +0,10m' 
177.941=177,941 [A] 
'----------------------------' 
'Skladba SP2' 
pol_622211011  36.12=36,120 [B] 
'----------------------------' 
Celkem: A+B=214,061 [C]</t>
  </si>
  <si>
    <t>1. Vcenách -2001 jsou započteny i náklady na tmel.</t>
  </si>
  <si>
    <t>622143003</t>
  </si>
  <si>
    <t>Montáž omítkových plastových nebo pozinkovaných rohových profilů s tkaninou</t>
  </si>
  <si>
    <t>Montáž omítkových profilů  plastových nebo pozinkovaných, upevněných vtlačením do podkladní vrstvy nebo přibitím rohových s tkaninou</t>
  </si>
  <si>
    <t>od -1,05m na +4,09m' 
5.14*4=20,560 [A] 
'pohled západní' 
(2.65*2)*2=10,600 [B] 
'pohled východní' 
(2.65*2)*2=10,600 [C] 
Celkem: A+B+C=41,760 [D]</t>
  </si>
  <si>
    <t>1. Vcenách jsou započteny náklady na montáž profilů včetně úchytného materiálu.  2. Vcenách nejsou započteny náklady na dodávku profilů, tyto se oceňují ve specifikaci, ztratné lze stanovit ve výši 5%.  3. Vceně -3004 nejsou započteny náklady na ochrannou fólii pro okna a dveře; tyto se oceňují cenou 629 99-1012 podle příslušné plochy otvoru.</t>
  </si>
  <si>
    <t>622143004</t>
  </si>
  <si>
    <t>Montáž omítkových samolepících začišťovacích profilů pro spojení s okenním rámem</t>
  </si>
  <si>
    <t>Montáž omítkových profilů  plastových nebo pozinkovaných, upevněných vtlačením do podkladní vrstvy nebo přibitím začišťovacích samolepících pro vytvoření dilatujícího spoje s okenním rámem</t>
  </si>
  <si>
    <t>Skladba F3_ stěny vikýřů' 
'okolo dveří' 
(1.00+2.10*2)*2=10,400 [A] 
Celkem: A=10,400 [B]</t>
  </si>
  <si>
    <t>622211011</t>
  </si>
  <si>
    <t>Montáž kontaktního zateplení vnějších stěn z polystyrénových desek tl do 80 mm</t>
  </si>
  <si>
    <t>Montáž kontaktního zateplení  z polystyrenových desek nebo z kombinovaných desek na vnější stěny, tloušťky desek přes 40 do 80 mm</t>
  </si>
  <si>
    <t>1.NP - překlady 50mm' 
3.85*0.50=1,925 [A] 
'2.NP - překlady 50mm' 
4.70*0.60=2,820 [B] 
Celkem: A+B=4,745 [C]</t>
  </si>
  <si>
    <t>622211031</t>
  </si>
  <si>
    <t>Montáž kontaktního zateplení vnějších stěn z polystyrénových desek tl do 160 mm</t>
  </si>
  <si>
    <t>Montáž kontaktního zateplení  z polystyrenových desek nebo z kombinovaných desek na vnější stěny, tloušťky desek přes 120 do 160 mm</t>
  </si>
  <si>
    <t>Skladba SP2' 
viz. pol_762431034  36.12=36,120 [A]</t>
  </si>
  <si>
    <t>622221031</t>
  </si>
  <si>
    <t>Montáž kontaktního zateplení vnějších stěn z minerální vlny s podélnou orientací vláken tl do 160 mm</t>
  </si>
  <si>
    <t>Montáž kontaktního zateplení  z desek z minerální vlny s podélnou orientací vláken na vnější stěny, tloušťky desek přes 120 do 160 mm</t>
  </si>
  <si>
    <t>Skladba F3_ stěny vikýřů' 
'od +4,00m na +6,77m' 
(5.02*2+4.70)*2.77=40,830 [A] 
(3.93*2+4.70)*2.77-1.00*2.10=32,691 [B] 
(3.54*2+5.00)*2.77-1.00*2.10=31,362 [C] 
(1.30*2.77)*2=7,202 [D] 
Celkem: A+B+C+D=112,085 [E]</t>
  </si>
  <si>
    <t>622252002</t>
  </si>
  <si>
    <t>Montáž ostatních lišt kontaktního zateplení</t>
  </si>
  <si>
    <t>Montáž lišt kontaktního zateplení  ostatních stěnových, dilatačních apod. lepených do tmelu</t>
  </si>
  <si>
    <t>1PP_ od-3,17m na +0,10m' 
3.27*4=13,080 [A] 
'Skladba F3_ stěny vikýřů' 
'od +4,00m na +6,77m' 
(2.77*4)*4=44,320 [B] 
Celkem: A+B=57,400 [C]</t>
  </si>
  <si>
    <t>1. Vcenách jsou započteny náklady na osazení lišt.  2. Vcenách nejsou započteny náklady dodávku lišt; tyto se ocení ve specifikaci. Ztratné lze stanovit ve výši 5%.  3. Položku -2002 nelze použít vpřípadě montáže lišt kontaktního zateplení ostění nebo nadpraží, kde jsou náklady na osazení rohovníků již započteny.</t>
  </si>
  <si>
    <t>622321321</t>
  </si>
  <si>
    <t>Vápenocementová omítka hladká jednovrstvá vnějších stěn nanášená strojně</t>
  </si>
  <si>
    <t>Omítka vápenocementová vnějších ploch  nanášená strojně jednovrstvá, tloušťky do 15 mm hladká stěn</t>
  </si>
  <si>
    <t>622532011</t>
  </si>
  <si>
    <t>Tenkovrstvá silikonová hydrofilní zrnitá omítka tl. 1,5 mm včetně penetrace vnějších stěn</t>
  </si>
  <si>
    <t>Omítka tenkovrstvá silikonová vnějších ploch  probarvená, včetně penetrace podkladu hydrofilní, s regulací vlhkosti na povrchu a se zvýšenou ochranou proti mikroorganismům zrnitá, tloušťky 1,5 mm stěn</t>
  </si>
  <si>
    <t>Pohled severní_od +0,10m na +8,70m' 
'od +0,10m na +4,24m' 
12.05*4.14-(1.25*2.00+(1.25*0.75)*3+1.25*1.625)=42,543 [A] 
-(0.55*0.55+0.35*0.33)=-0,418 [B] 
'od +4,24m na +8,70m' 
(12.05*4.46)/2=26,872 [C] 
'---------------------------------------------' 
'Pohled jižní_od +0,10m na +8,70m' 
'od +0,10m na +4,24m' 
12.05*4.14-(2.00*2.40+1.1*0.50+0.60*0.60)=44,177 [D] 
'od +4,24m na +8,70m' 
(12.05*4.46)/2=26,872 [E] 
'---------------------------------------------' 
'Pohled západní_od +0,10m na +7,04m' 
'od +0,10m na +4,24m' 
15.84*4.14-(1.0*2.1+1.1*2.1+3.25*3.4+1.25*1.625*2+0.55*0.55)=45,753 [F] 
(1.0+2.0*2+1.1*2.0*2)*0.3+(3.25+3.4*2)*0.38=6,639 [G] 
(1.25+1.625*2)*0.10*2=0,900 [H] 
'od +4,29m na +6,915m' 
(5.00*2.625)*2-(3.00+3.25)*0.90=20,625 [I] 
'---------------------------------------------' 
'Pohled východní_od +0,10m na +7,04m' 
'od +0,10m na +4,24m' 
15.84*4.14-((2.75*0.75)*3+(1.25*2.50)*2)=53,140 [J] 
-(0.9*0.6+0.6*0.6*2)=-1,260 [K] 
(2.75+0.75*2)*0.10*3=1,275 [L] 
'od +4,29m na +6,915m' 
(5.00*2.625)*2-(3.50*0.90)=23,100 [M] 
'---------------------------------------------' 
Celkem: A+B+C+D+E+F+G+H+I+J+K+L+M=290,218 [N]</t>
  </si>
  <si>
    <t>Výpis truhlářských a plastových výrobků' 
(1.25*1.65)*3=6,188 [A] 
(2.75*0.75)*3=6,188 [B] 
3.98*0.75=2,985 [C] 
3.00*0.90=2,700 [D] 
3.25*3.40=11,050 [E] 
2.00*2.50=5,000 [F] 
1.25*2.50=3,125 [G] 
1.25*2.10=2,625 [H] 
2.00*(0.80+0.90)=3,400 [I] 
1.25*2.50=3,125 [J] 
'Výpis zámečnických výrobků' 
0.50*0.50*2=0,500 [K] 
4.40*0.60=2,640 [L] 
0.50*0.30=0,150 [M] 
0.35*0.35=0,123 [N] 
1.10*0.50=0,550 [O] 
0.90*0.60=0,540 [P] 
0.60*0.60*3=1,080 [Q] 
0.55*0.55=0,303 [R] 
0.35*0.30=0,105 [S] 
0.225*0.225=0,051 [T] 
0.9*(3.00+3.50)=5,850 [U] 
Celkem: A+B+C+D+E+F+G+H+I+J+K+L+M+N+O+P+Q+R+S+T+U=58,278 [V]</t>
  </si>
  <si>
    <t>63151531</t>
  </si>
  <si>
    <t>deska tepelně izolační minerální kontaktních fasád podélné vlákno ?=0,036-0,037 tl 140mm</t>
  </si>
  <si>
    <t>112.085*1.02=114,327 [A]</t>
  </si>
  <si>
    <t>338</t>
  </si>
  <si>
    <t>R62251111</t>
  </si>
  <si>
    <t>Soklová omítka mozaiková včetně penetrace vnějších stěn, odstín a struktura dle PD; D+M komplet</t>
  </si>
  <si>
    <t>od -1,05m na +0,25m' 
'Pohled severní' 
12.050*1.30-1.25*0.25=15,353 [A] 
'Pohled jižní' 
12.050*1.30-2.00*0.25=15,165 [B] 
'Pohled východní' 
15.84*1.30-(1.25*0.25)*2=19,967 [C] 
'Pohled západní' 
15.84*1.30-(1.0+3.25+1.1)*0.25=19,255 [D] 
((0.30*0.25)*2)*2+(0.38*0.25)*2=0,490 [E] 
Celkem: A+B+C+D+E=70,230 [F]</t>
  </si>
  <si>
    <t>631311116</t>
  </si>
  <si>
    <t>Mazanina tl do 80 mm z betonu prostého bez zvýšených nároků na prostředí tř. C 25/30</t>
  </si>
  <si>
    <t>Mazanina z betonu  prostého bez zvýšených nároků na prostředí tl. přes 50 do 80 mm tř. C 25/30</t>
  </si>
  <si>
    <t>P1_tl. 70mm' 
'1.NP' 
108  70.36*0.07=4,925 [A] 
109  1.26 *0.07=0,088 [B] 
'P5_tl. 70mm' 
105  10.53*0.07=0,737 [C] 
106  12.81*0.07=0,897 [D] 
'P8_tl. 50-100mm' 
112  26.70*0.075=2,003 [E] 
'P9_tl. 75mm' 
101  5.27*0.075=0,395 [F] 
102  2.24*0.075=0,168 [G] 
103  2.24*0.075=0,168 [H] 
'P10_tl. 80mm' 
104  3.00*0.08=0,240 [I] 
Celkem: A+B+C+D+E+F+G+H+I=9,621 [J]</t>
  </si>
  <si>
    <t>631311123</t>
  </si>
  <si>
    <t>Mazanina tl do 120 mm z betonu prostého bez zvýšených nároků na prostředí tř. C 12/15</t>
  </si>
  <si>
    <t>Mazanina z betonu  prostého bez zvýšených nároků na prostředí tl. přes 80 do 120 mm tř. C 12/15</t>
  </si>
  <si>
    <t>Půdorys 1PP, Řezy_Základy po rampami' 
'od -2,35m na -2,25m' 
(0.60*1.50)*0.10=0,090 [A] 
(0.60*1.40)*0.10*4=0,336 [B] 
(0.60*1.30)*0.10*3=0,234 [C] 
(0.60*1.20)*0.10*10=0,720 [D] 
(1.60*2+0.50)*0.60*0.10=0,222 [E] 
(3.523*1.20)*0.10-(0.942+0.71)*0.20*0.10=0,390 [F] 
Celkem: A+B+C+D+E+F=1,992 [G]</t>
  </si>
  <si>
    <t>Půdorysy, Řezy' 
'od -1,40m na -1,30m' 
'P8_pod 112'   
26.70*0.10=2,670 [A] 
'od -3,27m na -3,170m' 
'pod objektem' 
(12.05*15.84)*0.10=19,087 [B] 
Celkem: A+B=21,757 [C]</t>
  </si>
  <si>
    <t>podkladní beton pod kabelové šachty tl. 150mm' 
1.32*1.32*0.15*4=1,045 [A] 
1.625*1.625*0.15*2=0,792 [B] 
Celkem: A+B=1,837 [C]</t>
  </si>
  <si>
    <t>631311136</t>
  </si>
  <si>
    <t>Mazanina tl do 240 mm z betonu prostého bez zvýšených nároků na prostředí tř. C 25/30</t>
  </si>
  <si>
    <t>Mazanina z betonu  prostého bez zvýšených nároků na prostředí tl. přes 120 do 240 mm tř. C 25/30</t>
  </si>
  <si>
    <t>P2A_Skladba tl. 100-300mm' 
'1.NP' 
107  (5.39-1.61*2.1)*(0.30-0.10)=0,402 [A] 
110  (6.12-1.75*2.38)*(0.30-0.10)=0,391 [B] 
111  8.25*(0.33-0.10)=1,898 [C] 
Celkem: A+B+C=2,691 [D]</t>
  </si>
  <si>
    <t>631319011</t>
  </si>
  <si>
    <t>Příplatek k mazanině tl do 80 mm za přehlazení povrchu</t>
  </si>
  <si>
    <t>Příplatek k cenám mazanin  za úpravu povrchu mazaniny přehlazením, mazanina tl. přes 50 do 80 mm</t>
  </si>
  <si>
    <t>pol_631311116' 
9.621=9,621 [A]</t>
  </si>
  <si>
    <t>631319012</t>
  </si>
  <si>
    <t>Příplatek k mazanině tl do 120 mm za přehlazení povrchu</t>
  </si>
  <si>
    <t>Příplatek k cenám mazanin  za úpravu povrchu mazaniny přehlazením, mazanina tl. přes 80 do 120 mm</t>
  </si>
  <si>
    <t>pol_631311123' 
1.992=1,992 [A] 
'pol_631311124' 
21.757=21,757 [B] 
Celkem: A+B=23,749 [C]</t>
  </si>
  <si>
    <t>631319013</t>
  </si>
  <si>
    <t>Příplatek k mazanině tl do 240 mm za přehlazení povrchu</t>
  </si>
  <si>
    <t>Příplatek k cenám mazanin  za úpravu povrchu mazaniny přehlazením, mazanina tl. přes 120 do 240 mm</t>
  </si>
  <si>
    <t>pol_631311136' 
2.691=2,691 [A]</t>
  </si>
  <si>
    <t>631319171</t>
  </si>
  <si>
    <t>Příplatek k mazanině tl do 80 mm za stržení povrchu spodní vrstvy před vložením výztuže</t>
  </si>
  <si>
    <t>Příplatek k cenám mazanin  za stržení povrchu spodní vrstvy mazaniny latí před vložením výztuže nebo pletiva pro tl. obou vrstev mazaniny přes 50 do 80 mm</t>
  </si>
  <si>
    <t>pol_631311124' 
21.757=21,757 [A]</t>
  </si>
  <si>
    <t>Půdorys 1PP, Řezy' 
'podkladní beton tl. 100mm' 
(12.05+15.84)*2*0.10=5,578 [A] 
'ochrana izolace tl.50mm' 
(12.05+15.84)*2*0.05=2,789 [B] 
Mezisoučet: A+B=8,367 [C] 
'Půdorys 1PP, Řezy_Základy po rampami' 
'od -2,35m na -2,25m' 
(0.60+1.50*2)*0.10=0,360 [D] 
(0.60+1.40*2)*0.10*4=1,360 [E] 
(0.60+1.30*2)*0.10*3=0,960 [F] 
(0.60+1.20*2)*0.10*10=3,000 [G] 
(1.60+1.70)*2*0.10=0,660 [H] 
(3.523+1.20)*2*0.10+(0.942+0.71+0.20*2)*2*0.10=1,355 [I] 
Mezisoučet: D+E+F+G+H+I=7,695 [J] 
'P2A_Skladba tl. 100-300mm' 
107  (1.61+2.1)*2*(0.30-0.10)=1,484 [K] 
110  (1.75+2.38)*2*(0.30-0.10)=1,652 [L] 
Mezisoučet: K+L=3,136 [M] 
'Ocelové konstrukce' 
'Detail kotvení schodnic do podlahy 1PP' 
((0.25+0.20+0.26+0.16)*2)*0.05=0,087 [N] 
'kotvení sloupů spodní' 
(((0.40+0.26)*2)*0.05)*2=0,132 [O] 
Mezisoučet: N+O=0,219 [P] 
'pol_521391111 (7,80/0,6 = 14ks) ' 
((0.36+0.16)*2*14)*0.05=0,728 [Q] 
Mezisoučet: Q=0,728 [R] 
Celkem: A+B+D+E+F+G+H+I+K+L+N+O+Q=20,145 [S]</t>
  </si>
  <si>
    <t>pol_631311124' 
'pod objektem_kari 6/100x6/100 = 4,44kg/m2' 
'od -1,40m na -1,30m; od -3,27m na -3,170m' 
((21.757/0.10)*4.44*1.266)*0.001=1,223 [A] 
Mezisoučet: A=1,223 [B] 
'P9_Skladba tl. 75mm' 
'kari 6/100x6/100 = 4,44kg/m2' 
(9.75*4.44*1.25)*0.001=0,054 [C] 
Mezisoučet: C=0,054 [D] 
'P1_Skladba tl. 70mm' 
'kari 10/100x10/100 = 12,35kg/m2' 
(71.62*12.35*1.25)*0.001=1,106 [E] 
Mezisoučet: E=1,106 [F] 
'P2A_Skladba tl. 100-300mm' 
'kari 6/100x6/100 = 4,44kg/m2' 
(20.65*4.44*1.25)*0.001=0,115 [G] 
Mezisoučet: G=0,115 [H] 
'P5_Skladba tl. 70mm' 
'kari 10/100x10/100 = 12,35kg/m2' 
(23.34*12.35*1.25)*0.001=0,360 [I] 
Mezisoučet: I=0,360 [J] 
'P10_Skladba tl. 80mm' 
'kari 6/100x6/100 = 4,44kg/m2' 
(3.00*4.44*1.25)*0.001=0,017 [K] 
Mezisoučet: K=0,017 [L] 
Celkem: A+C+E+G+I+K=2,875 [M]</t>
  </si>
  <si>
    <t>632451031</t>
  </si>
  <si>
    <t>Vyrovnávací potěr tl do 20 mm z MC 15 provedený v ploše</t>
  </si>
  <si>
    <t>Potěr cementový vyrovnávací z malty (MC-15) v ploše o průměrné (střední) tl. od 10 do 20 mm</t>
  </si>
  <si>
    <t>Ocelové konstrukce' 
'Ocelové schodiště' 
'Detail kotvení schodnic do podlahy 1PP' 
0.25*0.20+0.16*0.25=0,090 [A] 
'Kotvení sloupů spodní' 
(0.40*0.26)*2=0,208 [B] 
Celkem: A+B=0,298 [C]</t>
  </si>
  <si>
    <t>1. Užití cen –1021 až –1024 – viz poznámka č. 1 souboru cen 632 45-01.  2. Užití cen –1031 až –1034 – viz poznámka č. 2 a 3 souboru cen 632 45-01.  3. V cenách jsou započteny i náklady na základní stržení povrchu potěru s urovnáním vibrační lištou nebo dřevěným hladítkem.</t>
  </si>
  <si>
    <t>ochrana izolace tl.50mm' 
'Půdorys 1PP, Řezy' 
'na -3,170m' 
12.05*15.84=190,872 [A]</t>
  </si>
  <si>
    <t>632451494</t>
  </si>
  <si>
    <t>Příplatek k cenám potěru za strojní přehlazení povrchu</t>
  </si>
  <si>
    <t>Potěr pískocementový běžný  Příplatek k cenám za strojní přehlazení povrchu</t>
  </si>
  <si>
    <t>634111116</t>
  </si>
  <si>
    <t>Obvodová dilatace pružnou těsnicí páskou mezi stěnou a mazaninou nebo potěrem v 150 mm</t>
  </si>
  <si>
    <t>Obvodová dilatace mezi stěnou a mazaninou nebo potěrem pružnou těsnicí páskou na bázi syntetického kaučuku výšky 150 mm</t>
  </si>
  <si>
    <t>Půdorys 1PP' 
01  (12.25+11.27)*2+(0.6+2.7+1.0+1.25)*2-0.45*6=55,440 [A] 
              (0.60*2)*3+((0.91+0.45)*2)*2=9,040 [B] 
              (0.60*2)*3+((0.91+0.45)*2)*2+0.66+2.765+0.91=13,375 [C] 
             3.425+0.3*2+3.21*2+0.3*2+1.22+4.413+0.3=16,978 [D] 
              0.9+0.3*2+0.58*3+2.74+0.77+0.60*4+0.40*4=10,750 [E] 
02  (3.455+2.365)*2=11,640 [F] 
Mezisoučet: A+B+C+D+E+F=117,223 [G] 
'Půdorys 1NP' 
101  (4.335+1.20)*2=11,070 [H] 
102  (1.25+1.805)*2=6,110 [I] 
103  (1.25+1.805)*2=6,110 [J] 
104  (1.805+1.605)*2=6,820 [K] 
105  (4.335+2.43)*2=13,530 [L] 
106  (4.495+2.851)*2=14,692 [M] 
107  (2.16+2.50+0.38)*2=10,080 [N] 
108  (12.34+6.655)*2=37,990 [O] 
109  (5.26+1.30)*2=13,120 [P] 
110  (2.20+2.78+0.38)*2=10,720 [Q] 
111  (2.82+2.78+0.30)*2=11,800 [R] 
112  (5.95+4.25+0.25+0.10)*2=21,100 [S] 
Mezisoučet: H+I+J+K+L+M+N+O+P+Q+R+S=163,142 [T] 
'Půdorys 2NP' 
202  3.62*2+2.78=10,020 [U] 
203  2.35*2+4.22=8,920 [V] 
Mezisoučet: U+V=18,940 [W] 
Celkem: A+B+C+D+E+F+H+I+J+K+L+M+N+O+P+Q+R+S+U+V=299,305 [X]</t>
  </si>
  <si>
    <t>634113115</t>
  </si>
  <si>
    <t>Výplň dilatačních spár mazanin plastovým profilem v 80 mm</t>
  </si>
  <si>
    <t>Výplň dilatačních spár mazanin plastovým profilem  výšky 80 mm</t>
  </si>
  <si>
    <t>634911114</t>
  </si>
  <si>
    <t>Řezání dilatačních spár š 5 mm hl do 80 mm v čerstvé betonové mazanině</t>
  </si>
  <si>
    <t>Řezání dilatačních nebo smršťovacích spár  v čerstvé betonové mazanině nebo potěru šířky do 5 mm, hloubky přes 50 do 80 mm</t>
  </si>
  <si>
    <t>dilatace á 6x6m' 
'1PP_01' 
117.00*0.70=81,900 [A] 
'1NP_108' 
70.36*0.70=49,252 [B] 
Celkem: A+B=131,152 [C]</t>
  </si>
  <si>
    <t>1. Vcenách jsou započteny i náklady na vyčištění spár po řezání.</t>
  </si>
  <si>
    <t>635111215</t>
  </si>
  <si>
    <t>Násyp pod podlahy ze štěrkopísku se zhutněním</t>
  </si>
  <si>
    <t>Násyp ze štěrkopísku, písku nebo kameniva pod podlahy  se zhutněním ze štěrkopísku</t>
  </si>
  <si>
    <t>Půdorysy, Řezy' 
'od -2,77m na -1,40m' 
'pod 112'   
(5.95*4.25)*1.37=34,644 [A]</t>
  </si>
  <si>
    <t>Osazování výplní otvorů</t>
  </si>
  <si>
    <t>642942611</t>
  </si>
  <si>
    <t>Osazování zárubní nebo rámů dveřních kovových do 2,5 m2 na montážní pěnu</t>
  </si>
  <si>
    <t>Osazování zárubní nebo rámů kovových dveřních  lisovaných nebo z úhelníků bez dveřních křídel na montážní pěnu, plochy otvoru do 2,5 m2</t>
  </si>
  <si>
    <t>výpis prvků PSV' 
05L 1=1,000 [A] 
06L 1 =1,000 [B] 
11P,L 3 =3,000 [C] 
Celkem: A+B+C=5,000 [D]</t>
  </si>
  <si>
    <t>1. Ceny lze použít i pro osazování zárubní a rámů do stěn zprefabrikovaných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  2. Ceny lze použít i pro osazení ocelových rámů na maltu určených pro zasklívání sklem profilovaným oceňované cenami katalogu 800-787 Zasklívání.  3. V cenách jsou započteny i náklady na kotvení rámů do zdiva.  4. Ceny jsou určeny pro jakýkoliv způsob provádění (např. bodovým přivařením k obnažené výztuži, uklínováním, zalitím pracen apod.).  5. V cenách nejsou započteny náklady na dodávku zárubní nebo rámů, tyto se oceňují ve specifikaci.  6. V ceně -2951 jsou započteny náklady na usazení a vyvážení, včetně kotevního materiálu.  7. V ceně -2951 nejsou započteny náklady na připravenost stavebního otvoru, natažení jádrové a vrchní jemné omítky, tyto náklady se oceňují cenami části A04 Úpravy povrchů.</t>
  </si>
  <si>
    <t>642942721</t>
  </si>
  <si>
    <t>Osazování zárubní nebo rámů dveřních kovových do 4 m2 na montážní pěnu</t>
  </si>
  <si>
    <t>Osazování zárubní nebo rámů kovových dveřních  lisovaných nebo z úhelníků bez dveřních křídel na montážní pěnu, plochy otvoru přes 2,5 do 4,5 m2</t>
  </si>
  <si>
    <t>výpis prvků PSV' 
03 1=1,000 [A] 
04 1=1,000 [B] 
07 1=1,000 [C] 
Celkem: A+B+C=3,000 [D]</t>
  </si>
  <si>
    <t>642942831</t>
  </si>
  <si>
    <t>Osazování zárubní nebo rámů dveřních kovových do 10 m2 na montážní pěnu</t>
  </si>
  <si>
    <t>Osazování zárubní nebo rámů kovových dveřních  lisovaných nebo z úhelníků bez dveřních křídel na montážní pěnu, plochy otvoru přes 4,5 do 10 m2</t>
  </si>
  <si>
    <t>výpis prvků PSV' 
02  1=1,000 [A]</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</si>
  <si>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</si>
  <si>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</si>
  <si>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</si>
  <si>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dle výkresu prvků PSV' 
08L1=1,000 [A] 
09P 1=1,000 [B] 
09L 1=1,000 [C] 
10L1=1,000 [D] 
12P 1=1,000 [E] 
12L 1=1,000 [F] 
13L 1=1,000 [G] 
Celkem: A+B+C+D+E+F+G=7,000 [H]</t>
  </si>
  <si>
    <t>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vcenách za osazení.  5. Ceny lze použít i pro osazení zárubně včetně křídla (křídel), které nelze vyvěsit.  6. Kompletace zárubně s křídlem (křídly) se ocení cenami katalogu PSV 800-767 Konstrukce zámečnické - montáž.</t>
  </si>
  <si>
    <t>319</t>
  </si>
  <si>
    <t>R5533115</t>
  </si>
  <si>
    <t>zárubeň ocelová pro běžné zdění hranatý profil 110 700 L/P vč. povrch. úpravy dle PD</t>
  </si>
  <si>
    <t>zárubeň ocelová pro běžné zdění hranatý profil 110 700 L/P vč. povrch. úpravy dle úpravy dle PD</t>
  </si>
  <si>
    <t>výpis prvků PSV' 
11P,L 3 =3,000 [A]</t>
  </si>
  <si>
    <t>320</t>
  </si>
  <si>
    <t>R55331201</t>
  </si>
  <si>
    <t>zárubeň ocelová protipožární ZH 110/1970/800 L/P vč. povrch. úpravy dle úpravy dle PD</t>
  </si>
  <si>
    <t>výpis prvků PSV 
10L  1=1,000 [A]</t>
  </si>
  <si>
    <t>321</t>
  </si>
  <si>
    <t>R55331213</t>
  </si>
  <si>
    <t>zárubeň ocelová ZH protipožární 145/1970/800 L/P vč. povrch. úpravy dle úpravy dle PD</t>
  </si>
  <si>
    <t>výpis prvků PSV 
12P 1=1,000 [A] 
12L 1=1,000 [B] 
Celkem: A+B=2,000 [C]</t>
  </si>
  <si>
    <t>322</t>
  </si>
  <si>
    <t>R55331214</t>
  </si>
  <si>
    <t>zárubeň ocelová ZH protipožární 145/1970/900 L/P vč. povrch. úpravy dle úpravy dle PD</t>
  </si>
  <si>
    <t>výpis prvků PSV 
09P 1=1,000 [A] 
09L 1=1,000 [B] 
Celkem: A+B=2,000 [C]</t>
  </si>
  <si>
    <t>323</t>
  </si>
  <si>
    <t>R55331215</t>
  </si>
  <si>
    <t>zárubeň ocelová ZH protipožární 145/2100/1100 L/P vč. povrch. úpravy dle úpravy dle PD</t>
  </si>
  <si>
    <t>výpis prvků PSV 
08L  1=1,000 [A]</t>
  </si>
  <si>
    <t>324</t>
  </si>
  <si>
    <t>R55331216</t>
  </si>
  <si>
    <t>zárubeň ocelová ZH protipožární 145/1880/1100 L/P vč. povrch. úpravy dle úpravy dle PD</t>
  </si>
  <si>
    <t>výpis prvků PSV 
13L  1=1,000 [A]</t>
  </si>
  <si>
    <t>325</t>
  </si>
  <si>
    <t>R5533204</t>
  </si>
  <si>
    <t>zárubeň ocelová L pro dveře 1250x2100mm vč. povrch. úpravy dle PD</t>
  </si>
  <si>
    <t>výpis prvků PSV' 
04  1=1,000 [A]</t>
  </si>
  <si>
    <t>326</t>
  </si>
  <si>
    <t>R5533205</t>
  </si>
  <si>
    <t>zárubeň ocelová L pro dveře 1250x2500mm vč. povrch. úpravy dle PD</t>
  </si>
  <si>
    <t>výpis prvků PSV' 
03  1=1,000 [A]</t>
  </si>
  <si>
    <t>327</t>
  </si>
  <si>
    <t>R5538205</t>
  </si>
  <si>
    <t>zárubeň rámová hliníková 800X2000mm hl. 95mm</t>
  </si>
  <si>
    <t>výpis prvků PSV' 
05L  1=1,000 [A]</t>
  </si>
  <si>
    <t>328</t>
  </si>
  <si>
    <t>R5538206</t>
  </si>
  <si>
    <t>zárubeň rámová hliníková 900x2000mm hl. 95mm</t>
  </si>
  <si>
    <t>výpis prvků PSV' 
06L  1=1,000 [A]</t>
  </si>
  <si>
    <t>329</t>
  </si>
  <si>
    <t>R5538207</t>
  </si>
  <si>
    <t>zárubeň rámová hliníková 1250x2000mm hl. 95mm</t>
  </si>
  <si>
    <t>výpis prvků PSV' 
07  1=1,000 [A]</t>
  </si>
  <si>
    <t>330</t>
  </si>
  <si>
    <t>R5538214</t>
  </si>
  <si>
    <t>zárubeň rámová hliníková 2000x2500mm hl. 95mm</t>
  </si>
  <si>
    <t>vodorovná  190.872*0.0003=0,057 [A] 
svislá 184.632*0.00035=0,065 [B] 
Celkem: A+B=0,122 [C]</t>
  </si>
  <si>
    <t>28323056</t>
  </si>
  <si>
    <t>fólie PE (500 kg/m3) separační podlahová oddělující tepelnou izolaci tl 1mm</t>
  </si>
  <si>
    <t>190.872*1.05=200,416 [A]</t>
  </si>
  <si>
    <t>62853004</t>
  </si>
  <si>
    <t>pás asfaltový natavitelný modifikovaný SBS tl 4,0mm s vložkou ze skleněné tkaniny a spalitelnou PE fólií nebo jemnozrnný minerálním posypem na horním povrchu</t>
  </si>
  <si>
    <t>vodorovná  190.872*1.15=219,503 [A] 
F1A svislá  120.485*1.20=144,582 [B] 
Celkem: A+B=364,085 [C]</t>
  </si>
  <si>
    <t>vodorovná  190.872*1.15=219,503 [A]</t>
  </si>
  <si>
    <t>pod objektem' 
15.84*12.05=190,872 [A]</t>
  </si>
  <si>
    <t>kolem objektu, 2 vrstvy' 
(15.84+12.05)*2*3.31*2=369,264 [A]</t>
  </si>
  <si>
    <t>pod objektem 2 vrstvy' 
15.84*12.05*2=381,744 [A]</t>
  </si>
  <si>
    <t>F1A' 
'kolem objektu' 
(15.84+12.05)*2*2.16=120,485 [A]</t>
  </si>
  <si>
    <t>711161222</t>
  </si>
  <si>
    <t>Izolace proti zemní vlhkosti nopovou fólií s textilií svislá, nopek v 8,0 mm, tl do 0,6 mm</t>
  </si>
  <si>
    <t>Izolace proti zemní vlhkosti a beztlakové vodě nopovými fóliemi na ploše svislé S vrstva ochranná, odvětrávací a drenážní s nakašírovanou filtrační textilií výška nopku 8,0 mm, tl. fólie do 0,6 mm</t>
  </si>
  <si>
    <t>Skladba F1A' 
'kolem objektu' 
(15.84+12.05)*2*2.16=120,485 [A]</t>
  </si>
  <si>
    <t>711161383</t>
  </si>
  <si>
    <t>Izolace proti zemní vlhkosti nopovou fólií ukončení horní lištou</t>
  </si>
  <si>
    <t>Izolace proti zemní vlhkosti a beztlakové vodě nopovými fóliemi ostatní ukončení izolace lištou</t>
  </si>
  <si>
    <t>okolo objektu' 
(15.84+12.05)*2=55,780 [A]</t>
  </si>
  <si>
    <t>711491172</t>
  </si>
  <si>
    <t>Provedení izolace proti tlakové vodě vodorovné z textilií vrstva ochranná</t>
  </si>
  <si>
    <t>Provedení izolace proti povrchové a podpovrchové tlakové vodě ostatní  na ploše vodorovné V z textilií, vrstva ochranná</t>
  </si>
  <si>
    <t>podkladní beton tl. 100mm' 
'na -3,170m' 
12.05*15.84=190,872 [A]</t>
  </si>
  <si>
    <t>711493111</t>
  </si>
  <si>
    <t>Izolace proti podpovrchové a tlakové vodě vodorovná těsnicí hmotou dvousložkovou na bázi cementu</t>
  </si>
  <si>
    <t>Izolace proti podpovrchové a tlakové vodě - ostatní na ploše vodorovné V dvousložkovou na bázi cementu</t>
  </si>
  <si>
    <t>porovnávací položka - vodovzdorný tmel' 
'1NP_Skladba podlah P9' 
101  5.27+((4.335+1.20)*2-(0.70*2+0.80+0.90))*0.30=7,661 [A] 
102  2.24+((1.805+1.25)*2-(0.70*2))*0.30=3,653 [B] 
103  2.24+((1.805+1.25)*2-0.70)*0.30=3,863 [C] 
Celkem: A+B+C=15,177 [D]</t>
  </si>
  <si>
    <t>268</t>
  </si>
  <si>
    <t>339</t>
  </si>
  <si>
    <t>R71111312</t>
  </si>
  <si>
    <t>D+M hydroizolační stěrka na ploše svislé</t>
  </si>
  <si>
    <t>skladba F1B' 
'F1A' 
'kolem objektu' 
(15.84+12.05)*2*1.15=64,147 [A]</t>
  </si>
  <si>
    <t>28376349</t>
  </si>
  <si>
    <t>deska fasádní polystyrénová pro tepelné izolace spodní stavby tl 60mm</t>
  </si>
  <si>
    <t>Skladba F1A+F1B' 
'od -3,17m na +0,10m' 
178.714=178,714 [A] 
A * 1.02Koeficient množství=182,288 [B]</t>
  </si>
  <si>
    <t>28376370</t>
  </si>
  <si>
    <t>deska z polystyrénu XPS, hrana rovná, polo či pero drážka a hladký povrch tl 60mm</t>
  </si>
  <si>
    <t>P5  23.34*1.02=23,807 [A] 
P9  9.75*1.02=9,945 [B] 
P10  3.00*1.02=3,060 [C] 
Celkem: A+B+C=36,812 [D]</t>
  </si>
  <si>
    <t>28376408</t>
  </si>
  <si>
    <t>deska z polystyrénu XPS s pevností 500 kPa, hrana polodrážková ?=0,035  m3</t>
  </si>
  <si>
    <t>P1' 
71.62*0.06*1.02=4,383 [A]</t>
  </si>
  <si>
    <t>63148103</t>
  </si>
  <si>
    <t>deska tepelně izolační minerální univerzální ?=0,038-0,039 tl 80mm</t>
  </si>
  <si>
    <t>89.00=89,000 [A] 
A * 1.02Koeficient množství=90,780 [B]</t>
  </si>
  <si>
    <t>63148107</t>
  </si>
  <si>
    <t>deska tepelně izolační minerální univerzální ?=0,038-0,039 tl 160mm</t>
  </si>
  <si>
    <t>P1  71.62=71,620 [A] 
P5  23.34=23,340 [B] 
P9  9.75=9,750 [C] 
P10  3.00=3,000 [D] 
Celkem: A+B+C+D=107,710 [E]</t>
  </si>
  <si>
    <t>713121121</t>
  </si>
  <si>
    <t>Montáž izolace tepelné podlah volně kladenými rohožemi, pásy, dílci, deskami 2 vrstvy</t>
  </si>
  <si>
    <t>Montáž tepelné izolace podlah rohožemi, pásy, deskami, dílci, bloky (izolační materiál ve specifikaci) kladenými volně dvouvrstvá</t>
  </si>
  <si>
    <t>Skladba P4-P4L' 
'2NP_201' 
115.75-26.75=89,000 [A]</t>
  </si>
  <si>
    <t>713122123</t>
  </si>
  <si>
    <t>Nosný rošt z EPS trámců pro pochozí půdy tl 240 mm</t>
  </si>
  <si>
    <t>Izolace pro pochozí půdy nosný rošt z EPS trámců, osová vzdálenost trámů do 600 mm tloušťky 240 mm</t>
  </si>
  <si>
    <t>Skladba P4L' 
'2NP' 
'201' 
digi  26.75=26,750 [A] 
'202' 
10.00=10,000 [B] 
Celkem: A+B=36,750 [C]</t>
  </si>
  <si>
    <t>1. V cenách nejsou započteny náklady na montáž podlahové konstrukce; tyto se oceňují cenami katalogu 762 části A01 např. 762 51-..Podlahové konstrukce podkladové.</t>
  </si>
  <si>
    <t>713122133</t>
  </si>
  <si>
    <t>Izolace tepelná vkládaná mezi rošt z EPS pochozí půdy dvouvrstvá tl 240 mm</t>
  </si>
  <si>
    <t>Izolace pro pochozí půdy izolace tepelná vkládaná mezi rošty z EPS dvouvrstvá tloušťky 240 mm</t>
  </si>
  <si>
    <t>pol_713122123' 
36.75=36,750 [A]</t>
  </si>
  <si>
    <t>Skladba F1A+F1B' 
'od -3,17m na +0,10m' 
(15.84+11.89)*2*3.27=181,354 [A] 
'odpočet'  
-4.40*0.60=-2,640 [B] 
Celkem: A+B=178,714 [C]</t>
  </si>
  <si>
    <t>713191132</t>
  </si>
  <si>
    <t>Montáž izolace tepelné podlah, stropů vrchem nebo střech překrytí separační fólií z PE</t>
  </si>
  <si>
    <t>Montáž tepelné izolace stavebních konstrukcí - doplňky a konstrukční součásti podlah, stropů vrchem nebo střech překrytím fólií separační z PE</t>
  </si>
  <si>
    <t>269</t>
  </si>
  <si>
    <t>998713102</t>
  </si>
  <si>
    <t>Přesun hmot tonážní pro izolace tepelné v objektech v do 12 m</t>
  </si>
  <si>
    <t>Přesun hmot pro izolace tepelné stanovený z hmotnosti přesunovaného materiálu vodorovná dopravní vzdálenost do 50 m v objektech výšky přes 6 m do 12 m</t>
  </si>
  <si>
    <t>286</t>
  </si>
  <si>
    <t>R2832305</t>
  </si>
  <si>
    <t>fólie PE (500 kg/m3) separační podlahová oddělující tepelnou izolaci tl 0,2mm</t>
  </si>
  <si>
    <t>107.71*1.10=118,481 [A]</t>
  </si>
  <si>
    <t>340</t>
  </si>
  <si>
    <t>R72115000</t>
  </si>
  <si>
    <t>Chránička D 324x5,6 mm, ozn. 6</t>
  </si>
  <si>
    <t>půdorys 1PP' 
'6_přípojka kanalizace' 
0.400*1=0,400 [A]</t>
  </si>
  <si>
    <t>341</t>
  </si>
  <si>
    <t>R72215000</t>
  </si>
  <si>
    <t>Chránička D 159x4,5 mm, ozn. 7</t>
  </si>
  <si>
    <t>půdorys 1PP' 
'7_přípojka vody' 
0.400*1=0,400 [A]</t>
  </si>
  <si>
    <t>689.80*0.942*1.05=682,281 [A]</t>
  </si>
  <si>
    <t>1.05_Půdorys 1PP' 
1ZP  172.80+153.00=325,800 [A] 
2ZP  362.00+2.00=364,000 [B] 
Celkem: A+B=689,800 [C]</t>
  </si>
  <si>
    <t>270</t>
  </si>
  <si>
    <t>284</t>
  </si>
  <si>
    <t>342</t>
  </si>
  <si>
    <t>R74141000</t>
  </si>
  <si>
    <t>D+M MEB1/MEB2 zemnící průchodka do stěny, ozn. 3ZP</t>
  </si>
  <si>
    <t>jackl 40x10x2mm, dl. 400mm, 0,53kg' 
'drát FeZn pr. 10mm připojen svarem ke kari síti dl. 1,0m + ocelová chránička TR D 21,3mm, pz dl. 80mm, 2ks' 
2=2,000 [A]</t>
  </si>
  <si>
    <t>343</t>
  </si>
  <si>
    <t>R74141001</t>
  </si>
  <si>
    <t>D+M Prostup uzemnění podlahou</t>
  </si>
  <si>
    <t>pouzdro pro průchod vodičů 35/8/360mm, ocel. plech tl. 1,0mm, žárově zinkováno, hm. 0,30kg' 
4=4,000 [A]</t>
  </si>
  <si>
    <t>751398051</t>
  </si>
  <si>
    <t>Mtž protidešťové žaluzie potrubí do 0,150 m2</t>
  </si>
  <si>
    <t>Montáž ostatních zařízení  protidešťové žaluzie nebo žaluziové klapky na čtyřhranné potrubí, průřezu do 0,150 m2</t>
  </si>
  <si>
    <t>výpis zámečnických výrobků' 
4=4,000 [A]</t>
  </si>
  <si>
    <t>751398052</t>
  </si>
  <si>
    <t>Mtž protidešťové žaluzie potrubí do 0,300 m2</t>
  </si>
  <si>
    <t>Montáž ostatních zařízení  protidešťové žaluzie nebo žaluziové klapky na čtyřhranné potrubí, průřezu přes 0,150 do 0,300 m2</t>
  </si>
  <si>
    <t>výpis zámečnických výrobků' 
2=2,000 [A]</t>
  </si>
  <si>
    <t>751398053</t>
  </si>
  <si>
    <t>Mtž protidešťové žaluzie potrubí do 0,450 m2</t>
  </si>
  <si>
    <t>Montáž ostatních zařízení  protidešťové žaluzie nebo žaluziové klapky na čtyřhranné potrubí, průřezu přes 0,300 do 0,450 m2</t>
  </si>
  <si>
    <t>výpis zámečnických výrobků' 
5=5,000 [A]</t>
  </si>
  <si>
    <t>Mtž protidešťové žaluzie potrubí přes 0,750 m2</t>
  </si>
  <si>
    <t>Montáž ostatních zařízení  protidešťové žaluzie nebo žaluziové klapky na čtyřhranné potrubí, průřezu přes 0,750 m2</t>
  </si>
  <si>
    <t>výpis zámečnických výrobků' 
3=3,000 [A]</t>
  </si>
  <si>
    <t>271</t>
  </si>
  <si>
    <t>998751101</t>
  </si>
  <si>
    <t>Přesun hmot tonážní pro vzduchotechniku v objektech v do 12 m</t>
  </si>
  <si>
    <t>Přesun hmot pro vzduchotechniku stanovený z hmotnosti přesunovaného materiálu vodorovná dopravní vzdálenost do 100 m v objektech výšky do 12 m</t>
  </si>
  <si>
    <t>297</t>
  </si>
  <si>
    <t>R42982Z04</t>
  </si>
  <si>
    <t>protidešťová žaluzie hliníková 500x500 mm se síťkou proti hmyzu. Popis výrobku viz výpis zámečnických výrobků. Z/04</t>
  </si>
  <si>
    <t>viz výpis zámečnických výrobků' 
Z/04  2=2,000 [A]</t>
  </si>
  <si>
    <t>298</t>
  </si>
  <si>
    <t>R42982Z05</t>
  </si>
  <si>
    <t>protidešťová žaluzie žárově zinkovaná 4400x600 mm se síťkou proti hmyzu. Popis výrobku viz výpis zámečnických výrobků. Z/05</t>
  </si>
  <si>
    <t>viz výpis zámečnických výrobků' 
Z/05  1=1,000 [A]</t>
  </si>
  <si>
    <t>299</t>
  </si>
  <si>
    <t>R42982Z06</t>
  </si>
  <si>
    <t>protidešťová žaluzie hliníková 500x300 mm se síťkou proti hmyzu. Popis výrobku viz výpis zámečnických výrobků. Z/06</t>
  </si>
  <si>
    <t>viz výpis zámečnických výrobků' 
Z/06  1=1,000 [A]</t>
  </si>
  <si>
    <t>300</t>
  </si>
  <si>
    <t>R42982Z07</t>
  </si>
  <si>
    <t>protidešťová žaluzie hliníková 350x350 mm se síťkou proti hmyzu. Popis výrobku viz výpis zámečnických výrobků. Z/07</t>
  </si>
  <si>
    <t>viz výpis zámečnických výrobků' 
Z/07  1=1,000 [A]</t>
  </si>
  <si>
    <t>301</t>
  </si>
  <si>
    <t>R42982Z09</t>
  </si>
  <si>
    <t>protidešťová žaluzie hliníková 1100x500 mm se síťkou proti hmyzu. Popis výrobku viz výpis zámečnických výrobků. Z/09</t>
  </si>
  <si>
    <t>viz výpis zámečnických výrobků' 
Z/09  1=1,000 [A]</t>
  </si>
  <si>
    <t>302</t>
  </si>
  <si>
    <t>R42982Z10</t>
  </si>
  <si>
    <t>protidešťová žaluzie hliníková 900x600 mm se síťkou proti hmyzu. Popis výrobku viz výpis zámečnických výrobků. Z/10</t>
  </si>
  <si>
    <t>viz výpis zámečnických výrobků' 
Z/10  1=1,000 [A]</t>
  </si>
  <si>
    <t>303</t>
  </si>
  <si>
    <t>R42982Z11</t>
  </si>
  <si>
    <t>protidešťová žaluzie hliníková 600x600 mm se síťkou proti hmyzu. Popis výrobku viz výpis zámečnických výrobků. Z/11</t>
  </si>
  <si>
    <t>viz výpis zámečnických výrobků' 
11/Z  3=3,000 [A]</t>
  </si>
  <si>
    <t>304</t>
  </si>
  <si>
    <t>R42982Z12</t>
  </si>
  <si>
    <t>protidešťová žaluzie hliníková 550x550 mm se síťkou proti hmyzu. Popis výrobku viz výpis zámečnických výrobků. Z/12</t>
  </si>
  <si>
    <t>viz výpis zámečnických výrobků' 
12/Z  1=1,000 [A]</t>
  </si>
  <si>
    <t>305</t>
  </si>
  <si>
    <t>R42982Z13</t>
  </si>
  <si>
    <t>protidešťová žaluzie hliníková 350x300 mm se síťkou proti hmyzu. Popis výrobku viz výpis zámečnických výrobků. Z/13</t>
  </si>
  <si>
    <t>viz výpis zámečnických výrobků' 
13/Z  1=1,000 [A]</t>
  </si>
  <si>
    <t>306</t>
  </si>
  <si>
    <t>R42982Z14</t>
  </si>
  <si>
    <t>protidešťová žaluzie hliníková se síťkou proti hmyzu 225x225 mm.  Popis výrobku viz výpis zámečnických výrobků. Z/14</t>
  </si>
  <si>
    <t>viz výpis zámečnických výrobků' 
14/Z  1=1,000 [A]</t>
  </si>
  <si>
    <t>307</t>
  </si>
  <si>
    <t>R42982Z17</t>
  </si>
  <si>
    <t>protidešťová žaluzie žárově zinkovaná 3000x900 mm se síťkou proti hmyzu. Popis výrobku viz výpis zámečnických výrobků. Z/17</t>
  </si>
  <si>
    <t>viz výpis zámečnických výrobků' 
17/Z  1=1,000 [A]</t>
  </si>
  <si>
    <t>308</t>
  </si>
  <si>
    <t>R42982Z35</t>
  </si>
  <si>
    <t>protidešťová žaluzie žárově zinkovaná 3500x900 mm s filtrem z netkané textílie. Popis výrobku viz výpis zámečnických výrobků. Z/34</t>
  </si>
  <si>
    <t>viz výpis zámečnických výrobků' 
'včetně osazovacího rámu' 
1=1,000 [A]</t>
  </si>
  <si>
    <t>pol_713122123' 
25.70*0.025*1.08=0,694 [A]</t>
  </si>
  <si>
    <t>60511081</t>
  </si>
  <si>
    <t>řezivo jehličnaté středové smrk tl 18-32mm dl 4-5m</t>
  </si>
  <si>
    <t>251.186*0.032*1.1=8,842 [A] 
Celkem: A=8,842 [B] 
B * 1.08Koeficient množství=9,549 [C]</t>
  </si>
  <si>
    <t>Výkres krovu, Řezy, Pohledy' 
'u okapu' 
(15.98*2*(0.20+0.30))*0.032*1.10 =0,562 [A] 
'štíty' 
((7.45*4)*0.10*0.032)*1.10=0,105 [B] 
Celkem: A+B=0,667 [C]</t>
  </si>
  <si>
    <t>60511135</t>
  </si>
  <si>
    <t>řezivo stavební fošny prismované středové š přes 220mm dl 2-5m</t>
  </si>
  <si>
    <t>205.00*0.05*0.24=2,460 [A]</t>
  </si>
  <si>
    <t>60514106</t>
  </si>
  <si>
    <t>řezivo jehličnaté lať pevnostní třída S10-13 průžez 40x60mm</t>
  </si>
  <si>
    <t>(0.04*0.08)*12.04*4.00=0,154 [A]</t>
  </si>
  <si>
    <t>0.04*0.06*(208+7+140)=0,852 [A] 
Celkem: A=0,852 [B] 
B * 1.1Koeficient množství=0,937 [C]</t>
  </si>
  <si>
    <t>viz. materiál' 
2.46+14.166+9.549+0.154+0.937+0.667+0.694=28,627 [A]</t>
  </si>
  <si>
    <t>Půdorys 2NP, Řez A-A, B-B, C-C' 
'Výpis materiálů' 
'Kleštiny_50/240mm' 
5.00*41=205,000 [A]</t>
  </si>
  <si>
    <t>Půdorys 2NP, Řez A-A, B-B, C-C' 
'Výpis materiálů' 
'Krokve 120/180mm' 
8.00*26=208,000 [A] 
3.50*26=91,000 [B] 
5.00*2=10,000 [C] 
12.00*2=24,000 [D] 
'Pozednice 160/140mm' 
50.20=50,200 [E] 
'Sloupky vikýře 120/120mm' 
14.50=14,500 [F] 
Celkem: A+B+C+D+E+F=397,700 [G]</t>
  </si>
  <si>
    <t>762332133</t>
  </si>
  <si>
    <t>Montáž vázaných kcí krovů pravidelných z hraněného řeziva průřezové plochy do 288 cm2</t>
  </si>
  <si>
    <t>Montáž vázaných konstrukcí krovů  střech pultových, sedlových, valbových, stanových čtvercového nebo obdélníkového půdorysu, z řeziva hraněného průřezové plochy přes 224 do 288 cm2</t>
  </si>
  <si>
    <t>Půdorys 2NP, Řez A-A, B-B, C-C' 
'Výpis materiálů' 
'sloupky 160/160mm' 
2.50*4=10,000 [A] 
'krokve 140/200mm' 
5.00*26=130,000 [B] 
Celkem: A+B=140,000 [C]</t>
  </si>
  <si>
    <t>Půdorys 2NP, Řez A-A, B-B, C-C' 
'Výpis materiálů' 
'Vazný trám 160/240mm' 
15.80*2=31,600 [A]</t>
  </si>
  <si>
    <t>762341250</t>
  </si>
  <si>
    <t>Montáž bednění střech rovných a šikmých sklonu do 60° z hoblovaných prken</t>
  </si>
  <si>
    <t>Bednění a laťování montáž bednění střech rovných a šikmých sklonu do 60° s vyřezáním otvorů z prken hoblovaných</t>
  </si>
  <si>
    <t>Půdorysy, Řezy' 
'Skladba SP1' 
'Výpis klempířských výrobků' 
290.00  K/01=290,000 [A] 
'Boční stěny' 
(0.295*15.84)*2=9,346 [B] 
'Odpočet stěny vikýřů_digi' 
-(6.02*2)*4=-48,160 [C] 
Celkem: A+B+C=251,186 [D]</t>
  </si>
  <si>
    <t>Skladba_SP3' 
'plocha digi' 
(6.02*2)*1=12,040 [A]</t>
  </si>
  <si>
    <t>762342441</t>
  </si>
  <si>
    <t>Montáž lišt trojúhelníkových nebo kontralatí na střechách sklonu do 60°</t>
  </si>
  <si>
    <t>Bednění a laťování montáž lišt trojúhelníkových nebo kontralatí</t>
  </si>
  <si>
    <t>Kontralatě 40/60mm' 
208=208,000 [A] 
7=7,000 [B] 
140=140,000 [C] 
Celkem: A+B+C=355,000 [D]</t>
  </si>
  <si>
    <t>viz. materiál' 
2.46+14.166+9.549+0.154+0.937=27,266 [A]</t>
  </si>
  <si>
    <t>762431034</t>
  </si>
  <si>
    <t>Obložení stěn z desek OSB tl 18 mm broušených na pero a drážku přibíjených</t>
  </si>
  <si>
    <t>Obložení stěn z dřevoštěpkových desek OSB přibíjených na pero a drážku broušených, tloušťky desky 18 mm</t>
  </si>
  <si>
    <t>Skladba SP2' 
'plocha digi' 
(6.02*2)*3=36,120 [A] 
Mezisoučet: A=36,120 [B] 
'Skladba_SP3' 
'plocha digi' 
(6.02*2)*1=12,040 [C] 
Mezisoučet: C=12,040 [D] 
'----------------------------' 
36.12+12.04=48,160 [E]</t>
  </si>
  <si>
    <t>36.12+12.04=48,160 [A]</t>
  </si>
  <si>
    <t>762511224</t>
  </si>
  <si>
    <t>Podlahové kce podkladové z desek OSB tl 18 mm nebroušených na pero a drážku lepených</t>
  </si>
  <si>
    <t>Podlahové konstrukce podkladové z dřevoštěpkových desek OSB jednovrstvých lepených na pero a drážku nebroušených, tloušťky desky 18 mm</t>
  </si>
  <si>
    <t>pol_713122123' 
25.70=25,700 [A]</t>
  </si>
  <si>
    <t>1. Vcenách -1123 až -2225 Podlahové konstrukce podkladové zdesek dřevoštěpkových a cementotřískových jsou započteny i náklady na dodávku spojovacích prostředků, na tyto položky se nevztahuje ocenění dodávky spojovacích prostředků.</t>
  </si>
  <si>
    <t>pol_R76252310' 
36.75=36,750 [A]</t>
  </si>
  <si>
    <t>762842121</t>
  </si>
  <si>
    <t>Montáž podbíjení střech šikmých vnějšího přesahu š do 0,8 m z hoblovaných prken na sraz</t>
  </si>
  <si>
    <t>Montáž podbíjení  střech šikmých, vnějšího přesahu šířky do 0,8 m (pouze pro prkna přibíjená rovnoběžně s krokvemi) z hoblovaných prken na sraz</t>
  </si>
  <si>
    <t>Výkres krovu, Řezy, Pohledy' 
'u okapu' 
15.98*2  =31,960 [A] 
'štíty' 
7.45*4=29,800 [B] 
Celkem: A+B=61,760 [C]</t>
  </si>
  <si>
    <t>1. Položky -2111 až -2131 lze použít pouze pro ocenění podbití vnějšího přesahu střech šikmých prkny přibíjenými rovnoběžně skrokvemi na rošt, podbití z prken přibíjených kolmo na krokve se ocení příslušnými položkami -2211 až -2231.  2. Vcenách nejsou započteny náklady na montáž roštu, tyto se oceňují cenou 762 42-9001 Montáž podkladového roštu podhledu.  3. U položek -2111 až -2131 se množství jednotek určuje vm celkové délky podbití.</t>
  </si>
  <si>
    <t>762895000</t>
  </si>
  <si>
    <t>Spojovací prostředky pro montáž záklopu, stropnice a podbíjení</t>
  </si>
  <si>
    <t>Spojovací prostředky záklopu stropů, stropnic, podbíjení  hřebíky, svory</t>
  </si>
  <si>
    <t>1. Cena je určena jen pro montážní ceny souborů cen:  a) 762 81- Záklop stropů, ceny -1100 až -3125,  b) 762 82- Montáž stropnic,  c) 762 84- Montáž podbíjení.  2. Ochrana konstrukce se oceňuje samostatně, např. položkami 762 08-3 Impregnace řeziva tohoto katalogu nebo příslušnými položkami katalogu 800-783 Nátěry.</t>
  </si>
  <si>
    <t>272</t>
  </si>
  <si>
    <t>337</t>
  </si>
  <si>
    <t>R60512130</t>
  </si>
  <si>
    <t>hranol stavební řezivo požadovaného průřezu a délky, jakosti I - II</t>
  </si>
  <si>
    <t>208.00*0.12*0.18=4,493 [A] 
91.00*0.12*0.18=1,966 [B] 
10.00*0.12*0.18=0,216 [C] 
130.00*0.14*0.20=3,640 [D] 
50.20*0.16*0.14=1,124 [E] 
10.00*0.16*0.16=0,256 [F] 
14.50*0.12*0.12=0,209 [G] 
31.60*0.16*0.24=1,213 [H] 
Celkem: A+B+C+D+E+F+G+H=13,117 [I] 
I * 1.08Koeficient množství=14,166 [J]</t>
  </si>
  <si>
    <t>344</t>
  </si>
  <si>
    <t>R76235100</t>
  </si>
  <si>
    <t>Konstrukce hřebenového odvětrání v 260 mm vč řeziva, spojovacích prostředků a impregnace; D+M komplet</t>
  </si>
  <si>
    <t>Výkres krovu, střechy, řezy' 
15.84=15,840 [A]</t>
  </si>
  <si>
    <t>345</t>
  </si>
  <si>
    <t>R76252310</t>
  </si>
  <si>
    <t>Položení podlahy z prken tl. 25mm lepené na trámec (vč. lepidla)</t>
  </si>
  <si>
    <t>28329233</t>
  </si>
  <si>
    <t>fólie univerzální pro parotěsnou vrstvu s proměnlivou difúzní tloušťkou a UV stabilizací</t>
  </si>
  <si>
    <t>43.878*1.10=48,266 [A]</t>
  </si>
  <si>
    <t>59036514</t>
  </si>
  <si>
    <t>deska podhledová minerální rovná bílá jemně strukturovaná mikroperforovaná zvukově pohltivá 15x600x600mm</t>
  </si>
  <si>
    <t>43.878*1.02=44,756 [A]</t>
  </si>
  <si>
    <t>63150852</t>
  </si>
  <si>
    <t>pás tepelně izolační pro všechny druhy nezatížených izolací ?=0,038-0,039 tl 160mm</t>
  </si>
  <si>
    <t>763131411</t>
  </si>
  <si>
    <t>SDK podhled desky 1xA 12,5 bez TI dvouvrstvá spodní kce profil CD+UD</t>
  </si>
  <si>
    <t>Podhled ze sádrokartonových desek  dvouvrstvá zavěšená spodní konstrukce z ocelových profilů CD, UD jednoduše opláštěná deskou standardní A, tl. 12,5 mm, bez TI</t>
  </si>
  <si>
    <t>1.NP' 
101  5.27=5,270 [A] 
104  3.00=3,000 [B] 
Celkem: A+B=8,270 [C]</t>
  </si>
  <si>
    <t>763131451</t>
  </si>
  <si>
    <t>SDK podhled deska 1xH2 12,5 bez TI dvouvrstvá spodní kce profil CD+UD</t>
  </si>
  <si>
    <t>Podhled ze sádrokartonových desek  dvouvrstvá zavěšená spodní konstrukce z ocelových profilů CD, UD jednoduše opláštěná deskou impregnovanou H2, tl. 12,5 mm, bez TI</t>
  </si>
  <si>
    <t>1.NP' 
102  2.24=2,240 [A] 
103  2.24=2,240 [B] 
Celkem: A+B=4,480 [C]</t>
  </si>
  <si>
    <t>763131713</t>
  </si>
  <si>
    <t>SDK podhled napojení na obvodové konstrukce profilem</t>
  </si>
  <si>
    <t>Podhled ze sádrokartonových desek  ostatní práce a konstrukce na podhledech ze sádrokartonových desek napojení na obvodové konstrukce profilem</t>
  </si>
  <si>
    <t>1.NP' 
101  (4.335+1.20)*2=11,070 [A] 
102  (1.805+1.25)*2=6,110 [B] 
103  (1.805+1.25)*2=6,110 [C] 
104  (1.805+1.605)*2=6,820 [D] 
105  (4.335+2.43)*2=13,530 [E] 
106  (4.495+2.85)*2=14,690 [F] 
Mezisoučet: A+B+C+D+E+F=58,330 [G] 
'----------------------------------------------' 
'2NP_Vikýře' 
112  (4.22+4.25)*2=16,940 [H] 
202  (4.52+2.78)*2=14,600 [I] 
203  (4.22+3.17)*2=14,780 [J] 
Mezisoučet: H+I+J=46,320 [K] 
'----------------------------------------------' 
Celkem: A+B+C+D+E+F+H+I+J=104,650 [L]</t>
  </si>
  <si>
    <t>763131714</t>
  </si>
  <si>
    <t>SDK podhled základní penetrační nátěr</t>
  </si>
  <si>
    <t>Podhled ze sádrokartonových desek  ostatní práce a konstrukce na podhledech ze sádrokartonových desek základní penetrační nátěr</t>
  </si>
  <si>
    <t>pol_R76313261' 
43.878=43,878 [A] 
'pol_763131411' 
8.27=8,270 [B] 
'pol_763131451' 
4.48=4,480 [C] 
Celkem: A+B+C=56,628 [D]</t>
  </si>
  <si>
    <t>Skladba S2, S3_Půdorys 2NP_Vikýře' 
112  4.22*4.25=17,935 [A] 
202  4.52*2.78=12,566 [B] 
203  4.22*3.17=13,377 [C] 
Celkem: A+B+C=43,878 [D]</t>
  </si>
  <si>
    <t>763131752</t>
  </si>
  <si>
    <t>Montáž jedné vrstvy tepelné izolace do SDK podhledu</t>
  </si>
  <si>
    <t>Podhled ze sádrokartonových desek  ostatní práce a konstrukce na podhledech ze sádrokartonových desek montáž jedné vrstvy tepelné izolace</t>
  </si>
  <si>
    <t>Skladba S2, S3_Půdorys 2NP_Vikýře' 
112  4.22*4.25=17,935 [A] 
202  4.52*2.78=12,566 [B] 
203  4.22*3.17=13,377 [C] 
Mezisoučet: A+B+C=43,878 [D] 
'==================' 
'2 vrstvvy' 
43.878*2=87,756 [E]</t>
  </si>
  <si>
    <t>763131761</t>
  </si>
  <si>
    <t>Příplatek k SDK podhledu za plochu do 3 m2 jednotlivě</t>
  </si>
  <si>
    <t>Podhled ze sádrokartonových desek  Příplatek k cenám za plochu do 3 m2 jednotlivě</t>
  </si>
  <si>
    <t>Půdorys 1NP_S1' 
102    2.24=2,240 [A] 
103    2.24=2,240 [B] 
104    3.00=3,000 [C] 
Celkem: A+B+C=7,480 [D]</t>
  </si>
  <si>
    <t>763158121</t>
  </si>
  <si>
    <t>SDK podlaha povrchová úprava hydroizolačním nátěrem tl 2 mm</t>
  </si>
  <si>
    <t>Podlaha ze sádrokartonových desek  ostatní práce a konstrukce na sádrokartonových podlahách povrchové úpravy hydroizolační nátěr</t>
  </si>
  <si>
    <t>porovnávací položka - hydroizolační nátěr' 
'1NP_Skladba podlah P9' 
102  2.24+((1.805+1.25)*2-0.70*2)*0.30=3,653 [A] 
103  2.24+((1.805+1.25)*2-0.70)*0.30=3,863 [B] 
Celkem: A+B=7,516 [C]</t>
  </si>
  <si>
    <t>1. Vyrovnání nerovností podkladu cementovým potěrem lze ocenit příslušnými cenami katalogu 801-1 Budovy a haly - zděné a monolitické nebo katalogu 801-4 Budovy a haly - opravy a údržba.  2. V cenách nejsou započteny náklady na izolaci podkladu hydroizolační fólií proti vlhkosti; tato izolace se oceňuje příslušnými cenami katalogu 800-711 Izolace proti vodě, vlhkosti a plynům.</t>
  </si>
  <si>
    <t>763431001</t>
  </si>
  <si>
    <t>Montáž minerálního podhledu s vyjímatelnými panely vel. do 0,36 m2 na zavěšený viditelný rošt</t>
  </si>
  <si>
    <t>Montáž podhledu minerálního  včetně zavěšeného roštu viditelného s panely vyjímatelnými, velikosti panelů do 0,36 m2</t>
  </si>
  <si>
    <t>Skladba_S1_1NP' 
105  10.53=10,530 [A] 
106  12.81=12,810 [B] 
Celkem: A+B=23,340 [C]</t>
  </si>
  <si>
    <t>1. Vcenách montáže podhledu -1001 až -1201 jsou započteny náklady na montáž a dodávku nosné konstrukce.  2. Vcenách nejsou započteny náklady na dodávku panelů; jejich dodávka se oceňuje ve specifikaci.  3. Ostatní práce a konstrukce na minerálních podhledech lze ocenit cenami 763 13-17. . .</t>
  </si>
  <si>
    <t>273</t>
  </si>
  <si>
    <t>998763302</t>
  </si>
  <si>
    <t>Přesun hmot tonážní pro sádrokartonové konstrukce v objektech v do 12 m</t>
  </si>
  <si>
    <t>Přesun hmot pro konstrukce montované z desek  sádrokartonových, sádrovláknitých, cementovláknitých nebo cementových stanovený z hmotnosti přesunovaného materiálu vodorovná dopravní vzdálenost do 50 m v objektech výšky přes 6 do 12 m</t>
  </si>
  <si>
    <t>331</t>
  </si>
  <si>
    <t>R59081012</t>
  </si>
  <si>
    <t>deska požárně ochranná kalcium-silikátová tl 8mm REI 30</t>
  </si>
  <si>
    <t>Skladba S2, S3_Půdorys 2NP_Vikýře' 
202  4.52*2.78=12,566 [A] 
203  4.22*3.17=13,377 [B] 
Celkem: A+B=25,943 [C] 
C * 2.2Koeficient množství=57,075 [D]</t>
  </si>
  <si>
    <t>332</t>
  </si>
  <si>
    <t>R59081013</t>
  </si>
  <si>
    <t>deska požárně ochranná kalcium-silikátová tl 10mm REI 90</t>
  </si>
  <si>
    <t>Skladba S2, S3_Půdorys 2NP_Vikýře' 
112  4.22*4.25=17,935 [A] 
Celkem: A=17,935 [B] 
B * 2.2Koeficient množství=39,457 [C]</t>
  </si>
  <si>
    <t>346</t>
  </si>
  <si>
    <t>R76313261</t>
  </si>
  <si>
    <t>Podhled z desek kalcium silikátových dvojité opláštění – samostatný požární předěl  vč. montáže a dodávky nosné konstrukce z profilů CD, UD (rošt)</t>
  </si>
  <si>
    <t>240.00*1.15=276,000 [A]</t>
  </si>
  <si>
    <t>střecha' 
240.00/1.50=160,000 [A]</t>
  </si>
  <si>
    <t>Krytina střechy rovné drážkováním ze svitků z Pz plechu s povrchovou úpravou do rš 670 mm sklonu do 60°</t>
  </si>
  <si>
    <t>Krytina ze svitků nebo z taškových tabulí z pozinkovaného plechu s povrchovou úpravou s úpravou u okapů, prostupů a výčnělků střechy rovné drážkováním ze svitků do rš 670 mm, sklon střechy přes 30 do 60°</t>
  </si>
  <si>
    <t>ozn. K/01  289.00=289,000 [A]</t>
  </si>
  <si>
    <t>Oplechování štítu závětrnou lištou z Pz s povrchovou úpravou rš 330 mm</t>
  </si>
  <si>
    <t>Oplechování střešních prvků z pozinkovaného plechu s povrchovou úpravou štítu závětrnou lištou rš 330 mm</t>
  </si>
  <si>
    <t>ozn. K/06  68.00=68,000 [A]</t>
  </si>
  <si>
    <t>764212662</t>
  </si>
  <si>
    <t>Oplechování rovné okapové hrany z Pz s povrchovou úpravou rš 200 mm</t>
  </si>
  <si>
    <t>Oplechování střešních prvků z pozinkovaného plechu s povrchovou úpravou okapu okapovým plechem střechy rovné rš 200 mm</t>
  </si>
  <si>
    <t>ozn. K/02  52.00=52,000 [A]</t>
  </si>
  <si>
    <t>ozn. K/09  10.00=10,000 [A]</t>
  </si>
  <si>
    <t>764213652</t>
  </si>
  <si>
    <t>Střešní výlez pro krytinu skládanou nebo plechovou z Pz s povrchovou úpravou</t>
  </si>
  <si>
    <t>Oplechování střešních prvků z pozinkovaného plechu s povrchovou úpravou střešní výlez rozměru 600 x 600 mm, střechy s krytinou skládanou nebo plechovou</t>
  </si>
  <si>
    <t>včetně těsnícího lemování' 
ozn. K/10  1=1,000 [A]</t>
  </si>
  <si>
    <t>764216601</t>
  </si>
  <si>
    <t>Oplechování rovných parapetů mechanicky kotvené z Pz s povrchovou úpravou rš 150 mm</t>
  </si>
  <si>
    <t>Oplechování parapetů z pozinkovaného plechu s povrchovou úpravou rovných mechanicky kotvené, bez rohů rš 160 mm</t>
  </si>
  <si>
    <t>ozn. K12  4.00=4,000 [A] 
ozn. K13  3.00=3,000 [B] 
ozn. K14  1.25*3=3,750 [C] 
ozn. K15  2.75*3=8,250 [D] 
Celkem: A+B+C+D=19,000 [E]</t>
  </si>
  <si>
    <t>Příplatek za zvýšenou pracnost oplechování rohů rovných parapetů z PZ s povrch úpravou rš do 400 mm</t>
  </si>
  <si>
    <t>Oplechování parapetů z pozinkovaného plechu s povrchovou úpravou rovných celoplošně lepené, bez rohů Příplatek k cenám za zvýšenou pracnost při provedení rohu nebo koutu do rš 400 mm</t>
  </si>
  <si>
    <t>ozn. K12  2=2,000 [A] 
ozn. K13  2=2,000 [B] 
ozn. K14  2*3=6,000 [C] 
ozn. K15  2*3=6,000 [D] 
Celkem: A+B+C+D=16,000 [E]</t>
  </si>
  <si>
    <t>764311605</t>
  </si>
  <si>
    <t>Lemování rovných zdí střech s krytinou prejzovou nebo vlnitou z Pz s povrchovou úpravou rš 400 mm</t>
  </si>
  <si>
    <t>Lemování zdí z pozinkovaného plechu s povrchovou úpravou boční nebo horní rovné, střech s krytinou prejzovou nebo vlnitou rš 400 mm</t>
  </si>
  <si>
    <t>ozn. K/11  20.00=20,000 [A]</t>
  </si>
  <si>
    <t>764311606</t>
  </si>
  <si>
    <t>Lemování rovných zdí střech s krytinou prejzovou nebo vlnitou z Pz s povrchovou úpravou rš 500 mm</t>
  </si>
  <si>
    <t>Lemování zdí z pozinkovaného plechu s povrchovou úpravou boční nebo horní rovné, střech s krytinou prejzovou nebo vlnitou rš 500 mm</t>
  </si>
  <si>
    <t>ozn. K/07  44.00=44,000 [A]</t>
  </si>
  <si>
    <t>764316622</t>
  </si>
  <si>
    <t>Lemování ventilačních nástavců z Pz s povrch úpravou na skládané krytině D do 100 mm</t>
  </si>
  <si>
    <t>Lemování ventilačních nástavců z pozinkovaného plechu s povrchovou úpravou výšky do 1000 mm, se stříškou střech s krytinou skládanou mimo prejzovou nebo z plechu, průměru přes 75 do 100 mm</t>
  </si>
  <si>
    <t>ozn. K/16  1=1,000 [A]</t>
  </si>
  <si>
    <t>Žlab podokapní hranatý z Pz s povrchovou úpravou rš 330 mm</t>
  </si>
  <si>
    <t>Žlab podokapní z pozinkovaného plechu s povrchovou úpravou včetně háků a čel hranatý rš 330 mm</t>
  </si>
  <si>
    <t>ozn. K/03  52.00=52,000 [A]</t>
  </si>
  <si>
    <t>Kotlík hranatý pro podokapní žlaby z Pz s povrchovou úpravou 330/100 mm</t>
  </si>
  <si>
    <t>Žlab podokapní z pozinkovaného plechu s povrchovou úpravou včetně háků a čel kotlík hranatý, rš žlabu/průměr svodu 330/100 mm</t>
  </si>
  <si>
    <t>ozn. K/04  4=4,000 [A] 
ozn. K/05  4=4,000 [B] 
Celkem: A+B=8,000 [C]</t>
  </si>
  <si>
    <t>274</t>
  </si>
  <si>
    <t>347</t>
  </si>
  <si>
    <t>R76421164</t>
  </si>
  <si>
    <t>Hřebenové odvětrání z Pz s povrchovou úpravou rš 800 mm</t>
  </si>
  <si>
    <t>ozn. K/08  15.80=15,800 [A]</t>
  </si>
  <si>
    <t>348</t>
  </si>
  <si>
    <t>R76451862</t>
  </si>
  <si>
    <t>Svody hranaté včetně objímek, kolen, odskoků z Pz s povrchovou úpravou 100/100 mm</t>
  </si>
  <si>
    <t>ozn. K/04  10.40=10,400 [A] 
ozn. K/05  22.00=22,000 [B] 
Celkem: A+B=32,400 [C]</t>
  </si>
  <si>
    <t>28329304</t>
  </si>
  <si>
    <t>páska těsnící jednostranně lepící parotěsných folií 3x30 mm</t>
  </si>
  <si>
    <t>220</t>
  </si>
  <si>
    <t>viz. pol_762341250' 
251.186=251,186 [A] 
SP3  12.04=12,040 [B] 
Celkem: A+B=263,226 [C]</t>
  </si>
  <si>
    <t>221</t>
  </si>
  <si>
    <t>765191023</t>
  </si>
  <si>
    <t>Montáž pojistné hydroizolační fólie kladené ve sklonu přes 20° s lepenými spoji na bednění</t>
  </si>
  <si>
    <t>Montáž pojistné hydroizolační fólie  kladené ve sklonu přes 20° s lepenými přesahy na bednění nebo tepelnou izolaci</t>
  </si>
  <si>
    <t>viz. pol_762341250' 
251.186=251,186 [A] 
Celkem: A=251,186 [B]</t>
  </si>
  <si>
    <t>222</t>
  </si>
  <si>
    <t>765191031</t>
  </si>
  <si>
    <t>Montáž pojistné hydroizolační fólie lepení těsnících pásků pod kontralatě</t>
  </si>
  <si>
    <t>Montáž pojistné hydroizolační fólie  lepení těsnících pásků pod kontralatě</t>
  </si>
  <si>
    <t>275</t>
  </si>
  <si>
    <t>998765102</t>
  </si>
  <si>
    <t>Přesun hmot tonážní pro krytiny skládané v objektech v do 12 m</t>
  </si>
  <si>
    <t>Přesun hmot pro krytiny skládané stanovený z hmotnosti přesunovaného materiálu vodorovná dopravní vzdálenost do 50 m na objektech výšky přes 6 do 12 m</t>
  </si>
  <si>
    <t>287</t>
  </si>
  <si>
    <t>R2832922</t>
  </si>
  <si>
    <t>difuzní kontaktní pojistná hydroizolace s nakašírovanou strukturovanou rohoží</t>
  </si>
  <si>
    <t>difuzní kontaktní pojistná hydroizolace s nakašírovanou strukturovanou rohoží  
fólie strukturovaná pod plechovou krytinu š 1,5m</t>
  </si>
  <si>
    <t>333</t>
  </si>
  <si>
    <t>R5924408</t>
  </si>
  <si>
    <t>pevná dvouvrstvá difuzní pojistná hydroizolace</t>
  </si>
  <si>
    <t>263.226*1.10=289,549 [A]</t>
  </si>
  <si>
    <t>349</t>
  </si>
  <si>
    <t>R76662001</t>
  </si>
  <si>
    <t>D+M nové jednokřídlové plastové okno otevíravé a sklápěcí 1250x1650mm, ozn. P/01</t>
  </si>
  <si>
    <t>D+M nové dvoukřídlové plastové okno otevíravé a sklápěcí 1250x1650mm, ozn. P/01</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</si>
  <si>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4 polohové kliky' 
'včetně dopravy, přesunu hmot a veškeré manipulace' 
P/01  2=2,000 [A]</t>
  </si>
  <si>
    <t>350</t>
  </si>
  <si>
    <t>R76662001a</t>
  </si>
  <si>
    <t>D+M nové jednokřídlové plastové okno otevíravé a sklápěcí 1250x1650mm, ozn. P/01A</t>
  </si>
  <si>
    <t>D+M nové dvoukřídlové plastové okno otevíravé a sklápěcí 1250x1650mm, ozn. P/01A</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</si>
  <si>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P/01A  1=1,000 [A]</t>
  </si>
  <si>
    <t>351</t>
  </si>
  <si>
    <t>R76662002</t>
  </si>
  <si>
    <t>D+M nové jednokřídlové plastové okno, pravá část sklápěcí 1250x750mm, levá část 1500x750mm pevné zasklení, ozn. P/02</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</si>
  <si>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povrchová úprava CPL laminát, přesah před líc zdiva cca 25mm,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P/02  3=3,000 [A]</t>
  </si>
  <si>
    <t>352</t>
  </si>
  <si>
    <t>R76662003</t>
  </si>
  <si>
    <t>D+M nové trojdílné plastové okno, sklápěcí 3980x750mm, vč. dvou svislých rozšiřovacích profilů, ozn. P/03</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</si>
  <si>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včetně bočních krytek' 
'parapet vnější: hliníkový tažený plech tl. 0,8mm, š.140mm, šedostříbrná (RAL 7001)' 
'sklo: izolační, čiré 4-16-6mm, ochranná folie na sklo čirá Ug=1,0W/m2K' 
'doplňky: vnitřní nůžkové mříže' 
'včetně osazovacích a nastavovacích profilů, těs. a kotev. materiálu, lištování, tmelení' 
'kování celoobvodové bezpečnostní (RC2N), okenní pákový ovladač s regulací' 
'včetně dopravy, přesunu hmot a veškeré manipulace' 
P/03  1=1,000 [A]</t>
  </si>
  <si>
    <t>353</t>
  </si>
  <si>
    <t>R76662004</t>
  </si>
  <si>
    <t>D+M nové jednokřídlové plastové okno, pravá část sklápěcí 1250x900mm, levá část 1750x900mm pevné zasklení, ozn. P/04</t>
  </si>
  <si>
    <t>barva: vnější rám šedá (RAL 7001), vnitřní rám bílá (RAL 9016)' 
'osazeno 100mm od vnějšího líce pláště' 
'rám: 5-tikomorový, distanční rámeček pro dvojsklo, dutý, zabraňující kondenzaci vodních par mezi skly' 
'Uw=1,1 W/m2K' 
'vnitřní parapet: plast bílý (RAL 9016) š.230mm, přesah před líc zdiva cca 25mm, povrchová úprava CPL laminát, včetně bočních krytek' 
'parapet vnější: hliníkový tažený plech tl. 0,8mm, š.140mm, šedostříbrná (RAL 7001)' 
'sklo: izolační, čiré 4-16-6mm, Ug=1,0W/m2K' 
'včetně osazovacích a nastavovacích profilů, těs. a kotev. materiálu, lištování, tmelení' 
'kování celoobvodové bezpečnostní (RC2N), 4 polohové kliky' 
'včetně dopravy, přesunu hmot a veškeré manipulace' 
P/04  1=1,000 [A]</t>
  </si>
  <si>
    <t>354</t>
  </si>
  <si>
    <t>R76666008</t>
  </si>
  <si>
    <t>D+M dveře dřevěné s požární odolností EW30DP3-C2, vnitřní, jednokřídlové, plné 1100x2100mm</t>
  </si>
  <si>
    <t>dřevěný práh' 
'barva šedá RAL 7005' 
'kování: štítek, klika/klika, provedení nerez' 
'samozavírač, zámek vložkový' 
'zárubeň protipožární EW30 DP3, barva šedá, ZH 145' 
08/L  1=1,000 [A]</t>
  </si>
  <si>
    <t>355</t>
  </si>
  <si>
    <t>R76666009</t>
  </si>
  <si>
    <t>D+M dveře dřevěné s požární odolností EW30DP3-C2, vnitřní, jednokřídlové, plné, pravé, 800x1970mm</t>
  </si>
  <si>
    <t>dřevěný práh' 
'barva šedá RAL 7005' 
'kování: štítek, klika/klika, provedení nerez' 
'samozavírač, zámek vložkový' 
'zárubeň protipožární EW30 DP3, barva šedá, ZH 145' 
09/P  1=1,000 [A]</t>
  </si>
  <si>
    <t>356</t>
  </si>
  <si>
    <t>R76666010</t>
  </si>
  <si>
    <t>D+M dveře dřevěné s požární odolností EW30DP3-C2, vnitřní, jednokřídlové, plné, levé,  800x1970mm</t>
  </si>
  <si>
    <t>dřevěný práh' 
'barva šedá RAL 7005' 
'kování: štítek, klika/klika, provedení nerez' 
'samozavírač, zámek vložkový' 
'zárubeň protipožární EW30 DP3, barva šedá, ZH 145' 
09/L  1=1,000 [A]</t>
  </si>
  <si>
    <t>357</t>
  </si>
  <si>
    <t>R76666011</t>
  </si>
  <si>
    <t>D+M dveře ocelové s požární odolností EI45DP1-C2, vnitřní, jednokřídlové, plné, levé,  800x1970mm</t>
  </si>
  <si>
    <t>otočné, ocelové s prahem' 
'barva šedá RAL 7005' 
'kování: štítek, klika/klika, provedení nerez' 
'samozavírač, zámek vložkový' 
'zárubeň protipožární EI45, barva šedá' 
10/L  1=1,000 [A]</t>
  </si>
  <si>
    <t>358</t>
  </si>
  <si>
    <t>R76666012</t>
  </si>
  <si>
    <t>D+M dveře dřevěné vnitřní, jednokřídlové, plné 700x1970mm</t>
  </si>
  <si>
    <t>otočné, hladké - HPL laminát, bez prahu' 
'barva šedá RAL 7005' 
'kování: klika/klika, provedení nerez, kování štítek, zámek vložkový' 
'zárubeň ocelová ZH 145 barva šedá' 
11/P  1=1,000 [A] 
11/L  1=1,000 [B] 
Celkem: A+B=2,000 [C]</t>
  </si>
  <si>
    <t>359</t>
  </si>
  <si>
    <t>R76666013</t>
  </si>
  <si>
    <t>D+M dveře dřevěné s požární odolností EW15DP3-C2 vnitřní, jednokřídlové, plné 800x1900mm, pravé</t>
  </si>
  <si>
    <t>D+M dveře dřevěné s požární odolností EW15DP3-C2 vnitřní, jednokřídlové, plné 800x1900mm</t>
  </si>
  <si>
    <t>otočné, hladké - HPL laminát, s prahem' 
'barva šedá RAL 7005' 
'kování: klika/klika, samozavírač, zámek vložkový' 
'zárubeň ocelová protipožární - EW30, ZH 145 barva šedá' 
12/P  1=1,000 [A]</t>
  </si>
  <si>
    <t>360</t>
  </si>
  <si>
    <t>R76666014</t>
  </si>
  <si>
    <t>D+M dveře dřevěné s požární odolností EW15DP3-C2 vnitřní, jednokřídlové, plné 800x1900mm, levé</t>
  </si>
  <si>
    <t>otočné, hladké - HPL laminát, s prahem' 
'barva šedá RAL 7005' 
'kování: klika/klika, samozavírač, zámek vložkový' 
'zárubeň ocelová protipožární - EW30, ZH 145 barva šedá' 
12/L  1=1,000 [A]</t>
  </si>
  <si>
    <t>361</t>
  </si>
  <si>
    <t>R76666015</t>
  </si>
  <si>
    <t>D+M dveře ocelové s požární odolností EI45DP1-C2 vnitřní, jednokřídlové, plné 1100x1880mm, levé</t>
  </si>
  <si>
    <t>otočné, ocelové s prahem' 
'barva šedá RAL 7005' 
'kování: klika/klika, samozavírač, zámek vložkový' 
'zárubeň ocelová protipožární - EW30, ZH 145 barva šedá' 
13/L  1=1,000 [A]</t>
  </si>
  <si>
    <t>362</t>
  </si>
  <si>
    <t>D+M dveře hliníkové. vnější dvoukřídlé, plné, pravé 2000x2500mm, ozn. 02</t>
  </si>
  <si>
    <t>kování bezpečnostní s překrytím koule/klika' 
'jednodílný hliníkový rám, stavební hloubka rámu 95mm' 
'Umax. 1,2W/m2K' 
'3.stupeň bezpečnosti' 
'barva šedá RAL 7005' 
ozn. 02  1=1,000 [A]</t>
  </si>
  <si>
    <t>363</t>
  </si>
  <si>
    <t>D+M dveře hliníkové. vnější dvoukřídlé, plné, pravé (800+450)x2500mm, ozn. 03</t>
  </si>
  <si>
    <t>s větrací žaluzií s filtrem z netkané textilie' 
'kování klika/klika, zámek vložkový' 
'ocelová zárubeň L barva šedá RAL 7005' 
'horní okapová lišta' 
ozn. 03  1=1,000 [A]</t>
  </si>
  <si>
    <t>364</t>
  </si>
  <si>
    <t>D+M dveře hliníkové. vnější dvoukřídlé, plné, pravé (800+450)x2100mm, ozn. 04</t>
  </si>
  <si>
    <t>s větrací žaluzií s filtrem z netkané textilie' 
'kování klika/klika, zámek vložkový' 
'ocelová zárubeň L barva šedá RAL 7005' 
'horní okapová lišta' 
ozn. 04  1=1,000 [A]</t>
  </si>
  <si>
    <t>365</t>
  </si>
  <si>
    <t>D+M dveře hliníkové. vnější jednokřídlové, plné, levé 800x2000mm, ozn. 05</t>
  </si>
  <si>
    <t>kování bezpečnostní s překrytem klika/koule' 
'jednodílní hliníkový rám, stavební hloubka rámu 95mm' 
'Umax=1,2W/m2K' 
'3. stupeň bezpečnosti' 
'barva šedá RAL 7005' 
ozn. 05/L  1=1,000 [A]</t>
  </si>
  <si>
    <t>366</t>
  </si>
  <si>
    <t>D+M dveře hliníkové. vnější jednokřídlové, plné, levé 900x2000mm, ozn. 06</t>
  </si>
  <si>
    <t>kování bezpečnostní s překrytem klika/koule' 
'jednodílní hliníkový rám, stavební hloubka rámu 95mm' 
'Umax=1,2W/m2K' 
'3. stupeň bezpečnosti' 
'barva šedá RAL 7005' 
ozn. 06/L  1=1,000 [A]</t>
  </si>
  <si>
    <t>367</t>
  </si>
  <si>
    <t>R76764007</t>
  </si>
  <si>
    <t>D+M dveře hliníkové. vnější dvoukřídlové, plné, pravé (800+450)x2500mm, ozn. 07</t>
  </si>
  <si>
    <t>kování bezpečnostní s překrytem klika/koule' 
'jednodílní hliníkový rám, stavební hloubka rámu 95mm' 
'Umax=1,2W/m2K' 
'3. stupeň bezpečnosti' 
'barva šedá RAL 7005' 
ozn. 07/P  1=1,000 [A]</t>
  </si>
  <si>
    <t>368</t>
  </si>
  <si>
    <t>R76765001</t>
  </si>
  <si>
    <t>D+M vrat rolovacích s elektrickým pohonen 3250x3400mm, ozn. 01</t>
  </si>
  <si>
    <t>Montáž vrat garážových nebo průmyslových sekčních zajížděcích pod strop, plochy přes 9 do 13 m2, ozn. 01</t>
  </si>
  <si>
    <t>ozn. 01  1=1,000 [A]</t>
  </si>
  <si>
    <t>1. Vcenách -1126 a -1131 nejsou započteny náklady na zajištění přívodu elektrické energie; tyto se oceňují cenami katalogu 800-741 Elektroinstalace - silnoproud.  2. Cenami -7210 až -7340 nelze oceňovat montáž vrat s elektrickým, pneumatickým nebo hydraulickým ovládáním.  3. Vcenách -1210 až -7523 je započtena i montáž dokončení okování dvířek průchodových.  4. Vcenách -1210 až -7523 není započtena montáž elektromagnetického stavěče křídel vrat; tyto práce se oceňují cenou 767 64-6593 Montáž stavěče křídel.</t>
  </si>
  <si>
    <t>369</t>
  </si>
  <si>
    <t>R76766001</t>
  </si>
  <si>
    <t>D+M nůžková mříž jednokřídlová 1250x1625mm, Z/01</t>
  </si>
  <si>
    <t>ozn. Z/01' 
'osazena do okenního otvoru, mříž je vedena vodítky nahoře a dole' 
'lze shrnout do strany a pootočit o 90st. ke zdi' 
'povrchová úprava nástřik práškovou barvou v odstínu - bílá' 
'mříž je vybavena zámkem s bezpečnostní cylindrickou vložkou' 
3                    =3,000 [A]</t>
  </si>
  <si>
    <t>370</t>
  </si>
  <si>
    <t>R76766002</t>
  </si>
  <si>
    <t>D+M nůžková mříž dvoukřídlová 2750x750mm, Z/02</t>
  </si>
  <si>
    <t>ozn. Z/02' 
'osazena do okenního otvoru, mříž je vedena vodítky nahoře a dole' 
'lze shrnout do strany a pootočit o 90st. ke zdi' 
'povrchová úprava nástřik práškovou barvou v odstínu - bílá' 
'mříž je vybavena zámkem s bezpečnostní cylindrickou vložkou' 
3=3,000 [A]</t>
  </si>
  <si>
    <t>371</t>
  </si>
  <si>
    <t>R76766003</t>
  </si>
  <si>
    <t>D+M nůžková mříž jednokřídlová 1250x750mm, Z/03</t>
  </si>
  <si>
    <t>ozn. Z/03' 
'osazena do okenního otvoru, mříž je vedena vodítky nahoře a dole' 
'lze shrnout do strany a pootočit o 90st. ke zdi' 
'povrchová úprava nástřik práškovou barvou v odstínu - bílá' 
'mříž je vybavena zámkem s bezpečnostní cylindrickou vložkou' 
3=3,000 [A]</t>
  </si>
  <si>
    <t>372</t>
  </si>
  <si>
    <t>D+M ocelové zábradlí 2780x1000mm - v.č. 1.26, Z/15</t>
  </si>
  <si>
    <t>část E.3.2, p.č. 1.26' 
'zábradlí demontovatelné' 
'ocelové prvky žárově zinkovány' 
'kotvení pomocí lepených kotev dle technických listů výrobce' 
'Z15' 
kg  26.189=26,189 [A]</t>
  </si>
  <si>
    <t>373</t>
  </si>
  <si>
    <t>R76799016</t>
  </si>
  <si>
    <t>D+M ocelové zábradlí 4220x1000mm - v.č. 1.26, Z/16</t>
  </si>
  <si>
    <t>část E.3.2, p.č. 1.26' 
'zábradlí demontovatelné' 
'ocelové prvky žárově zinkovány' 
'kotvení pomocí lepených kotev dle technických listů výrobce' 
'Z16' 
kg  39.283=39,283 [A]</t>
  </si>
  <si>
    <t>374</t>
  </si>
  <si>
    <t>R76799018</t>
  </si>
  <si>
    <t>D+M poklop s požární odolností EW 15/DP3, 900x900mm, Z/18</t>
  </si>
  <si>
    <t>ozn. Z/18' 
'výlez do 2.NP' 
'poklop z protipožární deskou, s plynovými vzpěrami a uchycení vzpěr připravené k montáži na místě stavby' 
1=1,000 [A]</t>
  </si>
  <si>
    <t>375</t>
  </si>
  <si>
    <t>R76799019</t>
  </si>
  <si>
    <t>D+M poklop s požární odolností EW 45/DP3, 900x900mm, Z/19</t>
  </si>
  <si>
    <t>ozn. Z/19' 
'výlez z 1.PP' 
'poklop z protipožární deskou, s plynovými vzpěrami a uchycení vzpěr připravené k montáži na místě stavby' 
1=1,000 [A]</t>
  </si>
  <si>
    <t>376</t>
  </si>
  <si>
    <t>R76799020</t>
  </si>
  <si>
    <t>D+M nevodivá zábrana proti pádu - za dveře do místnosti 112, 3250mm, Z/20</t>
  </si>
  <si>
    <t>ozn. Z/20' 
1=1,000 [A]</t>
  </si>
  <si>
    <t>377</t>
  </si>
  <si>
    <t>R76799021</t>
  </si>
  <si>
    <t>D+M překrytí zdiva za odfukovým kanálem R22kV, 1400x3200mm, Z/21</t>
  </si>
  <si>
    <t>ozn. Z/21' 
'zdivo tl. 175mm bude za technologií R22kV překryto pz plechem tl. 2,0mm' 
'hmotnost 70,4 kg' 
1=1,000 [A]</t>
  </si>
  <si>
    <t>378</t>
  </si>
  <si>
    <t>R76799022</t>
  </si>
  <si>
    <t>D+M nevodivá zábrana proti pádu - za dveře do místnosti OP13, 1500mm, Z/22</t>
  </si>
  <si>
    <t>ozn. Z/22' 
3=3,000 [A]</t>
  </si>
  <si>
    <t>379</t>
  </si>
  <si>
    <t>R76799023</t>
  </si>
  <si>
    <t>D+M mřížka na vpusti 1.PP, 500/500mm, vč. rámečku z kompozitu, Z/23</t>
  </si>
  <si>
    <t>ozn. Z/23' 
'rámeček L 50/35/5mm 
2=2,000 [A]</t>
  </si>
  <si>
    <t>380</t>
  </si>
  <si>
    <t>R76799024</t>
  </si>
  <si>
    <t>D+M mřížka na vpusti 1.PP, 390/390mm, vč. rámečku z kompozitu, Z/24</t>
  </si>
  <si>
    <t>ozn. Z/24' 
'rámeček L 50/35/5mm 
1=1,000 [A]</t>
  </si>
  <si>
    <t>381</t>
  </si>
  <si>
    <t>R76799025</t>
  </si>
  <si>
    <t>D+M žebřík pro výlez do 2.NP dl. 3870mm, š. 600mm, s ochranným košem dl. 1400mm, Z/25</t>
  </si>
  <si>
    <t>ozn. Z/25' 
'nosné profily 50/50/5mm, příčle pr. 20mm' 
'pozinkovaná ocel' 
'včetně kotvení do zdiva' 
1=1,000 [A]</t>
  </si>
  <si>
    <t>382</t>
  </si>
  <si>
    <t>R76799026</t>
  </si>
  <si>
    <t>D+M žebřík pro výlez z 1.PP dl. 2400mm, Z/26</t>
  </si>
  <si>
    <t>ozn. Z/26' 
'nosné profily 50/50/5mm, příčle pr. 20mm' 
'pozinkovaná ocel' 
'včetně kotvení do zdiva, demontovatelný' 
1=1,000 [A]</t>
  </si>
  <si>
    <t>383</t>
  </si>
  <si>
    <t>R76799027</t>
  </si>
  <si>
    <t>D+M vodorovná zábrana - ochrana proti dotyku vedení TV, 5000x1200mm, Z/27</t>
  </si>
  <si>
    <t>ozn. Z/27' 
'včetně kotvení do střešní konstrukce, žárově zinkováno' 
'rám 40/30mm, sloupky dl. 1200mm' 
'výplň tahokov typ TR22, tl. 1,0mm, v. 1000mm (na střeše)' 
1=1,000 [A]</t>
  </si>
  <si>
    <t>384</t>
  </si>
  <si>
    <t>R76799028</t>
  </si>
  <si>
    <t>D+M zatahovací kladka, místnost č. 112, Z/28</t>
  </si>
  <si>
    <t>ozn. Z/28' 
'zabetonovat do připravených kapes' 
1=1,000 [A]</t>
  </si>
  <si>
    <t>385</t>
  </si>
  <si>
    <t>R76799029</t>
  </si>
  <si>
    <t>D+M výlez na střechu pro plechovou střešní krytinu 600x600mm, Z/29</t>
  </si>
  <si>
    <t>ozn. Z/29' 
'barva černá' 
1=1,000 [A]</t>
  </si>
  <si>
    <t>386</t>
  </si>
  <si>
    <t>R76799030</t>
  </si>
  <si>
    <t>D+M krycí konstrukce VZT jednotek 2460 x 600 x 800mm, Z/30</t>
  </si>
  <si>
    <t>ozn. Z/30' 
'ocelová konstrukce žárově pozinkovaná, výplň tahokov' 
'celková hmotnost 88,0kg' 
1=1,000 [A]</t>
  </si>
  <si>
    <t>387</t>
  </si>
  <si>
    <t>R76799031</t>
  </si>
  <si>
    <t>D+M konzola a kladkostroj 500kg, Z/31</t>
  </si>
  <si>
    <t>ozn. Z/31' 
'ruční kladkostroj s čelním kolem, robusní celoocelové těleso, ložiska pro poháněcí pastorek, řetězové kolo a převodovka' 
'zdvih 3,0m' 
'nosnost 500,0 kg' 
'pz nosný řetěz, pojistka proti přetížení' 
'držák řetězů, ocel. pásovina 50/2mm, dl. 0,50m' 
'syntetický nátěr 3x násobný RAL 7000' 
1=1,000 [A]</t>
  </si>
  <si>
    <t>388</t>
  </si>
  <si>
    <t>R76799032</t>
  </si>
  <si>
    <t>D+M ocelová konstrukce žárově pozinkovaná - plošina m.č. 110, Z/32</t>
  </si>
  <si>
    <t>ozn. Z/32' 
'uzavřený profil 100/50/5mm - 40,0kg' 
'U120 - 67,0kg' 
'L 45/45/4mm - 7,2kg' 
'rošt - tahokov TR 42, tl. 3mm, 1000/2000 - 0,9m2' 
1=1,000 [A]</t>
  </si>
  <si>
    <t>389</t>
  </si>
  <si>
    <t>R76799033</t>
  </si>
  <si>
    <t>D+M ocelová konstrukce žárově pozinkovaná - plošina m.č. 107, Z/33</t>
  </si>
  <si>
    <t>ozn. Z/33' 
'uzavřený profil 100/50/5mm - 40,0kg' 
'U120 - 62,0kg' 
'L 45/45/4mm - 6,0kg' 
'rošt - tahokov TR 42, tl. 3mm, 1000/2000 - 0,8m2' 
1=1,000 [A]</t>
  </si>
  <si>
    <t>390</t>
  </si>
  <si>
    <t>R76799035</t>
  </si>
  <si>
    <t>D+M krytí podlahového kanálku místnost č. 112, Z/35</t>
  </si>
  <si>
    <t>ozn. Z/35' 
'L 50/50/5mm, dl. 22,0m, kotv. do beton. stěn po obvodu - 83,0kg' 
'pororošt, rozteč oka 34/38 - 6,0m2' 
1=1,000 [A]</t>
  </si>
  <si>
    <t>391</t>
  </si>
  <si>
    <t>R76799036</t>
  </si>
  <si>
    <t>D+M krytí olejové jímky místnost č. 112, Z/36</t>
  </si>
  <si>
    <t>ozn. Z/36' 
'L 60/60/6mm, dl. 21,0m, kotv. do beton. stěn po obv. - 114,0kg' 
'zhášecí panely - 14,0 m2' 
1=1,000 [A]</t>
  </si>
  <si>
    <t>392</t>
  </si>
  <si>
    <t>R76799037</t>
  </si>
  <si>
    <t>D+M zádržný systém, Z/37</t>
  </si>
  <si>
    <t>ozn. Z/37' 
'zádržný systém je namontován na ocel. nosník IPE 160 dl. 4220mm' 
'součást zádržného systému je jezdec, samonavíjecí zařízení a postroj' 
1=1,000 [A]</t>
  </si>
  <si>
    <t>771</t>
  </si>
  <si>
    <t>Podlahy z dlaždic</t>
  </si>
  <si>
    <t>223</t>
  </si>
  <si>
    <t>771474113</t>
  </si>
  <si>
    <t>Montáž soklů z dlaždic keramických rovných flexibilní lepidlo v do 120 mm</t>
  </si>
  <si>
    <t>Montáž soklů z dlaždic keramických lepených flexibilním lepidlem rovných, výšky přes 90 do 120 mm</t>
  </si>
  <si>
    <t>1NP' 
101  (4.335+1.20)*2-(0.90+0.80+0.70*2)=7,970 [A] 
106  (4.49+2.851)*2-1.10=13,582 [B] 
107  (2.50+2.16+0.33)*2-1.25=8,730 [C] 
112  (5.95+4.25+0.25+0.10)*2-(3.25+1.00)=16,850 [D] 
Mezisoučet: A+B+C+D=47,132 [E] 
'----------------------------------------' 
'Legenda místností 2NP' 
202  (3.62*2+2.78)-0.80=9,220 [F] 
203  (2.35*2+4.22)-0.80=8,120 [G] 
Mezisoučet: F+G=17,340 [H] 
'----------------------------------------' 
Celkem: A+B+C+D+F+G=64,472 [I]</t>
  </si>
  <si>
    <t>224</t>
  </si>
  <si>
    <t>771574131</t>
  </si>
  <si>
    <t>Montáž podlah keramických velkoformátových z dekorů lepených flexibilním lepidlem do 0,5 ks/ m2</t>
  </si>
  <si>
    <t>Montáž podlah z dlaždic keramických lepených flexibilním lepidlem velkoformátových reliéfních nebo z dekorů do 0,5 ks/m2</t>
  </si>
  <si>
    <t>1NP' 
101  5.27=5,270 [A] 
102  2.24=2,240 [B] 
103  2.24=2,240 [C] 
Celkem: A+B+C=9,750 [D]</t>
  </si>
  <si>
    <t>1. Položky jsou učeny pro všechy druhy povrchových úprav.</t>
  </si>
  <si>
    <t>225</t>
  </si>
  <si>
    <t>771579191</t>
  </si>
  <si>
    <t>Příplatek k montáž podlah keramických za plochu do 5 m2</t>
  </si>
  <si>
    <t>Montáž podlah z dlaždic keramických lepených flexibilním lepidlem Příplatek k cenám za plochu do 5 m2 jednotlivě</t>
  </si>
  <si>
    <t>1NP' 
102  2.24=2,240 [A] 
103  2.24=2,240 [B] 
Celkem: A+B=4,480 [C]</t>
  </si>
  <si>
    <t>226</t>
  </si>
  <si>
    <t>771591111</t>
  </si>
  <si>
    <t>Nátěr penetrační na podlahu</t>
  </si>
  <si>
    <t>Příprava podkladu před provedením dlažby nátěr penetrační na podlahu</t>
  </si>
  <si>
    <t>1. V cenách 771 12-1011 až 771 12-1015 jsou započteny i náklady na dodání nátěru.  2. V cenách 771 15-1011 až 771 15-1026 jsou započteny i náklady na dodání stěrky.  3. V cenách 771 16-1011 až -1023 nejsou započteny náklady na materiál, tyto se oceňují ve specifikaci.</t>
  </si>
  <si>
    <t>227</t>
  </si>
  <si>
    <t>771591115</t>
  </si>
  <si>
    <t>Podlahy spárování silikonem</t>
  </si>
  <si>
    <t>Podlahy - dokončovací práce spárování silikonem</t>
  </si>
  <si>
    <t>1NP' 
101  4.335*2+1.20-(0.90+0.80+0.70*2)=6,770 [A] 
106  (4.49+2.851)*2-1.10=13,582 [B] 
107  (2.50+2.16+0.33)*2-1.25=8,730 [C] 
112  (5.95+4.25+0.25+0.10)*2-3.25=17,850 [D] 
Celkem: A+B+C+D=46,932 [E]</t>
  </si>
  <si>
    <t>1. Množství měrných jednotek u ceny -1185 se stanoví podle počtu řezaných dlaždic, nezávisle na jejich velikosti.  2. Položku -1185 lze použít při nuceném použítí jiného nástroje než řezačky.</t>
  </si>
  <si>
    <t>228</t>
  </si>
  <si>
    <t>771990111</t>
  </si>
  <si>
    <t>Vyrovnání podkladu samonivelační stěrkou tl 4 mm pevnosti 15 Mpa</t>
  </si>
  <si>
    <t>Vyrovnání podkladní vrstvy  samonivelační stěrkou tl. 4 mm, min. pevnosti 15 MPa</t>
  </si>
  <si>
    <t>1. Vcenách souboru cen 771 99-01 jsou započteny i náklady na dodání samonivelační stěrky.</t>
  </si>
  <si>
    <t>229</t>
  </si>
  <si>
    <t>771990191</t>
  </si>
  <si>
    <t>Příplatek k vyrovnání podkladu dlažby samonivelační stěrkou pevnosti 15 Mpa ZKD 1 mm tloušťky</t>
  </si>
  <si>
    <t>Vyrovnání podkladní vrstvy  samonivelační stěrkou tl. 4 mm, min. pevnosti Příplatek k cenám za každý další 1 mm tloušťky, min. pevnosti 15 MPa</t>
  </si>
  <si>
    <t>dopočet do tl. 6mm' 
9.75*2=19,500 [A]</t>
  </si>
  <si>
    <t>276</t>
  </si>
  <si>
    <t>998771102</t>
  </si>
  <si>
    <t>Přesun hmot tonážní pro podlahy z dlaždic v objektech v do 12 m</t>
  </si>
  <si>
    <t>Přesun hmot pro podlahy z dlaždic stanovený z hmotnosti přesunovaného materiálu vodorovná dopravní vzdálenost do 50 m v objektech výšky přes 6 do 12 m</t>
  </si>
  <si>
    <t>335</t>
  </si>
  <si>
    <t>R5976127</t>
  </si>
  <si>
    <t>sokl - podlahy keramický v 100mm odstín a rozměr dle PD (arch. stav. řešení) vč. úpravy řezaním</t>
  </si>
  <si>
    <t>64.472*1.10=70,919 [A]</t>
  </si>
  <si>
    <t>336</t>
  </si>
  <si>
    <t>R5976143</t>
  </si>
  <si>
    <t>dlaždice keramické protiskluzné tl. 8mm - I jakost odstín a rozměr dle PD (arch. stav. řešení) vč. úpravy řezaním</t>
  </si>
  <si>
    <t>9.75*1.10=10,725 [A]</t>
  </si>
  <si>
    <t>775</t>
  </si>
  <si>
    <t>Podlahy skládané</t>
  </si>
  <si>
    <t>61155367</t>
  </si>
  <si>
    <t>podložka izolační z pěnového PE s parozábranou 2mm na povrchu s LDPE fólií 0,2mm a samolepícím proužkem 15mm celková š 1,1m</t>
  </si>
  <si>
    <t>115.75=115,750 [A] 
A * 1.05Koeficient množství=121,538 [B]</t>
  </si>
  <si>
    <t>230</t>
  </si>
  <si>
    <t>775591197</t>
  </si>
  <si>
    <t>Montáž parozábrany se samolepícím proužkem pro plovoucí podlahy</t>
  </si>
  <si>
    <t>Ostatní prvky pro plovoucí podlahy  montáž parozábrany se samolepícím proužkem</t>
  </si>
  <si>
    <t>P4, P4L' 
201  115.75=115,750 [A]</t>
  </si>
  <si>
    <t>1. Vcenách -1191, -1193,  -1195 a -1197 nejsou započteny náklady na vyrovnání podkladu převyšující 2 mm. Tyto se oceňují cenami 776 99-01 Vyrovnání podkladu samonivelační stěrkou v části A01 ceníku 776 Podlahy povlakové.</t>
  </si>
  <si>
    <t>277</t>
  </si>
  <si>
    <t>998775102</t>
  </si>
  <si>
    <t>Přesun hmot tonážní pro podlahy dřevěné v objektech v do 12 m</t>
  </si>
  <si>
    <t>Přesun hmot pro podlahy skládané  stanovený z hmotnosti přesunovaného materiálu vodorovná dopravní vzdálenost do 50 m v objektech výšky přes 6 do 12 m</t>
  </si>
  <si>
    <t>28411014</t>
  </si>
  <si>
    <t>PVC heterogenní protiskluzná, nášlapná vrstva 0,70mm, třída zátěže 34/43, otlak do 0,05mm, R12, hořlavost Bfl S1</t>
  </si>
  <si>
    <t>231</t>
  </si>
  <si>
    <t>776111112</t>
  </si>
  <si>
    <t>Broušení betonového podkladu povlakových podlah</t>
  </si>
  <si>
    <t>Příprava podkladu broušení podlah nového podkladu betonového</t>
  </si>
  <si>
    <t>1NP' 
'P10' 
104  3.00=3,000 [A]</t>
  </si>
  <si>
    <t>232</t>
  </si>
  <si>
    <t>776111311</t>
  </si>
  <si>
    <t>Vysátí podkladu povlakových podlah</t>
  </si>
  <si>
    <t>Příprava podkladu vysátí podlah</t>
  </si>
  <si>
    <t>233</t>
  </si>
  <si>
    <t>776121111</t>
  </si>
  <si>
    <t>Vodou ředitelná penetrace savého podkladu povlakových podlah ředěná v poměru 1:3</t>
  </si>
  <si>
    <t>Příprava podkladu penetrace vodou ředitelná na savý podklad (válečkováním) ředěná v poměru 1:3 podlah</t>
  </si>
  <si>
    <t>234</t>
  </si>
  <si>
    <t>776141113</t>
  </si>
  <si>
    <t>Vyrovnání podkladu povlakových podlah stěrkou pevnosti 20 MPa tl 8 mm</t>
  </si>
  <si>
    <t>Příprava podkladu vyrovnání samonivelační stěrkou podlah min.pevnosti 20 MPa, tloušťky přes 5 do 8 mm</t>
  </si>
  <si>
    <t>235</t>
  </si>
  <si>
    <t>236</t>
  </si>
  <si>
    <t>776991141</t>
  </si>
  <si>
    <t>Pastování a leštění podlahovin ručně</t>
  </si>
  <si>
    <t>Ostatní práce údržba nových podlahovin po pokládce pastování a leštění ručně</t>
  </si>
  <si>
    <t>1. V ceně 776 99-1121 jsou započteny náklady na vysátí podlahy a setření vlhkým mopem.  2. V ceně 776 99-1141 jsou započteny i náklady na dodání pasty.</t>
  </si>
  <si>
    <t>278</t>
  </si>
  <si>
    <t>998776102</t>
  </si>
  <si>
    <t>Přesun hmot tonážní pro podlahy povlakové v objektech v do 12 m</t>
  </si>
  <si>
    <t>Přesun hmot pro podlahy povlakové  stanovený z hmotnosti přesunovaného materiálu vodorovná dopravní vzdálenost do 50 m v objektech výšky přes 6 do 12 m</t>
  </si>
  <si>
    <t>393</t>
  </si>
  <si>
    <t>R77634112</t>
  </si>
  <si>
    <t>Vinylový sokl v=60mm; D+M komplet</t>
  </si>
  <si>
    <t>1NP' 
'P10' 
104  (1.80+1.60)*2-0.70=6,100 [A]</t>
  </si>
  <si>
    <t>279</t>
  </si>
  <si>
    <t>998777102</t>
  </si>
  <si>
    <t>Přesun hmot tonážní pro podlahy lité v objektech v do 12 m</t>
  </si>
  <si>
    <t>Přesun hmot pro podlahy lité  stanovený z hmotnosti přesunovaného materiálu vodorovná dopravní vzdálenost do 50 m v objektech výšky přes 6 do 12 m</t>
  </si>
  <si>
    <t>394</t>
  </si>
  <si>
    <t>R77713110</t>
  </si>
  <si>
    <t>Epoxidový systém stěrka tl. 2,5-3mm dle PD vč. penetrace, vyrovnávací stěrky, nosné stěrky, uzavírací stěrky, přípravy podkladu; D+M komplet</t>
  </si>
  <si>
    <t>1PP_Skladby podlah_P3' 
01  117.00=117,000 [A] 
02  7.70=7,700 [B] 
03  6.36=6,360 [C] 
Mezisoučet: A+B+C=131,060 [D] 
'-----------------------------' 
'1NP_Skladby podlah_P1' 
108  70.36=70,360 [E] 
109  1.26=1,260 [F] 
Mezisoučet: E+F=71,620 [G] 
'-----------------------------' 
'1NP_Skladby podlah_P2A' 
107  3.75=3,750 [H] 
110  6.53=6,530 [I] 
111  8.25=8,250 [J] 
Mezisoučet: H+I+J=18,530 [K] 
'-----------------------------' 
'2NP_Skladby podlah_P2' 
202  10.00=10,000 [L] 
203  9.90=9,900 [M] 
Mezisoučet: L+M=19,900 [N] 
'-----------------------------' 
'Dopočet vytažení na stěnu' 
107  (1.61+2.10)*2*0.20=1,484 [O] 
110  (1.75+2.38)*2*0.20=1,652 [P] 
Mezisoučet: O+P=3,136 [Q] 
'-----------------------------' 
'Odpočet keramika dlažba' 
107  -(5.39-1.61*2.1)=-2,009 [R] 
110  -(6.12-1.75*2.38)=-1,955 [S] 
Mezisoučet: R+S=-3,964 [T] 
'-----------------------------' 
Celkem: A+B+C+E+F+H+I+J+L+M+O+P+R+S=240,282 [U]</t>
  </si>
  <si>
    <t>395</t>
  </si>
  <si>
    <t>Epoxidový systém antistatická stěrka tl. 2,5-3mm dle PD vč. penetrace, nosné stěrky,vodivé vrstvy, uzavírací stěrky, přípravy podkladu; D+M komplet</t>
  </si>
  <si>
    <t>1NP_Skladby podlah_P5' 
105 10.53=10,530 [A] 
106 12.81=12,810 [B] 
Celkem: A+B=23,340 [C]</t>
  </si>
  <si>
    <t>396</t>
  </si>
  <si>
    <t>R77713111</t>
  </si>
  <si>
    <t>Ochranný oleji odolný nátěr na bázi epoxivynilestru (excelentní chemická, mechanická a tepelná odonost, radiační odolnost; chemicky odolný systém) vč. penetrace</t>
  </si>
  <si>
    <t>Ochranný oleji odolný nátěr na bázi epoxivynilestru (excelentní chemická, mechanická a tepelná odonost, radiační odolnost; chemicky odolný systém) vč. penetrace; D+M komplet</t>
  </si>
  <si>
    <t>1NP_Skladby podlah_P8' 
'podlaha_112'  
26.70=26,700 [A] 
'Stěny_112' 
5.92*1.00-4.40*0.60+(4.40+0.60)*2*0.40=7,280 [B] 
(4.225+0.41+0.795)*1.00=5,430 [C] 
(0.165+3.65+5.035+0.09)*1.00=8,940 [D] 
(1.54+1.105+1.29+3.35*3)*2*1.00=27,970 [E] 
((1.00+0.36)*2*0.40)*2+(0.30*4)*0.14=2,344 [F] 
-((1.00*0.36)*2)*2=-1,440 [G] 
Celkem: A+B+C+D+E+F+G=77,224 [H]</t>
  </si>
  <si>
    <t>781</t>
  </si>
  <si>
    <t>Dokončovací práce - obklady</t>
  </si>
  <si>
    <t>237</t>
  </si>
  <si>
    <t>781474116</t>
  </si>
  <si>
    <t>Montáž obkladů vnitřních keramických hladkých do 35 ks/m2 lepených flexibilním lepidlem</t>
  </si>
  <si>
    <t>Montáž obkladů vnitřních stěn z dlaždic keramických lepených flexibilním lepidlem maloformátových hladkých přes 25 do 35 ks/m2</t>
  </si>
  <si>
    <t>1NP' 
102  (1.80+1.25)*2*2.10-0.70*1.97*2=10,052 [A] 
103  (1.80+1.25)*2*2.10-0.70*1.97=11,431 [B] 
Celkem: A+B=21,483 [C]</t>
  </si>
  <si>
    <t>1. Položky jsou určeny pro všechny druhy povrchových úprav.</t>
  </si>
  <si>
    <t>238</t>
  </si>
  <si>
    <t>781479191</t>
  </si>
  <si>
    <t>Příplatek k montáži obkladů vnitřních keramických hladkých za plochu do 10 m2</t>
  </si>
  <si>
    <t>Montáž obkladů vnitřních stěn z dlaždic keramických Příplatek k cenám za plochu do 10 m2 jednotlivě</t>
  </si>
  <si>
    <t>239</t>
  </si>
  <si>
    <t>781479194</t>
  </si>
  <si>
    <t>Příplatek k montáži obkladů vnitřních keramických hladkých za nerovný povrch</t>
  </si>
  <si>
    <t>Montáž obkladů vnitřních stěn z dlaždic keramických  Příplatek k cenám za vyrovnání nerovného povrchu</t>
  </si>
  <si>
    <t>240</t>
  </si>
  <si>
    <t>781495111</t>
  </si>
  <si>
    <t>Nátěr penetrační na stěnu</t>
  </si>
  <si>
    <t>Příprava podkladu před provedením obkladu nátěr penetrační na stěnu</t>
  </si>
  <si>
    <t>1. V cenách 781 12-1011 až -1015 jsou započtenyi náklady na materiál.  2. V cenách 781 16-1011 až -1023 nejsou započteny náklady na materiál, tyto se oceňují ve specifikaci.</t>
  </si>
  <si>
    <t>241</t>
  </si>
  <si>
    <t>781495115</t>
  </si>
  <si>
    <t>Spárování vnitřních obkladů silikonem</t>
  </si>
  <si>
    <t>Obklad - dokončující práce ostatní práce spárování silikonem</t>
  </si>
  <si>
    <t>1NP' 
102  2.10*4=8,400 [A] 
103  2.10*4=8,400 [B] 
Celkem: A+B=16,800 [C]</t>
  </si>
  <si>
    <t>1. Množství měrných jednotek u ceny -5185 se stanoví podle počtu řezaných obkladaček, nezávisle na jejich velikosti.  2. Položku -5185 lze použít při nuceném použití jiného nástroje než řezačky.</t>
  </si>
  <si>
    <t>280</t>
  </si>
  <si>
    <t>998781102</t>
  </si>
  <si>
    <t>Přesun hmot tonážní pro obklady keramické v objektech v do 12 m</t>
  </si>
  <si>
    <t>Přesun hmot pro obklady keramické  stanovený z hmotnosti přesunovaného materiálu vodorovná dopravní vzdálenost do 50 m v objektech výšky přes 6 do 12 m</t>
  </si>
  <si>
    <t>334</t>
  </si>
  <si>
    <t>R59761071</t>
  </si>
  <si>
    <t>obkládačky keramické - odstín a rozměr dle PD (arch. stav. řešení) vč. úpravy řezáním</t>
  </si>
  <si>
    <t>21.483*1.10=23,631 [A]</t>
  </si>
  <si>
    <t>242</t>
  </si>
  <si>
    <t>783213121</t>
  </si>
  <si>
    <t>Napouštěcí dvojnásobný syntetický biocidní nátěr tesařských konstrukcí zabudovaných do konstrukce</t>
  </si>
  <si>
    <t>Napouštěcí nátěr tesařských konstrukcí zabudovaných do konstrukce proti dřevokazným houbám, hmyzu a plísním dvojnásobný syntetický</t>
  </si>
  <si>
    <t>Krov' 
251.186*2=502,372 [A] 
208*(0.12+0.18)*2=124,800 [B] 
(91.00+10.00+12.00)*(0.12+0.18)*2=67,800 [C] 
130*(0.14+0.20)*2=88,400 [D] 
205*(0.05+0.24)*2=118,900 [E] 
31.60*(0.16+0.24)*2=25,280 [F] 
50.2*(0.16+0.14)*2=30,120 [G] 
10*0.16*4=6,400 [H] 
14.5*0.12*4=6,960 [I] 
(208+7+140)*(0.04+0.06)*2=71,000 [J] 
12.04*4.00*(0.04+0.08)*2=11,558 [K] 
'1.15_Půdorys střechy_podbíjeni' 
'Řezy, Pohledy' 
(15.98*0.30)*2=9,588 [L] 
Celkem: A+B+C+D+E+F+G+H+I+J+K+L=1 063,178 [M]</t>
  </si>
  <si>
    <t>1. Položky souboru cen jsou určeny pro preventivní nátěr tesařských konstrukcí (např. krovu).  2. Položky jednonásobného nátěru jsou určeny pro ochranu dřeva v interiéru pod lazurovací nebo krycí nátěry.  3. Položky dvojnásobného nátěru jsou určeny pro ochranu dřeva jako samostatného impregnačního nátěru tesařské konstrukce v interéru nebo pro ochranu dřeva pod lazurovací nebo krycí nátěry v exteriéru.</t>
  </si>
  <si>
    <t>243</t>
  </si>
  <si>
    <t>783218101</t>
  </si>
  <si>
    <t>Lazurovací jednonásobný syntetický nátěr tesařských konstrukcí</t>
  </si>
  <si>
    <t>Lazurovací nátěr tesařských konstrukcí jednonásobný syntetický</t>
  </si>
  <si>
    <t>Výkres krovu, Řezy, Pohledy' 
'u okapu' 
(15.84*2*(0.20+0.30))=15,840 [A] 
'štíty' 
(7.45*4)*0.10=2,980 [B] 
Celkem: A+B=18,820 [C]</t>
  </si>
  <si>
    <t>244</t>
  </si>
  <si>
    <t>783801501</t>
  </si>
  <si>
    <t>Omytí omítek před provedením nátěru</t>
  </si>
  <si>
    <t>Příprava podkladu omítek před provedením nátěru omytí</t>
  </si>
  <si>
    <t>pol_622532011' 
290.218=290,218 [A] 
'pol_R62251111' 
70.23=70,230 [B] 
Celkem: A+B=360,448 [C]</t>
  </si>
  <si>
    <t>245</t>
  </si>
  <si>
    <t>783846523</t>
  </si>
  <si>
    <t>Antigraffiti nátěr trvalý do 100 cyklů odstranění graffiti omítek hladkých, zrnitých, štukových</t>
  </si>
  <si>
    <t>Antigraffiti preventivní nátěr omítek hladkých omítek hladkých, zrnitých tenkovrstvých nebo štukových trvalý pro opakované odstraňování graffiti v počtu do 100 cyklů</t>
  </si>
  <si>
    <t>246</t>
  </si>
  <si>
    <t>784181121</t>
  </si>
  <si>
    <t>Hloubková jednonásobná penetrace podkladu v místnostech výšky do 3,80 m</t>
  </si>
  <si>
    <t>Penetrace podkladu jednonásobná hloubková v místnostech výšky do 3,80 m</t>
  </si>
  <si>
    <t>1NP_stropy' 
101  5.27=5,270 [A] 
102  2.24=2,240 [B] 
103  2.24=2,240 [C] 
104  3.00=3,000 [D] 
108  9.58*6.65+2.16*2.76=69,669 [E] 
109 6.84=6,840 [F] 
110  6.53=6,530 [G] 
111  8.25=8,250 [H] 
112  5.95*4.255=25,317 [I] 
'----------------------------------' 
'2NP_stropy' 
202  4.52*2.78=12,566 [J] 
203  4.22*3.17=13,377 [K] 
'----------------------------------' 
Mezisoučet: A+B+C+D+E+F+G+H+I+J+K=155,299 [L] 
'========================' 
'Půdorys 1NP_po Podhledy' 
101  (4.335+1.20)*2*3.25=35,978 [M] 
102  (1.25+1.805)*2*(3.25-2.10)=7,027 [N] 
               (1.25+0.40*2)*0.18=0,369 [O] 
103  (1.25+1.805)*2*(3.25-2.10)=7,027 [P] 
               (1.25+0.40*2)*0.18=0,369 [Q] 
104  (1.605+1.805)*2*3.25=22,165 [R] 
               (1.25+0.75*2)*0.18=0,495 [S] 
105  (4.335+2.43)*2*3.25=43,973 [T] 
               (1.25+1.625*2)*0.18=0,810 [U] 
106  (4.335+2.851)*2*3.25=46,709 [V] 
               (1.25+1.625*2)*0.18=0,810 [W] 
'Půdorys 1NP_po Strop' 
107  (2.10+2.16)*2*3.90+(1.25+2.05*2)*0.30=34,833 [X] 
108  (6.65+12.34)*2*3.90=148,122 [Y] 
               (2.75+0.75*2)*0.18*3=2,295 [Z] 
109  (5.26+1.30)*2*3.90=51,168 [AA] 
               (1.25+1.625*2)*0.18=0,810 [AB] 
110 (2.20+2.78)*2*3.90+(1.25+2.5*2)*0.30=40,719 [AC] 
111  (2.82+2.78)*2*3.90+(1.25+2.5*2)*0.30   =45,555 [AD] 
'------------------------------------------------' 
'Půdorys 2NP_stěny' 
201  (5.02*2+4.95)*2.53=37,925 [AE] 
               (3.93*2+4.98)*2.53+(1.00+2.1*2)*0.28=33,941 [AF] 
               (3.54*2+5.28)*2.53+(1.00+2.10*2)*0.28=32,727 [AG] 
              (0.92*2+5.00)*2.53+(3.0+0.9*2)*0.20=18,265 [AH] 
              ((12.05*4.27)/2)*2=51,454 [AI] 
202  (3.62+2.78)*2*2.75=35,200 [AJ] 
               (3.50+0.90*2)*0.38=2,014 [AK] 
203  (3.17+4.22)*2*2.52+(4.22+0.82*2)*0.25=38,711 [AL] 
'------------------------------------------------' 
Mezisoučet: M+N+O+P+Q+R+S+T+U+V+W+X+Y+Z+AA+AB+AC+AD+AE+AF+AG+AH+AI+AJ+AK+AL=739,471 [AM] 
'========================' 
Celkem: A+B+C+D+E+F+G+H+I+J+K+M+N+O+P+Q+R+S+T+U+V+W+X+Y+Z+AA+AB+AC+AD+AE+AF+AG+AH+AI+AJ+AK+AL=894,770 [AN]</t>
  </si>
  <si>
    <t>247</t>
  </si>
  <si>
    <t>784181125</t>
  </si>
  <si>
    <t>Hloubková jednonásobná penetrace podkladu v místnostech výšky přes 5,00 m</t>
  </si>
  <si>
    <t>Penetrace podkladu jednonásobná hloubková v místnostech výšky přes 5,00 m</t>
  </si>
  <si>
    <t>Půdorys 1NP_stropy' 
112  25.30=25,300 [A] 
'Půdorys 2NP_stropy' 
202  2.78*0.90=2,502 [B] 
203  4.22*0.82=3,460 [C] 
Mezisoučet: A+B+C=31,262 [D] 
'-------------------------------' 
'Půdorys 1NP_stěny' 
112  (5.95+4.25)*2*3.75+4.25*0.25+(4.22+4.25)*2*2.75=124,148 [E] 
               (0.875+2.85*2)*0.25+(3.25+0.90*2)*0.30=3,159 [F] 
              -(3.25*3.40)+4.00=-7,050 [G] 
'Půdorys 2NP_stěny' 
202  (0.90*2)*6.42=11,556 [H] 
203  4.22*6.42=27,092 [I] 
Mezisoučet: E+F+G+H+I=158,905 [J] 
'-------------------------------' 
Celkem: A+B+C+E+F+G+H+I=190,167 [K]</t>
  </si>
  <si>
    <t>248</t>
  </si>
  <si>
    <t>784211101</t>
  </si>
  <si>
    <t>Dvojnásobné bílé malby ze směsí za mokra výborně otěruvzdorných v místnostech výšky do 3,80 m</t>
  </si>
  <si>
    <t>Malby z malířských směsí otěruvzdorných za mokra dvojnásobné, bílé za mokra otěruvzdorné výborně v místnostech výšky do 3,80 m</t>
  </si>
  <si>
    <t>249</t>
  </si>
  <si>
    <t>784211105</t>
  </si>
  <si>
    <t>Dvojnásobné bílé malby ze směsí za mokra výborně otěruvzdorných v místnostech výšky přes 5,00 m</t>
  </si>
  <si>
    <t>Malby z malířských směsí otěruvzdorných za mokra dvojnásobné, bílé za mokra otěruvzdorné výborně v místnostech výšky přes 5,00 m</t>
  </si>
  <si>
    <t>397</t>
  </si>
  <si>
    <t>R79811202</t>
  </si>
  <si>
    <t>D+M požární ucpávka vodorovná pr. 90mm, s požární odolností EI60/DP1</t>
  </si>
  <si>
    <t>výpis protipožárních ucpávek' 
3=3,000 [A]</t>
  </si>
  <si>
    <t>398</t>
  </si>
  <si>
    <t>R79811203</t>
  </si>
  <si>
    <t>D+M požární ucpávka svislá pr. 100mm, s požární odolností EI60/DP1</t>
  </si>
  <si>
    <t>výpis protipožárních ucpávek' 
1=1,000 [A]</t>
  </si>
  <si>
    <t>399</t>
  </si>
  <si>
    <t>R79811204</t>
  </si>
  <si>
    <t>D+M požární ucpávka pr. 125mm, s požární odolností EI60/DP1</t>
  </si>
  <si>
    <t>výpis protipožárních ucpávek' 
svislá  6=6,000 [A] 
vodorovná  1=1,000 [B] 
Celkem: A+B=7,000 [C]</t>
  </si>
  <si>
    <t>400</t>
  </si>
  <si>
    <t>R79811205</t>
  </si>
  <si>
    <t>D+M požární ucpávka svislá pr. 150mm, s požární odolností EI60/DP1</t>
  </si>
  <si>
    <t>výpis protipožárních ucpávek' 
'kombinace protipožární ucpávky a ucpávky proti tlakové vodě' 
4=4,000 [A]</t>
  </si>
  <si>
    <t>401</t>
  </si>
  <si>
    <t>R79811206</t>
  </si>
  <si>
    <t>D+M požární ucpávka pr. 160mm, s požární odolností EI60/DP1</t>
  </si>
  <si>
    <t>výpis protipožárních ucpávek' 
svislá  2=2,000 [A] 
vodorovná  2=2,000 [B] 
Celkem: A+B=4,000 [C]</t>
  </si>
  <si>
    <t>402</t>
  </si>
  <si>
    <t>R79811207</t>
  </si>
  <si>
    <t>D+M požární ucpávka svislá pr. 200mm, s požární odolností EI60/DP1</t>
  </si>
  <si>
    <t>výpis protipožárních ucpávek' 
'kombinace protipožární ucpávky a ucpávky proti tlakové vodě' 
12=12,000 [A]</t>
  </si>
  <si>
    <t>403</t>
  </si>
  <si>
    <t>R79811208</t>
  </si>
  <si>
    <t>D+M požární ucpávka vodorovná, otvor 600x390mm, s požární odolností EI60/DP1</t>
  </si>
  <si>
    <t>výpis protipožárních ucpávek' 
5=5,000 [A]</t>
  </si>
  <si>
    <t>404</t>
  </si>
  <si>
    <t>R79811209</t>
  </si>
  <si>
    <t>D+M požární ucpávka vodorovná, otvor 400x200mm, s požární odolností EI60/DP1</t>
  </si>
  <si>
    <t>výpis protipožárních ucpávek' 
12=12,000 [A]</t>
  </si>
  <si>
    <t>405</t>
  </si>
  <si>
    <t>R79811210</t>
  </si>
  <si>
    <t>D+M požární ucpávka vodorovná, otvor 300x300mm, s požární odolností EI60/DP1</t>
  </si>
  <si>
    <t>406</t>
  </si>
  <si>
    <t>R79811211</t>
  </si>
  <si>
    <t>D+M požární ucpávka vodorovná, otvor 300x100mm, s požární odolností EI60/DP1</t>
  </si>
  <si>
    <t>407</t>
  </si>
  <si>
    <t>R79811212</t>
  </si>
  <si>
    <t>D+M požární ucpávka vodorovná, otvor 200x100mm, s požární odolností EI60/DP1</t>
  </si>
  <si>
    <t>408</t>
  </si>
  <si>
    <t>R79811213</t>
  </si>
  <si>
    <t>D+M požární ucpávka vodorovná, otvor 200x200mm, s požární odolností EI60/DP1</t>
  </si>
  <si>
    <t>409</t>
  </si>
  <si>
    <t>R79811214</t>
  </si>
  <si>
    <t>D+M požární ucpávka vodorovná, otvor 110x55mm, s požární odolností EI60/DP1</t>
  </si>
  <si>
    <t>výpis protipožárních ucpávek' 
7=7,000 [A]</t>
  </si>
  <si>
    <t>410</t>
  </si>
  <si>
    <t>R79811215</t>
  </si>
  <si>
    <t>D+M požární ucpávka vodorovná, otvor 1100x200mm, s požární odolností EI60/DP1</t>
  </si>
  <si>
    <t>411</t>
  </si>
  <si>
    <t>R79811216</t>
  </si>
  <si>
    <t>D+M požární ucpávka vodorovná, otvor 460x200mm, s požární odolností EI60/DP1</t>
  </si>
  <si>
    <t>412</t>
  </si>
  <si>
    <t>R79811217</t>
  </si>
  <si>
    <t>D+M požární ucpávka vodorovná, otvor 270x220mm, s požární odolností EI60/DP1</t>
  </si>
  <si>
    <t>413</t>
  </si>
  <si>
    <t>R79811218</t>
  </si>
  <si>
    <t>D+M požární ucpávka vodorovná, otvor 600x600mm, s požární odolností EI60/DP1</t>
  </si>
  <si>
    <t>414</t>
  </si>
  <si>
    <t>R79811219</t>
  </si>
  <si>
    <t>D+M požární ucpávka vodorovná, otvor 300x50mm, s požární odolností EI60/DP1</t>
  </si>
  <si>
    <t>415</t>
  </si>
  <si>
    <t>R79811220</t>
  </si>
  <si>
    <t>výpis protipožárních ucpávek' 
2=2,000 [A]</t>
  </si>
  <si>
    <t>416</t>
  </si>
  <si>
    <t>R79811221</t>
  </si>
  <si>
    <t>D+M požární ucpávka vodorovná, otvor 500x200mm, s požární odolností EI60/DP1</t>
  </si>
  <si>
    <t>417</t>
  </si>
  <si>
    <t>R79811222</t>
  </si>
  <si>
    <t>D+M požární ucpávka vodorovná, otvor 500x100mm, s požární odolností EI60/DP1</t>
  </si>
  <si>
    <t>418</t>
  </si>
  <si>
    <t>R79813A7B</t>
  </si>
  <si>
    <t>Přenosný hasicí přístroj s náplní CO2 s hasicím účinkem 13A (70B) vč. revize; D+M komplet</t>
  </si>
  <si>
    <t>N1.05 - trafo TU1  2=2,000 [A] 
N1.06 - stání transformátoru TVS1  1=1,000 [B] 
Celkem: A+B=3,000 [C]</t>
  </si>
  <si>
    <t>419</t>
  </si>
  <si>
    <t>R7983A55B</t>
  </si>
  <si>
    <t>Přenosný hasicí přístroj s náplní CO2 s hasicím účinkem 13A (55B) vč. revize; D+M komplet</t>
  </si>
  <si>
    <t>N1.02 - tlumivky  2=2,000 [A] 
N1.04 - rozvodna  2=2,000 [B] 
Celkem: A+B=4,000 [C]</t>
  </si>
  <si>
    <t>420</t>
  </si>
  <si>
    <t>R7983A70B</t>
  </si>
  <si>
    <t>Přenosný hasicí přístroj práškový s hasicím účinkem 13A (70B) vč. revize; D+M komplet</t>
  </si>
  <si>
    <t>P1.01 - kabelový prostor  4=4,000 [A] 
P1.02 - oddělovací trafo  1=1,000 [B] 
Celkem: A+B=5,000 [C]</t>
  </si>
  <si>
    <t>421</t>
  </si>
  <si>
    <t>R7983A89B</t>
  </si>
  <si>
    <t>Přenosný hasicí přístroj s náplní CO2 s hasicím účinkem 13A (89B) vč. revize; D+M komplet</t>
  </si>
  <si>
    <t>N1.01 - technologie VN  3=3,000 [A] 
N1.03, N1.07 - velín, šatna  2=2,000 [B] 
Celkem: A+B=5,000 [C]</t>
  </si>
  <si>
    <t>250</t>
  </si>
  <si>
    <t>899620131</t>
  </si>
  <si>
    <t>Obetonování plastové šachty z polypropylenu betonem prostým tř. C 16/20 otevřený výkop</t>
  </si>
  <si>
    <t>Obetonování plastových šachet z polypropylenu betonem prostým v otevřeném výkopu, beton tř. C 16/20</t>
  </si>
  <si>
    <t>obetonování plastových šachet v tl. 150mm' 
1.17*4*1.62*0.15*4=4,549 [A] 
1.475*4*1.62*0.15*2=2,867 [B] 
Celkem: A+B=7,416 [C]</t>
  </si>
  <si>
    <t>251</t>
  </si>
  <si>
    <t>899623151</t>
  </si>
  <si>
    <t>Obetonování potrubí nebo zdiva stok betonem prostým tř. C 16/20 otevřený výkop</t>
  </si>
  <si>
    <t>Obetonování potrubí nebo zdiva stok betonem prostým v otevřeném výkopu, beton tř. C 16/20</t>
  </si>
  <si>
    <t>Půdorys 1PP, Řezy' 
'-----------------------------------' 
'před objektem' 
'2xU110' 
(0.57*0.31*10.30-(3.14159265359*(0.11/2)^2)*2*10.30)=1,624 [A] 
'2xU160' 
(0.68*0.36*14.40-(3.14159265359*(0.16/2)^2)*2*14.40)=2,946 [B] 
'4xU160' 
(1.09*0.57*4.10-(3.14159265359*(0.16/2)^2)*4*4.10)=2,218 [C] 
Mezisoučet: A+B+C=6,788 [D] 
'----------------------------------------------' 
'Betonováno do výkopu' 
6.788*1.035=7,026 [E]</t>
  </si>
  <si>
    <t>1. Obetonování zdiva stok ve štole se oceňuje cenami souboru cen 359 31-02 Výplň za rubem cihelného zdiva stok části A 03 tohoto katalogu.</t>
  </si>
  <si>
    <t>252</t>
  </si>
  <si>
    <t>obetonování plastových šachet v tl. 150mm' 
1.32*4*1.62*4=34,214 [A] 
1.625*4*1.62*2=21,060 [B] 
Celkem: A+B=55,274 [C]</t>
  </si>
  <si>
    <t>253</t>
  </si>
  <si>
    <t>941111121</t>
  </si>
  <si>
    <t>Montáž lešení řadového trubkového lehkého s podlahami zatížení do 200 kg/m2 š do 1,2 m v do 10 m</t>
  </si>
  <si>
    <t>Montáž lešení řadového trubkového lehkého pracovního s podlahami  s provozním zatížením tř. 3 do 200 kg/m2 šířky tř. W09 přes 0,9 do 1,2 m, výšky do 10 m</t>
  </si>
  <si>
    <t>Okolo objektu' 
17.64*7.965*2=281,005 [A] 
13.85*9.95*2=275,615 [B] 
Celkem: A+B=556,620 [C]</t>
  </si>
  <si>
    <t>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t>
  </si>
  <si>
    <t>254</t>
  </si>
  <si>
    <t>941111221</t>
  </si>
  <si>
    <t>Příplatek k lešení řadovému trubkovému lehkému s podlahami š 1,2 m v 10 m za první a ZKD den použití</t>
  </si>
  <si>
    <t>Montáž lešení řadového trubkového lehkého pracovního s podlahami  s provozním zatížením tř. 3 do 200 kg/m2 Příplatek za první a každý další den použití lešení k ceně -1121</t>
  </si>
  <si>
    <t>dní 180' 
556.62*180=100 191,600 [A]</t>
  </si>
  <si>
    <t>255</t>
  </si>
  <si>
    <t>941111821</t>
  </si>
  <si>
    <t>Demontáž lešení řadového trubkového lehkého s podlahami zatížení do 200 kg/m2 š do 1,2 m v do 10 m</t>
  </si>
  <si>
    <t>Demontáž lešení řadového trubkového lehkého pracovního s podlahami  s provozním zatížením tř. 3 do 200 kg/m2 šířky tř. W09 přes 0,9 do 1,2 m, výšky do 10 m</t>
  </si>
  <si>
    <t>1. Demontáž lešení řadového trubkového lehkého výšky přes 25 m se oceňuje individuálně.</t>
  </si>
  <si>
    <t>256</t>
  </si>
  <si>
    <t>257</t>
  </si>
  <si>
    <t>943211111</t>
  </si>
  <si>
    <t>Montáž lešení prostorového rámového lehkého s podlahami zatížení do 200 kg/m2 v do 10 m</t>
  </si>
  <si>
    <t>Montáž lešení prostorového rámového lehkého pracovního s podlahami  s provozním zatížením tř. 3 do 200 kg/m2, výšky do 10 m</t>
  </si>
  <si>
    <t>109  (4.24*1.20)*6.52=33,174 [A] 
112  (4.22*4.25)*7.42=133,078 [B] 
108  (4.22*0.82)*6.78=23,462 [C] 
110  (2.78*0.90)*6.78=16,964 [D] 
Celkem: A+B+C+D=206,678 [E]</t>
  </si>
  <si>
    <t>1. Montáž lešení prostorového rámového lehkého výšky přes 25 m se oceňuje individuálně.</t>
  </si>
  <si>
    <t>258</t>
  </si>
  <si>
    <t>943211211</t>
  </si>
  <si>
    <t>Příplatek k lešení prostorovému rámovému lehkému s podlahami v do 10 m za první a ZKD den použití</t>
  </si>
  <si>
    <t>Montáž lešení prostorového rámového lehkého pracovního s podlahami  Příplatek za první a každý další den použití lešení k ceně -1111</t>
  </si>
  <si>
    <t>dní 60' 
206.678*60=12 400,680 [A]</t>
  </si>
  <si>
    <t>259</t>
  </si>
  <si>
    <t>944511111</t>
  </si>
  <si>
    <t>Montáž ochranné sítě z textilie z umělých vláken</t>
  </si>
  <si>
    <t>Montáž ochranné sítě  zavěšené na konstrukci lešení z textilie z umělých vláken</t>
  </si>
  <si>
    <t>viz_pol_941111121' 
556.62=556,620 [A]</t>
  </si>
  <si>
    <t>1. Vcenách nejsou započteny náklady na lešení potřebné pro zavěšení sítí; toto lešení se oceňuje příslušnými cenami lešení.</t>
  </si>
  <si>
    <t>260</t>
  </si>
  <si>
    <t>944511211</t>
  </si>
  <si>
    <t>Příplatek k ochranné síti za první a ZKD den použití</t>
  </si>
  <si>
    <t>Montáž ochranné sítě  Příplatek za první a každý další den použití sítě k ceně -1111</t>
  </si>
  <si>
    <t>556.62*180=100 191,600 [A]</t>
  </si>
  <si>
    <t>261</t>
  </si>
  <si>
    <t>944511811</t>
  </si>
  <si>
    <t>Demontáž ochranné sítě z textilie z umělých vláken</t>
  </si>
  <si>
    <t>Demontáž ochranné sítě  zavěšené na konstrukci lešení z textilie z umělých vláken</t>
  </si>
  <si>
    <t>262</t>
  </si>
  <si>
    <t>949101112</t>
  </si>
  <si>
    <t>Lešení pomocné pro objekty pozemních staveb s lešeňovou podlahou v do 3,5 m zatížení do 150 kg/m2</t>
  </si>
  <si>
    <t>Lešení pomocné pracovní pro objekty pozemních staveb  pro zatížení do 150 kg/m2, o výšce lešeňové podlahy přes 1,9 do 3,5 m</t>
  </si>
  <si>
    <t>1NP' 
5.27+2.24*2+3.0+10.53+12.81+5.87=41,960 [A] 
70.36+1.26+6.53+8.25+26.70=113,100 [B] 
109  -(4.24*1.20)=-5,088 [C] 
112  -(4.22*4.25)=-17,935 [D] 
106  -(4.22*0.82)=-3,460 [E] 
110  -(2.78*0.90)=-2,502 [F] 
Mezisoučet: A+B+C+D+E+F=126,075 [G] 
'2NP' 
115.75+10.00+9.90=135,650 [H] 
Mezisoučet: H=135,650 [I] 
Celkem: A+B+C+D+E+F+H=261,725 [J]</t>
  </si>
  <si>
    <t>1. Vceně jsou započteny i náklady na montáž, opotřebení a demontáž lešení.  2. Vceně nejsou započteny náklady na manipulaci slešením; tyto jsou již zahrnuty vcenách příslušných stavebních prací.  3. Množství měrných jednotek se určuje m2 podlahové plochy, na které se práce provádí.</t>
  </si>
  <si>
    <t>55283923</t>
  </si>
  <si>
    <t>trubka ocelová bezešvá hladká jakost 11 353 133x8,0mm</t>
  </si>
  <si>
    <t>v.č. 1.07' 
'ozn. 6' 
'chránička  - ocelová trubka D 133mm, dl. 380mm' 
0.38*6*1.05=2,394 [A]</t>
  </si>
  <si>
    <t>263</t>
  </si>
  <si>
    <t>1PP' 
15.84*12.05-5.09*6.72=156,667 [A] 
4.69+0.4=5,090 [B] 
'1NP' 
(15.84+1.25+1.05)*(12.05+1.05*2)=256,681 [C] 
'2NP' 
15.84*12.05=190,872 [D] 
Celkem: A+B+C+D=609,310 [E]</t>
  </si>
  <si>
    <t>264</t>
  </si>
  <si>
    <t>953943113</t>
  </si>
  <si>
    <t>Osazování výrobků do 15 kg/kus do vysekaných kapes zdiva bez jejich dodání</t>
  </si>
  <si>
    <t>Osazování drobných kovových předmětů  výrobků ostatních jinde neuvedených do vynechaných či vysekaných kapes zdiva, se zajištěním polohy se zalitím maltou cementovou, hmotnosti přes 5 do 15 kg/kus</t>
  </si>
  <si>
    <t>v.č. 1.07' 
'ozn. 6' 
'chránička  - ocelová trubka D 133mm, dl. 380mm' 
6=6,000 [A]</t>
  </si>
  <si>
    <t>1. Vcenách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t>
  </si>
  <si>
    <t>265</t>
  </si>
  <si>
    <t>953961213</t>
  </si>
  <si>
    <t>Kotvy chemickou patronou M 12 hl 110 mm do betonu, ŽB nebo kamene s vyvrtáním otvoru</t>
  </si>
  <si>
    <t>Kotvy chemické s vyvrtáním otvoru  do betonu, železobetonu nebo tvrdého kamene chemická patrona, velikost M 12, hloubka 110 mm</t>
  </si>
  <si>
    <t>E.3.2_Půdorys 1PP, Řezy_Základy po rampami' 
'E.3.2_1.20' 
(4*2)*4=32,000 [A] 
'E.3.2_1.21' 
(4*2)*6=48,000 [B] 
'E.3.2_1.22' 
(4*2)*4=32,000 [C] 
'E.3.2_1.23' 
(4*2)*4=32,000 [D] 
'E.3.2_1.24' 
(4*2)*6+4=52,000 [E] 
Celkem: A+B+C+D+E=196,000 [F]</t>
  </si>
  <si>
    <t>266</t>
  </si>
  <si>
    <t>953965123</t>
  </si>
  <si>
    <t>Kotevní šroub pro chemické kotvy M 12 dl 260 mm</t>
  </si>
  <si>
    <t>Kotvy chemické s vyvrtáním otvoru  kotevní šrouby pro chemické kotvy, velikost M 12, délka 260 mm</t>
  </si>
  <si>
    <t>422</t>
  </si>
  <si>
    <t>R97100002</t>
  </si>
  <si>
    <t>Výstražné a bezpečnostní tabulky dle PD (rozhodující pro soupis prací a dodávek je výkresová dokumentace); D+M komplet</t>
  </si>
  <si>
    <t>E.3.2, p.č.3_Požárně bezpečnostní řešení' 
'dle textových a grafických přloh dokumentace PBŘ_3.13' 
1.00=1,000 [A]</t>
  </si>
  <si>
    <t>423</t>
  </si>
  <si>
    <t>R97100003</t>
  </si>
  <si>
    <t>D+M záchytný systém - střecha dle PD, vč. revize, veškeré manipulace a dopravy</t>
  </si>
  <si>
    <t>kotvicí prvek TSL-300-SL3_11ks' 
'školení na montáž a montáž odběratelem' 
'revize a předání do užívání' 
1.00=1,000 [A]</t>
  </si>
  <si>
    <t>267</t>
  </si>
  <si>
    <t>998011002</t>
  </si>
  <si>
    <t>Přesun hmot pro budovy zděné v do 12 m</t>
  </si>
  <si>
    <t>Přesun hmot pro budovy občanské výstavby, bydlení, výrobu a služby  s nosnou svislou konstrukcí zděnou z cihel, tvárnic nebo kamene vodorovná dopravní vzdálenost do 100 m pro budovy výšky přes 6 do 12 m</t>
  </si>
  <si>
    <t>SO 14-15-01.2</t>
  </si>
  <si>
    <t>Zast. Hrabišín TMP, ZTI</t>
  </si>
  <si>
    <t>27*22=594,000 [A] 
Celkem: A=594,000 [B]</t>
  </si>
  <si>
    <t>7*1.85=12,950 [A] 
Celkem: A=12,950 [B]</t>
  </si>
  <si>
    <t>17*1.85=31,450 [A] 
Celkem: A=31,450 [B]</t>
  </si>
  <si>
    <t>553414250</t>
  </si>
  <si>
    <t>mřížka větrací nerezová NVM 250 x 250 se síťovinou</t>
  </si>
  <si>
    <t>mřížka větrací nerezová 250 x 250 se síťovinou</t>
  </si>
  <si>
    <t>644941112</t>
  </si>
  <si>
    <t>Osazování ventilačních mřížek velikosti do 300 x 300 mm</t>
  </si>
  <si>
    <t>Montáž průvětrníků nebo mřížek odvětrávacích velikosti přes 150 x 200 do 300 x 300 mm</t>
  </si>
  <si>
    <t>721173402</t>
  </si>
  <si>
    <t>Potrubí kanalizační plastové svodné systém KG DN 125</t>
  </si>
  <si>
    <t>Potrubí z plastových trub KG Systém (SN4) svodné (ležaté) DN 125</t>
  </si>
  <si>
    <t>721173403</t>
  </si>
  <si>
    <t>Potrubí kanalizační plastové svodné systém KG DN 150</t>
  </si>
  <si>
    <t>Potrubí z plastových trub KG Systém (SN4) svodné (ležaté) DN 150</t>
  </si>
  <si>
    <t>721173606</t>
  </si>
  <si>
    <t>Potrubí kanalizační z PE svodné DN 100</t>
  </si>
  <si>
    <t>Potrubí z plastových trub polyetylenové (PE) svařované svodné (ležaté) DN 100</t>
  </si>
  <si>
    <t>721173607</t>
  </si>
  <si>
    <t>Potrubí kanalizační z PE svodné DN 125</t>
  </si>
  <si>
    <t>Potrubí z plastových trub polyetylenové (PE) svařované svodné (ležaté) DN 125</t>
  </si>
  <si>
    <t>721173706</t>
  </si>
  <si>
    <t>Potrubí kanalizační z PE odpadní DN 100</t>
  </si>
  <si>
    <t>Potrubí z plastových trub polyetylenové (PE) svařované odpadní (svislé) DN 100</t>
  </si>
  <si>
    <t>Potrubí z plastových trub polyetylenové (PE) svařované připojovací DN 40 pro odvod kondenzátu včetně uložení a zápachových uzávěrek.</t>
  </si>
  <si>
    <t>721173726</t>
  </si>
  <si>
    <t>Potrubí kanalizační z PE připojovací DN 100</t>
  </si>
  <si>
    <t>Potrubí z plastových trub polyetylenové (PE) svařované připojovací DN 100</t>
  </si>
  <si>
    <t>721242116</t>
  </si>
  <si>
    <t>Lapač střešních splavenin z PP se zápachovou klapkou a lapacím košem DN 125</t>
  </si>
  <si>
    <t>Lapače střešních splavenin z polypropylenu (PP) DN 125 (HL 600/2)</t>
  </si>
  <si>
    <t>721273153</t>
  </si>
  <si>
    <t>Hlavice ventilační polypropylen PP DN 110</t>
  </si>
  <si>
    <t>Ventilační hlavice z polypropylenu (PP) DN 110 (HL 810)</t>
  </si>
  <si>
    <t>721274123</t>
  </si>
  <si>
    <t>Přivzdušňovací ventil vnitřní odpadních potrubí DN 100</t>
  </si>
  <si>
    <t>Ventily přivzdušňovací odpadních potrubí vnitřní DN 100</t>
  </si>
  <si>
    <t>721290111</t>
  </si>
  <si>
    <t>Zkouška těsnosti potrubí kanalizace vodou do DN 125</t>
  </si>
  <si>
    <t>Zkouška těsnosti kanalizace v objektech vodou do DN 125</t>
  </si>
  <si>
    <t>998721102</t>
  </si>
  <si>
    <t>Přesun hmot tonážní pro vnitřní kanalizace v objektech v do 12 m</t>
  </si>
  <si>
    <t>Přesun hmot pro vnitřní kanalizace stanovený z hmotnosti přesunovaného materiálu vodorovná dopravní vzdálenost do 50 m v objektech výšky přes 6 do 12 m</t>
  </si>
  <si>
    <t>722173201</t>
  </si>
  <si>
    <t>Potrubí vodovodní plastové PE-Xa spoj násuvnou objímkou kovovou D 16x2,2 mm Rehau</t>
  </si>
  <si>
    <t>Potrubí z plastových trubek ze síťovaného polyethylenu (PE – Xa) spojované mechanicky násuvnou objímkou kovovou (systém Rehau) D 16/2,2</t>
  </si>
  <si>
    <t>722173202</t>
  </si>
  <si>
    <t>Potrubí vodovodní plastové PE-Xa spoj násuvnou objímkou kovovou D 20x2,8 mm Rehau</t>
  </si>
  <si>
    <t>Potrubí z plastových trubek ze síťovaného polyethylenu (PE – Xa) spojované mechanicky násuvnou objímkou kovovou (systém Rehau) D 20/2,8</t>
  </si>
  <si>
    <t>722181231</t>
  </si>
  <si>
    <t>Ochrana vodovodního potrubí přilepenými tepelně izolačními trubicemi z PE tl do 15 mm DN do 22 mm</t>
  </si>
  <si>
    <t>Ochrana potrubí tepelně izolačními trubicemi z pěnového polyetylenu PE přilepenými v příčných a podélných spojích, tloušťky izolace přes 10 do 15 mm, vnitřního průměru izolace DN do 22 mm</t>
  </si>
  <si>
    <t>998722102</t>
  </si>
  <si>
    <t>Přesun hmot tonážní pro vnitřní vodovod v objektech v do 12 m</t>
  </si>
  <si>
    <t>Přesun hmot pro vnitřní vodovod stanovený z hmotnosti přesunovaného materiálu vodorovná dopravní vzdálenost do 50 m v objektech výšky přes 6 do 12 m</t>
  </si>
  <si>
    <t>725</t>
  </si>
  <si>
    <t>Zdravotechnika - zařizovací předměty</t>
  </si>
  <si>
    <t>551618410R</t>
  </si>
  <si>
    <t>KOND - vtok se zápachovou uzávěrkou HL 136  DN 40</t>
  </si>
  <si>
    <t>vtok se zápachovou uzávěrkou DN 32</t>
  </si>
  <si>
    <t>725112021R</t>
  </si>
  <si>
    <t>WC - Klozet keramický závěsný na nosné stěny s hlubokým splachováním odpad vodorovný + ovl.tlačítko</t>
  </si>
  <si>
    <t>Klozet keramický závěsný na nosné stěny s hlubokým splachováním odpad vodorovný+ovl.tlačítko</t>
  </si>
  <si>
    <t>725211603R</t>
  </si>
  <si>
    <t>U - Umyvadlo keramické+ sifon + výtokový ventil 1/2"</t>
  </si>
  <si>
    <t>Umyvadlo keramické+ sifon + výtokový ventil</t>
  </si>
  <si>
    <t>725331111R</t>
  </si>
  <si>
    <t>VYL - Výlevka keramická se sklopnou plastovou mřížkou 425 mm + výtokový ventil 1/2"</t>
  </si>
  <si>
    <t>Výlevky bez výtokových armatur a splachovací nádrže keramické se sklopnou plastovou mřížkou 425 mm</t>
  </si>
  <si>
    <t>725869101R</t>
  </si>
  <si>
    <t>Montáž zápachových uzávěrek do DN 40</t>
  </si>
  <si>
    <t>Zápachové uzávěrky zařizovacích předmětů montáž zápachových uzávěrek  do DN 40</t>
  </si>
  <si>
    <t>998725102</t>
  </si>
  <si>
    <t>Přesun hmot tonážní pro zařizovací předměty v objektech v do 12 m</t>
  </si>
  <si>
    <t>Přesun hmot pro zařizovací předměty stanovený z hmotnosti přesunovaného materiálu vodorovná dopravní vzdálenost do 50 m v objektech výšky přes 6 do 12 m</t>
  </si>
  <si>
    <t>726</t>
  </si>
  <si>
    <t>Zdravotechnika - předstěnové instalace</t>
  </si>
  <si>
    <t>726111001</t>
  </si>
  <si>
    <t>Instalační předstěna - umyvadlo s nastavitelnou hl do 190 mm do masivní zděné kce</t>
  </si>
  <si>
    <t>Předstěnové instalační systémy pro zazdění (GEBERIT) do masivních zděných konstrukcí pro umyvadla, s nastavitelnou hloubkou 80 až 190 mm</t>
  </si>
  <si>
    <t>726111031</t>
  </si>
  <si>
    <t>Instalační předstěna - klozet s ovládáním zepředu v 1080 mm závěsný do masivní zděné kce</t>
  </si>
  <si>
    <t>Předstěnové instalační systémy pro zazdění do masivních zděných konstrukcí pro závěsné klozety ovládání zepředu, stavební výška 1080 mm včetně ovl.tlačítka</t>
  </si>
  <si>
    <t>998726112</t>
  </si>
  <si>
    <t>Přesun hmot tonážní pro instalační prefabrikáty v objektech v do 12 m</t>
  </si>
  <si>
    <t>Přesun hmot pro instalační prefabrikáty stanovený z hmotnosti přesunovaného materiálu vodorovná dopravní vzdálenost do 50 m v objektech výšky přes 6 m do 12 m</t>
  </si>
  <si>
    <t>Přesun hmot pro budovy občanské výstavby, bydlení, výrobu a služby s nosnou svislou konstrukcí zděnou z cihel, tvárnic nebo kamene vodorovná dopravní vzdálenost do 100 m pro budovy výšky přes 6 do 12 m</t>
  </si>
  <si>
    <t>SO 14-15-01.3</t>
  </si>
  <si>
    <t>Zast.Hrabišín, TMP, Umělé osvětlení a vnitřní silnoproudé rozvody</t>
  </si>
  <si>
    <t>460680161</t>
  </si>
  <si>
    <t>Prorážení otvorů a ostatní bourací práce vybourání otvoru ve zdivu cihelném plochy do 0,0225 m2 a tloušťky do 15 cm</t>
  </si>
  <si>
    <t>12 průchod přes zeď=12,000 [A]</t>
  </si>
  <si>
    <t>460680164</t>
  </si>
  <si>
    <t>Prorážení otvorů a ostatní bourací práce vybourání otvoru ve zdivu cihelném plochy do 0,0225 m2 a tloušťky přes 45 do 60 cm</t>
  </si>
  <si>
    <t>2průchod přes zeď=2,000 [A]</t>
  </si>
  <si>
    <t>460680322</t>
  </si>
  <si>
    <t>Prorážení otvorů a ostatní bourací práce vybourání otvoru ve stropech a klenbách železobetonových plochy do 0,09 m2 a tloušťky přes 10 do 20 cm</t>
  </si>
  <si>
    <t>1průchod přes strop=1,000 [A]</t>
  </si>
  <si>
    <t>96=96,000 [A]</t>
  </si>
  <si>
    <t>156=156,000 [A]</t>
  </si>
  <si>
    <t>44=44,000 [A]</t>
  </si>
  <si>
    <t>65=65,000 [A]</t>
  </si>
  <si>
    <t>460680594</t>
  </si>
  <si>
    <t>Prorážení otvorů a ostatní bourací práce vysekání rýh pro montáž trubek a kabelů v cihelných zdech hloubky přes 3 do 5 cm a šířky přes 7 do 10 cm</t>
  </si>
  <si>
    <t>460680605</t>
  </si>
  <si>
    <t>Prorážení otvorů a ostatní bourací práce vysekání rýh pro montáž trubek a kabelů v cihelných zdech hloubky přes 5 do 7 cm a šířky přes 10 do 15 cm</t>
  </si>
  <si>
    <t>460710044</t>
  </si>
  <si>
    <t>Vyplnění rýh a otvorů vyplnění a omítnutí rýh ve stěnách hloubky přes 3 do 5 cm a šířky přes 7 do 10 cm</t>
  </si>
  <si>
    <t>460710055</t>
  </si>
  <si>
    <t>Vyplnění rýh a otvorů vyplnění a omítnutí rýh ve stěnách hloubky přes 5 do 7 cm a šířky přes 10 do 15 cm</t>
  </si>
  <si>
    <t>460710102</t>
  </si>
  <si>
    <t>Vyplnění rýh a otvorů zabetonování otvorů ve stropech včetně bednění a výztuže plochy do 0,09 m2 a tlouštky přes 10 d o 20 cm</t>
  </si>
  <si>
    <t>15411140</t>
  </si>
  <si>
    <t>profil ocelový L ohýbaný rovnoramenný 30x30x3mm</t>
  </si>
  <si>
    <t>0.2=0,200 [A]</t>
  </si>
  <si>
    <t>termostat programovatelný prostorový  5-35 st C,16A,IP21 pro topné konvektory</t>
  </si>
  <si>
    <t>7=7,000 [A]</t>
  </si>
  <si>
    <t>termostat  prostorový průmyslový s čidlem  0-60 st C,16A,IP65 pro topné konvektory</t>
  </si>
  <si>
    <t>105=105,000 [A]</t>
  </si>
  <si>
    <t>225 -O-3x1,5=225,000 [A] 
1513 -J-3x1,5=1 513,000 [B] 
Celkem: A+B=1 738,000 [C]</t>
  </si>
  <si>
    <t>950=950,000 [A]</t>
  </si>
  <si>
    <t>34111042</t>
  </si>
  <si>
    <t>kabel silový s Cu jádrem 1 kV 3x4mm2</t>
  </si>
  <si>
    <t>305 J=305,000 [A]</t>
  </si>
  <si>
    <t>174=174,000 [A]</t>
  </si>
  <si>
    <t>kabel silový s Cu jádrem 1 kV 5x6mm</t>
  </si>
  <si>
    <t>34140825</t>
  </si>
  <si>
    <t>vodič silový s Cu jádrem 4mm2</t>
  </si>
  <si>
    <t>28=28,000 [A]</t>
  </si>
  <si>
    <t>34142159</t>
  </si>
  <si>
    <t>vodič silový s Cu jádrem 16mm2</t>
  </si>
  <si>
    <t>34535515</t>
  </si>
  <si>
    <t>spínač jednopólový 10A bílý, slonová kost</t>
  </si>
  <si>
    <t>34535515R3</t>
  </si>
  <si>
    <t>tlačítkový ovladač se signálkou-zapnuto</t>
  </si>
  <si>
    <t>spínač jednopólový  se signálkou 10A bílý, slonová kost,IP44</t>
  </si>
  <si>
    <t>34535555</t>
  </si>
  <si>
    <t>přepínač střídavý řazení 6 10A bílý, slonová kost</t>
  </si>
  <si>
    <t>34535555R1</t>
  </si>
  <si>
    <t>přepínač střídavý řazení 6 10A bílý, slonová kost,IP44</t>
  </si>
  <si>
    <t>34535555R2</t>
  </si>
  <si>
    <t>přepínač střídavý řazení 6+1 10A bílý, slonová kost</t>
  </si>
  <si>
    <t>přepínač  č.5 seriový , 10A , nástěnný,IP 55</t>
  </si>
  <si>
    <t>34535633R1</t>
  </si>
  <si>
    <t>vypínač  č.1 , 10A , nástěnný,IP 55</t>
  </si>
  <si>
    <t>34535633R12</t>
  </si>
  <si>
    <t>přepínač  č.6 seriový , 10A , nástěnný,IP 55</t>
  </si>
  <si>
    <t>2půda,1.PP,trafokobky=2,000 [A]</t>
  </si>
  <si>
    <t>34535713</t>
  </si>
  <si>
    <t>přepínač křížový řazení 7 10A bílý, slonová kost</t>
  </si>
  <si>
    <t>34535713R1</t>
  </si>
  <si>
    <t>přepínač křížový řazení 7 10A bílý, slonová kost,IP44</t>
  </si>
  <si>
    <t>34555103</t>
  </si>
  <si>
    <t>zásuvka 1násobná 16A bílý, slonová kost</t>
  </si>
  <si>
    <t>zásuvka 1násobná 16A bílý, slonová kost,IP44</t>
  </si>
  <si>
    <t>zásuvka 1násobná 16A bílý, slonová kost,přepěťová ochrana</t>
  </si>
  <si>
    <t>34555103R3</t>
  </si>
  <si>
    <t>zásuvka 1násobná 16A,IP 55</t>
  </si>
  <si>
    <t>13=13,000 [A]</t>
  </si>
  <si>
    <t>34562905R1</t>
  </si>
  <si>
    <t>svorkovnice ekvipotenciální ochranná do krabice</t>
  </si>
  <si>
    <t>34571003</t>
  </si>
  <si>
    <t>lišta elektroinstalační hranatá bílá 17 x 17</t>
  </si>
  <si>
    <t>37=37,000 [A]</t>
  </si>
  <si>
    <t>34571008</t>
  </si>
  <si>
    <t>lišta elektroinstalační hranatá bílá 40 x 40</t>
  </si>
  <si>
    <t>35=35,000 [A]</t>
  </si>
  <si>
    <t>34571091</t>
  </si>
  <si>
    <t>trubka elektroinstalační tuhá z PVC D 13,7/16mm</t>
  </si>
  <si>
    <t>80=80,000 [A]</t>
  </si>
  <si>
    <t>52=52,000 [A]</t>
  </si>
  <si>
    <t>34571524</t>
  </si>
  <si>
    <t>krabice přístrojová odbočná s víčkem z PH, 132x132 mm, hloubka 72 mm</t>
  </si>
  <si>
    <t>36=36,000 [A]</t>
  </si>
  <si>
    <t>34575491</t>
  </si>
  <si>
    <t>žlab kabelový pozinkovaný 2m/ks 50X50 vč. kotvení do stěny a spojů</t>
  </si>
  <si>
    <t>76=76,000 [A]</t>
  </si>
  <si>
    <t>34575491R</t>
  </si>
  <si>
    <t>žlab kabelový pozinkovaný 2m/ks 100X100 vč. kotvení do stěny a spojů</t>
  </si>
  <si>
    <t>34575492R</t>
  </si>
  <si>
    <t>žlab kabelový pozinkovaný 2m/ks 150/100 vč. kotvicích prvků do stěny a spojů</t>
  </si>
  <si>
    <t>34575493</t>
  </si>
  <si>
    <t>nosník svítidel a kabelů  6m/kus vč spojů a ukotvení</t>
  </si>
  <si>
    <t>C-zářivkové  svítidlo - průmyslové, 2x14W,2700 lm,T5, IP65, tř.izolace 2 , vč. zdroje</t>
  </si>
  <si>
    <t>A - LED svítidlo - stropní panel 600x600 mm,  k  sádrokartonového podhledu,  LED40W/4000lm,IP40, vč. zdroje</t>
  </si>
  <si>
    <t>3481444xR15.1</t>
  </si>
  <si>
    <t>B-zářivkové  svítidlo - průmyslové, 2x35W,7300 lm,T5, IP65, tř.izolace 2 , vč. zdroje</t>
  </si>
  <si>
    <t>3481444xR15.2</t>
  </si>
  <si>
    <t>D-zářivkové  svítidlo - průmyslové, 2x49W,T5, IP65, tř.izolace 2 , vč. zdroje</t>
  </si>
  <si>
    <t>3481444xR15.3</t>
  </si>
  <si>
    <t>E-zářivkové  svítidlo - průmyslové, 2x54W,T5, IP65, tř.izolace 2 , vč. zdroje</t>
  </si>
  <si>
    <t>P1- LED svítidlo - průmyslové,liniové,  LED 40W,5500 lm, IP65, vč. zdroje</t>
  </si>
  <si>
    <t>F-zářivkové  svítidlo - průmyslové, 2x28W,5800 lm,T5, IP65, tř.izolace 2 , vč. zdroje</t>
  </si>
  <si>
    <t>3481444xR19</t>
  </si>
  <si>
    <t>P3- LED svítidlo - průmyslové,liniové,  LED 20W,2750 lm, IP65, vč. zdroje,krátké,délka675 mm</t>
  </si>
  <si>
    <t>3481444xR32</t>
  </si>
  <si>
    <t>P2- LED svítidlo - průmyslové,liniové,  LED 32W,4000 lm, IP65, vč. zdroje</t>
  </si>
  <si>
    <t>N110- svítidlo  nouzové ,8W, 110V,DC, IP 65</t>
  </si>
  <si>
    <t>35442010</t>
  </si>
  <si>
    <t>svorka uzemnění Cu univerzální</t>
  </si>
  <si>
    <t>RVSi  skříňový rozvaděč,1 pole 600x600x2000 s dveřmi, přípojnice</t>
  </si>
  <si>
    <t>1  skříň (šxvxh)600x2000x600, s dveřmi -3.pole rozvaděče RVS=1,000 [A]</t>
  </si>
  <si>
    <t>zásuvka nepropustná  16A 400 V 5pólová</t>
  </si>
  <si>
    <t>358111xxR1</t>
  </si>
  <si>
    <t>Doběhové relé do instalační krabice</t>
  </si>
  <si>
    <t>5414222xR15</t>
  </si>
  <si>
    <t>5414222xR3</t>
  </si>
  <si>
    <t>El. konvektor nástěnný,1500W,IP41</t>
  </si>
  <si>
    <t>5414222xR4</t>
  </si>
  <si>
    <t>El. konvektor nástěnný,2000W,IP41</t>
  </si>
  <si>
    <t>5414222xR5</t>
  </si>
  <si>
    <t>El. topný stropní panel  800W, IP 55 vč  závěsu</t>
  </si>
  <si>
    <t>741110001</t>
  </si>
  <si>
    <t>Montáž trubek elektroinstalačních s nasunutím nebo našroubováním do krabic plastových tuhých, uložených pevně, vnější O přes 16 do 23 mm</t>
  </si>
  <si>
    <t>37+14+25=76,000 [A]</t>
  </si>
  <si>
    <t>741112003</t>
  </si>
  <si>
    <t>Montáž krabic elektroinstalačních bez napojení na trubky a lišty, demontáže a montáže víčka a přístroje protahovacích nebo odbočných zapuštěných plastových čtyř</t>
  </si>
  <si>
    <t>Montáž krabic elektroinstalačních bez napojení na trubky a lišty, demontáže a montáže víčka a přístroje protahovacích nebo odbočných zapuštěných plastových čtyřhranných</t>
  </si>
  <si>
    <t>741120003</t>
  </si>
  <si>
    <t>Montáž vodičů izolovaných měděných bez ukončení uložených pod omítku plných a laněných (CY), průřezu žíly 10 až 16 mm2</t>
  </si>
  <si>
    <t>1513+225=1 738,000 [A]</t>
  </si>
  <si>
    <t>950+40=990,000 [A]</t>
  </si>
  <si>
    <t>741122031</t>
  </si>
  <si>
    <t>Montáž kabelů měděných bez ukončení uložených pod omítku plných kulatých (CYKY), počtu a průřezu žil 5x1,5 až 2,5 mm2</t>
  </si>
  <si>
    <t>305+174=479,000 [A]</t>
  </si>
  <si>
    <t>128=128,000 [A]</t>
  </si>
  <si>
    <t>741130003</t>
  </si>
  <si>
    <t>Ukončení vodičů izolovaných s označením a zapojením v rozváděči nebo na přístroji, průřezu žíly do 4 mm2</t>
  </si>
  <si>
    <t>741130006</t>
  </si>
  <si>
    <t>Ukončení vodičů izolovaných s označením a zapojením v rozváděči nebo na přístroji, průřezu žíly do 16 mm2</t>
  </si>
  <si>
    <t>741130022</t>
  </si>
  <si>
    <t>Ukončení vodičů izolovaných s označením a zapojením na svorkovnici s otevřením a uzavřením krytu, průřezu žíly do 4 mm2</t>
  </si>
  <si>
    <t>741210122R1</t>
  </si>
  <si>
    <t>Montáž topných stropních panelů hmotnosti do 20 kg</t>
  </si>
  <si>
    <t>741210203</t>
  </si>
  <si>
    <t>Montáž rozváděčů skříňových nebo panelových bez zapojení vodičů dělitelných, hmotnosti jednoho pole do 400 kg</t>
  </si>
  <si>
    <t>741231012</t>
  </si>
  <si>
    <t>Montáž svorkovnice - ochranná</t>
  </si>
  <si>
    <t>741310042</t>
  </si>
  <si>
    <t>Montáž spínačů jedno nebo dvoupólových nástěnných se zapojením vodičů, pro prostředí venkovní nebo mokré přepínačů, řazení 6-střídavých</t>
  </si>
  <si>
    <t>4+3=7,000 [A]</t>
  </si>
  <si>
    <t>741310102</t>
  </si>
  <si>
    <t>Montáž spínačů jedno nebo dvoupólových polozapuštěných nebo zapuštěných se zapojením vodičů bezšroubové připojení vypínačů, řazení 1S-jednopólových se signální</t>
  </si>
  <si>
    <t>Montáž spínačů jedno nebo dvoupólových polozapuštěných nebo zapuštěných se zapojením vodičů bezšroubové připojení vypínačů, řazení 1S-jednopólových se signální doutnavkou</t>
  </si>
  <si>
    <t>741310122</t>
  </si>
  <si>
    <t>Montáž spínačů jedno nebo dvoupólových polozapuštěných nebo zapuštěných se zapojením vodičů bezšroubové připojení přepínačů, řazení 6-střídavých</t>
  </si>
  <si>
    <t>741310124</t>
  </si>
  <si>
    <t>Montáž spínačů jedno nebo dvoupólových polozapuštěných nebo zapuštěných se zapojením vodičů bezšroubové připojení přepínačů, řazení 6+1-sériových střídavých</t>
  </si>
  <si>
    <t>741310126</t>
  </si>
  <si>
    <t>Montáž spínačů jedno nebo dvoupólových polozapuštěných nebo zapuštěných se zapojením vodičů bezšroubové připojení přepínačů, řazení 7-křížových</t>
  </si>
  <si>
    <t>741313002</t>
  </si>
  <si>
    <t>Montáž zásuvek domovních se zapojením vodičů bezšroubové připojení polozapuštěných nebo zapuštěných 10/16 A, provedení 2P + PE dvojí zapojení pro průběžnou mont</t>
  </si>
  <si>
    <t>Montáž zásuvek domovních se zapojením vodičů bezšroubové připojení polozapuštěných nebo zapuštěných 10/16 A, provedení 2P + PE dvojí zapojení pro průběžnou montáž</t>
  </si>
  <si>
    <t>6+12+2=20,000 [A]</t>
  </si>
  <si>
    <t>741313083</t>
  </si>
  <si>
    <t>Montáž zásuvek domovních se zapojením vodičů šroubové připojení venkovní nebo mokré, provedení 2P + PE dvojí zapojení pro průběžnou montáž</t>
  </si>
  <si>
    <t>Montáž svítidel zářivkových se zapojením vodičů bytových nebo společenských místností nástěnných přisazených 1 zdroj kompaktní</t>
  </si>
  <si>
    <t>1+14+6=21,000 [A]</t>
  </si>
  <si>
    <t>741372112</t>
  </si>
  <si>
    <t>Montáž svítidel LED se zapojením vodičů bytových nebo společenských místností vestavných podhledových čtvercových nebo obdélníkových, obsahu přes 0,09 do 0,36 m</t>
  </si>
  <si>
    <t>Montáž svítidel LED se zapojením vodičů bytových nebo společenských místností vestavných podhledových čtvercových nebo obdélníkových, obsahu přes 0,09 do 0,36 m2</t>
  </si>
  <si>
    <t>741410072</t>
  </si>
  <si>
    <t>Montáž uzemňovacího vedení s upevněním, propojením a připojením pomocí svorek doplňků ostatních konstrukcí vodičem průřezu do 16 mm2, uloženým pevně</t>
  </si>
  <si>
    <t>741810003</t>
  </si>
  <si>
    <t>Zkoušky a prohlídky elektrických rozvodů a zařízení celková prohlídka a vyhotovení revizní zprávy pro objem montážních prací přes 500 do 1000 tis. Kč</t>
  </si>
  <si>
    <t>741810003R</t>
  </si>
  <si>
    <t>Zkoušky a prohlídky elektrických rozvodů- protokol UTZ</t>
  </si>
  <si>
    <t>7418100xxR1</t>
  </si>
  <si>
    <t>Připojení dešťové jímky podle požadavku dodavatele ( trubka Kopofex 40 uložená v zemi vč. výkopu a záhozu,protažení vodiče a zapojení)</t>
  </si>
  <si>
    <t>741811013</t>
  </si>
  <si>
    <t>Zkoušky a prohlídky rozvodných zařízení kontrola rozváděčů nn, (1 pole) silových, hmotnosti přes 300 do 400 kg</t>
  </si>
  <si>
    <t>741910301</t>
  </si>
  <si>
    <t>Montáž roštů a lávek pro volné i pevné uložení kabelů bez podkladových desek a osazení úchytných prvků typových se stojinou, výložníky a odbočkami pozinkovaných</t>
  </si>
  <si>
    <t>Montáž roštů a lávek pro volné i pevné uložení kabelů bez podkladových desek a osazení úchytných prvků typových se stojinou, výložníky a odbočkami pozinkovaných nástěnných nebo závěsných jednostranných</t>
  </si>
  <si>
    <t>76+12+10+13=111,000 [A]</t>
  </si>
  <si>
    <t>741910512</t>
  </si>
  <si>
    <t>Montáž kovových nosných a doplňkových konstrukcí se zhotovením pro upevnění přístrojů a zařízení celkové hmotnosti přes 5 do 10 kg</t>
  </si>
  <si>
    <t>72  pro nástěnné topné konvektory=72,000 [A]</t>
  </si>
  <si>
    <t>1. Ceny -0501 a -0502 jsou určeny pro konstrukce montované v celcích.  2. Montáž nosných kovových konstrukcí pro přístroje celkové hmotnosti přes 100 kg lze oceňovat cenou -0501 nebo -0502.</t>
  </si>
  <si>
    <t>2.2=2,200 [A]</t>
  </si>
  <si>
    <t>741920062</t>
  </si>
  <si>
    <t>Montáž a zhotovení ohnivzdorných konstrukcí pro elektrozařízení přepážek z desek nebo vyztužených omítek silikátových s výplní ve stropním průchodu, tl. přes 20</t>
  </si>
  <si>
    <t>Montáž a zhotovení ohnivzdorných konstrukcí pro elektrozařízení přepážek z desek nebo vyztužených omítek silikátových s výplní ve stropním průchodu, tl. přes 200 do 500 mm</t>
  </si>
  <si>
    <t>1.1=1,100 [A]</t>
  </si>
  <si>
    <t>SO 14-15-01.4</t>
  </si>
  <si>
    <t>Zast.Hrabišín, TMP, Hromosvod</t>
  </si>
  <si>
    <t>35441077</t>
  </si>
  <si>
    <t>drát D 8mm AlMgSi</t>
  </si>
  <si>
    <t>240/7.4=32,432 [A]</t>
  </si>
  <si>
    <t>3544107xR1</t>
  </si>
  <si>
    <t>tyč jímací s rovným koncem 2000 mm AlMgSi</t>
  </si>
  <si>
    <t>3544108xxR1</t>
  </si>
  <si>
    <t>izolovaný vodič  HVI</t>
  </si>
  <si>
    <t>3544108xxR2</t>
  </si>
  <si>
    <t>Podpěrka pro HVI na stěnu</t>
  </si>
  <si>
    <t>3544108xxR3</t>
  </si>
  <si>
    <t>připojovací sada pro HVI vč. montáže</t>
  </si>
  <si>
    <t>SADA</t>
  </si>
  <si>
    <t>3544108xxR4</t>
  </si>
  <si>
    <t>Zkušební svorka v krabici do země vč. montáže</t>
  </si>
  <si>
    <t>35441700</t>
  </si>
  <si>
    <t>podpěry vedení hromosvodu do zdiva na hmoždinku - 6/50 mm, nerez</t>
  </si>
  <si>
    <t>35441704</t>
  </si>
  <si>
    <t>podpěry vedení hromosvodu na hřebenáče - 250-270/100 mm, nerez</t>
  </si>
  <si>
    <t>22stavitelná=22,000 [A]</t>
  </si>
  <si>
    <t>35441714</t>
  </si>
  <si>
    <t>podpěry vedení hromosvodu na plechové střechy, nerez</t>
  </si>
  <si>
    <t>22=22,000 [A]</t>
  </si>
  <si>
    <t>35442033</t>
  </si>
  <si>
    <t>svorka uzemnění nerez spojovací</t>
  </si>
  <si>
    <t>35442036</t>
  </si>
  <si>
    <t>svorka uzemnění nerez připojovací</t>
  </si>
  <si>
    <t>35442037</t>
  </si>
  <si>
    <t>svorka uzemnění nerez křížová</t>
  </si>
  <si>
    <t>35442040</t>
  </si>
  <si>
    <t>svorka uzemnění nerez pro zemnící pásku a drát</t>
  </si>
  <si>
    <t>35442041</t>
  </si>
  <si>
    <t>svorka uzemnění nerez k jímací tyči</t>
  </si>
  <si>
    <t>35442042</t>
  </si>
  <si>
    <t>svorka uzemnění nerez na okapové žlaby</t>
  </si>
  <si>
    <t>3544204xR1</t>
  </si>
  <si>
    <t>protikorozní páska</t>
  </si>
  <si>
    <t>3544210xR1</t>
  </si>
  <si>
    <t>držák tyče na podpěru PV 15</t>
  </si>
  <si>
    <t>73534530R1</t>
  </si>
  <si>
    <t>tabulka bezpečnostní  pro hromosvody</t>
  </si>
  <si>
    <t>73534530R2</t>
  </si>
  <si>
    <t>štítek s číslem</t>
  </si>
  <si>
    <t>240=240,000 [A]</t>
  </si>
  <si>
    <t>741420002</t>
  </si>
  <si>
    <t>Montáž hromosvodného vedení svodových drátů nebo lan s podpěrami, O přes 10 mm</t>
  </si>
  <si>
    <t>20+6+2+3+12=43,000 [A]</t>
  </si>
  <si>
    <t>741430004</t>
  </si>
  <si>
    <t>Montáž jímacích tyčí délky do 3 m, na střešní hřeben</t>
  </si>
  <si>
    <t>741810002R</t>
  </si>
  <si>
    <t>Protokol UTZ</t>
  </si>
  <si>
    <t>SO 14-15-01.5</t>
  </si>
  <si>
    <t>Zast.Hrabišín, TMP, Vzduchotechnika</t>
  </si>
  <si>
    <t>Velín MŘS</t>
  </si>
  <si>
    <t>1.1</t>
  </si>
  <si>
    <t>Kondenzační jednotka klim. systému Split Qchl=2,5kW                                 s celoročním chlazením</t>
  </si>
  <si>
    <t>1.2</t>
  </si>
  <si>
    <t>Nástěnná klimatizační jednotka Qchl=2,5kW vč.infraovladače</t>
  </si>
  <si>
    <t>Pol1</t>
  </si>
  <si>
    <t>Ocelová konstrukce pod kondenzační jednotku</t>
  </si>
  <si>
    <t>Pol2</t>
  </si>
  <si>
    <t>Rýhovaná guma pod kondenzační jednotku</t>
  </si>
  <si>
    <t>Pol3</t>
  </si>
  <si>
    <t>Cu potrubí vč. chladiva R410A, izolace a komunikačního kabelu</t>
  </si>
  <si>
    <t>Pol4</t>
  </si>
  <si>
    <t>Žlab pro vedení Cu potrubí venkovním prostorem</t>
  </si>
  <si>
    <t>Pol5</t>
  </si>
  <si>
    <t>Lišta pro vedení Cu potrubí vnitřním prostorem</t>
  </si>
  <si>
    <t>Pol6</t>
  </si>
  <si>
    <t>Požární ucpávka</t>
  </si>
  <si>
    <t>Větrání WC</t>
  </si>
  <si>
    <t>10.1</t>
  </si>
  <si>
    <t>Diagonální ventilátor do potrubí d125 Vo=80m3/h 100Pa                                   (prac. teplota -20 až 40°C)</t>
  </si>
  <si>
    <t>10.2</t>
  </si>
  <si>
    <t>Diagonální ventilátor do potrubí d100 Vo=50m3/h 110Pa                                   (prac. teplota -20 až 40°C)</t>
  </si>
  <si>
    <t>10.5</t>
  </si>
  <si>
    <t>Talířový ventil kovový odvodní d100 vč. příslušenství</t>
  </si>
  <si>
    <t>10.50</t>
  </si>
  <si>
    <t>Spiro potrubí d125 vč. tvarovek</t>
  </si>
  <si>
    <t>10.51</t>
  </si>
  <si>
    <t>Spojovací, těsnící a závěsový materiál, veškerý materiál potřebný pro: - zhotovení závěsů pro vzt zařízení, potrubí a elementy - kotvení vzt zařízení, potrubí a</t>
  </si>
  <si>
    <t>Spojovací, těsnící a závěsový materiál, veškerý materiál potřebný pro: - zhotovení závěsů pro vzt zařízení, potrubí a elementy - kotvení vzt zařízení, potrubí a elementů - spojování jednotlivých potrubních dílů a elementů - těsnění všech jednotlivých spojů - kompatibilní s materiálem vzt zařízení, potrubí a elementů</t>
  </si>
  <si>
    <t>10.6</t>
  </si>
  <si>
    <t>Ohebná hluktlumící hadice d100 typu Sono s tepelnou a hlukovou izolací z vrstvy ekologické nedráždivé minerální vaty tloušťky 25 mm, 16 kg/m3, parozábrana – zpe</t>
  </si>
  <si>
    <t>Ohebná hluktlumící hadice d100 typu Sono s tepelnou a hlukovou izolací z vrstvy ekologické nedráždivé minerální vaty tloušťky 25 mm, 16 kg/m3, parozábrana – zpevněný Al laminát. Vnitřní hadice je perforovaná jako tlumič hluku</t>
  </si>
  <si>
    <t>10.7</t>
  </si>
  <si>
    <t>Ohebná hluktlumící hadice d125 typu Sono s tepelnou a hlukovou izolací z vrstvy ekologické nedráždivé minerální vaty tloušťky 25 mm, 16 kg/m3, parozábrana – zpe</t>
  </si>
  <si>
    <t>Ohebná hluktlumící hadice d125 typu Sono s tepelnou a hlukovou izolací z vrstvy ekologické nedráždivé minerální vaty tloušťky 25 mm, 16 kg/m3, parozábrana – zpevněný Al laminát. Vnitřní hadice je perforovaná jako tlumič hluku</t>
  </si>
  <si>
    <t>Pol19</t>
  </si>
  <si>
    <t>Zpětná klapka d125</t>
  </si>
  <si>
    <t>Pol20</t>
  </si>
  <si>
    <t>Zpětná klapka d100</t>
  </si>
  <si>
    <t>Stanoviště transformátoru 1.PP</t>
  </si>
  <si>
    <t>11.1</t>
  </si>
  <si>
    <t>Diagonální ventilátor do potrubí d200 Vo=450m3/h 250Pa                                   (prac. teplota -20 až 60°C)</t>
  </si>
  <si>
    <t>11.2</t>
  </si>
  <si>
    <t>Regulační klapka 400x200 včetně servopohonu 230V (ot. / zav.)</t>
  </si>
  <si>
    <t>11.3</t>
  </si>
  <si>
    <t>Krátký deskový filtr 400x200, třída filtrace G2</t>
  </si>
  <si>
    <t>11.5</t>
  </si>
  <si>
    <t>Doprava</t>
  </si>
  <si>
    <t>Protidešťová žaluzie pozinkovaná 250x250 vč.síta proti hmyzu - dodávka stavby</t>
  </si>
  <si>
    <t>11.50</t>
  </si>
  <si>
    <t>Čtyřhranné ocelové pozinkované potrubí, tvarovky a elementy sk. I spojované přírubovými lištami</t>
  </si>
  <si>
    <t>11.51</t>
  </si>
  <si>
    <t>Spiro potrubí d200 vč. tvarovek</t>
  </si>
  <si>
    <t>11.52</t>
  </si>
  <si>
    <t>11.6</t>
  </si>
  <si>
    <t>Zaregulování</t>
  </si>
  <si>
    <t>Protidešťová žaluzie pozinkovaná 400x200 vč.síta proti hmyzu - dodávka stavby</t>
  </si>
  <si>
    <t>11.7</t>
  </si>
  <si>
    <t>Krycí mřížka pozinkovaná 400x200</t>
  </si>
  <si>
    <t>Pol10</t>
  </si>
  <si>
    <t>Ochranná mřížka na sání ventilátoru d200</t>
  </si>
  <si>
    <t>Pol11</t>
  </si>
  <si>
    <t>Zpětná klapka do potrubí d200</t>
  </si>
  <si>
    <t>Pol9</t>
  </si>
  <si>
    <t>Spojovací manžeta s gumovým vyložením d250</t>
  </si>
  <si>
    <t>Technologická místnost VN</t>
  </si>
  <si>
    <t>2.1</t>
  </si>
  <si>
    <t>VZT jednotka s el. ohřívačem Vp=3500m3/h 200Pa, Qtopel=10kW,    vč. vestavěného a propojeného řídícího systému s ovladačem</t>
  </si>
  <si>
    <t>2.2</t>
  </si>
  <si>
    <t>VZT jednotka (ventilátor Vo=3500m3/h 200Pa, filtr G4)</t>
  </si>
  <si>
    <t>2.3</t>
  </si>
  <si>
    <t>Regulační klapka 800x500 včetně servopohonu 230V (ot. / zav.)</t>
  </si>
  <si>
    <t>2.5</t>
  </si>
  <si>
    <t>Vyústka do kruhového potrubí z ocelového pozinkovaného plechu 1025x125 dvouřadá s regulací</t>
  </si>
  <si>
    <t>2.50</t>
  </si>
  <si>
    <t>2.51</t>
  </si>
  <si>
    <t>Spiro potrubí d400 vč. tvarovek</t>
  </si>
  <si>
    <t>2.52</t>
  </si>
  <si>
    <t>Tepelná a hluková izolace z minerální vlny tl. 40mm s polepem Al folií</t>
  </si>
  <si>
    <t>2.53</t>
  </si>
  <si>
    <t>2.6</t>
  </si>
  <si>
    <t>Vyústka do kruhového potrubí z ocelového pozinkovaného plechu 1025x125 jednořadá s regulací</t>
  </si>
  <si>
    <t>Pol7</t>
  </si>
  <si>
    <t>Montážní profily pro zavěšení VZT jednotky pod strop</t>
  </si>
  <si>
    <t>Pol8</t>
  </si>
  <si>
    <t>Komponenty MaR vč. kompletního prokabelovaného rozvaděče, čidla, servopohony, jištění včetně montáže a kabeláže</t>
  </si>
  <si>
    <t>Stanoviště transformátoru TVS1</t>
  </si>
  <si>
    <t>3.1</t>
  </si>
  <si>
    <t>Diagonální ventilátor do potrubí d200 Vo=450m3/h 160Pa                                   (prac. teplota -20 až 60°C)</t>
  </si>
  <si>
    <t>3.50</t>
  </si>
  <si>
    <t>3.51</t>
  </si>
  <si>
    <t>3.52</t>
  </si>
  <si>
    <t>Rozvodna NN a DŘT</t>
  </si>
  <si>
    <t>4.1</t>
  </si>
  <si>
    <t>4.2</t>
  </si>
  <si>
    <t>Stanoviště tlumivky TL1</t>
  </si>
  <si>
    <t>5.1</t>
  </si>
  <si>
    <t>Ventilátor nástěnný axiální d400 Vo=1800m3/h 120Pa                                       (prac. teplota -15 až 40°C)</t>
  </si>
  <si>
    <t>5.2</t>
  </si>
  <si>
    <t>Protidešťová žaluzie pozinkovaná 450x450 vč.síta proti hmyzu</t>
  </si>
  <si>
    <t>Stanoviště tlumivky L1</t>
  </si>
  <si>
    <t>6.1</t>
  </si>
  <si>
    <t>Ventilátor axiální d315  Vo=2100m3/h 250Pa                                       (prac. teplota -10 až 50°C)</t>
  </si>
  <si>
    <t>6.2</t>
  </si>
  <si>
    <t>Regulační klapka hliníková 500x500 včetně servopohonu 230V (ot. / zav.)</t>
  </si>
  <si>
    <t>6.3</t>
  </si>
  <si>
    <t>Krátký deskový filtr 500x500, třída filtrace G2</t>
  </si>
  <si>
    <t>6.50</t>
  </si>
  <si>
    <t>6.51</t>
  </si>
  <si>
    <t>Spiro potrubí d315 vč. tvarovek</t>
  </si>
  <si>
    <t>6.52</t>
  </si>
  <si>
    <t>6.6</t>
  </si>
  <si>
    <t>Krycí mřížka pozinkovaná 500x500</t>
  </si>
  <si>
    <t>Pol12</t>
  </si>
  <si>
    <t>Pružná manžeta d315</t>
  </si>
  <si>
    <t>Pol13</t>
  </si>
  <si>
    <t>Ochranná mřížka na sání ventilátoru d315</t>
  </si>
  <si>
    <t>Stanoviště transformátoru</t>
  </si>
  <si>
    <t>7.1</t>
  </si>
  <si>
    <t>Ventilátor axiální d450  Vo=3000m3/h 130Pa                                       (prac. teplota -10 až 50°C)</t>
  </si>
  <si>
    <t>7.50</t>
  </si>
  <si>
    <t>7.51</t>
  </si>
  <si>
    <t>Pol14</t>
  </si>
  <si>
    <t>Pružná manžeta d450</t>
  </si>
  <si>
    <t>Pol15</t>
  </si>
  <si>
    <t>Ochranná mřížka na sání ventilátoru d450</t>
  </si>
  <si>
    <t>Technická místnost 1.PP</t>
  </si>
  <si>
    <t>9.1</t>
  </si>
  <si>
    <t>Kompaktní přívodní VZT jednotka s el. ohřívačem Vp=1200m3/h 200Pa, Qtop=10,5kW</t>
  </si>
  <si>
    <t>Kompaktní přívodní VZT jednotka s el. ohřívačem Vp=1200m3/h 200Pa, Qtop=10,5kW                                                                                                                      vč. vestavěného a propojeného řídícího systému s ovladačem</t>
  </si>
  <si>
    <t>9.2</t>
  </si>
  <si>
    <t>Regulační klapka 400x400 včetně servopohonu 230V (ot. / zav.)</t>
  </si>
  <si>
    <t>9.5</t>
  </si>
  <si>
    <t>Vyústka do čtyřhranného potrubí z ocelového pozinkovaného plechu 400x100 dvouřadá s regulací</t>
  </si>
  <si>
    <t>9.50</t>
  </si>
  <si>
    <t>9.51</t>
  </si>
  <si>
    <t>9.52</t>
  </si>
  <si>
    <t>9.6</t>
  </si>
  <si>
    <t>Krycí mřížka pozinkovaná 400x400</t>
  </si>
  <si>
    <t>Pol16</t>
  </si>
  <si>
    <t>Pružná manžeta 400x200</t>
  </si>
  <si>
    <t>Pol17</t>
  </si>
  <si>
    <t>Uzavírací klapka 400x200 se servopohonem vč. prodrátování</t>
  </si>
  <si>
    <t>Pol18</t>
  </si>
  <si>
    <t>Hygrostat on/off vč. prodrátování</t>
  </si>
  <si>
    <t>SO 14-15-01.6</t>
  </si>
  <si>
    <t>Zast.Hrabišín, TMP, MaR</t>
  </si>
  <si>
    <t>21-M</t>
  </si>
  <si>
    <t>Elektromontáže</t>
  </si>
  <si>
    <t>210010021</t>
  </si>
  <si>
    <t>Montáž trubky tuhé D16 pevně</t>
  </si>
  <si>
    <t>210010102</t>
  </si>
  <si>
    <t>Montáž lišt protahovacích šířky do 40 mm</t>
  </si>
  <si>
    <t>210010351</t>
  </si>
  <si>
    <t>Montáž rozvodek nástěnných plastových čtyřhranných ACIDUR vodič D do 4 mm2</t>
  </si>
  <si>
    <t>210100001</t>
  </si>
  <si>
    <t>Ukončení vodičů v rozváděči nebo na přístroji včetně zapojení průřezu žíly do 2,5 mm2</t>
  </si>
  <si>
    <t>210100002</t>
  </si>
  <si>
    <t>Ukončení vodičů v rozváděči nebo na přístroji včetně zapojení průřezu žíly do 6 mm2</t>
  </si>
  <si>
    <t>210190052</t>
  </si>
  <si>
    <t>Montáž rozvaděčů skříňových nebo panelových dělitelných pole do 300 kg</t>
  </si>
  <si>
    <t>210800547</t>
  </si>
  <si>
    <t>Montáž měděných vodičů CY, HO5V, HO7V, NYM, NYY, YY 6 mm2 uložených pevně</t>
  </si>
  <si>
    <t>210810055</t>
  </si>
  <si>
    <t>Montáž měděných kabelů CYKY, CYKYD, CYKYDY, NYM, NYY 750 V 5x1,5 mm2 uložených pevně</t>
  </si>
  <si>
    <t>210860221</t>
  </si>
  <si>
    <t>Montáž měděných kabelů speciálních JYTY s Al folií 2x1 mm uložených pevně</t>
  </si>
  <si>
    <t>210860222</t>
  </si>
  <si>
    <t>Montáž měděných kabelů speciálních JYTY s Al folií 4x1 mm uložených pevně</t>
  </si>
  <si>
    <t>210860223</t>
  </si>
  <si>
    <t>Montáž měděných kabelů speciálních JYTY s Al folií 7x1 mm uložených pevně</t>
  </si>
  <si>
    <t>220260721</t>
  </si>
  <si>
    <t>Montáž kabelového žlabu Merkur 50 x 50 mm</t>
  </si>
  <si>
    <t>341110300</t>
  </si>
  <si>
    <t>kabel silový s Cu jádrem CYKY 3x1,5 mm2</t>
  </si>
  <si>
    <t>341110600</t>
  </si>
  <si>
    <t>kabel silový s Cu jádrem CYKY 4x1,5 mm2</t>
  </si>
  <si>
    <t>341110900</t>
  </si>
  <si>
    <t>kabel silový s Cu jádrem CYKY 5x1,5 mm2</t>
  </si>
  <si>
    <t>341215500</t>
  </si>
  <si>
    <t>kabel sdělovací JYTY Al laminovanou fólií 2x1 mm</t>
  </si>
  <si>
    <t>341215540</t>
  </si>
  <si>
    <t>kabel sdělovací JYTY Al laminovanou fólií 4x1 mm</t>
  </si>
  <si>
    <t>341421570</t>
  </si>
  <si>
    <t>vodič silový s Cu jádrem CY H07 V-K 6 mm2</t>
  </si>
  <si>
    <t>345721050</t>
  </si>
  <si>
    <t>lišta elektroinstalační vkládací z PVC LV 18x13</t>
  </si>
  <si>
    <t>lišta elektroinstalační vkládací z PVC LHD 17x17</t>
  </si>
  <si>
    <t>345721090</t>
  </si>
  <si>
    <t>lišta elektroinstalační vkládací z PVC LV 24x22</t>
  </si>
  <si>
    <t>35461</t>
  </si>
  <si>
    <t>Trubka tuhá PVC 1250 N D16 mm</t>
  </si>
  <si>
    <t>6284681</t>
  </si>
  <si>
    <t>kabel sdělovací J-Y(St)Y 4x2x0,8</t>
  </si>
  <si>
    <t>65146148</t>
  </si>
  <si>
    <t>Žlab drátový Merkur 50x50, včetně upevňovací konzoly</t>
  </si>
  <si>
    <t>6541615</t>
  </si>
  <si>
    <t>Protipožární prostup E60 ve stavební konstrukci s atestem</t>
  </si>
  <si>
    <t>681461846</t>
  </si>
  <si>
    <t>Krabice do vhka IP43, včetně svorkovnice</t>
  </si>
  <si>
    <t>971031300</t>
  </si>
  <si>
    <t>Vybourání otvorů ve zdivu cihelném plochy do 0,0225 m2 tloušťky do 45 cm</t>
  </si>
  <si>
    <t>36-M</t>
  </si>
  <si>
    <t>Montáž provozních,měřících a regulačních zařízení</t>
  </si>
  <si>
    <t>360410212</t>
  </si>
  <si>
    <t>Montáž snímače vlhkosti</t>
  </si>
  <si>
    <t>360430051</t>
  </si>
  <si>
    <t>Montáž rotačního servopohonu</t>
  </si>
  <si>
    <t>360430210</t>
  </si>
  <si>
    <t>Napojení autonomní regulace VZT2, VZT9</t>
  </si>
  <si>
    <t>360480024</t>
  </si>
  <si>
    <t>Napojení ventilátoru</t>
  </si>
  <si>
    <t>362410525</t>
  </si>
  <si>
    <t>Montáž odporového teploměru - venkovní, prostorový</t>
  </si>
  <si>
    <t>Dodávka</t>
  </si>
  <si>
    <t>Dodávka řídícího systému a materiálu měření a regulace</t>
  </si>
  <si>
    <t>SPC1</t>
  </si>
  <si>
    <t>Regulátor 10xAI/DI, 2xAI, 4xAO, 7xRP, 4xSSR,. Ethernet</t>
  </si>
  <si>
    <t>SPC2</t>
  </si>
  <si>
    <t>Modul 4xDI+8xRO</t>
  </si>
  <si>
    <t>SPC3</t>
  </si>
  <si>
    <t>Modul 8xAI 4-20 mA, 2xAO</t>
  </si>
  <si>
    <t>SPC4</t>
  </si>
  <si>
    <t>Grafický terninál do dveří rozvaděče 4x20 znaků LCD</t>
  </si>
  <si>
    <t>SPC5</t>
  </si>
  <si>
    <t>Snímač teploty venkovní Ni1000, -30 až 60°C, 4-20mA, 15-30V DC, IP65</t>
  </si>
  <si>
    <t>SPC6</t>
  </si>
  <si>
    <t>Snímač teploty a vlhkosti prostorový,  -30 až 80, 0-100% RV, 4-20 mA, IP65</t>
  </si>
  <si>
    <t>Dodávka.1</t>
  </si>
  <si>
    <t>Rozvaděče  dodávka + montáž</t>
  </si>
  <si>
    <t>Rozbor</t>
  </si>
  <si>
    <t>Rozvaděč DT-1 montáž</t>
  </si>
  <si>
    <t>Rozvaděč DT-1 dodávka materiálu</t>
  </si>
  <si>
    <t>Služby</t>
  </si>
  <si>
    <t>Služby k řídícímu systému</t>
  </si>
  <si>
    <t>5146</t>
  </si>
  <si>
    <t>Zpracování uživatelských programů</t>
  </si>
  <si>
    <t>BOD</t>
  </si>
  <si>
    <t>5147</t>
  </si>
  <si>
    <t>Oživení a provedení zkoušek</t>
  </si>
  <si>
    <t>5148</t>
  </si>
  <si>
    <t>Test 1 : 1</t>
  </si>
  <si>
    <t>5149</t>
  </si>
  <si>
    <t>Vizualizace na PC</t>
  </si>
  <si>
    <t>5150</t>
  </si>
  <si>
    <t>Výchozí revize elektro části MaR</t>
  </si>
  <si>
    <t>SO 14-15-05</t>
  </si>
  <si>
    <t>Zast. Hrabišín, TMP, oplocení areálu</t>
  </si>
  <si>
    <t>121112012</t>
  </si>
  <si>
    <t>Sejmutí ornice tl vrstvy přes 150 mm ručně s odhozením do 3 m bez vodorovného přemístění</t>
  </si>
  <si>
    <t>Sejmutí ornice ručně  bez vodorovného přemístění s naložením na dopravní prostředek nebo s odhozením do 3 m tloušťky vrstvy přes 150 mm</t>
  </si>
  <si>
    <t>pod schodištěm a přídlažbou' 
5.50*1.40*0.30=2,310 [A]</t>
  </si>
  <si>
    <t>84*0.90=75,600 [A]</t>
  </si>
  <si>
    <t>131203101</t>
  </si>
  <si>
    <t>Hloubení jam ručním nebo pneum nářadím v soudržných horninách tř. 3</t>
  </si>
  <si>
    <t>Hloubení zapažených i nezapažených jam ručním nebo pneumatickým nářadím  s urovnáním dna do předepsaného profilu a spádu v horninách tř. 3 soudržných</t>
  </si>
  <si>
    <t>pro betonový základ 600/500mm, hl. 900mm' 
0.60*0.50*0.90*2=0,540 [A] 
'pro betonový základ 650/600mm, hl. 900mm' 
0.65*0.60*0.90*2=0,702 [B] 
'pro betonový základ 500/500mm, hl. 900mm' 
0.50*0.50*0.90*4=0,900 [C] 
Celkem: A+B+C=2,142 [D]</t>
  </si>
  <si>
    <t>1. V cenách jsou započteny i náklady na přehození výkopku na přilehlém terénu na vzdálenost do 3 m od okraje jámy nebo naložení na dopravní prostředek.  2. V cenách 10-3101 až 40-3102 jsou započteny i náklady na svislý přesun horniny po házečkách do 2 metrů.</t>
  </si>
  <si>
    <t>131203109</t>
  </si>
  <si>
    <t>Příplatek za lepivost u hloubení jam ručním nebo pneum nářadím v hornině tř. 3</t>
  </si>
  <si>
    <t>Hloubení zapažených i nezapažených jam ručním nebo pneumatickým nářadím  s urovnáním dna do předepsaného profilu a spádu v horninách tř. 3 Příplatek k cenám za lepivost horniny tř. 3</t>
  </si>
  <si>
    <t>132212101</t>
  </si>
  <si>
    <t>Hloubení rýh š do 600 mm ručním nebo pneum nářadím v soudržných horninách tř. 3</t>
  </si>
  <si>
    <t>Hloubení zapažených i nezapažených rýh šířky do 600 mm ručním nebo pneumatickým nářadím  s urovnáním dna do předepsaného profilu a spádu v horninách tř. 3 soudržných</t>
  </si>
  <si>
    <t>průběžný betonový pas pod bránou' 
5.50*0.40*0.90=1,980 [A] 
'základy schodiště' 
0.90*0.40*0.90=0,324 [B] 
1.40*0.60*1.38=1,159 [C] 
1.40*0.30*1.00=0,420 [D] 
'pro betonovou palisádu' 
4.30*2*0.30*0.40=1,032 [E] 
Celkem: A+B+C+D+E=4,915 [F]</t>
  </si>
  <si>
    <t>1. V cenách jsou započteny i náklady na přehození výkopku na přilehlém terénu na vzdálenost do 3 m od podélné osy rýhy nebo naložení výkopku na dopravní prostředek.  2. V cenách 12-2101 až 41-2102 jsou započteny i náklady na i svislý přesun horniny po házečkách do 2 metrů.</t>
  </si>
  <si>
    <t>132212109</t>
  </si>
  <si>
    <t>Příplatek za lepivost u hloubení rýh š do 600 mm ručním nebo pneum nářadím v hornině tř. 3</t>
  </si>
  <si>
    <t>Hloubení zapažených i nezapažených rýh šířky do 600 mm ručním nebo pneumatickým nářadím  s urovnáním dna do předepsaného profilu a spádu v horninách tř. 3 Příplatek k cenám za lepivost horniny tř. 3</t>
  </si>
  <si>
    <t>Výkopy celkem' 
(2.31+2.142+4.915+3.14*0.15*0.15*75.60)*1.1900=17,503 [A]</t>
  </si>
  <si>
    <t>274321611</t>
  </si>
  <si>
    <t>Základové pasy ze ŽB bez zvýšených nároků na prostředí tř. C 30/37</t>
  </si>
  <si>
    <t>Základy z betonu železového (bez výztuže) pasy z betonu bez zvláštních nároků na prostředí tř. C 30/37</t>
  </si>
  <si>
    <t>průběžný betonový pas pod bránu' 
5.50*0.40*0.90=1,980 [A] 
Mezisoučet: A=1,980 [B] 
'pod schodištěm' 
1.40*0.30*1.00=0,420 [C] 
1.40*0.60*1.44=1,210 [D] 
digi  0.90*0.37=0,333 [E] 
Mezisoučet: C+D+E=1,963 [F] 
Celkem: A+C+D+E=3,943 [G]</t>
  </si>
  <si>
    <t>průběžný betonový pas pod bránu' 
(5.50+0.40)*2*0.90=10,620 [A] 
Mezisoučet: A=10,620 [B] 
'pod schodištěm' 
(1.40+0.30)*2*1.00=3,400 [C] 
(1.40+0.60)*2*1.44=5,760 [D] 
(0.90+0.40)*2*0.90=2,340 [E] 
Mezisoučet: C+D+E=11,500 [F] 
Celkem: A+C+D+E=22,120 [G]</t>
  </si>
  <si>
    <t>kari síť 8/100-8/100mm' 
(0.40+0.90)*2*5.50*1.20*7.90/1000=0,136 [A] 
0.40*0.90*2*1.20*7.90/1000=0,007 [B] 
Mezisoučet: A+B=0,143 [C] 
'pod schodištěm' 
(0.30+1.00)*2*1.40*1.20*7.90/1000+0.30*1.00*2*1.20*7.90/1000=0,040 [D] 
(0.60+1.44)*2*1.40*1.20*7.90/1000+0.60*1.44*2*1.20*7.90/1000=0,071 [E] 
(0.90+0.40)*2*0.90*1.20*7.90/1000+(0.90*0.40*2)*1.20*7.90/1000=0,029 [F] 
Mezisoučet: D+E+F=0,140 [G] 
Celkem: A+B+D+E+F=0,283 [H]</t>
  </si>
  <si>
    <t>275313911</t>
  </si>
  <si>
    <t>Základové patky z betonu tř. C 30/37</t>
  </si>
  <si>
    <t>Základy z betonu prostého patky a bloky z betonu kamenem neprokládaného tř. C 30/37</t>
  </si>
  <si>
    <t>0.60*0.50*0.90*2=0,540 [A] 
0.65*0.60*0.90*2=0,702 [B] 
0.50*0.50*0.90*4=0,900 [C] 
Celkem: A+B+C=2,142 [D]</t>
  </si>
  <si>
    <t>(0.60+0.50)*2*0.90*2=3,960 [A] 
(0.65+0.60)*2*0.90*2=4,500 [B] 
0.50*4*0.90*4=7,200 [C] 
Celkem: A+B+C=15,660 [D]</t>
  </si>
  <si>
    <t>31324825</t>
  </si>
  <si>
    <t>drát žiletkový rovný 200m pozinkovaný</t>
  </si>
  <si>
    <t>31324829</t>
  </si>
  <si>
    <t>plotový jednostranný bavolet dl 400-600mm pro 3 dráty na profilovaný sloupek oválný 70x100mm povrchová úprava Al komaxit</t>
  </si>
  <si>
    <t>339921111</t>
  </si>
  <si>
    <t>Osazování betonových palisád do betonového základu jednotlivě výšky prvku do 0,5 m</t>
  </si>
  <si>
    <t>Osazování palisád  betonových jednotlivých se zabetonováním výšky palisády do 500 mm</t>
  </si>
  <si>
    <t>1. V cenách nejsou započteny náklady na zřízení rýhy nebo jámy a na dodání palisád; tyto se oceňují ve specifikaci.  2. Ceny lze použít pro palisády o jakémkoli tvaru průřezu.  3. Měrnou jednotkou (u položek číslo -1131 až -1144) se rozumí metr délky palisádové stěny.  4. Výškou palisády je uvažována celková délka osazovaného prvku.</t>
  </si>
  <si>
    <t>348171146</t>
  </si>
  <si>
    <t>Montáž panelového svařovaného oplocení výšky přes 1,5 do 2,0 m</t>
  </si>
  <si>
    <t>Montáž oplocení z dílců kovových panelových svařovaných, na ocelové profilované sloupky, výšky přes 1,5 do 2,0 m</t>
  </si>
  <si>
    <t>2.50*84=210,000 [A]</t>
  </si>
  <si>
    <t>348401353</t>
  </si>
  <si>
    <t>Rozvinutí, montáž a napnutí žiletkového drátu na oplocení</t>
  </si>
  <si>
    <t>Montáž oplocení z pletiva rozvinutí, uchycení a napnutí drátu žiletkového</t>
  </si>
  <si>
    <t>3 řady žiletkového drátu' 
200.00*3=600,000 [A]</t>
  </si>
  <si>
    <t>348401411</t>
  </si>
  <si>
    <t>Montáž jednostranného bavoletu na oplocení</t>
  </si>
  <si>
    <t>Montáž oplocení z pletiva bavoletu jednostranného</t>
  </si>
  <si>
    <t>55342412</t>
  </si>
  <si>
    <t>plotový panel svařovaný v 1,5-2,0m š do 2,5m průměru drátu 5mm oka 55x200mm s horizontálním prolisem povrchová úprava PZ komaxit</t>
  </si>
  <si>
    <t>59228407</t>
  </si>
  <si>
    <t>palisáda betonová tyčová hranatá přírodní 110x110x400mm</t>
  </si>
  <si>
    <t>59232542</t>
  </si>
  <si>
    <t>betonová podhrabová deska 2500x200x35 mm se zámkem 15 mm na ukotvení sloupků profilovaných oválných 50x70mm</t>
  </si>
  <si>
    <t>59232546</t>
  </si>
  <si>
    <t>držák podhrabové desky typ H pro sloupek D 60-70mm výšky 200mm průběžný povrchová úpraha žárový zinek</t>
  </si>
  <si>
    <t>84*2=168,000 [A]</t>
  </si>
  <si>
    <t>Schodišťové konstrukce a rampy</t>
  </si>
  <si>
    <t>430321616</t>
  </si>
  <si>
    <t>Schodišťová konstrukce a rampa ze ŽB tř. C 30/37</t>
  </si>
  <si>
    <t>Schodišťové konstrukce a rampy z betonu železového (bez výztuže)  stupně, schodnice, ramena, podesty s nosníky tř. C 30/37</t>
  </si>
  <si>
    <t>schodnice' 
0.90*4.80*0.15=0,648 [A] 
'stupně' 
(0.90*0.28*0.175*15)/2=0,331 [B] 
Celkem: A+B=0,979 [C]</t>
  </si>
  <si>
    <t>430362021</t>
  </si>
  <si>
    <t>Výztuž schodišťové konstrukce a rampy svařovanými sítěmi Kari</t>
  </si>
  <si>
    <t>Výztuž schodišťových konstrukcí a ramp  stupňů, schodnic, ramen, podest s nosníky ze svařovaných sítí z drátů typu KARI</t>
  </si>
  <si>
    <t>kari síť 8/100-8/100mm' 
0.90*4.80*2*1.20*7.90/1000=0,082 [A]</t>
  </si>
  <si>
    <t>431351121</t>
  </si>
  <si>
    <t>Zřízení bednění podest schodišť a ramp přímočarých v do 4 m</t>
  </si>
  <si>
    <t>Bednění podest, podstupňových desek a ramp včetně podpěrné konstrukce  výšky do 4 m půdorysně přímočarých zřízení</t>
  </si>
  <si>
    <t>4.80*0.30*2=2,880 [A]</t>
  </si>
  <si>
    <t>431351122</t>
  </si>
  <si>
    <t>Odstranění bednění podest schodišť a ramp přímočarých v do 4 m</t>
  </si>
  <si>
    <t>Bednění podest, podstupňových desek a ramp včetně podpěrné konstrukce  výšky do 4 m půdorysně přímočarých odstranění</t>
  </si>
  <si>
    <t>434351141</t>
  </si>
  <si>
    <t>Zřízení bednění stupňů přímočarých schodišť</t>
  </si>
  <si>
    <t>Bednění stupňů  betonovaných na podstupňové desce nebo na terénu půdorysně přímočarých zřízení</t>
  </si>
  <si>
    <t>0.90*0.175*15=2,363 [A]</t>
  </si>
  <si>
    <t>1. Množství měrných jednotek bednění stupňů se určuje v m2 plochy stupnic a podstupnic.</t>
  </si>
  <si>
    <t>434351142</t>
  </si>
  <si>
    <t>Odstranění bednění stupňů přímočarých schodišť</t>
  </si>
  <si>
    <t>Bednění stupňů  betonovaných na podstupňové desce nebo na terénu půdorysně přímočarých odstranění</t>
  </si>
  <si>
    <t>R43099001</t>
  </si>
  <si>
    <t>D+M ocelové konstrukce schodnice a rámu podesty</t>
  </si>
  <si>
    <t>uzavřený profil 100x60x5mm - dl. celkem 6,00m' 
'ocelová plotna 150/150/10mm - 2ks' 
'žárově zinkováno' 
'včetně kotvení do betonu  - 4ks' 
69.30=69,300 [A]</t>
  </si>
  <si>
    <t>horní podesta' 
1.00*0.90=0,900 [A] 
'přídlažba š. 250mm kolem schodiště' 
4.95*0.25*2=2,475 [B] 
Celkem: A+B=3,375 [C]</t>
  </si>
  <si>
    <t>451579779</t>
  </si>
  <si>
    <t>Příplatek za sklon nad 1:5 podkladu nebo lože z kameniva těženého, štěrkopísku nebo prohozené zeminy</t>
  </si>
  <si>
    <t>Podklad nebo lože pod dlažbu (přídlažbu)  Příplatek k cenám za zřízení podkladu nebo lože pod dlažbu ve sklonu přes 1:5, pro jakoukoliv tloušťku z kameniva těženého, ze štěrkopísku z prohozené zeminy nebo recyklátu</t>
  </si>
  <si>
    <t>přídlažba š. 250mm kolem schodiště' 
4.95*0.25*2=2,475 [A]</t>
  </si>
  <si>
    <t>2.475*1.05=2,599 [A]</t>
  </si>
  <si>
    <t>59248005</t>
  </si>
  <si>
    <t>dlažba plošná betonová chodníková 300x300x50mm přírodní</t>
  </si>
  <si>
    <t>0.90*1.05=0,945 [A]</t>
  </si>
  <si>
    <t>596811120</t>
  </si>
  <si>
    <t>Kladení betonové dlažby komunikací pro pěší do lože z kameniva vel do 0,09 m2 plochy do 50 m2</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</si>
  <si>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</si>
  <si>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horní podesta' 
1.00*0.90=0,900 [A] 
Mezisoučet: A=0,900 [B] 
'přídlažba 500/250/80mm' 
4.95*0.25*2=2,475 [C] 
Mezisoučet: C=2,475 [D] 
Celkem: A+C=3,375 [E]</t>
  </si>
  <si>
    <t>55347028</t>
  </si>
  <si>
    <t>rošt podlahový lisovaný žárově zinkovaný velikost 40/2mm 1200x1000mm</t>
  </si>
  <si>
    <t>55347096</t>
  </si>
  <si>
    <t>stupeň schodišťový lisovaný žárově zinkovaný velikost 40/3 mm 1200 x 270 mm</t>
  </si>
  <si>
    <t>767210153</t>
  </si>
  <si>
    <t>Montáž schodišťových stupňů ocelových rovných nebo vřetenových svařováním</t>
  </si>
  <si>
    <t>Montáž schodišťových stupňů z oceli  rovných nebo vřetenových svařováním</t>
  </si>
  <si>
    <t>767250113</t>
  </si>
  <si>
    <t>Montáž ocelových podest svařováním</t>
  </si>
  <si>
    <t>Montáž podest z oceli  svařováním</t>
  </si>
  <si>
    <t>podesta  1.47=1,470 [A]</t>
  </si>
  <si>
    <t>1. V cenách nejsou započteny náklady na:  a) vyřezání a úpravu otvoru; tyto práce se oceňují cenou 767 51-0191 Příplatek za vyřezání a úpravu otvoru,  b) montáž zábradlí; tyto práce se oceňují cenami souboru cen 767 16- Montáž zábradlí rovného.</t>
  </si>
  <si>
    <t>1.00+1.14+0.27*2=2,680 [A]</t>
  </si>
  <si>
    <t>998767101</t>
  </si>
  <si>
    <t>Přesun hmot tonážní pro zámečnické konstrukce v objektech v do 6 m</t>
  </si>
  <si>
    <t>Přesun hmot pro zámečnické konstrukce  stanovený z hmotnosti přesunovaného materiálu vodorovná dopravní vzdálenost do 50 m v objektech výšky do 6 m</t>
  </si>
  <si>
    <t>R76716001</t>
  </si>
  <si>
    <t>D+M zábradlí schodiště rovného z tenkostěnných profilů 30/30mm, dl. 6750mm</t>
  </si>
  <si>
    <t>žárově zinkováno' 
1=1,000 [A]</t>
  </si>
  <si>
    <t>1. Cenami -51 . . lze oceňovat i montáž madel a průběžnou (horizontální) výplň z trubek nebo tenkostěnných profilů, které se montují z dodaných dílů na samostatně osazované ocelové sloupky nebo na zabudované kotevní prvky.  2. Cenami nelze oceňovat montáž samostatného sloupku pro dřevěné madlo; tyto práce se oceňují cenou 767 22-0550 Osazení samostatného sloupku.  3. V cenách nejsou započteny náklady na:  a) vytvoření ohybu nebo ohybníku; tyto práce se oceňují cenou  767 22-0191 nebo -0490 Příplatek za vytvoření ohybu,  b) montáž hliníkových krycích lišt; tyto práce se oceňují cenami 767 89-6110 až -6115 Montáž ostatních zámečnických konstrukcí,  c) montáž výplně tvarovaným plechem.</t>
  </si>
  <si>
    <t>R76765990</t>
  </si>
  <si>
    <t>D+M oplocení z roštů z kompozitního materiálu 8400x1800mm, sloupky 51/51/6mm dl. 2500mm z kompozitu</t>
  </si>
  <si>
    <t>sloupky 51/51/6mm, dl. 2500mm - 8ks (vč. krytky, pojistné tyče pro kotvení do základů, 2x150 pr.12mm na sloupek)' 
'rošt 1500x1800mm - oka 30/30/20mm, vč. spojovacího materiálu - 6ks' 
'ostrá mechanická zábrana proti přelezení - 8,40m' 
1=1,000 [A]</t>
  </si>
  <si>
    <t>1. V cenách jsou započteny i náklady na montážní materiál. Jedná se o drobný materiál, proto není v kalkulaci jmenovitě uveden. Tento materiál je součásti výrobní režie.  2. V cenách nejsou započteny náklady na dodávku vrat a vrátek; tyto se oceňují ve specifikaci.</t>
  </si>
  <si>
    <t>R76765991</t>
  </si>
  <si>
    <t>D+M brány otevíravé s integrovanou brankou 6000x1800mm</t>
  </si>
  <si>
    <t>tenkostěnný profil 80/40/3mm + plotový panel' 
'sloupky brány profil 120/8mm dl. 2550mm' 
'branka tenkostěnný profil 80/40/3mm + plotový panel 1000x1800mm' 
'bezpečnostní pás proti přelezení (pozink. ocel)' 
'elektrický pohon pro dvoukřídlovou bránu podzemní, 2ks pohonů vč. boxů, řídících jednotek, fotobuněk, majáku, přijímače, vysílače,  montážní doplňky' 
1=1,000 [A]</t>
  </si>
  <si>
    <t>R76765992</t>
  </si>
  <si>
    <t>D+M branka otevíravá 1000x1800mm</t>
  </si>
  <si>
    <t>tenkostěnný profil 80/40/3mm + plotový panel' 
1=1,000 [A]</t>
  </si>
  <si>
    <t>966052121</t>
  </si>
  <si>
    <t>Bourání sloupků a vzpěr ŽB plotových s betonovou patkou</t>
  </si>
  <si>
    <t>Bourání plotových sloupků a vzpěr železobetonových výšky do 2,5 m s betonovou patkou</t>
  </si>
  <si>
    <t>966071822</t>
  </si>
  <si>
    <t>Rozebrání oplocení z drátěného pletiva se čtvercovými oky výšky do 2,0 m</t>
  </si>
  <si>
    <t>Rozebrání oplocení z pletiva  drátěného se čtvercovými oky, výšky přes 1,6 do 2,0 m</t>
  </si>
  <si>
    <t>Poplatky za likvidaci odpadů nekontaminovaných - 17 01 01 beton z demolic objektů, základů, vč. dopravy odpadu</t>
  </si>
  <si>
    <t>998232110</t>
  </si>
  <si>
    <t>Přesun hmot pro oplocení zděné z cihel nebo tvárnic v do 3 m</t>
  </si>
  <si>
    <t>Přesun hmot pro oplocení  se svislou nosnou konstrukcí zděnou z cihel, tvárnic, bloků, popř. kovovou nebo dřevěnou vodorovná dopravní vzdálenost do 50 m, pro oplocení výšky do 3 m</t>
  </si>
  <si>
    <t>1. Cenu -2111 lze použít i pro oplocení ze sloupků a dílců prefabrikovaných dřevěných, kovových nebo železobetonových</t>
  </si>
  <si>
    <t>SO 16-15-01</t>
  </si>
  <si>
    <t>Žst Šumperk,objekt trafostanice v areálu TNS, stavební část</t>
  </si>
  <si>
    <t>113107124</t>
  </si>
  <si>
    <t>Odstranění podkladu z kameniva drceného tl 400 mm ručně</t>
  </si>
  <si>
    <t>Odstranění podkladů nebo krytů ručně s přemístěním hmot na skládku na vzdálenost do 3 m nebo s naložením na dopravní prostředek z kameniva hrubého drceného, o tl. vrstvy přes 300 do 400 mm</t>
  </si>
  <si>
    <t>pod asfaltovými plochami FR 0/32' 
'v místě prostupů přes obvodovou zeď' 
4.00*1.00=4,000 [A] 
2.00*1.00=2,000 [B] 
Celkem: A+B=6,000 [C]</t>
  </si>
  <si>
    <t>113107142</t>
  </si>
  <si>
    <t>Odstranění podkladu živičného tl 100 mm ručně</t>
  </si>
  <si>
    <t>Odstranění podkladů nebo krytů ručně s přemístěním hmot na skládku na vzdálenost do 3 m nebo s naložením na dopravní prostředek živičných, o tl. vrstvy přes 50 do 100 mm</t>
  </si>
  <si>
    <t>podklad z kameniva' 
3.480=3,480 [A]</t>
  </si>
  <si>
    <t>v místě prostupů přes obvodovou zeď' 
4.00*1.00*2.20=8,800 [A] 
2.00*1.00*2.20=4,400 [B] 
Celkem: A+B=13,200 [C]</t>
  </si>
  <si>
    <t>151101201</t>
  </si>
  <si>
    <t>Zřízení příložného pažení stěn výkopu hl do 4 m</t>
  </si>
  <si>
    <t>Zřízení pažení stěn výkopu bez rozepření nebo vzepření  příložné, hloubky do 4 m</t>
  </si>
  <si>
    <t>v místě prostupů přes obvodovou zeď' 
(4.00+1.00*2)*2.20=13,200 [A] 
(2.00+1.00*2)*2.20=8,800 [B] 
Celkem: A+B=22,000 [C]</t>
  </si>
  <si>
    <t>151101301</t>
  </si>
  <si>
    <t>Zřízení rozepření stěn při pažení příložném hl do 4 m</t>
  </si>
  <si>
    <t>Zřízení rozepření zapažených stěn výkopů  s potřebným přepažováním při roubení příložném, hloubky do 4 m</t>
  </si>
  <si>
    <t>1. Ceny nelze použít pro oceňování rozepření stěn rýh pro podzemní vedení v hloubce do 8m; toto rozepření je započteno vcenách souboru cen 151 . 0-11 Zřízení pažení a rozepření stěn rýh pro podzemní vedení pro všechny šířky rýhy.</t>
  </si>
  <si>
    <t>151101311</t>
  </si>
  <si>
    <t>Odstranění rozepření stěn při pažení příložném hl do 4 m</t>
  </si>
  <si>
    <t>Odstranění rozepření stěn výkopů  s uložením materiálu na vzdálenost do 3 m od okraje výkopu roubení příložného, hloubky do 4 m</t>
  </si>
  <si>
    <t>35439901R</t>
  </si>
  <si>
    <t>D+M protipožární ucpávka do pr. 70mm</t>
  </si>
  <si>
    <t>prostup stropem pr. 50mm  1=1,000 [A] 
prostupy stropem pr. 70mm  11=11,000 [B] 
Celkem: A+B=12,000 [C]</t>
  </si>
  <si>
    <t>35439904R</t>
  </si>
  <si>
    <t>D+M pažnice s pevnou a volnou přírubou, pro dodatečné těsnění potrubí a kabelů pomocí těsnících vložek pr.220mm</t>
  </si>
  <si>
    <t>žárově pozinkovaná (120 micronů)' 
'tl. přírub 6,0mm, pro tlakovou vodu' 
7+1=8,000 [A]</t>
  </si>
  <si>
    <t>35439905R</t>
  </si>
  <si>
    <t>D+M dělená těsnící vložka nerezová, dělená 200/160mm</t>
  </si>
  <si>
    <t>odolnost proti tlakové vodě' 
7+1=8,000 [A]</t>
  </si>
  <si>
    <t>35439906R</t>
  </si>
  <si>
    <t>D+M protipožární ucpávka , pr. 220mm</t>
  </si>
  <si>
    <t>35439907R</t>
  </si>
  <si>
    <t>D+M kabelová ucpávka vodotěsná, pr. 150mm</t>
  </si>
  <si>
    <t>D+M podchycení stropní konstrukce v m.č. 001, ozn. Z/01</t>
  </si>
  <si>
    <t>HEA 200 dl. 3,50m - 148 kg' 
'HEA 200 dl. 5,10m - 215,7 kg' 
'oc. plotna 14/190/200mm - 3ks - 12,5 kg' 
'oc. plotna 14/170/100mm - 2ks - 2 kg' 
'včetně povrchové úpravy 2x základní + 2x vrchní nátěr' 
'chemická kotva 4xM12 - celkem 12 ks' 
celkem kg + 12% prořez  423.60=423,600 [A]</t>
  </si>
  <si>
    <t>pod asfaltovými plochami FR 0/63' 
'v místě prostupů přes obvodovou zeď' 
4.00*1.00=4,000 [A] 
2.00*1.00=2,000 [B] 
Celkem: A+B=6,000 [C]</t>
  </si>
  <si>
    <t>v místě prostupů přes obvodovou zeď' 
4.00*1.00=4,000 [A] 
2.00*1.00=2,000 [B] 
Celkem: A+B=6,000 [C]</t>
  </si>
  <si>
    <t>cca  120.00=120,000 [A]</t>
  </si>
  <si>
    <t>9.60*1.20=11,520 [A]</t>
  </si>
  <si>
    <t>2.80*1.20=3,360 [A] 
1.20*1.20=1,440 [B] 
Celkem: A+B=4,800 [C]</t>
  </si>
  <si>
    <t>2.80*1.20*2=6,720 [A] 
1.20*1.20*2=2,880 [B] 
Celkem: A+B=9,600 [C]</t>
  </si>
  <si>
    <t>711747067</t>
  </si>
  <si>
    <t>Izolace proti vodě opracování trubních prostupu pod objímkou do 300 mm přitavením NAIP</t>
  </si>
  <si>
    <t>Provedení detailů pásy přitavením  opracování trubních prostupů pod těsnící objímkou, průměru do 300 mm, NAIP</t>
  </si>
  <si>
    <t>28376381</t>
  </si>
  <si>
    <t>deska z polystyrénu XPS, hrana polodrážková a hladký povrch s vyšší odolností tl 80mm</t>
  </si>
  <si>
    <t>4.80*1.05=5,040 [A]</t>
  </si>
  <si>
    <t>59081001</t>
  </si>
  <si>
    <t>deska požárně ochranná kalcium-silikátová  tl 20 mm</t>
  </si>
  <si>
    <t>7.052*1.10=7,757 [A]</t>
  </si>
  <si>
    <t>713130851</t>
  </si>
  <si>
    <t>Odstranění tepelné izolace stěn lepené z polystyrenu tl do 100 mm</t>
  </si>
  <si>
    <t>Odstranění tepelné izolace běžných stavebních konstrukcí  z rohoží, pásů, dílců, desek, bloků stěn a příček připevněných lepením z polystyrenu, tloušťka izolace do 100 mm</t>
  </si>
  <si>
    <t>odstranění tepelné izolace stěn v místě prostupů' 
2.80*1.20=3,360 [A] 
1.20*1.20=1,440 [B] 
Celkem: A+B=4,800 [C]</t>
  </si>
  <si>
    <t>1. Ceny se používají pro odstraňování jednovrstvé a dvouvrstvé izolace, další vrstvy se oceňují individuálně.  2. U cen odstraňování polystyrenu připevněného lepením nerozlišujeme způsob nalepení.  3. Vceně nejsou započteny náklady na odstranění separačních vrstev. Tyto práce lze oceňovat příslušnými cenami katalogu 800–711 Izolace proti vodě, vlhkosti a plynům.</t>
  </si>
  <si>
    <t>doplnění izolace v místě prostupů' 
2.80*1.20=3,360 [A] 
1.20*1.20=1,440 [B] 
Celkem: A+B=4,800 [C]</t>
  </si>
  <si>
    <t>713521121</t>
  </si>
  <si>
    <t>Montáž izolace tepelné protipožárním obkladem nosníků deskami 1 vrstva</t>
  </si>
  <si>
    <t>Montáž tepelné izolace protipožárním obkladem  deskami (desky ve specifikaci) průvlaků, vazníků nebo nosníků včetně plechových pozinkovaných nárožníků jednovrstvá</t>
  </si>
  <si>
    <t>ozn. Z/01' 
'ocelová stropní konstrukce - nosníky HEA 200' 
'pož. odolnost 60 min.' 
(5.10+3.50)*(0.19+0.22)*2=7,052 [A]</t>
  </si>
  <si>
    <t>751111014</t>
  </si>
  <si>
    <t>Mtž vent ax ntl nástěnného základního D do 400 mm</t>
  </si>
  <si>
    <t>Montáž ventilátoru axiálního nízkotlakého  nástěnného základního, průměru přes 300 do 400 mm</t>
  </si>
  <si>
    <t>zpětná montáž stěnového ventilátoru' 
1=1,000 [A]</t>
  </si>
  <si>
    <t>751111812</t>
  </si>
  <si>
    <t>Demontáž ventilátoru axiálního nízkotlakého kruhové potrubí D do 400 mm</t>
  </si>
  <si>
    <t>Demontáž ventilátoru axiálního nízkotlakého kruhové potrubí, průměru přes 200 do 400 mm</t>
  </si>
  <si>
    <t>demontáž stěnového ventilátoru z důvodu protažení ocelových HEB profilů pro podchycení stropní konstrukce vzniklým otvorem' 
1=1,000 [A]</t>
  </si>
  <si>
    <t>D+M překrytí zdiva rozm. 1400 x 3200mm za odfukovým kanálem R22kV</t>
  </si>
  <si>
    <t>zdivo tl. 450mm bude za technologoí R22kV překryto pz plechem 1400x3200mm, tl. 2,0mm - kg 70,40' 
1=1,000 [A]</t>
  </si>
  <si>
    <t>kolem podchycení stropní ocelové konstrukce, vč. obkladu' 
cca  50.00=50,000 [A]</t>
  </si>
  <si>
    <t>784211111</t>
  </si>
  <si>
    <t>Dvojnásobné bílé malby ze směsí za mokra velmi dobře otěruvzdorných v místnostech výšky do 3,80 m</t>
  </si>
  <si>
    <t>Malby z malířských směsí otěruvzdorných za mokra dvojnásobné, bílé za mokra otěruvzdorné velmi dobře v místnostech výšky do 3,80 m</t>
  </si>
  <si>
    <t>v místě prostupů přes obvodovou zeď' 
4.00+1.00*2=6,000 [A] 
2.00+1.00*2=4,000 [B] 
Celkem: A+B=10,000 [C]</t>
  </si>
  <si>
    <t>cca  (17.65*18.05-4.92*4.44)/2=148,369 [A]</t>
  </si>
  <si>
    <t>997013111</t>
  </si>
  <si>
    <t>Vnitrostaveništní doprava suti a vybouraných hmot pro budovy v do 6 m s použitím mechanizace</t>
  </si>
  <si>
    <t>Vnitrostaveništní doprava suti a vybouraných hmot  vodorovně do 50 m svisle s použitím mechanizace pro budovy a haly výšky do 6 m</t>
  </si>
  <si>
    <t>1. Vcenách -3111 až -3217 jsou započteny i náklady na:  a) vodorovnou dopravu na uvedenou vzdálenost,  b) svislou dopravu prouvedenou výšku budovy,  c) naložení na vodorovný dopravní prostředek pro odvoz na skládku nebo meziskládku,  d) náklady na rozhrnutí a urovnání suti na dopravním prostředku.  2. Jestliže se pro svislý přesun použije shoz nebo zařízení investora (např. výtah vbudově), užijí se pro ocenění vodorovné dopravy suti ceny -3111, 3151 a -3211 pro budovy a haly výšky do 6 m.  3. Montáž, demontáž a pronájem shozu se ocení cenami souboru cen 997 01-33 Shoz suti.  4. Ceny -3151 až -3162 lze použít vpřípadě, kdy dochází ke ztížení dopravy suti např. tím, že není možné instalovat jeřáb.</t>
  </si>
  <si>
    <t>977151113</t>
  </si>
  <si>
    <t>Jádrové vrty diamantovými korunkami do D 50 mm do stavebních materiálů</t>
  </si>
  <si>
    <t>Jádrové vrty diamantovými korunkami do stavebních materiálů (železobetonu, betonu, cihel, obkladů, dlažeb, kamene) průměru přes 40 do 50 mm</t>
  </si>
  <si>
    <t>prostup stropem pr.50mm' 
0.37*1=0,370 [A]</t>
  </si>
  <si>
    <t>977151115</t>
  </si>
  <si>
    <t>Jádrové vrty diamantovými korunkami do D 70 mm do stavebních materiálů</t>
  </si>
  <si>
    <t>Jádrové vrty diamantovými korunkami do stavebních materiálů (železobetonu, betonu, cihel, obkladů, dlažeb, kamene) průměru přes 60 do 70 mm</t>
  </si>
  <si>
    <t>prostup stropem pr.70mm' 
0.37*(9+2)=4,070 [A]</t>
  </si>
  <si>
    <t>977151124</t>
  </si>
  <si>
    <t>Jádrové vrty diamantovými korunkami do D 180 mm do stavebních materiálů</t>
  </si>
  <si>
    <t>Jádrové vrty diamantovými korunkami do stavebních materiálů (železobetonu, betonu, cihel, obkladů, dlažeb, kamene) průměru přes 150 do 180 mm</t>
  </si>
  <si>
    <t>vývrt pro průchodku 160mm' 
0.35*2=0,700 [A]</t>
  </si>
  <si>
    <t>977151127</t>
  </si>
  <si>
    <t>Jádrové vrty diamantovými korunkami do D 250 mm do stavebních materiálů</t>
  </si>
  <si>
    <t>Jádrové vrty diamantovými korunkami do stavebních materiálů (železobetonu, betonu, cihel, obkladů, dlažeb, kamene) průměru přes 225 do 250 mm</t>
  </si>
  <si>
    <t>vývrt pro průchodku 220mm' 
0.35*7=2,450 [A]</t>
  </si>
  <si>
    <t>Poplatky za likvidaci odpadů nekontaminovaných - 17 16 04 zbytky izolačních materiálů, vč. dopravy odpadu</t>
  </si>
  <si>
    <t>E.3.6</t>
  </si>
  <si>
    <t>Rozvody vn, nn, osvětlení a dálkové ovládání odpojovačů</t>
  </si>
  <si>
    <t>SO 14-06-01</t>
  </si>
  <si>
    <t>Libina - Nový Malín, železniční přejezd v ev. km 31,964 - napájení</t>
  </si>
  <si>
    <t>viz. přílohy PD</t>
  </si>
  <si>
    <t>1. Položka obsahuje:  
 – přípravu podkladu pro osazení  
 – měření, dělení, spojování, tvarování  
 – ochranný nátěr spojů a při průchodu vodiče nad terén apod. dle příslušných norem  
2. Položka neobsahuje:  
 X  
3. Způsob měření:  
Měří se metr délkový v ose vodiče</t>
  </si>
  <si>
    <t>742L24</t>
  </si>
  <si>
    <t>UKONČENÍ DVOU AŽ PĚTIŽÍLOVÉHO KABELU KABELOVOU SPOJKOU OD 70 DO 120 MM2</t>
  </si>
  <si>
    <t>744231</t>
  </si>
  <si>
    <t>KABELOVÁ SKŘÍŇ VENKOVNÍ SPOLEČNÁ PŘÍSTROJOVÁ PRO PŘEJEZDY DLE TOS</t>
  </si>
  <si>
    <t>1. Položka obsahuje:  
 – přípravu podkladu pro osazení vč. upevňovacího materiálu  
 – typová plastová pilířová lakovaná dle schválených technických podmínek, včetně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</si>
  <si>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SO 14-06-02</t>
  </si>
  <si>
    <t>Zast. Hrabišín, přípojka nn - SŽDC</t>
  </si>
  <si>
    <t>viz přílohy projektové dokumentace</t>
  </si>
  <si>
    <t>015130</t>
  </si>
  <si>
    <t>POPLATKY ZA LIKVIDACI ODPADŮ NEKONTAMINOVANÝCH - 17 03 02 VYBOURANÝ ASFALTOVÝ BETON BEZ DEHTU</t>
  </si>
  <si>
    <t>703423</t>
  </si>
  <si>
    <t>ELEKTROINSTALAČNÍ TRUBKA PLASTOVÁ UV STABILNÍ VČETNĚ UPEVNĚNÍ A PŘÍSLUŠENSTVÍ DN PRŮMĚRU PŘES 40 MM</t>
  </si>
  <si>
    <t>96615B</t>
  </si>
  <si>
    <t>BOURÁNÍ KONSTRUKCÍ Z PROSTÉHO BETONU - DOPRAVA</t>
  </si>
  <si>
    <t>Položka zahrnuje samostatnou dopravu suti a vybouraných hmot. Množství se určí jako součin hmotnosti [t] a požadované vzdálenosti [km].</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</si>
  <si>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</si>
  <si>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</si>
  <si>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</si>
  <si>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742Z92</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</si>
  <si>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</si>
  <si>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743F21</t>
  </si>
  <si>
    <t>SKŘÍŇ ELEKTROMĚROVÁ V KOMPAKTNÍM PILÍŘI PRO PŘÍMÉ MĚŘENÍ DO 80 A JEDNOSAZBOVÉ VČETNĚ VÝSTROJE</t>
  </si>
  <si>
    <t>1. Položka obsahuje:  
 – instalaci do terénu vč. prefabrikovaného základu a zapojení  
 – technický popis viz. projektová dokumentace  
2. Položka neobsahuje:  
 – zemní práce  
3. Způsob měření:  
Udává se počet kusů kompletní konstrukce nebo práce.</t>
  </si>
  <si>
    <t>744218</t>
  </si>
  <si>
    <t>KABELOVÁ SKŘÍŇ VENKOVNÍ PRÁZDNÁ PLASTOVÁ V KOMPAKTNÍM PILÍŘI, MIN. IP 44, - PŘÍPLATEK ZA POVRCHOVOU ÚPRAVU LAKOVÁNÍM</t>
  </si>
  <si>
    <t>SO 14-06-03</t>
  </si>
  <si>
    <t>Zast. Hrabišín, osvětlení nástupiště</t>
  </si>
  <si>
    <t>015140</t>
  </si>
  <si>
    <t>POPLATKY ZA LIKVIDACI ODPADŮ NEKONTAMINOVANÝCH - 17 01 01 BETON Z DEMOLIC OBJEKTŮ, ZÁKLADŮ TV</t>
  </si>
  <si>
    <t>703421</t>
  </si>
  <si>
    <t>ELEKTROINSTALAČNÍ TRUBKA PLASTOVÁ UV STABILNÍ VČETNĚ UPEVNĚNÍ A PŘÍSLUŠENSTVÍ DN PRŮMĚRU DO 25 MM</t>
  </si>
  <si>
    <t>706214-R</t>
  </si>
  <si>
    <t>VÝKOP A ZÁHOZ PRŮZKUMNÉ SONDY PRO PROVÁDĚNÍ VÝKOPOVÝCH PRACÍ</t>
  </si>
  <si>
    <t>1. Položka obsahuje: - výkop a zához průzkumné sondy ručně vč. zřízení a odstranění příložného pažení v zemině tř.4 a všech dalších pomocných prací. S jedním výhozem až do vzdálenosti 3m za okraj rýhy nebo s případným naložením do dopravního vozíku přistaveného k okraji rýhy. Dále ruční zához výkopu s případným rozpojováním výkopku a s jedním přehozem až do vzdálenosti 3m nebo se shozením z vozidel. Bez pěchování zeminy. Dále obsahuje cenu za pom. mechanismy včetně všech ostatních vedlejších nákladů.</t>
  </si>
  <si>
    <t>13173B</t>
  </si>
  <si>
    <t>HLOUBENÍ JAM ZAPAŽ I NEPAŽ TŘ. I - DOPRAVA</t>
  </si>
  <si>
    <t>743111</t>
  </si>
  <si>
    <t>OSVĚTLOVACÍ STOŽÁR SKLOPNÝ ŽÁROVĚ ZINKOVANÝ DÉLKY DO 6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</si>
  <si>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</si>
  <si>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</si>
  <si>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</si>
  <si>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</si>
  <si>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743161</t>
  </si>
  <si>
    <t>OSVĚTLOVACÍ STOŽÁR - ÚPRAVA PRO MONTÁŽ PŘÍDAVNÉHO ZAŘÍZENÍ (ROZHLAS, KAMERA, ČIDLO APOD.)</t>
  </si>
  <si>
    <t>743472</t>
  </si>
  <si>
    <t>SVÍTIDLO DRÁŽNÍ LED, MIN. IP 54, ELEKTRONICKÝ PŘEDŘADNÍK, PŘES 10 DO 25 W</t>
  </si>
  <si>
    <t>1. Položka obsahuje:  
 – zdroj a veškeré příslušenství  
 – technický popis viz. projektová dokumentace  
2. Položka neobsahuje:  
 X  
3. Způsob měření:  
Udává se počet kusů kompletní konstrukce nebo práce.</t>
  </si>
  <si>
    <t>743473</t>
  </si>
  <si>
    <t>SVÍTIDLO DRÁŽNÍ LED, MIN. IP 54, ELEKTRONICKÝ PŘEDŘADNÍK, PŘES 25 DO 45 W</t>
  </si>
  <si>
    <t>743485</t>
  </si>
  <si>
    <t>SVÍTIDLO DRÁŽNÍ - MONTÁŽ NÁSTĚNNÉHO, PŘISAZENÉHO NEBO ZÁVĚSNÉHO SVÍTIDLA</t>
  </si>
  <si>
    <t>1. Položka obsahuje:  
 – montáž zařízení  
2. Položka neobsahuje:  
 X  
3. Způsob měření:  
Udává se počet kusů kompletní konstrukce nebo práce.</t>
  </si>
  <si>
    <t>743486</t>
  </si>
  <si>
    <t>SVÍTIDLO DRÁŽNÍ - MONTÁŽ SVÍTIDLA NA OSVĚTLOVACÍ STOŽÁR DO VÝŠKY 15 M</t>
  </si>
  <si>
    <t>7434A1</t>
  </si>
  <si>
    <t>SVÍTIDLO DRÁŽNÍ LED ANTIVANDAL, MIN. IP 54, TŘÍDA II, DO 10 W, KLASICKÁ MONTÁŽ</t>
  </si>
  <si>
    <t>743611</t>
  </si>
  <si>
    <t>ROZVADĚČ PRO DRÁŽNÍ OSVĚTLENÍ SILOVÝ NAPÁJECÍ S PLC ŘÍDÍCÍM SYSTÉMEM DO 6 KUSŮ TŘÍFÁZOVÝCH VĚTVÍ</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</si>
  <si>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</si>
  <si>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743641</t>
  </si>
  <si>
    <t>ROZVADĚČ PRO DRÁŽNÍ OSVĚTLENÍ - SOFTWARE PRO ZAČLENĚNÍ TECHNOLOGICKÉHO CELKU OSVĚTLENÍ DO DÁLKOVÉ DIAGNOSTIKY TS ŽDC</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</si>
  <si>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</si>
  <si>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743643</t>
  </si>
  <si>
    <t>ROZVADĚČ PRO DRÁŽNÍ OSVĚTLENÍ - SENZOR PRO MĚŘENÍ INTENZITY OSVĚTLENÍ</t>
  </si>
  <si>
    <t>743644</t>
  </si>
  <si>
    <t>ROZVADĚČ PRO DRÁŽNÍ OSVĚTLENÍ - SPÍNACÍ HODINY PROGRAMOVATELNÉ SE SOUMRAKOVÝM ČIDLEM</t>
  </si>
  <si>
    <t>743Z11</t>
  </si>
  <si>
    <t>DEMONTÁŽ OSVĚTLOVACÍHO STOŽÁRU ULIČNÍHO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</si>
  <si>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</si>
  <si>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743Z35</t>
  </si>
  <si>
    <t>DEMONTÁŽ SVÍTIDLA Z OSVĚTLOVACÍHO STOŽÁRU VÝŠKY DO 15 M</t>
  </si>
  <si>
    <t>743Z39</t>
  </si>
  <si>
    <t>DEMONTÁŽ ROZVADĚČE OSVĚTLENÍ</t>
  </si>
  <si>
    <t>743Z92</t>
  </si>
  <si>
    <t>744Z01</t>
  </si>
  <si>
    <t>DEMONTÁŽ ROZVODNICE NN</t>
  </si>
  <si>
    <t>1. Položka obsahuje:  
 – všechny náklady na demontáž stávajícího zařízení se všemi pomocnými doplňujícími úpravami pro jeho likvidaci  
2. Položka neobsahuje:  
 X  
3. Způsob měření:  
Udává se počet kusů kompletní konstrukce nebo práce.</t>
  </si>
  <si>
    <t>744Z92</t>
  </si>
  <si>
    <t>747541</t>
  </si>
  <si>
    <t>MĚŘENÍ INTENZITY OSVĚTLENÍ INSTALOVANÉHO V ROZSAHU TOHOTO SO/PS</t>
  </si>
  <si>
    <t>1. Položka obsahuje:  
 – cenu za prozkoumání stávajích rozvodů nn, přiřazení vývodových kabelů v rozvaděči nn k jejich zařízení a identifikaci způsobu napájení  
2. Položka neobsahuje:  
 X  
3. Způsob měření:  
Udává se čas v hodinách.</t>
  </si>
  <si>
    <t>1. Položka obsahuje:  
 – očistění konstrukce před nátěrem barvou ocelovým kartáčem, oprášení zbytku prachu z povrchu a následné odmaštění, nátěr základní barvou, 2x nátěr vrchní barvou, dodávku barvy základní, vrchní a ředidla včetně podružného materiálu š</t>
  </si>
  <si>
    <t>SO 14-06-04</t>
  </si>
  <si>
    <t>Zast. Hrabišín, úprava rozvodů nn</t>
  </si>
  <si>
    <t>Položka obsahuje: Dodávku a montáž kabelové ucpávky vč. příslušenství ( utěsňovací spony apod. ) a pomocného materiálu, vyhotovení a dodání atestu. Dále obsahuje cenu za pom. mechanismy včetně všech ostatních vedlejších nákladů.</t>
  </si>
  <si>
    <t>742L22</t>
  </si>
  <si>
    <t>UKONČENÍ DVOU AŽ PĚTIŽÍLOVÉHO KABELU KABELOVOU SPOJKOU OD 4 DO 16 MM2</t>
  </si>
  <si>
    <t>744212-R1</t>
  </si>
  <si>
    <t>KABELOVÁ SKŘÍŇ KS1 DLE TOS</t>
  </si>
  <si>
    <t>SO 14-06-06</t>
  </si>
  <si>
    <t>TMP Hrabišín, DOÚO</t>
  </si>
  <si>
    <t>POPLATKY ZA LIKVIDACŮ ODPADŮ NEKONTAMINOVANÝCH - 17 05 04  VYTĚŽENÉ ZEMINY A HORNINY, vč. dopravy odpadu</t>
  </si>
  <si>
    <t>viz přílohy 1-9</t>
  </si>
  <si>
    <t>702904-R</t>
  </si>
  <si>
    <t>OBSYP KABELOVÉHO VEDENÍ VRSTVOU Z PŘESÁTÉHO PÍSKU</t>
  </si>
  <si>
    <t>1. Položka obsahuje:  
 – veškeré zemní práce včetně dodání zásypového materiálu  
2. Položka neobsahuje:  
 X  
3. Způsob měření:  
Měří se metr krychlový.</t>
  </si>
  <si>
    <t>703111</t>
  </si>
  <si>
    <t>KABELOVÝ ROŠT/LÁVKA NOSNÝ ŽÁROVĚ ZINKOVANÝ VČETNĚ UPEVNĚNÍ A PŘÍSLUŠENSTVÍ SVĚTLÉ ŠÍŘKY DO 100 MM</t>
  </si>
  <si>
    <t>709540-R</t>
  </si>
  <si>
    <t>OCHRANA ŠTĚRKOVÉHO LOŽE GEOTEXTILIÍ PROTI ZNEČIŠTĚNÍ</t>
  </si>
  <si>
    <t>1. Položka obsahuje:  
 – ochrana štěrkového lože geotextilií proti znečištění.   
 – dodávka, montáž, demontáž  
 – pomocné mechanismy  
2. Položka neobsahuje:  
 X  
3. Způsob měření:  
Měří se plocha v metrech čtverečných.</t>
  </si>
  <si>
    <t>ODSTRANĚNÍ KŘOVIN</t>
  </si>
  <si>
    <t>odstranění křovin a stromů do průměru 100 mm  
doprava dřevin bez ohledu na vzdálenost  
spálení na hromadách nebo štěpkování</t>
  </si>
  <si>
    <t>925110</t>
  </si>
  <si>
    <t>DRÁŽNÍ STEZKY Z DRTI TL. DO 50 MM</t>
  </si>
  <si>
    <t>742I12</t>
  </si>
  <si>
    <t>KABEL NN CU OVLÁDACÍ 7-12ŽÍLOVÝ OD 4 DO 6 MM2</t>
  </si>
  <si>
    <t>742M12</t>
  </si>
  <si>
    <t>UKONČENÍ 7-12ŽÍLOVÉHO KABELU V ROZVADĚČI NEBO NA PŘÍSTROJI OD 4 DO 6 MM2</t>
  </si>
  <si>
    <t>742M22</t>
  </si>
  <si>
    <t>UKONČENÍ 7-12ŽÍLOVÉHO KABELU KABELOVOU SPOJKOU OD 4 DO 6 MM2</t>
  </si>
  <si>
    <t>743B12</t>
  </si>
  <si>
    <t>OVLADAČ PRO DÁLKOVÉ OVLÁDÁNÍ MOTOROVÝCH POHONŮ TRAKČNÍCH ODPOJOVAČŮ (DOÚO) OD 5 DO 8 KS</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</si>
  <si>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</si>
  <si>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</si>
  <si>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</si>
  <si>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</si>
  <si>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</si>
  <si>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</si>
  <si>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1. Položka obsahuje:  
 – instalaci rozvaděče vč. zapojení  
 – technický popis viz. projektová dokumentace  
2. Položka neobsahuje:  
 X  
3. Způsob měření:  
Udává se počet kusů kompletní konstrukce nebo práce.</t>
  </si>
  <si>
    <t>743B21</t>
  </si>
  <si>
    <t>SVORKOVNICOVÁ SKŘÍŇ PLASTOVÁ PRO DOÚO VNITŘNÍ DO 40 SVOREK</t>
  </si>
  <si>
    <t>1. Položka obsahuje:  
 – instalaci skříně vč. veškerého příslušenství  
 – technický popis viz. projektová dokumentace  
2. Položka neobsahuje:  
 X  
3. Způsob měření:  
Udává se počet kusů kompletní konstrukce nebo práce.</t>
  </si>
  <si>
    <t>SO 14-06-07</t>
  </si>
  <si>
    <t>TMP Hrabišín, indikátor stáhněte sběrač</t>
  </si>
  <si>
    <t>viz přílohy 1-6</t>
  </si>
  <si>
    <t>743B41</t>
  </si>
  <si>
    <t>SVĚTELNÁ LED NÁVĚST Č. 50 ""STÁHNI SBĚRAČ"" NA SAMOSTATNÉM STOŽÁRKU VČETNĚ ZÁKLADU</t>
  </si>
  <si>
    <t>SO 14-06-08</t>
  </si>
  <si>
    <t>TMP Hrabišín, venkovní osvětlení areálu</t>
  </si>
  <si>
    <t>015120</t>
  </si>
  <si>
    <t>POPLATKY ZA LIKVIDACI ODPADŮ NEKONTAMINOVANÝCH - 17 01 02 STAVEBNÍ A DEMOLIČNÍ SUŤ (CIHLY)</t>
  </si>
  <si>
    <t>61442</t>
  </si>
  <si>
    <t>ÚPRAVY POVRCHŮ VNITŘ KONSTR ZDĚNÝCH OMÍTKOU VÁP, VÁPCEM</t>
  </si>
  <si>
    <t>62442</t>
  </si>
  <si>
    <t>ÚPRAVA POVRCHŮ VNĚJŠ KONSTR ZDĚNÝCH OMÍTKOU VÁP, VÁPCEM</t>
  </si>
  <si>
    <t>96813</t>
  </si>
  <si>
    <t>VYSEKÁNÍ OTVORŮ, KAPES, RÝH V CIHELNÉM ZDIVU</t>
  </si>
  <si>
    <t>741122</t>
  </si>
  <si>
    <t>KRABICE (ROZVODKA) INSTALAČNÍ ODBOČNÁ SE SVORKOVNICÍ DO 4 MM2</t>
  </si>
  <si>
    <t>741724</t>
  </si>
  <si>
    <t>ČIDLO POHYBOVÉ S VELKÝM DOSAHEM</t>
  </si>
  <si>
    <t>743164</t>
  </si>
  <si>
    <t>OSVĚTLOVACÍ STOŽÁR - PRUŽINOVÉ SKLOPNÉ ZAŘÍZENÍ</t>
  </si>
  <si>
    <t>1. Položka obsahuje:  
 – veškeré příslušenství a uzavírací nátěr, technický popis viz. projektová dokumentace  
2. Položka neobsahuje:  
 X  
3. Způsob měření:  
Udává se počet kusů kompletní konstrukce nebo práce.</t>
  </si>
  <si>
    <t>743341</t>
  </si>
  <si>
    <t>VÝLOŽNÍK PRO MONTÁŽ SVÍTIDLA NA STĚNU/BETONOVÝ STOŽÁR DÉLKA VYLOŽENÍ DO 1 M</t>
  </si>
  <si>
    <t>743552</t>
  </si>
  <si>
    <t>SVÍTIDLO VENKOVNÍ VŠEOBECNÉ LED, MIN. IP 44, PŘES 10 DO 25 W</t>
  </si>
  <si>
    <t>743621</t>
  </si>
  <si>
    <t>ROZVADĚČ PRO DRÁŽNÍ OSVĚTLENÍ SILOVÝ NAPÁJECÍ BEZ PLC ŘÍDÍCÍHO SYSTÉMU DO 6 KUSŮ TŘÍFÁZOVÝCH VĚTVÍ</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</si>
  <si>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</si>
  <si>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R743B11</t>
  </si>
  <si>
    <t>SKŘÍŇKA PRO OVLÁDÁNÍ OSVĚTLENÍ, MIN. IP44, NÁSTĚNNÁ, DVĚ TLAČÍTKA S NÁVRATEM</t>
  </si>
  <si>
    <t>SO 14-06-09</t>
  </si>
  <si>
    <t>Libina - Nový Malín, železniční přejezd v ev. km 37,947 - napájení</t>
  </si>
  <si>
    <t>KABEL NN ČTYŘ- A PĚTIŽÍLOVÝ AL S PLASTOVOU IZOLACÍ OD 25 DO 50 MM2</t>
  </si>
  <si>
    <t>742L23</t>
  </si>
  <si>
    <t>UKONČENÍ DVOU AŽ PĚTIŽÍLOVÉHO KABELU KABELOVOU SPOJKOU OD 25 DO 50 MM2</t>
  </si>
  <si>
    <t>744231-R</t>
  </si>
  <si>
    <t>SO 14-06-10</t>
  </si>
  <si>
    <t>Libina - Nový Malín, železniční přejezd v ev. km 38,175 - napájení</t>
  </si>
  <si>
    <t>HLOUBENÍ JAM ZAPAŽ I NEPAŽ TŘ II</t>
  </si>
  <si>
    <t>SO 14-12-01</t>
  </si>
  <si>
    <t>Libina - Nový Malín, závěsný kabel vn 22 kV</t>
  </si>
  <si>
    <t>Hloubení</t>
  </si>
  <si>
    <t>13283</t>
  </si>
  <si>
    <t>HLOUBENÍ RÝH ŠÍŘ DO 2M PAŽ I NEPAŽ TŘ. II</t>
  </si>
  <si>
    <t>dle př.č. 2, 3=(10+5+40)*0,5*1,3+10*0,5*2</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</si>
  <si>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</si>
  <si>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Poplatky odpad</t>
  </si>
  <si>
    <t>015112_R</t>
  </si>
  <si>
    <t>POPLATKY ZA LIKVIDACŮ ODPADŮ NEKONTAMINOVANÝCH - 17 05 04  VYTĚŽENÉ ZEMINY A HORNINY -  II. TŘÍDA TĚŽITELNOSTI</t>
  </si>
  <si>
    <t>dle př.č. 2: ==(10+5+40+10)*(0,1+0,1+0,2)*0,5*2,5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</si>
  <si>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</si>
  <si>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015761_R</t>
  </si>
  <si>
    <t>Poplatky za likvidaců odpadů nebezpečných - Kabely s plastovou izolací</t>
  </si>
  <si>
    <t>dle př.č. 1, 2,=1*1</t>
  </si>
  <si>
    <t>015820_R</t>
  </si>
  <si>
    <t>papírové a lepenkové obaly</t>
  </si>
  <si>
    <t>Odhad projektanta: 1x0,1</t>
  </si>
  <si>
    <t>1. Položka obsahuje:    
 – veškeré poplatky provozovateli skládky, recyklační linky nebo jiného zařízení na zpracování nebo likvidaci odpadů související s převzetím, uložením, zpracováním nebo likvidací odpadu, vč.dopravy    
2. Položka neobsahuje:    
3. Způsob měření:    
Tunou se rozumí hmotnost odpadu vytříděného v souladu se zákonem č. 185/2001 Sb., o nakládání s odpady, v platném znění.</t>
  </si>
  <si>
    <t>015830_R</t>
  </si>
  <si>
    <t>plastové obaly</t>
  </si>
  <si>
    <t>R_015240</t>
  </si>
  <si>
    <t>POPLATKY ZA LIKVIDACŮ ODPADŮ NEKONTAMINOVANÝCH - 20 03 99  ODPAD PODOBNÝ KOMUNÁLNÍMU ODPADU</t>
  </si>
  <si>
    <t>dle př.č. 1, 2, =0,25*1</t>
  </si>
  <si>
    <t>Násypy a přísypy</t>
  </si>
  <si>
    <t>dle př.č. 2,==(10+5+40)*0,5*(1,3-0,4)+10*0,5*(2-0,4)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</si>
  <si>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</si>
  <si>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př.č. 2, 3=(10+5+40+10)*0,5*(0,4)</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</si>
  <si>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</si>
  <si>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Zaměření, revize a kontroly</t>
  </si>
  <si>
    <t>R1_029111</t>
  </si>
  <si>
    <t>Ostatní požadavky - Geodetické zaměření</t>
  </si>
  <si>
    <t>dle př.č. 1, 2 =(10+5+40+10)/100</t>
  </si>
  <si>
    <t>zahrnuje veškeré náklady spojené se zaměřením a geodetickým vytyčením</t>
  </si>
  <si>
    <t>R3_029111</t>
  </si>
  <si>
    <t>Vytyčení trasy stávajících inž. sítí</t>
  </si>
  <si>
    <t>3*1</t>
  </si>
  <si>
    <t>Položka obsahuje: Pochůzka projektovanou trasou kabelového vedení v rozsahu předmětného SO, vyznačení stávajících inž. sítí v trase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</si>
  <si>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R4-03620</t>
  </si>
  <si>
    <t>DOPRAVNÍ ZAŘÍZENÍ - montážní plošina TV</t>
  </si>
  <si>
    <t>dle př.č.1 = 8*24</t>
  </si>
  <si>
    <t>zahrnuje kopletní pronájem a provoz manipulační izolační plošiny</t>
  </si>
  <si>
    <t>701</t>
  </si>
  <si>
    <t>Zemní práce - elektro</t>
  </si>
  <si>
    <t>dle př.č. 1, 2, 8: =2*2</t>
  </si>
  <si>
    <t>1. Položka obsahuje:    
 – pomocné mechanismy    
2. Položka neobsahuje:    
 X    
3. Způsob měření:    
Měří se plocha v metrech čtverečných.</t>
  </si>
  <si>
    <t>dle př.č. 1, 2, =2+2*3</t>
  </si>
  <si>
    <t>1. Položka obsahuje:    
 – úprava dna výkopu    
 – položení betonového žlabu / chráničky včetně zakrytí    
 – pomocné mechanismy    
2. Položka neobsahuje:    
 X    
3. Způsob měření:    
Udává se počet kusů kompletní konstrukce nebo práce.</t>
  </si>
  <si>
    <t>702</t>
  </si>
  <si>
    <t>Uložení kabelů - elektro</t>
  </si>
  <si>
    <t>dle př.č. 1, 2 :TK2: =10+5+40</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</si>
  <si>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</si>
  <si>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dle př.č. 1, 2:= 13*2</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</si>
  <si>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</si>
  <si>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dle př.č. 1, 2 :=10+5+40+10</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</si>
  <si>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</si>
  <si>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R_702902</t>
  </si>
  <si>
    <t>1. Položka obsahuje:    
 – veškeré práce a materiál pro pískové lože min.100mm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</si>
  <si>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Kabelové rošty a lávky - elektro</t>
  </si>
  <si>
    <t>703443</t>
  </si>
  <si>
    <t>ELEKTROINSTALAČNÍ TRUBKA OCELOVÁ VČETNĚ UPEVNĚNÍ A PŘÍSLUŠENSTVÍ DN PRŮMĚRU PŘES 40 MM</t>
  </si>
  <si>
    <t>dle př.č. 1, 2 :=4*12</t>
  </si>
  <si>
    <t>1. Položka obsahuje:    
 – přípravu podkladu pro osazení    
2. Položka neobsahuje:    
 X    
3. Způsob měření:    
Měří se metr délkový.</t>
  </si>
  <si>
    <t>dle př.č. 1, 2 :=(4*12)</t>
  </si>
  <si>
    <t>1. Položka obsahuje:    
 – protažení tyčí, vyčištění otvoru čistící soupravou    
 – zatažení konopného lana (nebo ocelového)    
 – pomocné mechanismy    
2. Položka neobsahuje:    
 X    
3. Způsob měření:    
Měří se metr délkový.</t>
  </si>
  <si>
    <t>dle př.č. 1, 2 =4*0,5</t>
  </si>
  <si>
    <t>dle př.č. 1, 2 =2+2*1</t>
  </si>
  <si>
    <t>703763</t>
  </si>
  <si>
    <t>KABELOVÁ UCPÁVKA VODĚ ODOLNÁ PRO VNITŘNÍ PRŮMĚR OTVORU 105 - 185MM</t>
  </si>
  <si>
    <t>dle př.č. 1, 2 =1*2+2</t>
  </si>
  <si>
    <t>709</t>
  </si>
  <si>
    <t>Zajištění kabelu a ucpávky - elektro</t>
  </si>
  <si>
    <t>dle př.č. 2, 3: 2ks*2+1+1</t>
  </si>
  <si>
    <t>dle př.č. 2 =10+5+40+10</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</si>
  <si>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</si>
  <si>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Elektroinstalační zařízení, hromosvod - elektro</t>
  </si>
  <si>
    <t>dle př.č. 1, 2, 3: ==3*(25)+20</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</si>
  <si>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</si>
  <si>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př.č. 1, 2, 3: 2*2ks</t>
  </si>
  <si>
    <t>1. Položka obsahuje:    
 – veškeré práce a materiál obsažený v názvu položky    
2. Položka neobsahuje:    
 X    
3. Způsob měření:    
Udává se počet kusů kompletní konstrukce nebo práce.</t>
  </si>
  <si>
    <t>dle př.č. 1, 2 = 4*4</t>
  </si>
  <si>
    <t>1. Položka obsahuje:    
 – veškeré příslušenství    
2. Položka neobsahuje:    
 X    
3. Způsob měření:    
Udává se počet kusů kompletní konstrukce nebo práce.</t>
  </si>
  <si>
    <t>2*1+2</t>
  </si>
  <si>
    <t>1. Položka obsahuje:    
 – vyhotovení otvoru pro pouzdro a jeho zatěsnění    
2. Položka neobsahuje:    
 X    
3. Způsob měření:    
Udává se počet kusů kompletní konstrukce nebo práce.</t>
  </si>
  <si>
    <t>dle př.č. 1, 2, :=4*4</t>
  </si>
  <si>
    <t>1. Položka obsahuje:    
 – tvarování, přípravu spojů    
 – svařování    
 – ochranný nátěr spoje dle příslušných norem    
2. Položka neobsahuje:    
 X    
3. Způsob měření:    
Udává se počet kusů kompletní konstrukce nebo práce.</t>
  </si>
  <si>
    <t>4*1</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</si>
  <si>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</si>
  <si>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741C08_R</t>
  </si>
  <si>
    <t>OBSYP UZEMŇOVACÍHO VEDENÍ BENTONITEM (2 KG/M)</t>
  </si>
  <si>
    <t>dle př.č. 1, 2, 3: 25m*3+20</t>
  </si>
  <si>
    <t>Položka obsahuje : Dodávku a montáž materiálu včetně dopravy, manipulace, přípravu a jeho uložení do výkopu. Dále obsahuje cenu za pom. mechanismy včetně všech ostatních vedlejších nákladů</t>
  </si>
  <si>
    <t>741I04</t>
  </si>
  <si>
    <t>OCHRANNÝ ÚHELNÍK KE SVODOVÉMU VODIČI</t>
  </si>
  <si>
    <t>dle př.č. 2, =4*1</t>
  </si>
  <si>
    <t>1. Položka obsahuje:    
 – upevnění vč. veškerého příslušenství    
2. Položka neobsahuje:    
 X    
3. Způsob měření:    
Udává se počet kusů kompletní konstrukce nebo práce.</t>
  </si>
  <si>
    <t>741I05</t>
  </si>
  <si>
    <t>JÍMKA PRO PŘIPOJENÍ SVODOVÉHO VODIČE NA VNĚJŠÍ UZEMNĚNÍ</t>
  </si>
  <si>
    <t>1. Položka obsahuje:    
 – zemní práce    
 – upevnění vč. veškerého příslušenství    
2. Položka neobsahuje:    
 X    
3. Způsob měření:    
Udává se počet kusů kompletní konstrukce nebo práce.</t>
  </si>
  <si>
    <t>R56-741I06</t>
  </si>
  <si>
    <t>PŘÍPOJNICE PRO PŘIPOJENÍ STÍNĚNÍ, NEREZ</t>
  </si>
  <si>
    <t>1. Položka obsahuje:    
 – dodávku a upevnění vč. veškerého příslušenství    
2. Položka neobsahuje:    
 X    
3. Způsob měření:    
Udává se počet kusů kompletní konstrukce nebo práce.</t>
  </si>
  <si>
    <t>R-741C11</t>
  </si>
  <si>
    <t>1*2</t>
  </si>
  <si>
    <t>1. Položka obsahuje:    
 – výkop a zához díry pro trubku v zemině tř.4 o velikosti 1000x1000x1000mm    
 –odvodněnou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</si>
  <si>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R-741C12</t>
  </si>
  <si>
    <t>ZKUŠEBNÍ JÍMKA POJÍZDNÁ, UZEMNĚNÍ VENKOVNÍ DO ZPEVNĚNÉ PLOCHY</t>
  </si>
  <si>
    <t>1*1</t>
  </si>
  <si>
    <t>1. Položka obsahuje:    
 – výkop a zához díry pro šachtu v zemině tř.4 o velikosti 1000x1000x1300mm vč. bourání živičného povrchu/ rozebrání dlažby    
 – odvodněnou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</si>
  <si>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R-741D43</t>
  </si>
  <si>
    <t>VODIČ s vysokonapěťovou izolací  PRO IZOLOVANÝ SVOD S IZOLACÍ NA IZOLAČNÍM DRŽÁKU</t>
  </si>
  <si>
    <t>dle př.č. 2, 3: 20m*4</t>
  </si>
  <si>
    <t>1. Položka obsahuje:    
 – dělení, spojování    
 – zavěšení, upevnění vč. veškerého příslušenství    
2. Položka neobsahuje:    
 X    
3. Způsob měření:    
Měří se metr délkový.</t>
  </si>
  <si>
    <t>R-741I02</t>
  </si>
  <si>
    <t>BLESKOJISTKA  VENKOVNÍ PROVEDENÍ</t>
  </si>
  <si>
    <t>dle př.č. 2, 3: 1*3</t>
  </si>
  <si>
    <t>Silnoproudé rozvody - elektro</t>
  </si>
  <si>
    <t>7.42E+14</t>
  </si>
  <si>
    <t>dle př.č. 1, 2, =2*1ks</t>
  </si>
  <si>
    <t>1. Položka obsahuje:    
 – všechny práce spojené s úpravou kabelů pro montáž včetně veškerého příslušentsví    
2. Položka neobsahuje:    
 X    
3. Způsob měření:    
Udává se počet kusů kompletní konstrukce nebo práce.</t>
  </si>
  <si>
    <t>7.42E+24</t>
  </si>
  <si>
    <t>IZOLOVANÝ ADAPTÉR PRO PŘIPOJENÍ DO IZOLOVANÉHO ROZVADĚČE, K TRANSFORMÁTORU DO 35 KV, SADA TŘÍ ŽIL, S OMEZOVAČEM PŘEPĚTÍ OD 95 DO 150 MM2</t>
  </si>
  <si>
    <t>742442</t>
  </si>
  <si>
    <t>VEDENÍ DRÁŽNÍ IZOLOVANÉ VN, SPOJKA VENKOVNÍ</t>
  </si>
  <si>
    <t>dle př.č. 1, 2, =9*1</t>
  </si>
  <si>
    <t>dle př.č. 1, 2, =4*1ks</t>
  </si>
  <si>
    <t>1. Položka obsahuje:    
 – veškeré příslušentsví    
2. Položka neobsahuje:    
 X    
3. Způsob měření:    
Udává se počet kusů kompletní konstrukce nebo práce.</t>
  </si>
  <si>
    <t>R-742414</t>
  </si>
  <si>
    <t>VEDENÍ DRÁŽNÍ IZOLOVANÉ VN, SAMONOSNÝ KABEL AXCES-RW S XLPE IZOLACÍ PŘES 3X70/25 MM2, DO 22KV, VČETNĚ PŘÍSLUŠENSTVÍ PRO UKOTVENÍ</t>
  </si>
  <si>
    <t>dle př.č. 1, 2, = měřeno elektronicky</t>
  </si>
  <si>
    <t>1. Položka obsahuje:    
  – dodávka univerzálního závěsného kabelu AXCES 3x95/25 (24kV    
– manipulace, zavěšení a uložení kabelu (do země, chráničky, kanálu, na rošty, na TV a pod.)    
 – kotevní a nosné svorky, příchytky, spojky, koncovky, chráničky apod.    
2. Položka neobsahuje:    
x    
3. Způsob měření:    
Měří se metr délkový.</t>
  </si>
  <si>
    <t>Zkoušky, revize a HZS - elektro</t>
  </si>
  <si>
    <t>dle př.č. 1: 1ks*1ks</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</si>
  <si>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</si>
  <si>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dle př.č. 1:= 33*1ks</t>
  </si>
  <si>
    <t>1. Položka obsahuje:    
 – cenu za vyhotovení dokladu právnickou osobou o silnoproudých zařízeních a vydání průkazu způsobilosti    
2. Položka neobsahuje:    
 X    
3. Způsob měření:    
Udává se počet kusů kompletní konstrukce nebo práce.</t>
  </si>
  <si>
    <t>747303</t>
  </si>
  <si>
    <t>VYDÁNÍ PŘÍKAZU "B" - SLOŽITÉ PRACOVIŠTĚ</t>
  </si>
  <si>
    <t>dle př.č. 1: 1*2ks</t>
  </si>
  <si>
    <t>1. Položka obsahuje:    
 – cenu za vyhotovení příkazu "B" pro zajištění pracoviště při práci na vypnutém a zajištěném zařízení vn    
2. Položka neobsahuje:    
 X    
3. Způsob měření:    
Udává se počet kusů kompletní konstrukce nebo práce.</t>
  </si>
  <si>
    <t>dle př.č. 1: 4ks*1</t>
  </si>
  <si>
    <t>1. Položka obsahuje:    
 – cenu za provedení měření kabelu/ vodiče vč. vyhotovení protokolu    
2. Položka neobsahuje:    
 X    
3. Způsob měření:    
Udává se počet kusů kompletní konstrukce nebo práce.</t>
  </si>
  <si>
    <t>dle př.č. 1: 4*1ks</t>
  </si>
  <si>
    <t>747612</t>
  </si>
  <si>
    <t>MĚŘENÍ KROKOVÉHO A DOTYKOVÉHO NAPĚTÍ V AREÁLU ELEKTRIZOVANÉ STANICE</t>
  </si>
  <si>
    <t>dle př.č. 2, 1: 3*1ks</t>
  </si>
  <si>
    <t>1. Položka obsahuje:    
 – cenu za měření dle příslušných norem a předpisů, včetně vystavení protokolu    
2. Položka neobsahuje:    
 X    
3. Způsob měření:    
Udává se počet kusů kompletní konstrukce nebo práce.</t>
  </si>
  <si>
    <t>dle př.č. 1: 10*8h</t>
  </si>
  <si>
    <t>1. Položka obsahuje:    
 – cenu za práce spojené s uváděním zařízení do provozu, drobné montážní práce v rozvaděčích, koordinaci se zhotoviteli souvisejících zařízení apod.    
2. Položka neobsahuje:    
 X    
3. Způsob měření:    
Udává se čas v hodinách.</t>
  </si>
  <si>
    <t>dle př.č. 1: 5*8h</t>
  </si>
  <si>
    <t>1. Položka obsahuje:    
 – cenu za dobu kdy je zařízení po individálních zkouškách dáno do provozu s prokázáním technických a kvalitativních parametrů zařízení    
2. Položka neobsahuje:    
 X    
3. Způsob měření:    
Udává se čas v hodinách.</t>
  </si>
  <si>
    <t>dle př.č. 1: 1*8h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</si>
  <si>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</si>
  <si>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</si>
  <si>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74D</t>
  </si>
  <si>
    <t>Montáž na konstrukce pro TV</t>
  </si>
  <si>
    <t>R1-74D218a</t>
  </si>
  <si>
    <t>Typové výkresy závěsů kabelů 22kV</t>
  </si>
  <si>
    <t>dle př.č. 1: 1*1ks</t>
  </si>
  <si>
    <t>1. Položka obsahuje:    
 – všechny náklady pro vytvořiní a upravení všech potřebných sestavení (kotvení, závěs, převěs, svody atd.) a odlišit od běžných sestavení zesilovacího vedení nebo kabelových svodů a bylo zřejmé, že jsou zhotovitelem upraveny případně doplněny.     
 – U upravených sestavení zajistí zhotovitel před započetím instalace kabelu na PTV jejich schválení na SŽDC.     
2. Položka neobsahuje:    
 X    
3. Způsob měření:    
Udává se počet kusů kompletní práce.</t>
  </si>
  <si>
    <t>R-74D218</t>
  </si>
  <si>
    <t>SVOD VN KABELU ZE STOŽÁRU TV DO ZEMĚ VČETNĚ KRYTU - NEROZEBÍRATELNÉ PROVEDENÍ</t>
  </si>
  <si>
    <t>dle př.č. 2, 1: 4*1ks</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</si>
  <si>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</si>
  <si>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SO 15-06-01</t>
  </si>
  <si>
    <t>Žst. Nový Malín, osvětlení nástupiště</t>
  </si>
  <si>
    <t>015150</t>
  </si>
  <si>
    <t>POPLATKY ZA LIKVIDACI ODPADŮ NEKONTAMINOVANÝCH - 17 05 08 ŠTĚRK Z KOLEJIŠTĚ (ODPAD PO RECYKLACI)</t>
  </si>
  <si>
    <t>11352</t>
  </si>
  <si>
    <t>ODSTRANĚNÍ CHODNÍKOVÝCH A SILNIČNÍCH OBRUBNÍKŮ BETONOVÝCH</t>
  </si>
  <si>
    <t>11352B</t>
  </si>
  <si>
    <t>ODSTRANĚNÍ CHODNÍKOVÝCH A SILNIČNÍCH OBRUBNÍKŮ BETONOVÝCH - DOPRAVA</t>
  </si>
  <si>
    <t>587205</t>
  </si>
  <si>
    <t>PŘEDLÁŽDĚNÍ KRYTU Z BETONOVÝCH DLAŽDIC</t>
  </si>
  <si>
    <t>965021</t>
  </si>
  <si>
    <t>ODSTRANĚNÍ KOLEJOVÉHO LOŽE A DRÁŽNÍCH STEZEK - ODVOZ NA SKLÁDKU</t>
  </si>
  <si>
    <t>743112</t>
  </si>
  <si>
    <t>OSVĚTLOVACÍ STOŽÁR SKLOPNÝ ŽÁROVĚ ZINKOVANÝ DÉLKY PŘES 6,5 DO 12 M</t>
  </si>
  <si>
    <t>743165</t>
  </si>
  <si>
    <t>OSVĚTLOVACÍ STOŽÁR - HYDRAULICKÉ SKLOPNÉ ZAŘÍZENÍ</t>
  </si>
  <si>
    <t>743311</t>
  </si>
  <si>
    <t>VÝLOŽNÍK PRO MONTÁŽ SVÍTIDLA NA STOŽÁR JEDNORAMENNÝ DÉLKA VYLOŽENÍ DO 1 M</t>
  </si>
  <si>
    <t>743321</t>
  </si>
  <si>
    <t>VÝLOŽNÍK PRO MONTÁŽ SVÍTIDLA NA STOŽÁR DVOURAMENNÝ DÉLKA VYLOŽENÍ DO 1 M</t>
  </si>
  <si>
    <t>743474</t>
  </si>
  <si>
    <t>SVÍTIDLO DRÁŽNÍ LED, MIN. IP 54, ELEKTRONICKÝ PŘEDŘADNÍK, PŘES 45 W</t>
  </si>
  <si>
    <t>743Z12</t>
  </si>
  <si>
    <t>DEMONTÁŽ OSVĚTLOVACÍHO STOŽÁRU DRÁŽNÍHO VÝŠKY DO 15 M</t>
  </si>
  <si>
    <t>743Z31</t>
  </si>
  <si>
    <t>DEMONTÁŽ ELEKTROVÝZBROJE OSVĚTLOVACÍHO STOŽÁRU VÝŠKY DO 15 M</t>
  </si>
  <si>
    <t>SO 15-06-02</t>
  </si>
  <si>
    <t>Žst. Nový Malín, úprava rozvodů nn</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</si>
  <si>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</si>
  <si>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</si>
  <si>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</si>
  <si>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96814</t>
  </si>
  <si>
    <t>VYSEKÁNÍ OTVORŮ, KAPES, RÝH V BETONOVÉ KONSTRUKCI</t>
  </si>
  <si>
    <t>VYHLEDÁNÍ STÁVAJÍCÍHO KABELU (MĚŘENÍ, SONDA)</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</si>
  <si>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</si>
  <si>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</si>
  <si>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</si>
  <si>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743G22</t>
  </si>
  <si>
    <t>SKŘÍŇ ZÁSUVKOVÁ VENKOVNÍ KOMPAKTNÍ PILÍŘ OD 3 DO 4 KS ZÁSUVEK PRŮMYSLOVÝCH (400 V NEBO 230 V)</t>
  </si>
  <si>
    <t>743Z71</t>
  </si>
  <si>
    <t>DEMONTÁŽ KABELOVÉ SKŘÍNĚ</t>
  </si>
  <si>
    <t>743Z73</t>
  </si>
  <si>
    <t>DEMONTÁŽ - ZAZDĚNÍ A ZAPRAVENÍ OTVORU PO KABELOVÉ SKŘÍNI</t>
  </si>
  <si>
    <t>SO 15-06-03</t>
  </si>
  <si>
    <t>Žst. Nový Malín, úprava přípojky nn</t>
  </si>
  <si>
    <t>KABELOVÁ CHRÁNIČKA ZEMNÍ UV STABILNÍ DN PŘES 100 DO 200 MM</t>
  </si>
  <si>
    <t>743F11</t>
  </si>
  <si>
    <t>SKŘÍŇ ELEKTROMĚROVÁ DO VÝKLENKU PRO PŘÍMÉ MĚŘENÍ DO 80 A JEDNOSAZBOVÉ VČETNĚ VÝSTROJE</t>
  </si>
  <si>
    <t>ROZVADĚČ RFV DLE TOS</t>
  </si>
  <si>
    <t>SO 16-06-03</t>
  </si>
  <si>
    <t>Nový Malín - Šumperk, železniční přejezd v ev. km 40,667 - napájení</t>
  </si>
  <si>
    <t>702322</t>
  </si>
  <si>
    <t>ZAKRYTÍ KABELŮ BETONOVOU DESKOU ŠÍŘKY PŘES 20 DO 40 CM</t>
  </si>
  <si>
    <t>SO 16-06-04</t>
  </si>
  <si>
    <t>Nový Malín - Šumperk, železniční přejezd v ev. km 42,100 - napájení</t>
  </si>
  <si>
    <t>015190</t>
  </si>
  <si>
    <t>POPLATKY ZA LIKVIDACI ODPADŮ NEKONTAMINOVANÝCH - 17 02 03 PLASTY Z INTERIÉRŮ REKONSTRUOVANÝCH OBJEKTŮ</t>
  </si>
  <si>
    <t>SO 16-06-05</t>
  </si>
  <si>
    <t>Nový Malín - Šumperk, železniční přejezd v ev. km 42,562 - napájení</t>
  </si>
  <si>
    <t>SO 16-06-06</t>
  </si>
  <si>
    <t>Nový Malín - Šumperk, železniční přejezdv ev. km 42,833 - napájení</t>
  </si>
  <si>
    <t>SO 16-06-07</t>
  </si>
  <si>
    <t>Žst. Šumperk, úprava DOÚO</t>
  </si>
  <si>
    <t>015770-R</t>
  </si>
  <si>
    <t>POPLATKY ZA LIKVIDACŮ ODPADŮ NEKONTAMINOVANÝCH - 10 13 14* ODPADNÍ BETON A BETONOVÝ KAL, vč. dopravy odpadu</t>
  </si>
  <si>
    <t>viz přílohy 1-8</t>
  </si>
  <si>
    <t>POPLATKY ZA LIKVIDACŮ ODPADŮ NEKONTAMINOVANÝCH - 17 03 02 VYBOURANÝ ASFALTOVÝ BETON BEZ DEHTU, vč. dopravy odpadu</t>
  </si>
  <si>
    <t>709511</t>
  </si>
  <si>
    <t>PODPŮRNÉ A POMOCNÉ KONSTRUKCE OCELOVÉ Z PROFILŮ SVAŘOVANÝCH A ŠROUBOVANÝCH BEZ POVRCHOVÉ ÚPRAVY</t>
  </si>
  <si>
    <t>709621</t>
  </si>
  <si>
    <t>DEMONTÁŽ UCPÁVKY PROTIPOŽÁRNÍ</t>
  </si>
  <si>
    <t>709691</t>
  </si>
  <si>
    <t>1. Položka obsahuje:  
 – výkop  
 – betonovou patku vč. usazení  
 – zaházení a upěchování zeminy vč. pomocných mechanismů  
 – natření tyče  
2. Položka neobsahuje:  
 X  
3. Způsob měření:  
Udává se počet kusů kompletní konstrukce nebo práce.</t>
  </si>
  <si>
    <t>11343</t>
  </si>
  <si>
    <t>ODSTRAN KRYTU ZPEVNĚNÝCH PLOCH S ASFALT POJIVEM VČET PODKLADU</t>
  </si>
  <si>
    <t>11355-R</t>
  </si>
  <si>
    <t>ŘEZÁNÍ SPÁRY ASFALTU NEBO BETONU</t>
  </si>
  <si>
    <t>Položka obsahuje: Provedení spáry zařízením pro řezání spáry. Dále obsahuje cenu za pom. Mechanismy včetně všech ostatních vedlejších nákladů.</t>
  </si>
  <si>
    <t>14113</t>
  </si>
  <si>
    <t>PROTLAČOVÁNÍ OCELOVÉHO POTRUBÍ DN DO 200MM</t>
  </si>
  <si>
    <t>141733-R</t>
  </si>
  <si>
    <t>ODSÁVÁNÍ BENTONITOVÉ SMĚSI Z PROTLAKU S ODVOZEM</t>
  </si>
  <si>
    <t>položka zahrnuje přístavení sacího stroje pro odsávání bentonitového výplachu z protlaku, vlastní odsávání bentonitové směsi a odvoz směsi na nejbližší skládku</t>
  </si>
  <si>
    <t>549530</t>
  </si>
  <si>
    <t>PODBITÍ PRAŽCE</t>
  </si>
  <si>
    <t>(Podbíjení je zahrnuto v položkách zřízení koleje nebo výhybkové konstrukce. Tato položka je určena pouze pro lokální podbití v místech stavebních zásahů, např. průchody chrániček štěrkovým ložem ap.)  
1. Položka obsahuje:  
 – lokální podbití pražce  
 – příplatky za ztížené podmínky při práci v koleji, např. překážky po stranách koleje, práci v tunelu apod.  
2. Položka neobsahuje:  
 – případné doplnění štěrkového lože  
3. Způsob měření:  
Udává se počet kusů kompletní konstrukce nebo práce.</t>
  </si>
  <si>
    <t>56414</t>
  </si>
  <si>
    <t>VOZOVKOVÉ VRSTVY Z ASFALTOCEMENT BETONU TL 50MM</t>
  </si>
  <si>
    <t>- dodání asfaltové směsi s vysokou mezerovitostí v požadované kvalitě  a tekuté malty specifického složení na bázi cementu  
- očištění podkladu  
- uložení směsi dle předepsaného technologického předpisu a zhutnění vrstvy v předepsané tloušťce, prolití nebo zavibrování výplňové malty  
- zřízení vrstvy bez rozlišení šířky, pokládání vrstvy po etapách, včetně pracovních spar a spojů  
- úpravu napojení, ukončení  
- úpravu dilatačních spar včetně předepsané výztuže  
- nezahrnuje postřiky, nátěry  
- nezahrnuje úpravu povrchu krytu</t>
  </si>
  <si>
    <t>57132</t>
  </si>
  <si>
    <t>UZAVŘENÉ OBALOVANÉ KAMENIVO TL DO 100MM</t>
  </si>
  <si>
    <t>- dodání základfní vrstvy z obalovaného kameniva velmi hrubého nebo typu makadam předepsané kvality a zrnitosti, dodání vtlačované směsi z asfaltového betonu nebo asfaltového koberce tenkého předepsané kvality – dle ČSN 73 6128  
- očištění podkladu  
- rozprostření a zhutnění základní vrstvy, rozprostření a zhutnění vtlačované směsi – dle ČSN 73 6128  
- zřízení vrstvy bez rozlišení šířky, pokládání vrstvy po etapách, včetně pracovních spar a spojů  
- nezahrnuje postřiky, nátěry</t>
  </si>
  <si>
    <t>SO 16-06-08</t>
  </si>
  <si>
    <t>Žst. Šumperk, TNS - indikátor stáhněte sběrač</t>
  </si>
  <si>
    <t>viz přílohy 1-7</t>
  </si>
  <si>
    <t>SO 16-06-09</t>
  </si>
  <si>
    <t>Žst. Šumperk, TNS - přeložky nn a vn</t>
  </si>
  <si>
    <t>POPLATKY ZA LIKVIDACI ODPADŮ NEKONTAMINOVANÝCH - 16 02 14 ELEKTROŠROT (VYŘAZENÁ EL. ZAŘÍZENÍ A PŘÍSTR. - AL, CU A VZ. KOVY), vč. dopravy odpadu</t>
  </si>
  <si>
    <t>742581</t>
  </si>
  <si>
    <t>KABEL VN - JEDNOŽÍLOVÝ, 22-CXEKVC(V)E(Y) DO 70 MM2</t>
  </si>
  <si>
    <t>742721</t>
  </si>
  <si>
    <t>KABELOVÁ SPOJKA VN JEDNOŽÍLOVÁ PRO KABELY PŘES 6 KV DO 70 MM2</t>
  </si>
  <si>
    <t>742P16</t>
  </si>
  <si>
    <t>SVAZKOVÁNÍ JEDNOŽILOVÝCH KABELŮ VN</t>
  </si>
  <si>
    <t>742Z24</t>
  </si>
  <si>
    <t>DEMONTÁŽ KABELOVÉHO VEDENÍ VN</t>
  </si>
  <si>
    <t>743131</t>
  </si>
  <si>
    <t>OSVĚTLOVACÍ STOŽÁR ŽELEZNIČNÍ (JŽ) ŽÁROVĚ ZINKOVANÝ DÉLKY DO 14 M</t>
  </si>
  <si>
    <t>743153</t>
  </si>
  <si>
    <t>OSVĚTLOVACÍ STOŽÁR - STOŽÁROVÁ ROZVODNICE DO ŽELEZNIČNÍHO STOŽÁRU (JŽ) S ODDĚLOVACÍM TRANSFORMÁTOREM NEBO FI</t>
  </si>
  <si>
    <t>743812</t>
  </si>
  <si>
    <t>MONTÁŽ VÝSTROJE EOV PRO VÝHYBKU JEDNODUCHOU TVARU 1:9-300, 1:11-300</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</si>
  <si>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</si>
  <si>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743Z41</t>
  </si>
  <si>
    <t>DEMONTÁŽ ZAŘÍZENÍ EOV NA VÝHYBCE</t>
  </si>
  <si>
    <t>743Z91</t>
  </si>
  <si>
    <t>747708-R</t>
  </si>
  <si>
    <t>PROVOZ MOBILNÍHO NÁHRADNÍHO ZDROJE PŘES 32 DO 160 KVA VČ. PRONÁJMU ZDROJE</t>
  </si>
  <si>
    <t>1. Položka obsahuje:  
 – cenu za dobu provozu náhradního zdroje ve stanici / zastávce vč. dovozu na místo určení a zapojení do stávajících rozvodů  
2. Položka neobsahuje:  
 X  
3. Způsob měření:  
Udává se čas v hodinách.</t>
  </si>
  <si>
    <t>SO 16-06-10</t>
  </si>
  <si>
    <t>Žst. Šumperk, TNS - venkovní osvětlení areálu</t>
  </si>
  <si>
    <t>702522</t>
  </si>
  <si>
    <t>PRŮRAZ ZDIVEM (PŘÍČKOU) BETONOVÝM TLOUŠŤKY PŘES 45 DO 60 CM</t>
  </si>
  <si>
    <t>viz přílohy 1-5</t>
  </si>
  <si>
    <t>1. Položka obsahuje:  
 – kompletní montáž, rozměření, upevnění, řezání a pod.   
 – veškerý montážní a pomocný materiál  
 – pomocné mechanismy  
2. Položka neobsahuje:  
 X  
3. Způsob měření:  
Měří se plocha v metrech čtverečných.</t>
  </si>
  <si>
    <t>703112</t>
  </si>
  <si>
    <t>KABELOVÝ ROŠT/LÁVKA NOSNÝ ŽÁROVĚ ZINKOVANÝ VČETNĚ UPEVNĚNÍ A PŘÍSLUŠENSTVÍ SVĚTLÉ ŠÍŘKY PŘES 100 DO 250 MM</t>
  </si>
  <si>
    <t>741242</t>
  </si>
  <si>
    <t>SPÍNAČ INSTALAČNÍ STMÍVAČ, OVLADAČ OSTATNÍ NÁSTĚNNÝ - KRYTÍ MIN. IP 44</t>
  </si>
  <si>
    <t>747211</t>
  </si>
  <si>
    <t>CELKOVÁ PROHLÍDKA, ZKOUŠENÍ, MĚŘENÍ A VYHOTOVENÍ VÝCHOZÍ REVIZNÍ ZPRÁVY, PRO OBJEM IN DO 100 TIS. KČ</t>
  </si>
  <si>
    <t>SO 16-12-01</t>
  </si>
  <si>
    <t>Nový Malín - Šumperk,závěsný kabel vn 22 kV</t>
  </si>
  <si>
    <t>dle př.č. 2, 3=(45+10+20)*0,5*1,3+5*0,5*1,5</t>
  </si>
  <si>
    <t>dle př.č. 2: =(45+10+20)*(0,1+0,1+0,2)*0,5*2,5</t>
  </si>
  <si>
    <t>dle př.č. 1, 2,=1*1,25</t>
  </si>
  <si>
    <t>dle př.č. 2,==(45+10+15)*0,5*(1,3-0,4)+5*0,5*(1,5-0,4)</t>
  </si>
  <si>
    <t>dle př.č. 2, 3=(10+45+15+5)*0,5*(0,4)</t>
  </si>
  <si>
    <t>dle př.č. 1, 2 =(45+10+20)/100</t>
  </si>
  <si>
    <t>2*1</t>
  </si>
  <si>
    <t>dle př.č.1 = 8*12</t>
  </si>
  <si>
    <t>dle př.č. 1, 2, 8: =2*1</t>
  </si>
  <si>
    <t>dle př.č. 1, 2 :TK2: =45+10+15+5</t>
  </si>
  <si>
    <t>dle př.č. 1, 2:= 13*1</t>
  </si>
  <si>
    <t>dle př.č. 1, 2 :==45+10+15+5</t>
  </si>
  <si>
    <t>dle př.č. 1, 2 :=45+10+15+5</t>
  </si>
  <si>
    <t>dle př.č. 1, 2 :=2*12</t>
  </si>
  <si>
    <t>dle př.č. 1, 2 :=(2*12)</t>
  </si>
  <si>
    <t>dle př.č. 1, 2 =2*0,5</t>
  </si>
  <si>
    <t>dle př.č. 1, 2 =2*1</t>
  </si>
  <si>
    <t>dle př.č. 1, 2 =1*2</t>
  </si>
  <si>
    <t>dle př.č. 2 =45+10+15+5+20</t>
  </si>
  <si>
    <t>dle př.č. 1, 2, 3: ==2*(25)+20</t>
  </si>
  <si>
    <t>dle př.č. 1, 2, 3: 2*1ks</t>
  </si>
  <si>
    <t>dle př.č. 1, 2 = 4*2</t>
  </si>
  <si>
    <t>dle př.č. 1, 2, :=4*2</t>
  </si>
  <si>
    <t>dle př.č. 1, 2, 3: 25m*2+20</t>
  </si>
  <si>
    <t>dle př.č. 2, =2*1</t>
  </si>
  <si>
    <t>dle př.č. 2, 3: 20m*2</t>
  </si>
  <si>
    <t>dle př.č. 1, 2, =1*1ks</t>
  </si>
  <si>
    <t>dle př.č. 1, 2, =4*1</t>
  </si>
  <si>
    <t>dle př.č. 1:= 14*1ks</t>
  </si>
  <si>
    <t>dle př.č. 1:=1ks*1</t>
  </si>
  <si>
    <t>dle př.č. 2, 1: 2*1ks</t>
  </si>
  <si>
    <t>dle př.č. 1: 8*8h</t>
  </si>
  <si>
    <t>SO 16-12-02</t>
  </si>
  <si>
    <t>Žst. Šumperk, TNS - úprava přípojky vn 22 kV pro měnírnu Šumperk</t>
  </si>
  <si>
    <t>015621-R</t>
  </si>
  <si>
    <t>POPLATKY ZA LIKVIDACŮ ODPADŮ NEKONTAMINOVANÝCH - 10 13 14* ODPADNÍ BETON A BETONOVÝ KAL</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</si>
  <si>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</si>
  <si>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11348</t>
  </si>
  <si>
    <t>ODSTRANĚNÍ KRYTU ZPEVNĚNÝCH PLOCH Z DLAŽDIC VČETNĚ PODKLADU</t>
  </si>
  <si>
    <t>ODSÁVÁNÍ BENTONITOVÉ SMĚSI Z PROTLAKU S ODVOZEM DO 20KM</t>
  </si>
  <si>
    <t>631313</t>
  </si>
  <si>
    <t>MAZANINA Z PROSTÉHO BETONU C16/20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</si>
  <si>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</si>
  <si>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742583</t>
  </si>
  <si>
    <t>KABEL VN - JEDNOŽÍLOVÝ, 22-CXEKVC(V)E(Y) OD 185 DO 300 MM2</t>
  </si>
  <si>
    <t>742723</t>
  </si>
  <si>
    <t>KABELOVÁ SPOJKA VN JEDNOŽÍLOVÁ PRO KABELY PŘES 6 KV OD 185 DO 300 MM2</t>
  </si>
  <si>
    <t>742A23</t>
  </si>
  <si>
    <t>KABELOVÁ KONCOVKA VN VNITŘNÍ JEDNOŽÍLOVÁ PRO KABELY PŘES 6 KV OD 185 DO 300 MM2</t>
  </si>
  <si>
    <t>742E23</t>
  </si>
  <si>
    <t>IZOLOVANÝ ADAPTÉR PRO PŘIPOJENÍ DO IZOLOVANÉHO ROZVADĚČE, K TRANSFORMÁTORU DO 35 KV, SADA TŘÍ ŽIL, S OMEZOVAČEM PŘEPĚTÍ PŘES 150 MM2</t>
  </si>
  <si>
    <t>742E42-R</t>
  </si>
  <si>
    <t>OMEZOVAČ PŘEPĚTÍ STÍNĚNÍ</t>
  </si>
  <si>
    <t>SO 16-12-03</t>
  </si>
  <si>
    <t>Žst. Šumperk, TNS - kabelový rozvod vn 22kV</t>
  </si>
  <si>
    <t>702521</t>
  </si>
  <si>
    <t>PRŮRAZ ZDIVEM (PŘÍČKOU) BETONOVÝM TLOUŠŤKY DO 45 CM</t>
  </si>
  <si>
    <t>703712</t>
  </si>
  <si>
    <t>IZOLAČNÍ DESKA DO KABELOVÉ LÁVKY VČETNĚ NAŘEZÁNÍ TLOUŠŤKY PŘES 10 DO 15 MM</t>
  </si>
  <si>
    <t>742A21</t>
  </si>
  <si>
    <t>KABELOVÁ KONCOVKA VN VNITŘNÍ JEDNOŽÍLOVÁ PRO KABELY PŘES 6 KV DO 70 MM2</t>
  </si>
  <si>
    <t>742E21</t>
  </si>
  <si>
    <t>IZOLOVANÝ ADAPTÉR PRO PŘIPOJENÍ DO IZOLOVANÉHO ROZVADĚČE, K TRANSFORMÁTORU DO 35 KV, SADA TŘÍ ŽIL, S OMEZOVAČEM PŘEPĚTÍ DO 70 MM2</t>
  </si>
  <si>
    <t>E.3.7</t>
  </si>
  <si>
    <t>Ukolejnění kovových konswtrukcí</t>
  </si>
  <si>
    <t>SO 14-01-02</t>
  </si>
  <si>
    <t>Libina - Nový Malín, ukolejnění</t>
  </si>
  <si>
    <t>74C917</t>
  </si>
  <si>
    <t>PŘIPOJENÍ STOŽÁRU NEBO IZOLOVANÉHO SVODU NA ZEMNIČ VČETNĚ ZŘÍZENÍ UZEMNĚNÍ</t>
  </si>
  <si>
    <t>viz Koordinační schéma</t>
  </si>
  <si>
    <t>74C923</t>
  </si>
  <si>
    <t>NEPŘÍMÉ UKOLEJNĚNÍ KONSTRUKCE VŠECH TYPŮ (VČETNĚ VÝZTUŽNÝCH DVOJIC) - 1 VODIČ</t>
  </si>
  <si>
    <t>74C976</t>
  </si>
  <si>
    <t>ZPRACOVÁNÍ KSU A TP PRO ÚČELY ZAVEDENÍ DO PROVOZU ZA 100 M ZPROVOZŇOVANÉ SKUPINY</t>
  </si>
  <si>
    <t>1. Položka obsahuje:  
 – veškeré další práce pro zpracování a odsouhlasení KSU a TP při uvádění do provozu  
2. Položka neobsahuje:  
 X  
3. Způsob měření:  
Udává se počet kusů kompletní konstrukce nebo práce.</t>
  </si>
  <si>
    <t>74F314</t>
  </si>
  <si>
    <t>MĚŘENÍ DOTYKOVÉHO NAPĚTÍ U VODIVÉ KONSTRUKCE</t>
  </si>
  <si>
    <t>74F315</t>
  </si>
  <si>
    <t>MĚŘENÍ ELEKTRICKÉHO ODPORU ZÁKLADU</t>
  </si>
  <si>
    <t>SO 15-01-02</t>
  </si>
  <si>
    <t>Nový Malín, ukolejnění</t>
  </si>
  <si>
    <t>SO 16-01-02</t>
  </si>
  <si>
    <t>Nový Malín - Šumperk, ukolejnění</t>
  </si>
  <si>
    <t>E.3.8</t>
  </si>
  <si>
    <t>Vnější uzemnění</t>
  </si>
  <si>
    <t>SO 14-06-11</t>
  </si>
  <si>
    <t>Žst. Hrabišín, TMP - vnější uzemnění</t>
  </si>
  <si>
    <t>11511-R</t>
  </si>
  <si>
    <t>26112</t>
  </si>
  <si>
    <t>VRTY PRO KOTVENÍ, INJEKTÁŽ A MIKROPILOTY NA POVRCHU TŘ. I D DO 100MM</t>
  </si>
  <si>
    <t>741A11</t>
  </si>
  <si>
    <t>UZEMŇOVACÍ VODIČ V ZÁKLADECH FEZN DO 120 MM2</t>
  </si>
  <si>
    <t>741B13</t>
  </si>
  <si>
    <t>ZEMNÍCÍ TYČ FEZN DÉLKY PŘES 4,5 M</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</si>
  <si>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</si>
  <si>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</si>
  <si>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</si>
  <si>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</si>
  <si>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747416</t>
  </si>
  <si>
    <t>MĚŘENÍ ZEMNÍCH ODPORŮ - ZEMNICÍ SÍTĚ DÉLKY PÁSKU PŘES 500 DO 1000 M</t>
  </si>
  <si>
    <t>747422</t>
  </si>
  <si>
    <t>MĚŘENÍ FUNKČNÍHO PROPOJENÍ UZEMŇOVACÍ SÍTĚ S KOLEJÍ</t>
  </si>
  <si>
    <t>747613</t>
  </si>
  <si>
    <t>MĚŘENÍ KOROZIVNÍCH ÚČÍNKŮ BLUDNÝCH PROUDŮ NA ZEMNICÍ SÍŤ ELEKTRIZOVANÉ STANICE</t>
  </si>
  <si>
    <t>747614</t>
  </si>
  <si>
    <t>MĚŘENÍ FUNKČNÍHO PROPOJENÍ VODIČE PEN S KOLEJÍ</t>
  </si>
  <si>
    <t>SO 15-06-04</t>
  </si>
  <si>
    <t>Žst. Nový Malín, uzemnění silnoproudé technologie</t>
  </si>
  <si>
    <t>741C02-R1</t>
  </si>
  <si>
    <t>UZEMŇOVACÍ BOD M</t>
  </si>
  <si>
    <t>741D11</t>
  </si>
  <si>
    <t>HROMOSVODOVÝ VODIČ FEZN NA POVRCHU</t>
  </si>
  <si>
    <t>1. Položka obsahuje:  
 – dělení, spojování  
 – upevnění vč. veškerého příslušenství  
2. Položka neobsahuje:  
 X  
3. Způsob měření:  
Měří se metr délkový.</t>
  </si>
  <si>
    <t>741D13</t>
  </si>
  <si>
    <t>HROMOSVODOVÝ VODIČ FEZN S IZOLACÍ</t>
  </si>
  <si>
    <t>741I07</t>
  </si>
  <si>
    <t>SMRŠTITELNÁ TRUBIČKA ČERNÁ PRO PRŮMĚR DO 16 MM, PÁSEK 30 MM PRO JEDEN PŘIPOJOVACÍ BOD ZEMĚ/VZDUCH</t>
  </si>
  <si>
    <t>747415</t>
  </si>
  <si>
    <t>MĚŘENÍ ZEMNÍCH ODPORŮ - ZEMNICÍ SÍTĚ DÉLKY PÁSKU PŘES 200 DO 500 M</t>
  </si>
  <si>
    <t>747421</t>
  </si>
  <si>
    <t>MĚŘENÍ KOROZNÍCH VLIVŮ NA UZEMŇOVACÍ SÍŤ</t>
  </si>
  <si>
    <t>747423</t>
  </si>
  <si>
    <t>MĚŘENÍ KROKOVÉHO A DOTYKOVÉHO NAPĚTÍ ZEMNÍCÍ SÍTĚ DO 200 M2 PLOCHY</t>
  </si>
  <si>
    <t>SO 16-06-11</t>
  </si>
  <si>
    <t>Žst. Šumperk, TNS - vnější uzemnění - doplnění</t>
  </si>
  <si>
    <t>741Z05</t>
  </si>
  <si>
    <t>DEMONTÁŽ VNĚJŠÍHO UZEMNĚNÍ</t>
  </si>
  <si>
    <t>741Z92</t>
  </si>
  <si>
    <t>E.3.9</t>
  </si>
  <si>
    <t>Přeložky a úpravy silnoproudých a sdělovacích zařízení mimodrážních</t>
  </si>
  <si>
    <t>E.3.9.2</t>
  </si>
  <si>
    <t>Přeložky mimodrážních sdělovacích vedení</t>
  </si>
  <si>
    <t>SO 80-10-01</t>
  </si>
  <si>
    <t>Uničov - Šumperk, přeložky mimodrážních sdělovacích vedení - 1. část</t>
  </si>
  <si>
    <t>Přeložky sdělovacích zařízení</t>
  </si>
  <si>
    <t>029611</t>
  </si>
  <si>
    <t>OSTATNÍ POŽADAVKY - ODBORNÝ DOZOR</t>
  </si>
  <si>
    <t>zahrnuje veškeré náklady spojené s objednatelem požadovaným dozorem</t>
  </si>
  <si>
    <t>132832</t>
  </si>
  <si>
    <t>HLOUBENÍ RÝH ŠÍŘ DO 2M PAŽ I NEPAŽ TŘ. II, ODVOZ DO 2KM</t>
  </si>
  <si>
    <t>22000020R</t>
  </si>
  <si>
    <t>Vyhotovení kabel.knihy nebo doplnění do kabel. knihy</t>
  </si>
  <si>
    <t>701002</t>
  </si>
  <si>
    <t>ZNAČKOVACÍ TYČ</t>
  </si>
  <si>
    <t>701011</t>
  </si>
  <si>
    <t>Položka obsahuje: Geodetické zaměření trasy. Dále obsahuje cenu za pom. mechanismy včetně všech ostatních vedlejších nákladů.</t>
  </si>
  <si>
    <t>702232R</t>
  </si>
  <si>
    <t>Uzavírací zátka na chráničku DN přes 100 do 200 mm</t>
  </si>
  <si>
    <t>702311R</t>
  </si>
  <si>
    <t>ZAKRYTÍ KABELŮ VÝSTRAŽNOU FÓLIÍ ŠÍŘKY DO 20 CM, fólie oranžová</t>
  </si>
  <si>
    <t>1. Položka obsahuje:  
 – úprava dna výkopu  
 – položení betonového žlabu / chráničky včetně zakrytí  
 – pomocné mechanismy  
2. Položka neobsahuje:  
 X  
3. Způsob měření:  
Udává se počet kusů kompletní konstrukce nebo práce.</t>
  </si>
  <si>
    <t>75I951</t>
  </si>
  <si>
    <t>OPTOTRUBKA HDPE DĚLENÁ PRŮMĚRU DO 40 MM</t>
  </si>
  <si>
    <t>Hermetizace optotrubky v úseku do 2000m</t>
  </si>
  <si>
    <t>Kalibrace HDPE tlakovou zkouškou</t>
  </si>
  <si>
    <t>75IK48R</t>
  </si>
  <si>
    <t>Měření na třech vlnových délkách před a po montáži do 144 vláken, vč. protokolů</t>
  </si>
  <si>
    <t>1. Položka obsahuje:  
 – práce spojené s měřením specifikované kabelizace specifikovaným způsobem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Měřící práce se udávají počtem kusů.</t>
  </si>
  <si>
    <t>VO</t>
  </si>
  <si>
    <t>VŠEOBECNÝ OBJEKT</t>
  </si>
  <si>
    <t>SO 98-98</t>
  </si>
  <si>
    <t>Všeobecný objekt</t>
  </si>
  <si>
    <t>Dokumentace stavby</t>
  </si>
  <si>
    <t>VSEOB001</t>
  </si>
  <si>
    <t>Geodetická dokumentace skutečného provedení stavby</t>
  </si>
  <si>
    <t>v předepsaném rozsahu a počtu dle VTP a ZTP</t>
  </si>
  <si>
    <t>Vypracování geodetické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</si>
  <si>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</si>
  <si>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</si>
  <si>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</si>
  <si>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</si>
  <si>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</si>
  <si>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  
Položka zahrnuje veškeré činnosti nezbytné k vypracování kompletní elketroniké dokumentace skutečného provedení dle SOD na zhotovení stavby a v rozsahu vyhlášky č. 499/2006 Sb. v platném znění a dle požadavků VTP a ZTP.</t>
  </si>
  <si>
    <t>VSEOB004</t>
  </si>
  <si>
    <t>Projektová dokumentace pro provádění stavby (PDPS)</t>
  </si>
  <si>
    <t>Vypracování PDPS u vybraných SO a PS. Položka zahrnuje veškeré činnosti nezbytné k vypracování projektové dokumentace pro provádění stavby (dále také PDPS, dílenská, výrobní dok.), které doplňuje a upřesňuje projektovou dokumentaci pro stavební povolení nebo do ohlášení stavby do úplného obsahu stupně dokumentace pro provádění stavby. Jedná se o dopracování PDPS  pro části : D.1, D.2,D.3. Případně jiné SO, PS, kde zhotovitel uzná za nutné tuto dokumentaci dopracovat, pokud není uvedeno samostatně v soupisech prací jednotlivých SO, PS.</t>
  </si>
  <si>
    <t>VSEOB005</t>
  </si>
  <si>
    <t>Osvědčení o shodě notifikovanou osobou</t>
  </si>
  <si>
    <t>Zajištění vydání osvědčení o shodě notifikovanou osobou  
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</si>
  <si>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</si>
  <si>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</si>
  <si>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</si>
  <si>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</si>
  <si>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Hlukové měření pro účely realizace stavby</t>
  </si>
  <si>
    <t>popis položky  
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</si>
  <si>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</si>
  <si>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t>
  </si>
  <si>
    <t>v předepsaném rozsahu a počtu dle ZTP</t>
  </si>
  <si>
    <t>Zajištění propagace stavby dle podmínek poskytovatele dotace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</si>
  <si>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VSEOB009</t>
  </si>
  <si>
    <t>Biologický a ekologický dozor</t>
  </si>
  <si>
    <t>popis položky  
Položka zahrnuje veškeré činnosti nezbytné k zajištění ekologického a biologického dozoru na stavbě. Položka zahrnuje  všechny nezbytné práce, náklady a zařízení  včetně  všech doprav a pomocného materiálu nutných  pro uskutečnění dozorů.</t>
  </si>
  <si>
    <t>VSEOB010</t>
  </si>
  <si>
    <t>Biotechnická opatření</t>
  </si>
  <si>
    <t>popis položky  
Položka zahrnuje veškeré činnosti nezbytné k zajištění biotechnických opatření na stavbě. Položka zahrnuje  všechny nezbytné práce, náklady a zařízení  včetně  všech doprav a pomocného materiálu nutných  pro uskutečnění opatření.</t>
  </si>
  <si>
    <t>VSEOB011</t>
  </si>
  <si>
    <t>Korozní měření</t>
  </si>
  <si>
    <t>Položka zahrnuje veškeré činnosti nezbytné k zajištění korozního měření na stavbě. Při výstavbě je nutné provézt korozní měření dle SŽDC SR 5/7(S) a TP124 na jednotlivých stavebních objektech. Včetně vyhodnocení korozního měření.</t>
  </si>
  <si>
    <t>VSEOB012</t>
  </si>
  <si>
    <t>Zajištění vytyčení inženýrských sítí pro potřeby stavby, pasporty pro účely stavby</t>
  </si>
  <si>
    <t>popis položky  
Položka zahrnuje veškeré činnosti nezbytné k zajištění vytyčení inženýrských sítí včetně ověření hloubkové polohy sítě kopanou sondou. Položka zahrnuje  všechny nezbytné práce, náklady a zařízení  včetně  všech doprav a pomocného materiálu nutných  pro uskutečnění vytyčení. Dále položka obsahuje pasportizaci pro účel ystavby včetně fotodokumentace a veškeré činnosti s tímto spojené.</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</si>
</sst>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7">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177" fontId="3" fillId="2" borderId="0" xfId="0" applyNumberFormat="1" applyFont="1" applyFill="1" applyAlignment="1">
      <alignment horizontal="center"/>
    </xf>
    <xf numFmtId="0" fontId="3" fillId="2" borderId="0" xfId="0" applyFont="1" applyFill="1" applyAlignment="1">
      <alignment wrapText="1"/>
    </xf>
    <xf numFmtId="0" fontId="0" fillId="0" borderId="1" xfId="0" applyBorder="1"/>
    <xf numFmtId="0" fontId="3" fillId="2" borderId="2" xfId="0" applyFont="1" applyFill="1" applyBorder="1" applyAlignment="1">
      <alignment horizontal="right"/>
    </xf>
    <xf numFmtId="0" fontId="3" fillId="2" borderId="2" xfId="0" applyFont="1" applyFill="1" applyBorder="1" applyAlignment="1">
      <alignment wrapText="1"/>
    </xf>
    <xf numFmtId="177" fontId="3" fillId="2" borderId="2"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0" fontId="3" fillId="2" borderId="6" xfId="0" applyFont="1" applyFill="1" applyBorder="1" applyAlignment="1">
      <alignment wrapText="1"/>
    </xf>
    <xf numFmtId="177" fontId="0" fillId="2" borderId="1" xfId="0" applyNumberFormat="1" applyFill="1" applyBorder="1" applyAlignment="1">
      <alignment horizontal="center"/>
    </xf>
    <xf numFmtId="0" fontId="0" fillId="2" borderId="6" xfId="0" applyFill="1" applyBorder="1"/>
    <xf numFmtId="0" fontId="3" fillId="2" borderId="6" xfId="0" applyFont="1" applyFill="1" applyBorder="1" applyAlignment="1">
      <alignment horizontal="right"/>
    </xf>
    <xf numFmtId="177" fontId="3" fillId="2" borderId="6" xfId="0" applyNumberFormat="1" applyFont="1" applyFill="1" applyBorder="1" applyAlignment="1">
      <alignment horizontal="center"/>
    </xf>
    <xf numFmtId="0" fontId="6" fillId="0" borderId="1" xfId="0" applyFont="1" applyBorder="1" applyAlignment="1" quotePrefix="1">
      <alignment horizontal="left" vertical="center" wrapText="1"/>
    </xf>
    <xf numFmtId="0" fontId="0" fillId="0" borderId="1" xfId="0" applyBorder="1" quotePrefix="1"/>
    <xf numFmtId="0" fontId="0" fillId="0" borderId="1" xfId="0" applyBorder="1" applyAlignment="1" quotePrefix="1">
      <alignment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styles" Target="styles.xml" /><Relationship Id="rId187" Type="http://schemas.openxmlformats.org/officeDocument/2006/relationships/sharedStrings" Target="sharedStrings.xml" /><Relationship Id="rId188"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5.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 /></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 /></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 /></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 /></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 /></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 /></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 /></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 /></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 /></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 /></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 /></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 /></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 /></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 /></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 /></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 /></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 /></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 /></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 /></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 /></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 /></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 /></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 /></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 /></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 /></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 /></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 /></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 /></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 /></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 /></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 /></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 /></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 /></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 /></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 /></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 /></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 /></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 /></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 /></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 /></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 /></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 /></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 /></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 /></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 /></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 /></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 /></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 /></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 /></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 /></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 /></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 /></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 /></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 /></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 /></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 /></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 /></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 /></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 /></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 /></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 /></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 /></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 /></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 /></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 /></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 /></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 /></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 /></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 /></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 /></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 /></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 /></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 /></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 /></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 /></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 /></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 /></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 /></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 /></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 /></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 /></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 /></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 /></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 /></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 /></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 /></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 /></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 /></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 /></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 /></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 /></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 /></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 /></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 /></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 /></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 /></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 /></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 /></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 /></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 /></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 /></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 /></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 /></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 /></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 /></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 /></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 /></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 /></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 /></Relationships>
</file>

<file path=xl/worksheets/sheet1.xml><?xml version="1.0" encoding="utf-8"?>
<worksheet xmlns="http://schemas.openxmlformats.org/spreadsheetml/2006/main" xmlns:r="http://schemas.openxmlformats.org/officeDocument/2006/relationships">
  <sheetPr>
    <pageSetUpPr fitToPage="1"/>
  </sheetPr>
  <dimension ref="A1:E193"/>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SUM(C10:C193)</f>
      </c>
      <c s="1"/>
      <c s="1"/>
    </row>
    <row r="7" spans="1:5" ht="12.75" customHeight="1">
      <c r="A7" s="1"/>
      <c s="4" t="s">
        <v>5</v>
      </c>
      <c s="7">
        <f>SUM(E10:E193)</f>
      </c>
      <c s="1"/>
      <c s="1"/>
    </row>
    <row r="8" spans="1:5" ht="12.75" customHeight="1">
      <c r="A8" s="6"/>
      <c s="6"/>
      <c s="6"/>
      <c s="6"/>
      <c s="6"/>
    </row>
    <row r="9" spans="1:5" ht="12.75" customHeight="1">
      <c r="A9" s="5" t="s">
        <v>6</v>
      </c>
      <c s="5" t="s">
        <v>7</v>
      </c>
      <c s="5" t="s">
        <v>8</v>
      </c>
      <c s="5" t="s">
        <v>9</v>
      </c>
      <c s="5" t="s">
        <v>10</v>
      </c>
    </row>
    <row r="10" spans="1:5" ht="12.75" customHeight="1">
      <c r="A10" s="19" t="s">
        <v>39</v>
      </c>
      <c s="19" t="s">
        <v>40</v>
      </c>
      <c s="20">
        <f>'1_PS 15-28-01.1_PS 15-28-01.1.1'!I3</f>
      </c>
      <c s="20">
        <f>'1_PS 15-28-01.1_PS 15-28-01.1.1'!O2</f>
      </c>
      <c s="20">
        <f>C10+D10</f>
      </c>
    </row>
    <row r="11" spans="1:5" ht="12.75" customHeight="1">
      <c r="A11" s="19" t="s">
        <v>729</v>
      </c>
      <c s="19" t="s">
        <v>730</v>
      </c>
      <c s="20">
        <f>'1_PS 15-28-01.1_PS 15-28-01.1.2'!I3</f>
      </c>
      <c s="20">
        <f>'1_PS 15-28-01.1_PS 15-28-01.1.2'!O2</f>
      </c>
      <c s="20">
        <f>C11+D11</f>
      </c>
    </row>
    <row r="12" spans="1:5" ht="12.75" customHeight="1">
      <c r="A12" s="19" t="s">
        <v>778</v>
      </c>
      <c s="19" t="s">
        <v>779</v>
      </c>
      <c s="20">
        <f>'1_PS 15-28-01.2_PS 15-28-01.2.1'!I3</f>
      </c>
      <c s="20">
        <f>'1_PS 15-28-01.2_PS 15-28-01.2.1'!O2</f>
      </c>
      <c s="20">
        <f>C12+D12</f>
      </c>
    </row>
    <row r="13" spans="1:5" ht="12.75" customHeight="1">
      <c r="A13" s="19" t="s">
        <v>1684</v>
      </c>
      <c s="19" t="s">
        <v>1685</v>
      </c>
      <c s="20">
        <f>'1_PS 15-28-01.2_PS 15-28-01.2.2'!I3</f>
      </c>
      <c s="20">
        <f>'1_PS 15-28-01.2_PS 15-28-01.2.2'!O2</f>
      </c>
      <c s="20">
        <f>C13+D13</f>
      </c>
    </row>
    <row r="14" spans="1:5" ht="12.75" customHeight="1">
      <c r="A14" s="19" t="s">
        <v>1869</v>
      </c>
      <c s="19" t="s">
        <v>1870</v>
      </c>
      <c s="20">
        <f>'1_PS 15-28-01.2_PS 15-28-01.2.3'!I3</f>
      </c>
      <c s="20">
        <f>'1_PS 15-28-01.2_PS 15-28-01.2.3'!O2</f>
      </c>
      <c s="20">
        <f>C14+D14</f>
      </c>
    </row>
    <row r="15" spans="1:5" ht="12.75" customHeight="1">
      <c r="A15" s="19" t="s">
        <v>1922</v>
      </c>
      <c s="19" t="s">
        <v>1923</v>
      </c>
      <c s="20">
        <f>'1_PS 15-28-01.2_PS 15-28-01.2.4'!I3</f>
      </c>
      <c s="20">
        <f>'1_PS 15-28-01.2_PS 15-28-01.2.4'!O2</f>
      </c>
      <c s="20">
        <f>C15+D15</f>
      </c>
    </row>
    <row r="16" spans="1:5" ht="12.75" customHeight="1">
      <c r="A16" s="19" t="s">
        <v>2011</v>
      </c>
      <c s="19" t="s">
        <v>2012</v>
      </c>
      <c s="20">
        <f>'D.1.1_PS 15-28-01_PS 15-28-01.3'!I3</f>
      </c>
      <c s="20">
        <f>'D.1.1_PS 15-28-01_PS 15-28-01.3'!O2</f>
      </c>
      <c s="20">
        <f>C16+D16</f>
      </c>
    </row>
    <row r="17" spans="1:5" ht="12.75" customHeight="1">
      <c r="A17" s="19" t="s">
        <v>2318</v>
      </c>
      <c s="19" t="s">
        <v>2319</v>
      </c>
      <c s="20">
        <f>'PS_D.1_D.1.1_PS 16-28-02'!I3</f>
      </c>
      <c s="20">
        <f>'PS_D.1_D.1.1_PS 16-28-02'!O2</f>
      </c>
      <c s="20">
        <f>C17+D17</f>
      </c>
    </row>
    <row r="18" spans="1:5" ht="12.75" customHeight="1">
      <c r="A18" s="19" t="s">
        <v>2411</v>
      </c>
      <c s="19" t="s">
        <v>2412</v>
      </c>
      <c s="20">
        <f>'D.1.2_PS 14-28-01_PS 14-28-01.1'!I3</f>
      </c>
      <c s="20">
        <f>'D.1.2_PS 14-28-01_PS 14-28-01.1'!O2</f>
      </c>
      <c s="20">
        <f>C18+D18</f>
      </c>
    </row>
    <row r="19" spans="1:5" ht="12.75" customHeight="1">
      <c r="A19" s="19" t="s">
        <v>2448</v>
      </c>
      <c s="19" t="s">
        <v>2449</v>
      </c>
      <c s="20">
        <f>'D.1.2_PS 14-28-01_PS 14-28-01.2'!I3</f>
      </c>
      <c s="20">
        <f>'D.1.2_PS 14-28-01_PS 14-28-01.2'!O2</f>
      </c>
      <c s="20">
        <f>C19+D19</f>
      </c>
    </row>
    <row r="20" spans="1:5" ht="12.75" customHeight="1">
      <c r="A20" s="19" t="s">
        <v>2461</v>
      </c>
      <c s="19" t="s">
        <v>2462</v>
      </c>
      <c s="20">
        <f>'D.1.2_PS 14-28-01_PS 14-28-01.3'!I3</f>
      </c>
      <c s="20">
        <f>'D.1.2_PS 14-28-01_PS 14-28-01.3'!O2</f>
      </c>
      <c s="20">
        <f>C20+D20</f>
      </c>
    </row>
    <row r="21" spans="1:5" ht="12.75" customHeight="1">
      <c r="A21" s="19" t="s">
        <v>2473</v>
      </c>
      <c s="19" t="s">
        <v>2474</v>
      </c>
      <c s="20">
        <f>'D.1.2_PS 16-28-01_PS 16-28-01.1'!I3</f>
      </c>
      <c s="20">
        <f>'D.1.2_PS 16-28-01_PS 16-28-01.1'!O2</f>
      </c>
      <c s="20">
        <f>C21+D21</f>
      </c>
    </row>
    <row r="22" spans="1:5" ht="12.75" customHeight="1">
      <c r="A22" s="19" t="s">
        <v>2643</v>
      </c>
      <c s="19" t="s">
        <v>2644</v>
      </c>
      <c s="20">
        <f>'D.1.2_PS 16-28-01_PS 16-28-01.2'!I3</f>
      </c>
      <c s="20">
        <f>'D.1.2_PS 16-28-01_PS 16-28-01.2'!O2</f>
      </c>
      <c s="20">
        <f>C22+D22</f>
      </c>
    </row>
    <row r="23" spans="1:5" ht="12.75" customHeight="1">
      <c r="A23" s="19" t="s">
        <v>2646</v>
      </c>
      <c s="19" t="s">
        <v>2647</v>
      </c>
      <c s="20">
        <f>'D.1.2_PS 16-28-01_PS 16-28-01.3'!I3</f>
      </c>
      <c s="20">
        <f>'D.1.2_PS 16-28-01_PS 16-28-01.3'!O2</f>
      </c>
      <c s="20">
        <f>C23+D23</f>
      </c>
    </row>
    <row r="24" spans="1:5" ht="12.75" customHeight="1">
      <c r="A24" s="19" t="s">
        <v>2649</v>
      </c>
      <c s="19" t="s">
        <v>2650</v>
      </c>
      <c s="20">
        <f>'D.1.2_PS 16-28-01_PS 16-28-01.4'!I3</f>
      </c>
      <c s="20">
        <f>'D.1.2_PS 16-28-01_PS 16-28-01.4'!O2</f>
      </c>
      <c s="20">
        <f>C24+D24</f>
      </c>
    </row>
    <row r="25" spans="1:5" ht="12.75" customHeight="1">
      <c r="A25" s="19" t="s">
        <v>2652</v>
      </c>
      <c s="19" t="s">
        <v>2653</v>
      </c>
      <c s="20">
        <f>'D.1.2_PS 16-28-01_PS 16-28-01.5'!I3</f>
      </c>
      <c s="20">
        <f>'D.1.2_PS 16-28-01_PS 16-28-01.5'!O2</f>
      </c>
      <c s="20">
        <f>C25+D25</f>
      </c>
    </row>
    <row r="26" spans="1:5" ht="12.75" customHeight="1">
      <c r="A26" s="19" t="s">
        <v>2659</v>
      </c>
      <c s="19" t="s">
        <v>2660</v>
      </c>
      <c s="20">
        <f>'PS_D.2_D.2.1_PS 15-14-01'!I3</f>
      </c>
      <c s="20">
        <f>'PS_D.2_D.2.1_PS 15-14-01'!O2</f>
      </c>
      <c s="20">
        <f>C26+D26</f>
      </c>
    </row>
    <row r="27" spans="1:5" ht="12.75" customHeight="1">
      <c r="A27" s="19" t="s">
        <v>2834</v>
      </c>
      <c s="19" t="s">
        <v>2835</v>
      </c>
      <c s="20">
        <f>'PS_D.2_D.2.1_PS 80-14-01'!I3</f>
      </c>
      <c s="20">
        <f>'PS_D.2_D.2.1_PS 80-14-01'!O2</f>
      </c>
      <c s="20">
        <f>C27+D27</f>
      </c>
    </row>
    <row r="28" spans="1:5" ht="12.75" customHeight="1">
      <c r="A28" s="19" t="s">
        <v>2904</v>
      </c>
      <c s="19" t="s">
        <v>2905</v>
      </c>
      <c s="20">
        <f>'PS_D.2_D.2.1_PS 80-14-02'!I3</f>
      </c>
      <c s="20">
        <f>'PS_D.2_D.2.1_PS 80-14-02'!O2</f>
      </c>
      <c s="20">
        <f>C28+D28</f>
      </c>
    </row>
    <row r="29" spans="1:5" ht="12.75" customHeight="1">
      <c r="A29" s="19" t="s">
        <v>2953</v>
      </c>
      <c s="19" t="s">
        <v>2954</v>
      </c>
      <c s="20">
        <f>'PS_D.2_D.2.1_PS 80-14-03'!I3</f>
      </c>
      <c s="20">
        <f>'PS_D.2_D.2.1_PS 80-14-03'!O2</f>
      </c>
      <c s="20">
        <f>C29+D29</f>
      </c>
    </row>
    <row r="30" spans="1:5" ht="12.75" customHeight="1">
      <c r="A30" s="19" t="s">
        <v>3109</v>
      </c>
      <c s="19" t="s">
        <v>3110</v>
      </c>
      <c s="20">
        <f>'PS_D.2_D.2.2_PS 14-14-02'!I3</f>
      </c>
      <c s="20">
        <f>'PS_D.2_D.2.2_PS 14-14-02'!O2</f>
      </c>
      <c s="20">
        <f>C30+D30</f>
      </c>
    </row>
    <row r="31" spans="1:5" ht="12.75" customHeight="1">
      <c r="A31" s="19" t="s">
        <v>3188</v>
      </c>
      <c s="19" t="s">
        <v>3189</v>
      </c>
      <c s="20">
        <f>'PS_D.2_D.2.2_PS 14-14-03'!I3</f>
      </c>
      <c s="20">
        <f>'PS_D.2_D.2.2_PS 14-14-03'!O2</f>
      </c>
      <c s="20">
        <f>C31+D31</f>
      </c>
    </row>
    <row r="32" spans="1:5" ht="12.75" customHeight="1">
      <c r="A32" s="19" t="s">
        <v>3295</v>
      </c>
      <c s="19" t="s">
        <v>3296</v>
      </c>
      <c s="20">
        <f>'PS_D.2_D.2.2_PS 14-14-04'!I3</f>
      </c>
      <c s="20">
        <f>'PS_D.2_D.2.2_PS 14-14-04'!O2</f>
      </c>
      <c s="20">
        <f>C32+D32</f>
      </c>
    </row>
    <row r="33" spans="1:5" ht="12.75" customHeight="1">
      <c r="A33" s="19" t="s">
        <v>3355</v>
      </c>
      <c s="19" t="s">
        <v>3356</v>
      </c>
      <c s="20">
        <f>'PS_D.2_D.2.2_PS 15-14-02'!I3</f>
      </c>
      <c s="20">
        <f>'PS_D.2_D.2.2_PS 15-14-02'!O2</f>
      </c>
      <c s="20">
        <f>C33+D33</f>
      </c>
    </row>
    <row r="34" spans="1:5" ht="12.75" customHeight="1">
      <c r="A34" s="19" t="s">
        <v>3462</v>
      </c>
      <c s="19" t="s">
        <v>3463</v>
      </c>
      <c s="20">
        <f>'PS_D.2_D.2.2_PS 15-14-04'!I3</f>
      </c>
      <c s="20">
        <f>'PS_D.2_D.2.2_PS 15-14-04'!O2</f>
      </c>
      <c s="20">
        <f>C34+D34</f>
      </c>
    </row>
    <row r="35" spans="1:5" ht="12.75" customHeight="1">
      <c r="A35" s="19" t="s">
        <v>3519</v>
      </c>
      <c s="19" t="s">
        <v>3520</v>
      </c>
      <c s="20">
        <f>'PS_D.2_D.2.3_PS 14-14-06'!I3</f>
      </c>
      <c s="20">
        <f>'PS_D.2_D.2.3_PS 14-14-06'!O2</f>
      </c>
      <c s="20">
        <f>C35+D35</f>
      </c>
    </row>
    <row r="36" spans="1:5" ht="12.75" customHeight="1">
      <c r="A36" s="19" t="s">
        <v>3622</v>
      </c>
      <c s="19" t="s">
        <v>3623</v>
      </c>
      <c s="20">
        <f>'PS_D.2_D.2.3_PS 15-14-05'!I3</f>
      </c>
      <c s="20">
        <f>'PS_D.2_D.2.3_PS 15-14-05'!O2</f>
      </c>
      <c s="20">
        <f>C36+D36</f>
      </c>
    </row>
    <row r="37" spans="1:5" ht="12.75" customHeight="1">
      <c r="A37" s="19" t="s">
        <v>3760</v>
      </c>
      <c s="19" t="s">
        <v>3761</v>
      </c>
      <c s="20">
        <f>'PS_D.2_D.2.3_PS 15-14-06'!I3</f>
      </c>
      <c s="20">
        <f>'PS_D.2_D.2.3_PS 15-14-06'!O2</f>
      </c>
      <c s="20">
        <f>C37+D37</f>
      </c>
    </row>
    <row r="38" spans="1:5" ht="12.75" customHeight="1">
      <c r="A38" s="19" t="s">
        <v>3787</v>
      </c>
      <c s="19" t="s">
        <v>3788</v>
      </c>
      <c s="20">
        <f>'PS_D.2_D.2.3_PS 80-14-04'!I3</f>
      </c>
      <c s="20">
        <f>'PS_D.2_D.2.3_PS 80-14-04'!O2</f>
      </c>
      <c s="20">
        <f>C38+D38</f>
      </c>
    </row>
    <row r="39" spans="1:5" ht="12.75" customHeight="1">
      <c r="A39" s="19" t="s">
        <v>3838</v>
      </c>
      <c s="19" t="s">
        <v>3839</v>
      </c>
      <c s="20">
        <f>'PS_D.2_D.2.4_PS 80-14-05'!I3</f>
      </c>
      <c s="20">
        <f>'PS_D.2_D.2.4_PS 80-14-05'!O2</f>
      </c>
      <c s="20">
        <f>C39+D39</f>
      </c>
    </row>
    <row r="40" spans="1:5" ht="12.75" customHeight="1">
      <c r="A40" s="19" t="s">
        <v>3959</v>
      </c>
      <c s="19" t="s">
        <v>3960</v>
      </c>
      <c s="20">
        <f>'PS_D.2_D.2.5_PS 80-14-07'!I3</f>
      </c>
      <c s="20">
        <f>'PS_D.2_D.2.5_PS 80-14-07'!O2</f>
      </c>
      <c s="20">
        <f>C40+D40</f>
      </c>
    </row>
    <row r="41" spans="1:5" ht="12.75" customHeight="1">
      <c r="A41" s="19" t="s">
        <v>3961</v>
      </c>
      <c s="19" t="s">
        <v>3962</v>
      </c>
      <c s="20">
        <f>'PS_D.2_D.2.5_PS 80-14-08'!I3</f>
      </c>
      <c s="20">
        <f>'PS_D.2_D.2.5_PS 80-14-08'!O2</f>
      </c>
      <c s="20">
        <f>C41+D41</f>
      </c>
    </row>
    <row r="42" spans="1:5" ht="12.75" customHeight="1">
      <c r="A42" s="19" t="s">
        <v>3982</v>
      </c>
      <c s="19" t="s">
        <v>3983</v>
      </c>
      <c s="20">
        <f>'PS_D.2_D.2.5_PS 80-14-09'!I3</f>
      </c>
      <c s="20">
        <f>'PS_D.2_D.2.5_PS 80-14-09'!O2</f>
      </c>
      <c s="20">
        <f>C42+D42</f>
      </c>
    </row>
    <row r="43" spans="1:5" ht="12.75" customHeight="1">
      <c r="A43" s="19" t="s">
        <v>4058</v>
      </c>
      <c s="19" t="s">
        <v>4059</v>
      </c>
      <c s="20">
        <f>'PS_D.3_D.3.1_PS 10-05-01'!I3</f>
      </c>
      <c s="20">
        <f>'PS_D.3_D.3.1_PS 10-05-01'!O2</f>
      </c>
      <c s="20">
        <f>C43+D43</f>
      </c>
    </row>
    <row r="44" spans="1:5" ht="12.75" customHeight="1">
      <c r="A44" s="19" t="s">
        <v>4210</v>
      </c>
      <c s="19" t="s">
        <v>4211</v>
      </c>
      <c s="20">
        <f>'PS_D.3_D.3.1_PS 16-05-01'!I3</f>
      </c>
      <c s="20">
        <f>'PS_D.3_D.3.1_PS 16-05-01'!O2</f>
      </c>
      <c s="20">
        <f>C44+D44</f>
      </c>
    </row>
    <row r="45" spans="1:5" ht="12.75" customHeight="1">
      <c r="A45" s="19" t="s">
        <v>4215</v>
      </c>
      <c s="19" t="s">
        <v>4216</v>
      </c>
      <c s="20">
        <f>'PS_D.3_D.3.1_PS 16-05-02'!I3</f>
      </c>
      <c s="20">
        <f>'PS_D.3_D.3.1_PS 16-05-02'!O2</f>
      </c>
      <c s="20">
        <f>C45+D45</f>
      </c>
    </row>
    <row r="46" spans="1:5" ht="12.75" customHeight="1">
      <c r="A46" s="19" t="s">
        <v>4241</v>
      </c>
      <c s="19" t="s">
        <v>4242</v>
      </c>
      <c s="20">
        <f>'PS_D.3_D.3.1_PS 80-05-02'!I3</f>
      </c>
      <c s="20">
        <f>'PS_D.3_D.3.1_PS 80-05-02'!O2</f>
      </c>
      <c s="20">
        <f>C46+D46</f>
      </c>
    </row>
    <row r="47" spans="1:5" ht="12.75" customHeight="1">
      <c r="A47" s="19" t="s">
        <v>4287</v>
      </c>
      <c s="19" t="s">
        <v>4288</v>
      </c>
      <c s="20">
        <f>'PS_D.3_D.3.1_PS 80-09-01'!I3</f>
      </c>
      <c s="20">
        <f>'PS_D.3_D.3.1_PS 80-09-01'!O2</f>
      </c>
      <c s="20">
        <f>C47+D47</f>
      </c>
    </row>
    <row r="48" spans="1:5" ht="12.75" customHeight="1">
      <c r="A48" s="19" t="s">
        <v>4335</v>
      </c>
      <c s="19" t="s">
        <v>4336</v>
      </c>
      <c s="20">
        <f>'PS_D.3_D.3.3_PS 10-09-01'!I3</f>
      </c>
      <c s="20">
        <f>'PS_D.3_D.3.3_PS 10-09-01'!O2</f>
      </c>
      <c s="20">
        <f>C48+D48</f>
      </c>
    </row>
    <row r="49" spans="1:5" ht="12.75" customHeight="1">
      <c r="A49" s="19" t="s">
        <v>4437</v>
      </c>
      <c s="19" t="s">
        <v>4438</v>
      </c>
      <c s="20">
        <f>'PS_D.3_D.3.3_PS 10-09-02'!I3</f>
      </c>
      <c s="20">
        <f>'PS_D.3_D.3.3_PS 10-09-02'!O2</f>
      </c>
      <c s="20">
        <f>C49+D49</f>
      </c>
    </row>
    <row r="50" spans="1:5" ht="12.75" customHeight="1">
      <c r="A50" s="19" t="s">
        <v>4501</v>
      </c>
      <c s="19" t="s">
        <v>4502</v>
      </c>
      <c s="20">
        <f>'PS_D.3_D.3.3_PS 10-09-03'!I3</f>
      </c>
      <c s="20">
        <f>'PS_D.3_D.3.3_PS 10-09-03'!O2</f>
      </c>
      <c s="20">
        <f>C50+D50</f>
      </c>
    </row>
    <row r="51" spans="1:5" ht="12.75" customHeight="1">
      <c r="A51" s="19" t="s">
        <v>4547</v>
      </c>
      <c s="19" t="s">
        <v>4548</v>
      </c>
      <c s="20">
        <f>'PS_D.3_D.3.3_PS 16-09-01'!I3</f>
      </c>
      <c s="20">
        <f>'PS_D.3_D.3.3_PS 16-09-01'!O2</f>
      </c>
      <c s="20">
        <f>C51+D51</f>
      </c>
    </row>
    <row r="52" spans="1:5" ht="12.75" customHeight="1">
      <c r="A52" s="19" t="s">
        <v>4597</v>
      </c>
      <c s="19" t="s">
        <v>4598</v>
      </c>
      <c s="20">
        <f>'PS_D.3_D.3.3_PS 16-09-02'!I3</f>
      </c>
      <c s="20">
        <f>'PS_D.3_D.3.3_PS 16-09-02'!O2</f>
      </c>
      <c s="20">
        <f>C52+D52</f>
      </c>
    </row>
    <row r="53" spans="1:5" ht="12.75" customHeight="1">
      <c r="A53" s="19" t="s">
        <v>4614</v>
      </c>
      <c s="19" t="s">
        <v>4615</v>
      </c>
      <c s="20">
        <f>'PS_D.4_D.4.2_PS 80-28-02'!I3</f>
      </c>
      <c s="20">
        <f>'PS_D.4_D.4.2_PS 80-28-02'!O2</f>
      </c>
      <c s="20">
        <f>C53+D53</f>
      </c>
    </row>
    <row r="54" spans="1:5" ht="12.75" customHeight="1">
      <c r="A54" s="19" t="s">
        <v>4639</v>
      </c>
      <c s="19" t="s">
        <v>4638</v>
      </c>
      <c s="20">
        <f>'1.1.1_SO 14-17-01_SO 14-17-01.1'!I3</f>
      </c>
      <c s="20">
        <f>'1.1.1_SO 14-17-01_SO 14-17-01.1'!O2</f>
      </c>
      <c s="20">
        <f>C54+D54</f>
      </c>
    </row>
    <row r="55" spans="1:5" ht="12.75" customHeight="1">
      <c r="A55" s="19" t="s">
        <v>4755</v>
      </c>
      <c s="19" t="s">
        <v>4756</v>
      </c>
      <c s="20">
        <f>'1.1.1_SO 14-17-01_SO 14-17-01.2'!I3</f>
      </c>
      <c s="20">
        <f>'1.1.1_SO 14-17-01_SO 14-17-01.2'!O2</f>
      </c>
      <c s="20">
        <f>C55+D55</f>
      </c>
    </row>
    <row r="56" spans="1:5" ht="12.75" customHeight="1">
      <c r="A56" s="19" t="s">
        <v>4774</v>
      </c>
      <c s="19" t="s">
        <v>4773</v>
      </c>
      <c s="20">
        <f>'1.1.1_SO 15-17-01_SO 15-17-01.1'!I3</f>
      </c>
      <c s="20">
        <f>'1.1.1_SO 15-17-01_SO 15-17-01.1'!O2</f>
      </c>
      <c s="20">
        <f>C56+D56</f>
      </c>
    </row>
    <row r="57" spans="1:5" ht="12.75" customHeight="1">
      <c r="A57" s="19" t="s">
        <v>4881</v>
      </c>
      <c s="19" t="s">
        <v>4756</v>
      </c>
      <c s="20">
        <f>'1.1.1_SO 15-17-01_SO 15-17-01.2'!I3</f>
      </c>
      <c s="20">
        <f>'1.1.1_SO 15-17-01_SO 15-17-01.2'!O2</f>
      </c>
      <c s="20">
        <f>C57+D57</f>
      </c>
    </row>
    <row r="58" spans="1:5" ht="12.75" customHeight="1">
      <c r="A58" s="19" t="s">
        <v>4891</v>
      </c>
      <c s="19" t="s">
        <v>4890</v>
      </c>
      <c s="20">
        <f>'1.1.1_SO 16-17-01_SO 16-17-01.1'!I3</f>
      </c>
      <c s="20">
        <f>'1.1.1_SO 16-17-01_SO 16-17-01.1'!O2</f>
      </c>
      <c s="20">
        <f>C58+D58</f>
      </c>
    </row>
    <row r="59" spans="1:5" ht="12.75" customHeight="1">
      <c r="A59" s="19" t="s">
        <v>4926</v>
      </c>
      <c s="19" t="s">
        <v>4756</v>
      </c>
      <c s="20">
        <f>'1.1.1_SO 16-17-01_SO 16-17-01.2'!I3</f>
      </c>
      <c s="20">
        <f>'1.1.1_SO 16-17-01_SO 16-17-01.2'!O2</f>
      </c>
      <c s="20">
        <f>C59+D59</f>
      </c>
    </row>
    <row r="60" spans="1:5" ht="12.75" customHeight="1">
      <c r="A60" s="19" t="s">
        <v>4930</v>
      </c>
      <c s="19" t="s">
        <v>4931</v>
      </c>
      <c s="20">
        <f>'O_E.1_E.1.1_E.1.1.1_SO 80-17-01'!I3</f>
      </c>
      <c s="20">
        <f>'O_E.1_E.1.1_E.1.1.1_SO 80-17-01'!O2</f>
      </c>
      <c s="20">
        <f>C60+D60</f>
      </c>
    </row>
    <row r="61" spans="1:5" ht="12.75" customHeight="1">
      <c r="A61" s="19" t="s">
        <v>4984</v>
      </c>
      <c s="19" t="s">
        <v>4983</v>
      </c>
      <c s="20">
        <f>'1.1.2_SO 14-16-01_SO 14-16-01.1'!I3</f>
      </c>
      <c s="20">
        <f>'1.1.2_SO 14-16-01_SO 14-16-01.1'!O2</f>
      </c>
      <c s="20">
        <f>C61+D61</f>
      </c>
    </row>
    <row r="62" spans="1:5" ht="12.75" customHeight="1">
      <c r="A62" s="19" t="s">
        <v>5283</v>
      </c>
      <c s="19" t="s">
        <v>5284</v>
      </c>
      <c s="20">
        <f>'1.1.2_SO 14-16-01_SO 14-16-01.2'!I3</f>
      </c>
      <c s="20">
        <f>'1.1.2_SO 14-16-01_SO 14-16-01.2'!O2</f>
      </c>
      <c s="20">
        <f>C62+D62</f>
      </c>
    </row>
    <row r="63" spans="1:5" ht="12.75" customHeight="1">
      <c r="A63" s="19" t="s">
        <v>5376</v>
      </c>
      <c s="19" t="s">
        <v>5377</v>
      </c>
      <c s="20">
        <f>'O_E.1_E.1.1_E.1.1.2_SO 15-16-01'!I3</f>
      </c>
      <c s="20">
        <f>'O_E.1_E.1.1_E.1.1.2_SO 15-16-01'!O2</f>
      </c>
      <c s="20">
        <f>C63+D63</f>
      </c>
    </row>
    <row r="64" spans="1:5" ht="12.75" customHeight="1">
      <c r="A64" s="19" t="s">
        <v>5451</v>
      </c>
      <c s="19" t="s">
        <v>5452</v>
      </c>
      <c s="20">
        <f>'O_E.1_E.1.1_E.1.1.2_SO 16-16-01'!I3</f>
      </c>
      <c s="20">
        <f>'O_E.1_E.1.1_E.1.1.2_SO 16-16-01'!O2</f>
      </c>
      <c s="20">
        <f>C64+D64</f>
      </c>
    </row>
    <row r="65" spans="1:5" ht="12.75" customHeight="1">
      <c r="A65" s="19" t="s">
        <v>5525</v>
      </c>
      <c s="19" t="s">
        <v>5526</v>
      </c>
      <c s="20">
        <f>'O_E.1_E.1.1_E.1.1.2_SO 80-34-01'!I3</f>
      </c>
      <c s="20">
        <f>'O_E.1_E.1.1_E.1.1.2_SO 80-34-01'!O2</f>
      </c>
      <c s="20">
        <f>C65+D65</f>
      </c>
    </row>
    <row r="66" spans="1:5" ht="12.75" customHeight="1">
      <c r="A66" s="19" t="s">
        <v>5554</v>
      </c>
      <c s="19" t="s">
        <v>5555</v>
      </c>
      <c s="20">
        <f>'SO_E.1_E.1.2_SO 14-16-02'!I3</f>
      </c>
      <c s="20">
        <f>'SO_E.1_E.1.2_SO 14-16-02'!O2</f>
      </c>
      <c s="20">
        <f>C66+D66</f>
      </c>
    </row>
    <row r="67" spans="1:5" ht="12.75" customHeight="1">
      <c r="A67" s="19" t="s">
        <v>5669</v>
      </c>
      <c s="19" t="s">
        <v>5670</v>
      </c>
      <c s="20">
        <f>'SO_E.1_E.1.2_SO 15-16-02'!I3</f>
      </c>
      <c s="20">
        <f>'SO_E.1_E.1.2_SO 15-16-02'!O2</f>
      </c>
      <c s="20">
        <f>C67+D67</f>
      </c>
    </row>
    <row r="68" spans="1:5" ht="12.75" customHeight="1">
      <c r="A68" s="19" t="s">
        <v>5741</v>
      </c>
      <c s="19" t="s">
        <v>5742</v>
      </c>
      <c s="20">
        <f>'SO_E.1_E.1.3_SO 14-17-02'!I3</f>
      </c>
      <c s="20">
        <f>'SO_E.1_E.1.3_SO 14-17-02'!O2</f>
      </c>
      <c s="20">
        <f>C68+D68</f>
      </c>
    </row>
    <row r="69" spans="1:5" ht="12.75" customHeight="1">
      <c r="A69" s="19" t="s">
        <v>5836</v>
      </c>
      <c s="19" t="s">
        <v>5837</v>
      </c>
      <c s="20">
        <f>'SO_E.1_E.1.3_SO 14-17-03'!I3</f>
      </c>
      <c s="20">
        <f>'SO_E.1_E.1.3_SO 14-17-03'!O2</f>
      </c>
      <c s="20">
        <f>C69+D69</f>
      </c>
    </row>
    <row r="70" spans="1:5" ht="12.75" customHeight="1">
      <c r="A70" s="19" t="s">
        <v>5896</v>
      </c>
      <c s="19" t="s">
        <v>5897</v>
      </c>
      <c s="20">
        <f>'SO_E.1_E.1.3_SO 14-17-04'!I3</f>
      </c>
      <c s="20">
        <f>'SO_E.1_E.1.3_SO 14-17-04'!O2</f>
      </c>
      <c s="20">
        <f>C70+D70</f>
      </c>
    </row>
    <row r="71" spans="1:5" ht="12.75" customHeight="1">
      <c r="A71" s="19" t="s">
        <v>6083</v>
      </c>
      <c s="19" t="s">
        <v>6084</v>
      </c>
      <c s="20">
        <f>'SO_E.1_E.1.3_SO 15-17-02'!I3</f>
      </c>
      <c s="20">
        <f>'SO_E.1_E.1.3_SO 15-17-02'!O2</f>
      </c>
      <c s="20">
        <f>C71+D71</f>
      </c>
    </row>
    <row r="72" spans="1:5" ht="12.75" customHeight="1">
      <c r="A72" s="19" t="s">
        <v>6150</v>
      </c>
      <c s="19" t="s">
        <v>6151</v>
      </c>
      <c s="20">
        <f>'SO_E.1_E.1.3_SO 16-17-02'!I3</f>
      </c>
      <c s="20">
        <f>'SO_E.1_E.1.3_SO 16-17-02'!O2</f>
      </c>
      <c s="20">
        <f>C72+D72</f>
      </c>
    </row>
    <row r="73" spans="1:5" ht="12.75" customHeight="1">
      <c r="A73" s="19" t="s">
        <v>6153</v>
      </c>
      <c s="19" t="s">
        <v>6154</v>
      </c>
      <c s="20">
        <f>'SO_E.1_E.1.3_SO 16-17-03'!I3</f>
      </c>
      <c s="20">
        <f>'SO_E.1_E.1.3_SO 16-17-03'!O2</f>
      </c>
      <c s="20">
        <f>C73+D73</f>
      </c>
    </row>
    <row r="74" spans="1:5" ht="12.75" customHeight="1">
      <c r="A74" s="19" t="s">
        <v>6197</v>
      </c>
      <c s="19" t="s">
        <v>6198</v>
      </c>
      <c s="20">
        <f>'SO_E.1_E.1.3_SO 16-17-04'!I3</f>
      </c>
      <c s="20">
        <f>'SO_E.1_E.1.3_SO 16-17-04'!O2</f>
      </c>
      <c s="20">
        <f>C74+D74</f>
      </c>
    </row>
    <row r="75" spans="1:5" ht="12.75" customHeight="1">
      <c r="A75" s="19" t="s">
        <v>6251</v>
      </c>
      <c s="19" t="s">
        <v>6252</v>
      </c>
      <c s="20">
        <f>'SO_E.1_E.1.3_SO 16-17-05'!I3</f>
      </c>
      <c s="20">
        <f>'SO_E.1_E.1.3_SO 16-17-05'!O2</f>
      </c>
      <c s="20">
        <f>C75+D75</f>
      </c>
    </row>
    <row r="76" spans="1:5" ht="12.75" customHeight="1">
      <c r="A76" s="19" t="s">
        <v>6307</v>
      </c>
      <c s="19" t="s">
        <v>6308</v>
      </c>
      <c s="20">
        <f>'SO_E.1_E.1.3_SO 16-17-06'!I3</f>
      </c>
      <c s="20">
        <f>'SO_E.1_E.1.3_SO 16-17-06'!O2</f>
      </c>
      <c s="20">
        <f>C76+D76</f>
      </c>
    </row>
    <row r="77" spans="1:5" ht="12.75" customHeight="1">
      <c r="A77" s="19" t="s">
        <v>6390</v>
      </c>
      <c s="19" t="s">
        <v>6389</v>
      </c>
      <c s="20">
        <f>'E.1.4_SO 14-19-01_SO 14-19-01.1'!I3</f>
      </c>
      <c s="20">
        <f>'E.1.4_SO 14-19-01_SO 14-19-01.1'!O2</f>
      </c>
      <c s="20">
        <f>C77+D77</f>
      </c>
    </row>
    <row r="78" spans="1:5" ht="12.75" customHeight="1">
      <c r="A78" s="19" t="s">
        <v>6551</v>
      </c>
      <c s="19" t="s">
        <v>6552</v>
      </c>
      <c s="20">
        <f>'E.1.4_SO 14-19-01_SO 14-19-01.2'!I3</f>
      </c>
      <c s="20">
        <f>'E.1.4_SO 14-19-01_SO 14-19-01.2'!O2</f>
      </c>
      <c s="20">
        <f>C78+D78</f>
      </c>
    </row>
    <row r="79" spans="1:5" ht="12.75" customHeight="1">
      <c r="A79" s="19" t="s">
        <v>6586</v>
      </c>
      <c s="19" t="s">
        <v>6587</v>
      </c>
      <c s="20">
        <f>'SO_E.1_E.1.4_SO 14-19-02'!I3</f>
      </c>
      <c s="20">
        <f>'SO_E.1_E.1.4_SO 14-19-02'!O2</f>
      </c>
      <c s="20">
        <f>C79+D79</f>
      </c>
    </row>
    <row r="80" spans="1:5" ht="12.75" customHeight="1">
      <c r="A80" s="19" t="s">
        <v>6613</v>
      </c>
      <c s="19" t="s">
        <v>6614</v>
      </c>
      <c s="20">
        <f>'SO_E.1_E.1.4_SO 14-19-03'!I3</f>
      </c>
      <c s="20">
        <f>'SO_E.1_E.1.4_SO 14-19-03'!O2</f>
      </c>
      <c s="20">
        <f>C80+D80</f>
      </c>
    </row>
    <row r="81" spans="1:5" ht="12.75" customHeight="1">
      <c r="A81" s="19" t="s">
        <v>6761</v>
      </c>
      <c s="19" t="s">
        <v>6762</v>
      </c>
      <c s="20">
        <f>'SO_E.1_E.1.4_SO 14-19-04'!I3</f>
      </c>
      <c s="20">
        <f>'SO_E.1_E.1.4_SO 14-19-04'!O2</f>
      </c>
      <c s="20">
        <f>C81+D81</f>
      </c>
    </row>
    <row r="82" spans="1:5" ht="12.75" customHeight="1">
      <c r="A82" s="19" t="s">
        <v>6880</v>
      </c>
      <c s="19" t="s">
        <v>6881</v>
      </c>
      <c s="20">
        <f>'SO_E.1_E.1.4_SO 14-19-05'!I3</f>
      </c>
      <c s="20">
        <f>'SO_E.1_E.1.4_SO 14-19-05'!O2</f>
      </c>
      <c s="20">
        <f>C82+D82</f>
      </c>
    </row>
    <row r="83" spans="1:5" ht="12.75" customHeight="1">
      <c r="A83" s="19" t="s">
        <v>6935</v>
      </c>
      <c s="19" t="s">
        <v>6936</v>
      </c>
      <c s="20">
        <f>'SO_E.1_E.1.4_SO 14-19-06'!I3</f>
      </c>
      <c s="20">
        <f>'SO_E.1_E.1.4_SO 14-19-06'!O2</f>
      </c>
      <c s="20">
        <f>C83+D83</f>
      </c>
    </row>
    <row r="84" spans="1:5" ht="12.75" customHeight="1">
      <c r="A84" s="19" t="s">
        <v>6966</v>
      </c>
      <c s="19" t="s">
        <v>6967</v>
      </c>
      <c s="20">
        <f>'SO_E.1_E.1.4_SO 14-19-07'!I3</f>
      </c>
      <c s="20">
        <f>'SO_E.1_E.1.4_SO 14-19-07'!O2</f>
      </c>
      <c s="20">
        <f>C84+D84</f>
      </c>
    </row>
    <row r="85" spans="1:5" ht="12.75" customHeight="1">
      <c r="A85" s="19" t="s">
        <v>6993</v>
      </c>
      <c s="19" t="s">
        <v>6994</v>
      </c>
      <c s="20">
        <f>'SO_E.1_E.1.4_SO 14-19-08'!I3</f>
      </c>
      <c s="20">
        <f>'SO_E.1_E.1.4_SO 14-19-08'!O2</f>
      </c>
      <c s="20">
        <f>C85+D85</f>
      </c>
    </row>
    <row r="86" spans="1:5" ht="12.75" customHeight="1">
      <c r="A86" s="19" t="s">
        <v>7074</v>
      </c>
      <c s="19" t="s">
        <v>7075</v>
      </c>
      <c s="20">
        <f>'SO_E.1_E.1.4_SO 14-19-09'!I3</f>
      </c>
      <c s="20">
        <f>'SO_E.1_E.1.4_SO 14-19-09'!O2</f>
      </c>
      <c s="20">
        <f>C86+D86</f>
      </c>
    </row>
    <row r="87" spans="1:5" ht="12.75" customHeight="1">
      <c r="A87" s="19" t="s">
        <v>7101</v>
      </c>
      <c s="19" t="s">
        <v>7102</v>
      </c>
      <c s="20">
        <f>'SO_E.1_E.1.4_SO 14-19-10'!I3</f>
      </c>
      <c s="20">
        <f>'SO_E.1_E.1.4_SO 14-19-10'!O2</f>
      </c>
      <c s="20">
        <f>C87+D87</f>
      </c>
    </row>
    <row r="88" spans="1:5" ht="12.75" customHeight="1">
      <c r="A88" s="19" t="s">
        <v>7122</v>
      </c>
      <c s="19" t="s">
        <v>7123</v>
      </c>
      <c s="20">
        <f>'SO_E.1_E.1.4_SO 14-19-11'!I3</f>
      </c>
      <c s="20">
        <f>'SO_E.1_E.1.4_SO 14-19-11'!O2</f>
      </c>
      <c s="20">
        <f>C88+D88</f>
      </c>
    </row>
    <row r="89" spans="1:5" ht="12.75" customHeight="1">
      <c r="A89" s="19" t="s">
        <v>7203</v>
      </c>
      <c s="19" t="s">
        <v>7204</v>
      </c>
      <c s="20">
        <f>'SO_E.1_E.1.4_SO 14-19-12'!I3</f>
      </c>
      <c s="20">
        <f>'SO_E.1_E.1.4_SO 14-19-12'!O2</f>
      </c>
      <c s="20">
        <f>C89+D89</f>
      </c>
    </row>
    <row r="90" spans="1:5" ht="12.75" customHeight="1">
      <c r="A90" s="19" t="s">
        <v>7253</v>
      </c>
      <c s="19" t="s">
        <v>7254</v>
      </c>
      <c s="20">
        <f>'SO_E.1_E.1.4_SO 14-19-13'!I3</f>
      </c>
      <c s="20">
        <f>'SO_E.1_E.1.4_SO 14-19-13'!O2</f>
      </c>
      <c s="20">
        <f>C90+D90</f>
      </c>
    </row>
    <row r="91" spans="1:5" ht="12.75" customHeight="1">
      <c r="A91" s="19" t="s">
        <v>7294</v>
      </c>
      <c s="19" t="s">
        <v>7295</v>
      </c>
      <c s="20">
        <f>'SO_E.1_E.1.4_SO 14-19-14'!I3</f>
      </c>
      <c s="20">
        <f>'SO_E.1_E.1.4_SO 14-19-14'!O2</f>
      </c>
      <c s="20">
        <f>C91+D91</f>
      </c>
    </row>
    <row r="92" spans="1:5" ht="12.75" customHeight="1">
      <c r="A92" s="19" t="s">
        <v>7328</v>
      </c>
      <c s="19" t="s">
        <v>7329</v>
      </c>
      <c s="20">
        <f>'SO_E.1_E.1.4_SO 14-19-15'!I3</f>
      </c>
      <c s="20">
        <f>'SO_E.1_E.1.4_SO 14-19-15'!O2</f>
      </c>
      <c s="20">
        <f>C92+D92</f>
      </c>
    </row>
    <row r="93" spans="1:5" ht="12.75" customHeight="1">
      <c r="A93" s="19" t="s">
        <v>7363</v>
      </c>
      <c s="19" t="s">
        <v>7364</v>
      </c>
      <c s="20">
        <f>'SO_E.1_E.1.4_SO 14-19-16'!I3</f>
      </c>
      <c s="20">
        <f>'SO_E.1_E.1.4_SO 14-19-16'!O2</f>
      </c>
      <c s="20">
        <f>C93+D93</f>
      </c>
    </row>
    <row r="94" spans="1:5" ht="12.75" customHeight="1">
      <c r="A94" s="19" t="s">
        <v>7371</v>
      </c>
      <c s="19" t="s">
        <v>7372</v>
      </c>
      <c s="20">
        <f>'SO_E.1_E.1.4_SO 14-19-17'!I3</f>
      </c>
      <c s="20">
        <f>'SO_E.1_E.1.4_SO 14-19-17'!O2</f>
      </c>
      <c s="20">
        <f>C94+D94</f>
      </c>
    </row>
    <row r="95" spans="1:5" ht="12.75" customHeight="1">
      <c r="A95" s="19" t="s">
        <v>7416</v>
      </c>
      <c s="19" t="s">
        <v>7417</v>
      </c>
      <c s="20">
        <f>'SO_E.1_E.1.4_SO 14-19-18'!I3</f>
      </c>
      <c s="20">
        <f>'SO_E.1_E.1.4_SO 14-19-18'!O2</f>
      </c>
      <c s="20">
        <f>C95+D95</f>
      </c>
    </row>
    <row r="96" spans="1:5" ht="12.75" customHeight="1">
      <c r="A96" s="19" t="s">
        <v>7487</v>
      </c>
      <c s="19" t="s">
        <v>7488</v>
      </c>
      <c s="20">
        <f>'SO_E.1_E.1.4_SO 14-19-19'!I3</f>
      </c>
      <c s="20">
        <f>'SO_E.1_E.1.4_SO 14-19-19'!O2</f>
      </c>
      <c s="20">
        <f>C96+D96</f>
      </c>
    </row>
    <row r="97" spans="1:5" ht="12.75" customHeight="1">
      <c r="A97" s="19" t="s">
        <v>7502</v>
      </c>
      <c s="19" t="s">
        <v>7503</v>
      </c>
      <c s="20">
        <f>'SO_E.1_E.1.4_SO 14-19-20'!I3</f>
      </c>
      <c s="20">
        <f>'SO_E.1_E.1.4_SO 14-19-20'!O2</f>
      </c>
      <c s="20">
        <f>C97+D97</f>
      </c>
    </row>
    <row r="98" spans="1:5" ht="12.75" customHeight="1">
      <c r="A98" s="19" t="s">
        <v>7551</v>
      </c>
      <c s="19" t="s">
        <v>7552</v>
      </c>
      <c s="20">
        <f>'SO_E.1_E.1.4_SO 14-19-21'!I3</f>
      </c>
      <c s="20">
        <f>'SO_E.1_E.1.4_SO 14-19-21'!O2</f>
      </c>
      <c s="20">
        <f>C98+D98</f>
      </c>
    </row>
    <row r="99" spans="1:5" ht="12.75" customHeight="1">
      <c r="A99" s="19" t="s">
        <v>7579</v>
      </c>
      <c s="19" t="s">
        <v>7580</v>
      </c>
      <c s="20">
        <f>'SO_E.1_E.1.4_SO 14-19-22'!I3</f>
      </c>
      <c s="20">
        <f>'SO_E.1_E.1.4_SO 14-19-22'!O2</f>
      </c>
      <c s="20">
        <f>C99+D99</f>
      </c>
    </row>
    <row r="100" spans="1:5" ht="12.75" customHeight="1">
      <c r="A100" s="19" t="s">
        <v>7624</v>
      </c>
      <c s="19" t="s">
        <v>7625</v>
      </c>
      <c s="20">
        <f>'SO_E.1_E.1.4_SO 14-19-23'!I3</f>
      </c>
      <c s="20">
        <f>'SO_E.1_E.1.4_SO 14-19-23'!O2</f>
      </c>
      <c s="20">
        <f>C100+D100</f>
      </c>
    </row>
    <row r="101" spans="1:5" ht="12.75" customHeight="1">
      <c r="A101" s="19" t="s">
        <v>7681</v>
      </c>
      <c s="19" t="s">
        <v>7682</v>
      </c>
      <c s="20">
        <f>'SO_E.1_E.1.4_SO 14-19-24'!I3</f>
      </c>
      <c s="20">
        <f>'SO_E.1_E.1.4_SO 14-19-24'!O2</f>
      </c>
      <c s="20">
        <f>C101+D101</f>
      </c>
    </row>
    <row r="102" spans="1:5" ht="12.75" customHeight="1">
      <c r="A102" s="19" t="s">
        <v>7696</v>
      </c>
      <c s="19" t="s">
        <v>7697</v>
      </c>
      <c s="20">
        <f>'SO_E.1_E.1.4_SO 14-19-25'!I3</f>
      </c>
      <c s="20">
        <f>'SO_E.1_E.1.4_SO 14-19-25'!O2</f>
      </c>
      <c s="20">
        <f>C102+D102</f>
      </c>
    </row>
    <row r="103" spans="1:5" ht="12.75" customHeight="1">
      <c r="A103" s="19" t="s">
        <v>7799</v>
      </c>
      <c s="19" t="s">
        <v>7800</v>
      </c>
      <c s="20">
        <f>'SO_E.1_E.1.4_SO 14-19-26'!I3</f>
      </c>
      <c s="20">
        <f>'SO_E.1_E.1.4_SO 14-19-26'!O2</f>
      </c>
      <c s="20">
        <f>C103+D103</f>
      </c>
    </row>
    <row r="104" spans="1:5" ht="12.75" customHeight="1">
      <c r="A104" s="19" t="s">
        <v>7851</v>
      </c>
      <c s="19" t="s">
        <v>7852</v>
      </c>
      <c s="20">
        <f>'SO_E.1_E.1.4_SO 14-19-27'!I3</f>
      </c>
      <c s="20">
        <f>'SO_E.1_E.1.4_SO 14-19-27'!O2</f>
      </c>
      <c s="20">
        <f>C104+D104</f>
      </c>
    </row>
    <row r="105" spans="1:5" ht="12.75" customHeight="1">
      <c r="A105" s="19" t="s">
        <v>7931</v>
      </c>
      <c s="19" t="s">
        <v>7932</v>
      </c>
      <c s="20">
        <f>'SO_E.1_E.1.4_SO 14-19-28'!I3</f>
      </c>
      <c s="20">
        <f>'SO_E.1_E.1.4_SO 14-19-28'!O2</f>
      </c>
      <c s="20">
        <f>C105+D105</f>
      </c>
    </row>
    <row r="106" spans="1:5" ht="12.75" customHeight="1">
      <c r="A106" s="19" t="s">
        <v>7971</v>
      </c>
      <c s="19" t="s">
        <v>7972</v>
      </c>
      <c s="20">
        <f>'SO_E.1_E.1.4_SO 14-19-29'!I3</f>
      </c>
      <c s="20">
        <f>'SO_E.1_E.1.4_SO 14-19-29'!O2</f>
      </c>
      <c s="20">
        <f>C106+D106</f>
      </c>
    </row>
    <row r="107" spans="1:5" ht="12.75" customHeight="1">
      <c r="A107" s="19" t="s">
        <v>8026</v>
      </c>
      <c s="19" t="s">
        <v>8027</v>
      </c>
      <c s="20">
        <f>'SO_E.1_E.1.4_SO 14-19-30'!I3</f>
      </c>
      <c s="20">
        <f>'SO_E.1_E.1.4_SO 14-19-30'!O2</f>
      </c>
      <c s="20">
        <f>C107+D107</f>
      </c>
    </row>
    <row r="108" spans="1:5" ht="12.75" customHeight="1">
      <c r="A108" s="19" t="s">
        <v>8182</v>
      </c>
      <c s="19" t="s">
        <v>8183</v>
      </c>
      <c s="20">
        <f>'SO_E.1_E.1.4_SO 14-19-31'!I3</f>
      </c>
      <c s="20">
        <f>'SO_E.1_E.1.4_SO 14-19-31'!O2</f>
      </c>
      <c s="20">
        <f>C108+D108</f>
      </c>
    </row>
    <row r="109" spans="1:5" ht="12.75" customHeight="1">
      <c r="A109" s="19" t="s">
        <v>8247</v>
      </c>
      <c s="19" t="s">
        <v>8248</v>
      </c>
      <c s="20">
        <f>'SO_E.1_E.1.4_SO 14-19-32'!I3</f>
      </c>
      <c s="20">
        <f>'SO_E.1_E.1.4_SO 14-19-32'!O2</f>
      </c>
      <c s="20">
        <f>C109+D109</f>
      </c>
    </row>
    <row r="110" spans="1:5" ht="12.75" customHeight="1">
      <c r="A110" s="19" t="s">
        <v>8263</v>
      </c>
      <c s="19" t="s">
        <v>8264</v>
      </c>
      <c s="20">
        <f>'SO_E.1_E.1.4_SO 14-19-33'!I3</f>
      </c>
      <c s="20">
        <f>'SO_E.1_E.1.4_SO 14-19-33'!O2</f>
      </c>
      <c s="20">
        <f>C110+D110</f>
      </c>
    </row>
    <row r="111" spans="1:5" ht="12.75" customHeight="1">
      <c r="A111" s="19" t="s">
        <v>8341</v>
      </c>
      <c s="19" t="s">
        <v>8342</v>
      </c>
      <c s="20">
        <f>'SO_E.1_E.1.4_SO 14-19-34'!I3</f>
      </c>
      <c s="20">
        <f>'SO_E.1_E.1.4_SO 14-19-34'!O2</f>
      </c>
      <c s="20">
        <f>C111+D111</f>
      </c>
    </row>
    <row r="112" spans="1:5" ht="12.75" customHeight="1">
      <c r="A112" s="19" t="s">
        <v>8418</v>
      </c>
      <c s="19" t="s">
        <v>8419</v>
      </c>
      <c s="20">
        <f>'SO_E.1_E.1.4_SO 14-19-35'!I3</f>
      </c>
      <c s="20">
        <f>'SO_E.1_E.1.4_SO 14-19-35'!O2</f>
      </c>
      <c s="20">
        <f>C112+D112</f>
      </c>
    </row>
    <row r="113" spans="1:5" ht="12.75" customHeight="1">
      <c r="A113" s="19" t="s">
        <v>8468</v>
      </c>
      <c s="19" t="s">
        <v>8469</v>
      </c>
      <c s="20">
        <f>'SO_E.1_E.1.4_SO 14-19-36'!I3</f>
      </c>
      <c s="20">
        <f>'SO_E.1_E.1.4_SO 14-19-36'!O2</f>
      </c>
      <c s="20">
        <f>C113+D113</f>
      </c>
    </row>
    <row r="114" spans="1:5" ht="12.75" customHeight="1">
      <c r="A114" s="19" t="s">
        <v>8489</v>
      </c>
      <c s="19" t="s">
        <v>8490</v>
      </c>
      <c s="20">
        <f>'SO_E.1_E.1.4_SO 14-19-37'!I3</f>
      </c>
      <c s="20">
        <f>'SO_E.1_E.1.4_SO 14-19-37'!O2</f>
      </c>
      <c s="20">
        <f>C114+D114</f>
      </c>
    </row>
    <row r="115" spans="1:5" ht="12.75" customHeight="1">
      <c r="A115" s="19" t="s">
        <v>8517</v>
      </c>
      <c s="19" t="s">
        <v>8518</v>
      </c>
      <c s="20">
        <f>'SO_E.1_E.1.4_SO 14-19-38'!I3</f>
      </c>
      <c s="20">
        <f>'SO_E.1_E.1.4_SO 14-19-38'!O2</f>
      </c>
      <c s="20">
        <f>C115+D115</f>
      </c>
    </row>
    <row r="116" spans="1:5" ht="12.75" customHeight="1">
      <c r="A116" s="19" t="s">
        <v>8571</v>
      </c>
      <c s="19" t="s">
        <v>8572</v>
      </c>
      <c s="20">
        <f>'SO_E.1_E.1.4_SO 14-19-39'!I3</f>
      </c>
      <c s="20">
        <f>'SO_E.1_E.1.4_SO 14-19-39'!O2</f>
      </c>
      <c s="20">
        <f>C116+D116</f>
      </c>
    </row>
    <row r="117" spans="1:5" ht="12.75" customHeight="1">
      <c r="A117" s="19" t="s">
        <v>8630</v>
      </c>
      <c s="19" t="s">
        <v>8631</v>
      </c>
      <c s="20">
        <f>'SO_E.1_E.1.4_SO 15-19-01'!I3</f>
      </c>
      <c s="20">
        <f>'SO_E.1_E.1.4_SO 15-19-01'!O2</f>
      </c>
      <c s="20">
        <f>C117+D117</f>
      </c>
    </row>
    <row r="118" spans="1:5" ht="12.75" customHeight="1">
      <c r="A118" s="19" t="s">
        <v>8668</v>
      </c>
      <c s="19" t="s">
        <v>8669</v>
      </c>
      <c s="20">
        <f>'SO_E.1_E.1.4_SO 15-19-02'!I3</f>
      </c>
      <c s="20">
        <f>'SO_E.1_E.1.4_SO 15-19-02'!O2</f>
      </c>
      <c s="20">
        <f>C118+D118</f>
      </c>
    </row>
    <row r="119" spans="1:5" ht="12.75" customHeight="1">
      <c r="A119" s="19" t="s">
        <v>8701</v>
      </c>
      <c s="19" t="s">
        <v>8702</v>
      </c>
      <c s="20">
        <f>'SO_E.1_E.1.4_SO 16-19-01'!I3</f>
      </c>
      <c s="20">
        <f>'SO_E.1_E.1.4_SO 16-19-01'!O2</f>
      </c>
      <c s="20">
        <f>C119+D119</f>
      </c>
    </row>
    <row r="120" spans="1:5" ht="12.75" customHeight="1">
      <c r="A120" s="19" t="s">
        <v>8728</v>
      </c>
      <c s="19" t="s">
        <v>8729</v>
      </c>
      <c s="20">
        <f>'SO_E.1_E.1.4_SO 16-19-02'!I3</f>
      </c>
      <c s="20">
        <f>'SO_E.1_E.1.4_SO 16-19-02'!O2</f>
      </c>
      <c s="20">
        <f>C120+D120</f>
      </c>
    </row>
    <row r="121" spans="1:5" ht="12.75" customHeight="1">
      <c r="A121" s="19" t="s">
        <v>8754</v>
      </c>
      <c s="19" t="s">
        <v>8755</v>
      </c>
      <c s="20">
        <f>'SO_E.1_E.1.4_SO 16-19-03'!I3</f>
      </c>
      <c s="20">
        <f>'SO_E.1_E.1.4_SO 16-19-03'!O2</f>
      </c>
      <c s="20">
        <f>C121+D121</f>
      </c>
    </row>
    <row r="122" spans="1:5" ht="12.75" customHeight="1">
      <c r="A122" s="19" t="s">
        <v>8824</v>
      </c>
      <c s="19" t="s">
        <v>8825</v>
      </c>
      <c s="20">
        <f>'SO_E.1_E.1.4_SO 16-19-04'!I3</f>
      </c>
      <c s="20">
        <f>'SO_E.1_E.1.4_SO 16-19-04'!O2</f>
      </c>
      <c s="20">
        <f>C122+D122</f>
      </c>
    </row>
    <row r="123" spans="1:5" ht="12.75" customHeight="1">
      <c r="A123" s="19" t="s">
        <v>8849</v>
      </c>
      <c s="19" t="s">
        <v>8850</v>
      </c>
      <c s="20">
        <f>'SO_E.1_E.1.4_SO 16-19-05'!I3</f>
      </c>
      <c s="20">
        <f>'SO_E.1_E.1.4_SO 16-19-05'!O2</f>
      </c>
      <c s="20">
        <f>C123+D123</f>
      </c>
    </row>
    <row r="124" spans="1:5" ht="12.75" customHeight="1">
      <c r="A124" s="19" t="s">
        <v>8886</v>
      </c>
      <c s="19" t="s">
        <v>8887</v>
      </c>
      <c s="20">
        <f>'SO_E.1_E.1.4_SO 16-19-06'!I3</f>
      </c>
      <c s="20">
        <f>'SO_E.1_E.1.4_SO 16-19-06'!O2</f>
      </c>
      <c s="20">
        <f>C124+D124</f>
      </c>
    </row>
    <row r="125" spans="1:5" ht="12.75" customHeight="1">
      <c r="A125" s="19" t="s">
        <v>8958</v>
      </c>
      <c s="19" t="s">
        <v>8959</v>
      </c>
      <c s="20">
        <f>'SO_E.1_E.1.4_SO 16-19-07'!I3</f>
      </c>
      <c s="20">
        <f>'SO_E.1_E.1.4_SO 16-19-07'!O2</f>
      </c>
      <c s="20">
        <f>C125+D125</f>
      </c>
    </row>
    <row r="126" spans="1:5" ht="12.75" customHeight="1">
      <c r="A126" s="19" t="s">
        <v>9086</v>
      </c>
      <c s="19" t="s">
        <v>9087</v>
      </c>
      <c s="20">
        <f>'SO_E.1_E.1.4_SO 16-19-08'!I3</f>
      </c>
      <c s="20">
        <f>'SO_E.1_E.1.4_SO 16-19-08'!O2</f>
      </c>
      <c s="20">
        <f>C126+D126</f>
      </c>
    </row>
    <row r="127" spans="1:5" ht="12.75" customHeight="1">
      <c r="A127" s="19" t="s">
        <v>9110</v>
      </c>
      <c s="19" t="s">
        <v>9111</v>
      </c>
      <c s="20">
        <f>'SO_E.1_E.1.4_SO 16-19-09'!I3</f>
      </c>
      <c s="20">
        <f>'SO_E.1_E.1.4_SO 16-19-09'!O2</f>
      </c>
      <c s="20">
        <f>C127+D127</f>
      </c>
    </row>
    <row r="128" spans="1:5" ht="12.75" customHeight="1">
      <c r="A128" s="19" t="s">
        <v>9149</v>
      </c>
      <c s="19" t="s">
        <v>9150</v>
      </c>
      <c s="20">
        <f>'SO_E.1_E.1.4_SO 16-19-10'!I3</f>
      </c>
      <c s="20">
        <f>'SO_E.1_E.1.4_SO 16-19-10'!O2</f>
      </c>
      <c s="20">
        <f>C128+D128</f>
      </c>
    </row>
    <row r="129" spans="1:5" ht="12.75" customHeight="1">
      <c r="A129" s="19" t="s">
        <v>9195</v>
      </c>
      <c s="19" t="s">
        <v>9196</v>
      </c>
      <c s="20">
        <f>'SO_E.1_E.1.4_SO 16-19-11'!I3</f>
      </c>
      <c s="20">
        <f>'SO_E.1_E.1.4_SO 16-19-11'!O2</f>
      </c>
      <c s="20">
        <f>C129+D129</f>
      </c>
    </row>
    <row r="130" spans="1:5" ht="12.75" customHeight="1">
      <c r="A130" s="19" t="s">
        <v>9274</v>
      </c>
      <c s="19" t="s">
        <v>9275</v>
      </c>
      <c s="20">
        <f>'SO_E.1_E.1.4_SO 80-19-01'!I3</f>
      </c>
      <c s="20">
        <f>'SO_E.1_E.1.4_SO 80-19-01'!O2</f>
      </c>
      <c s="20">
        <f>C130+D130</f>
      </c>
    </row>
    <row r="131" spans="1:5" ht="12.75" customHeight="1">
      <c r="A131" s="19" t="s">
        <v>9286</v>
      </c>
      <c s="19" t="s">
        <v>9287</v>
      </c>
      <c s="20">
        <f>'SO_E.1_E.1.6_SO 14-27-01'!I3</f>
      </c>
      <c s="20">
        <f>'SO_E.1_E.1.6_SO 14-27-01'!O2</f>
      </c>
      <c s="20">
        <f>C131+D131</f>
      </c>
    </row>
    <row r="132" spans="1:5" ht="12.75" customHeight="1">
      <c r="A132" s="19" t="s">
        <v>9368</v>
      </c>
      <c s="19" t="s">
        <v>9369</v>
      </c>
      <c s="20">
        <f>'SO_E.1_E.1.6_SO 14-27-02'!I3</f>
      </c>
      <c s="20">
        <f>'SO_E.1_E.1.6_SO 14-27-02'!O2</f>
      </c>
      <c s="20">
        <f>C132+D132</f>
      </c>
    </row>
    <row r="133" spans="1:5" ht="12.75" customHeight="1">
      <c r="A133" s="19" t="s">
        <v>9473</v>
      </c>
      <c s="19" t="s">
        <v>9474</v>
      </c>
      <c s="20">
        <f>'SO_E.1_E.1.6_SO 80-27-01'!I3</f>
      </c>
      <c s="20">
        <f>'SO_E.1_E.1.6_SO 80-27-01'!O2</f>
      </c>
      <c s="20">
        <f>C133+D133</f>
      </c>
    </row>
    <row r="134" spans="1:5" ht="12.75" customHeight="1">
      <c r="A134" s="19" t="s">
        <v>9516</v>
      </c>
      <c s="19" t="s">
        <v>9517</v>
      </c>
      <c s="20">
        <f>'SO_E.1_E.1.8_SO 14-18-01'!I3</f>
      </c>
      <c s="20">
        <f>'SO_E.1_E.1.8_SO 14-18-01'!O2</f>
      </c>
      <c s="20">
        <f>C134+D134</f>
      </c>
    </row>
    <row r="135" spans="1:5" ht="12.75" customHeight="1">
      <c r="A135" s="19" t="s">
        <v>9581</v>
      </c>
      <c s="19" t="s">
        <v>9582</v>
      </c>
      <c s="20">
        <f>'SO_E.1_E.1.8_SO 16-18-01'!I3</f>
      </c>
      <c s="20">
        <f>'SO_E.1_E.1.8_SO 16-18-01'!O2</f>
      </c>
      <c s="20">
        <f>C135+D135</f>
      </c>
    </row>
    <row r="136" spans="1:5" ht="12.75" customHeight="1">
      <c r="A136" s="19" t="s">
        <v>9641</v>
      </c>
      <c s="19" t="s">
        <v>9642</v>
      </c>
      <c s="20">
        <f>'E.2.1_SO 16-15-02_SO 16-15-02.1'!I3</f>
      </c>
      <c s="20">
        <f>'E.2.1_SO 16-15-02_SO 16-15-02.1'!O2</f>
      </c>
      <c s="20">
        <f>C136+D136</f>
      </c>
    </row>
    <row r="137" spans="1:5" ht="12.75" customHeight="1">
      <c r="A137" s="19" t="s">
        <v>10041</v>
      </c>
      <c s="19" t="s">
        <v>10042</v>
      </c>
      <c s="20">
        <f>'E.2.1_SO 16-15-02_SO 16-15-02.2'!I3</f>
      </c>
      <c s="20">
        <f>'E.2.1_SO 16-15-02_SO 16-15-02.2'!O2</f>
      </c>
      <c s="20">
        <f>C137+D137</f>
      </c>
    </row>
    <row r="138" spans="1:5" ht="12.75" customHeight="1">
      <c r="A138" s="19" t="s">
        <v>10114</v>
      </c>
      <c s="19" t="s">
        <v>10115</v>
      </c>
      <c s="20">
        <f>'E.2.1_SO 16-15-02_SO 16-15-02.3'!I3</f>
      </c>
      <c s="20">
        <f>'E.2.1_SO 16-15-02_SO 16-15-02.3'!O2</f>
      </c>
      <c s="20">
        <f>C138+D138</f>
      </c>
    </row>
    <row r="139" spans="1:5" ht="12.75" customHeight="1">
      <c r="A139" s="19" t="s">
        <v>10137</v>
      </c>
      <c s="19" t="s">
        <v>10138</v>
      </c>
      <c s="20">
        <f>'E.2.1_SO 16-15-02_SO 16-15-02.4'!I3</f>
      </c>
      <c s="20">
        <f>'E.2.1_SO 16-15-02_SO 16-15-02.4'!O2</f>
      </c>
      <c s="20">
        <f>C139+D139</f>
      </c>
    </row>
    <row r="140" spans="1:5" ht="12.75" customHeight="1">
      <c r="A140" s="19" t="s">
        <v>10158</v>
      </c>
      <c s="19" t="s">
        <v>10159</v>
      </c>
      <c s="20">
        <f>'SO_E.2_E.2.2_SO 14-15-02'!I3</f>
      </c>
      <c s="20">
        <f>'SO_E.2_E.2.2_SO 14-15-02'!O2</f>
      </c>
      <c s="20">
        <f>C140+D140</f>
      </c>
    </row>
    <row r="141" spans="1:5" ht="12.75" customHeight="1">
      <c r="A141" s="19" t="s">
        <v>10294</v>
      </c>
      <c s="19" t="s">
        <v>10295</v>
      </c>
      <c s="20">
        <f>'SO_E.2_E.2.2_SO 15-15-02'!I3</f>
      </c>
      <c s="20">
        <f>'SO_E.2_E.2.2_SO 15-15-02'!O2</f>
      </c>
      <c s="20">
        <f>C141+D141</f>
      </c>
    </row>
    <row r="142" spans="1:5" ht="12.75" customHeight="1">
      <c r="A142" s="19" t="s">
        <v>10329</v>
      </c>
      <c s="19" t="s">
        <v>10330</v>
      </c>
      <c s="20">
        <f>'SO_E.2_E.2.4_SO 14-15-03'!I3</f>
      </c>
      <c s="20">
        <f>'SO_E.2_E.2.4_SO 14-15-03'!O2</f>
      </c>
      <c s="20">
        <f>C142+D142</f>
      </c>
    </row>
    <row r="143" spans="1:5" ht="12.75" customHeight="1">
      <c r="A143" s="19" t="s">
        <v>10353</v>
      </c>
      <c s="19" t="s">
        <v>10354</v>
      </c>
      <c s="20">
        <f>'SO_E.2_E.2.4_SO 15-15-03'!I3</f>
      </c>
      <c s="20">
        <f>'SO_E.2_E.2.4_SO 15-15-03'!O2</f>
      </c>
      <c s="20">
        <f>C143+D143</f>
      </c>
    </row>
    <row r="144" spans="1:5" ht="12.75" customHeight="1">
      <c r="A144" s="19" t="s">
        <v>10375</v>
      </c>
      <c s="19" t="s">
        <v>10376</v>
      </c>
      <c s="20">
        <f>'SO_E.2_E.2.5_SO 14-15-04'!I3</f>
      </c>
      <c s="20">
        <f>'SO_E.2_E.2.5_SO 14-15-04'!O2</f>
      </c>
      <c s="20">
        <f>C144+D144</f>
      </c>
    </row>
    <row r="145" spans="1:5" ht="12.75" customHeight="1">
      <c r="A145" s="19" t="s">
        <v>10401</v>
      </c>
      <c s="19" t="s">
        <v>10402</v>
      </c>
      <c s="20">
        <f>'SO_E.3_E.3.1_SO 14-01-01'!I3</f>
      </c>
      <c s="20">
        <f>'SO_E.3_E.3.1_SO 14-01-01'!O2</f>
      </c>
      <c s="20">
        <f>C145+D145</f>
      </c>
    </row>
    <row r="146" spans="1:5" ht="12.75" customHeight="1">
      <c r="A146" s="19" t="s">
        <v>10582</v>
      </c>
      <c s="19" t="s">
        <v>10583</v>
      </c>
      <c s="20">
        <f>'SO_E.3_E.3.1_SO 14-01-03'!I3</f>
      </c>
      <c s="20">
        <f>'SO_E.3_E.3.1_SO 14-01-03'!O2</f>
      </c>
      <c s="20">
        <f>C146+D146</f>
      </c>
    </row>
    <row r="147" spans="1:5" ht="12.75" customHeight="1">
      <c r="A147" s="19" t="s">
        <v>10600</v>
      </c>
      <c s="19" t="s">
        <v>10601</v>
      </c>
      <c s="20">
        <f>'SO_E.3_E.3.1_SO 14-01-04'!I3</f>
      </c>
      <c s="20">
        <f>'SO_E.3_E.3.1_SO 14-01-04'!O2</f>
      </c>
      <c s="20">
        <f>C147+D147</f>
      </c>
    </row>
    <row r="148" spans="1:5" ht="12.75" customHeight="1">
      <c r="A148" s="19" t="s">
        <v>10645</v>
      </c>
      <c s="19" t="s">
        <v>10646</v>
      </c>
      <c s="20">
        <f>'SO_E.3_E.3.1_SO 14-01-05'!I3</f>
      </c>
      <c s="20">
        <f>'SO_E.3_E.3.1_SO 14-01-05'!O2</f>
      </c>
      <c s="20">
        <f>C148+D148</f>
      </c>
    </row>
    <row r="149" spans="1:5" ht="12.75" customHeight="1">
      <c r="A149" s="19" t="s">
        <v>10668</v>
      </c>
      <c s="19" t="s">
        <v>10669</v>
      </c>
      <c s="20">
        <f>'SO_E.3_E.3.1_SO 15-01-01'!I3</f>
      </c>
      <c s="20">
        <f>'SO_E.3_E.3.1_SO 15-01-01'!O2</f>
      </c>
      <c s="20">
        <f>C149+D149</f>
      </c>
    </row>
    <row r="150" spans="1:5" ht="12.75" customHeight="1">
      <c r="A150" s="19" t="s">
        <v>10673</v>
      </c>
      <c s="19" t="s">
        <v>10674</v>
      </c>
      <c s="20">
        <f>'SO_E.3_E.3.1_SO 15-01-03'!I3</f>
      </c>
      <c s="20">
        <f>'SO_E.3_E.3.1_SO 15-01-03'!O2</f>
      </c>
      <c s="20">
        <f>C150+D150</f>
      </c>
    </row>
    <row r="151" spans="1:5" ht="12.75" customHeight="1">
      <c r="A151" s="19" t="s">
        <v>10680</v>
      </c>
      <c s="19" t="s">
        <v>10583</v>
      </c>
      <c s="20">
        <f>'SO_E.3_E.3.1_SO 16-01-01'!I3</f>
      </c>
      <c s="20">
        <f>'SO_E.3_E.3.1_SO 16-01-01'!O2</f>
      </c>
      <c s="20">
        <f>C151+D151</f>
      </c>
    </row>
    <row r="152" spans="1:5" ht="12.75" customHeight="1">
      <c r="A152" s="19" t="s">
        <v>10692</v>
      </c>
      <c s="19" t="s">
        <v>10693</v>
      </c>
      <c s="20">
        <f>'SO_E.3_E.3.1_SO 16-01-03'!I3</f>
      </c>
      <c s="20">
        <f>'SO_E.3_E.3.1_SO 16-01-03'!O2</f>
      </c>
      <c s="20">
        <f>C152+D152</f>
      </c>
    </row>
    <row r="153" spans="1:5" ht="12.75" customHeight="1">
      <c r="A153" s="19" t="s">
        <v>10694</v>
      </c>
      <c s="19" t="s">
        <v>10695</v>
      </c>
      <c s="20">
        <f>'SO_E.3_E.3.1_SO 16-01-04'!I3</f>
      </c>
      <c s="20">
        <f>'SO_E.3_E.3.1_SO 16-01-04'!O2</f>
      </c>
      <c s="20">
        <f>C153+D153</f>
      </c>
    </row>
    <row r="154" spans="1:5" ht="12.75" customHeight="1">
      <c r="A154" s="19" t="s">
        <v>10711</v>
      </c>
      <c s="19" t="s">
        <v>10712</v>
      </c>
      <c s="20">
        <f>'E.3.2_SO 14-15-01_SO 14-15-01.1'!I3</f>
      </c>
      <c s="20">
        <f>'E.3.2_SO 14-15-01_SO 14-15-01.1'!O2</f>
      </c>
      <c s="20">
        <f>C154+D154</f>
      </c>
    </row>
    <row r="155" spans="1:5" ht="12.75" customHeight="1">
      <c r="A155" s="19" t="s">
        <v>12175</v>
      </c>
      <c s="19" t="s">
        <v>12176</v>
      </c>
      <c s="20">
        <f>'E.3.2_SO 14-15-01_SO 14-15-01.2'!I3</f>
      </c>
      <c s="20">
        <f>'E.3.2_SO 14-15-01_SO 14-15-01.2'!O2</f>
      </c>
      <c s="20">
        <f>C155+D155</f>
      </c>
    </row>
    <row r="156" spans="1:5" ht="12.75" customHeight="1">
      <c r="A156" s="19" t="s">
        <v>12264</v>
      </c>
      <c s="19" t="s">
        <v>12265</v>
      </c>
      <c s="20">
        <f>'E.3.2_SO 14-15-01_SO 14-15-01.3'!I3</f>
      </c>
      <c s="20">
        <f>'E.3.2_SO 14-15-01_SO 14-15-01.3'!O2</f>
      </c>
      <c s="20">
        <f>C156+D156</f>
      </c>
    </row>
    <row r="157" spans="1:5" ht="12.75" customHeight="1">
      <c r="A157" s="19" t="s">
        <v>12461</v>
      </c>
      <c s="19" t="s">
        <v>12462</v>
      </c>
      <c s="20">
        <f>'E.3.2_SO 14-15-01_SO 14-15-01.4'!I3</f>
      </c>
      <c s="20">
        <f>'E.3.2_SO 14-15-01_SO 14-15-01.4'!O2</f>
      </c>
      <c s="20">
        <f>C157+D157</f>
      </c>
    </row>
    <row r="158" spans="1:5" ht="12.75" customHeight="1">
      <c r="A158" s="19" t="s">
        <v>12513</v>
      </c>
      <c s="19" t="s">
        <v>12514</v>
      </c>
      <c s="20">
        <f>'E.3.2_SO 14-15-01_SO 14-15-01.5'!I3</f>
      </c>
      <c s="20">
        <f>'E.3.2_SO 14-15-01_SO 14-15-01.5'!O2</f>
      </c>
      <c s="20">
        <f>C158+D158</f>
      </c>
    </row>
    <row r="159" spans="1:5" ht="12.75" customHeight="1">
      <c r="A159" s="19" t="s">
        <v>12660</v>
      </c>
      <c s="19" t="s">
        <v>12661</v>
      </c>
      <c s="20">
        <f>'E.3.2_SO 14-15-01_SO 14-15-01.6'!I3</f>
      </c>
      <c s="20">
        <f>'E.3.2_SO 14-15-01_SO 14-15-01.6'!O2</f>
      </c>
      <c s="20">
        <f>C159+D159</f>
      </c>
    </row>
    <row r="160" spans="1:5" ht="12.75" customHeight="1">
      <c r="A160" s="19" t="s">
        <v>12761</v>
      </c>
      <c s="19" t="s">
        <v>12762</v>
      </c>
      <c s="20">
        <f>'SO_E.3_E.3.2_SO 14-15-05'!I3</f>
      </c>
      <c s="20">
        <f>'SO_E.3_E.3.2_SO 14-15-05'!O2</f>
      </c>
      <c s="20">
        <f>C160+D160</f>
      </c>
    </row>
    <row r="161" spans="1:5" ht="12.75" customHeight="1">
      <c r="A161" s="19" t="s">
        <v>12905</v>
      </c>
      <c s="19" t="s">
        <v>12906</v>
      </c>
      <c s="20">
        <f>'SO_E.3_E.3.2_SO 16-15-01'!I3</f>
      </c>
      <c s="20">
        <f>'SO_E.3_E.3.2_SO 16-15-01'!O2</f>
      </c>
      <c s="20">
        <f>C161+D161</f>
      </c>
    </row>
    <row r="162" spans="1:5" ht="12.75" customHeight="1">
      <c r="A162" s="19" t="s">
        <v>13006</v>
      </c>
      <c s="19" t="s">
        <v>13007</v>
      </c>
      <c s="20">
        <f>'SO_E.3_E.3.6_SO 14-06-01'!I3</f>
      </c>
      <c s="20">
        <f>'SO_E.3_E.3.6_SO 14-06-01'!O2</f>
      </c>
      <c s="20">
        <f>C162+D162</f>
      </c>
    </row>
    <row r="163" spans="1:5" ht="12.75" customHeight="1">
      <c r="A163" s="19" t="s">
        <v>13015</v>
      </c>
      <c s="19" t="s">
        <v>13016</v>
      </c>
      <c s="20">
        <f>'SO_E.3_E.3.6_SO 14-06-02'!I3</f>
      </c>
      <c s="20">
        <f>'SO_E.3_E.3.6_SO 14-06-02'!O2</f>
      </c>
      <c s="20">
        <f>C163+D163</f>
      </c>
    </row>
    <row r="164" spans="1:5" ht="12.75" customHeight="1">
      <c r="A164" s="19" t="s">
        <v>13035</v>
      </c>
      <c s="19" t="s">
        <v>13036</v>
      </c>
      <c s="20">
        <f>'SO_E.3_E.3.6_SO 14-06-03'!I3</f>
      </c>
      <c s="20">
        <f>'SO_E.3_E.3.6_SO 14-06-03'!O2</f>
      </c>
      <c s="20">
        <f>C164+D164</f>
      </c>
    </row>
    <row r="165" spans="1:5" ht="12.75" customHeight="1">
      <c r="A165" s="19" t="s">
        <v>13092</v>
      </c>
      <c s="19" t="s">
        <v>13093</v>
      </c>
      <c s="20">
        <f>'SO_E.3_E.3.6_SO 14-06-04'!I3</f>
      </c>
      <c s="20">
        <f>'SO_E.3_E.3.6_SO 14-06-04'!O2</f>
      </c>
      <c s="20">
        <f>C165+D165</f>
      </c>
    </row>
    <row r="166" spans="1:5" ht="12.75" customHeight="1">
      <c r="A166" s="19" t="s">
        <v>13099</v>
      </c>
      <c s="19" t="s">
        <v>13100</v>
      </c>
      <c s="20">
        <f>'SO_E.3_E.3.6_SO 14-06-06'!I3</f>
      </c>
      <c s="20">
        <f>'SO_E.3_E.3.6_SO 14-06-06'!O2</f>
      </c>
      <c s="20">
        <f>C166+D166</f>
      </c>
    </row>
    <row r="167" spans="1:5" ht="12.75" customHeight="1">
      <c r="A167" s="19" t="s">
        <v>13133</v>
      </c>
      <c s="19" t="s">
        <v>13134</v>
      </c>
      <c s="20">
        <f>'SO_E.3_E.3.6_SO 14-06-07'!I3</f>
      </c>
      <c s="20">
        <f>'SO_E.3_E.3.6_SO 14-06-07'!O2</f>
      </c>
      <c s="20">
        <f>C167+D167</f>
      </c>
    </row>
    <row r="168" spans="1:5" ht="12.75" customHeight="1">
      <c r="A168" s="19" t="s">
        <v>13138</v>
      </c>
      <c s="19" t="s">
        <v>13139</v>
      </c>
      <c s="20">
        <f>'SO_E.3_E.3.6_SO 14-06-08'!I3</f>
      </c>
      <c s="20">
        <f>'SO_E.3_E.3.6_SO 14-06-08'!O2</f>
      </c>
      <c s="20">
        <f>C168+D168</f>
      </c>
    </row>
    <row r="169" spans="1:5" ht="12.75" customHeight="1">
      <c r="A169" s="19" t="s">
        <v>13164</v>
      </c>
      <c s="19" t="s">
        <v>13165</v>
      </c>
      <c s="20">
        <f>'SO_E.3_E.3.6_SO 14-06-09'!I3</f>
      </c>
      <c s="20">
        <f>'SO_E.3_E.3.6_SO 14-06-09'!O2</f>
      </c>
      <c s="20">
        <f>C169+D169</f>
      </c>
    </row>
    <row r="170" spans="1:5" ht="12.75" customHeight="1">
      <c r="A170" s="19" t="s">
        <v>13170</v>
      </c>
      <c s="19" t="s">
        <v>13171</v>
      </c>
      <c s="20">
        <f>'SO_E.3_E.3.6_SO 14-06-10'!I3</f>
      </c>
      <c s="20">
        <f>'SO_E.3_E.3.6_SO 14-06-10'!O2</f>
      </c>
      <c s="20">
        <f>C170+D170</f>
      </c>
    </row>
    <row r="171" spans="1:5" ht="12.75" customHeight="1">
      <c r="A171" s="19" t="s">
        <v>13173</v>
      </c>
      <c s="19" t="s">
        <v>13174</v>
      </c>
      <c s="20">
        <f>'SO_E.3_E.3.6_SO 14-12-01'!I3</f>
      </c>
      <c s="20">
        <f>'SO_E.3_E.3.6_SO 14-12-01'!O2</f>
      </c>
      <c s="20">
        <f>C171+D171</f>
      </c>
    </row>
    <row r="172" spans="1:5" ht="12.75" customHeight="1">
      <c r="A172" s="19" t="s">
        <v>13337</v>
      </c>
      <c s="19" t="s">
        <v>13338</v>
      </c>
      <c s="20">
        <f>'SO_E.3_E.3.6_SO 15-06-01'!I3</f>
      </c>
      <c s="20">
        <f>'SO_E.3_E.3.6_SO 15-06-01'!O2</f>
      </c>
      <c s="20">
        <f>C172+D172</f>
      </c>
    </row>
    <row r="173" spans="1:5" ht="12.75" customHeight="1">
      <c r="A173" s="19" t="s">
        <v>13363</v>
      </c>
      <c s="19" t="s">
        <v>13364</v>
      </c>
      <c s="20">
        <f>'SO_E.3_E.3.6_SO 15-06-02'!I3</f>
      </c>
      <c s="20">
        <f>'SO_E.3_E.3.6_SO 15-06-02'!O2</f>
      </c>
      <c s="20">
        <f>C173+D173</f>
      </c>
    </row>
    <row r="174" spans="1:5" ht="12.75" customHeight="1">
      <c r="A174" s="19" t="s">
        <v>13380</v>
      </c>
      <c s="19" t="s">
        <v>13381</v>
      </c>
      <c s="20">
        <f>'SO_E.3_E.3.6_SO 15-06-03'!I3</f>
      </c>
      <c s="20">
        <f>'SO_E.3_E.3.6_SO 15-06-03'!O2</f>
      </c>
      <c s="20">
        <f>C174+D174</f>
      </c>
    </row>
    <row r="175" spans="1:5" ht="12.75" customHeight="1">
      <c r="A175" s="19" t="s">
        <v>13386</v>
      </c>
      <c s="19" t="s">
        <v>13387</v>
      </c>
      <c s="20">
        <f>'SO_E.3_E.3.6_SO 16-06-03'!I3</f>
      </c>
      <c s="20">
        <f>'SO_E.3_E.3.6_SO 16-06-03'!O2</f>
      </c>
      <c s="20">
        <f>C175+D175</f>
      </c>
    </row>
    <row r="176" spans="1:5" ht="12.75" customHeight="1">
      <c r="A176" s="19" t="s">
        <v>13390</v>
      </c>
      <c s="19" t="s">
        <v>13391</v>
      </c>
      <c s="20">
        <f>'SO_E.3_E.3.6_SO 16-06-04'!I3</f>
      </c>
      <c s="20">
        <f>'SO_E.3_E.3.6_SO 16-06-04'!O2</f>
      </c>
      <c s="20">
        <f>C176+D176</f>
      </c>
    </row>
    <row r="177" spans="1:5" ht="12.75" customHeight="1">
      <c r="A177" s="19" t="s">
        <v>13394</v>
      </c>
      <c s="19" t="s">
        <v>13395</v>
      </c>
      <c s="20">
        <f>'SO_E.3_E.3.6_SO 16-06-05'!I3</f>
      </c>
      <c s="20">
        <f>'SO_E.3_E.3.6_SO 16-06-05'!O2</f>
      </c>
      <c s="20">
        <f>C177+D177</f>
      </c>
    </row>
    <row r="178" spans="1:5" ht="12.75" customHeight="1">
      <c r="A178" s="19" t="s">
        <v>13396</v>
      </c>
      <c s="19" t="s">
        <v>13397</v>
      </c>
      <c s="20">
        <f>'SO_E.3_E.3.6_SO 16-06-06'!I3</f>
      </c>
      <c s="20">
        <f>'SO_E.3_E.3.6_SO 16-06-06'!O2</f>
      </c>
      <c s="20">
        <f>C178+D178</f>
      </c>
    </row>
    <row r="179" spans="1:5" ht="12.75" customHeight="1">
      <c r="A179" s="19" t="s">
        <v>13398</v>
      </c>
      <c s="19" t="s">
        <v>13399</v>
      </c>
      <c s="20">
        <f>'SO_E.3_E.3.6_SO 16-06-07'!I3</f>
      </c>
      <c s="20">
        <f>'SO_E.3_E.3.6_SO 16-06-07'!O2</f>
      </c>
      <c s="20">
        <f>C179+D179</f>
      </c>
    </row>
    <row r="180" spans="1:5" ht="12.75" customHeight="1">
      <c r="A180" s="19" t="s">
        <v>13429</v>
      </c>
      <c s="19" t="s">
        <v>13430</v>
      </c>
      <c s="20">
        <f>'SO_E.3_E.3.6_SO 16-06-08'!I3</f>
      </c>
      <c s="20">
        <f>'SO_E.3_E.3.6_SO 16-06-08'!O2</f>
      </c>
      <c s="20">
        <f>C180+D180</f>
      </c>
    </row>
    <row r="181" spans="1:5" ht="12.75" customHeight="1">
      <c r="A181" s="19" t="s">
        <v>13432</v>
      </c>
      <c s="19" t="s">
        <v>13433</v>
      </c>
      <c s="20">
        <f>'SO_E.3_E.3.6_SO 16-06-09'!I3</f>
      </c>
      <c s="20">
        <f>'SO_E.3_E.3.6_SO 16-06-09'!O2</f>
      </c>
      <c s="20">
        <f>C181+D181</f>
      </c>
    </row>
    <row r="182" spans="1:5" ht="12.75" customHeight="1">
      <c r="A182" s="19" t="s">
        <v>13456</v>
      </c>
      <c s="19" t="s">
        <v>13457</v>
      </c>
      <c s="20">
        <f>'SO_E.3_E.3.6_SO 16-06-10'!I3</f>
      </c>
      <c s="20">
        <f>'SO_E.3_E.3.6_SO 16-06-10'!O2</f>
      </c>
      <c s="20">
        <f>C182+D182</f>
      </c>
    </row>
    <row r="183" spans="1:5" ht="12.75" customHeight="1">
      <c r="A183" s="19" t="s">
        <v>13468</v>
      </c>
      <c s="19" t="s">
        <v>13469</v>
      </c>
      <c s="20">
        <f>'SO_E.3_E.3.6_SO 16-12-01'!I3</f>
      </c>
      <c s="20">
        <f>'SO_E.3_E.3.6_SO 16-12-01'!O2</f>
      </c>
      <c s="20">
        <f>C183+D183</f>
      </c>
    </row>
    <row r="184" spans="1:5" ht="12.75" customHeight="1">
      <c r="A184" s="19" t="s">
        <v>13502</v>
      </c>
      <c s="19" t="s">
        <v>13503</v>
      </c>
      <c s="20">
        <f>'SO_E.3_E.3.6_SO 16-12-02'!I3</f>
      </c>
      <c s="20">
        <f>'SO_E.3_E.3.6_SO 16-12-02'!O2</f>
      </c>
      <c s="20">
        <f>C184+D184</f>
      </c>
    </row>
    <row r="185" spans="1:5" ht="12.75" customHeight="1">
      <c r="A185" s="19" t="s">
        <v>13523</v>
      </c>
      <c s="19" t="s">
        <v>13524</v>
      </c>
      <c s="20">
        <f>'SO_E.3_E.3.6_SO 16-12-03'!I3</f>
      </c>
      <c s="20">
        <f>'SO_E.3_E.3.6_SO 16-12-03'!O2</f>
      </c>
      <c s="20">
        <f>C185+D185</f>
      </c>
    </row>
    <row r="186" spans="1:5" ht="12.75" customHeight="1">
      <c r="A186" s="19" t="s">
        <v>13535</v>
      </c>
      <c s="19" t="s">
        <v>13536</v>
      </c>
      <c s="20">
        <f>'SO_E.3_E.3.7_SO 14-01-02'!I3</f>
      </c>
      <c s="20">
        <f>'SO_E.3_E.3.7_SO 14-01-02'!O2</f>
      </c>
      <c s="20">
        <f>C186+D186</f>
      </c>
    </row>
    <row r="187" spans="1:5" ht="12.75" customHeight="1">
      <c r="A187" s="19" t="s">
        <v>13549</v>
      </c>
      <c s="19" t="s">
        <v>13550</v>
      </c>
      <c s="20">
        <f>'SO_E.3_E.3.7_SO 15-01-02'!I3</f>
      </c>
      <c s="20">
        <f>'SO_E.3_E.3.7_SO 15-01-02'!O2</f>
      </c>
      <c s="20">
        <f>C187+D187</f>
      </c>
    </row>
    <row r="188" spans="1:5" ht="12.75" customHeight="1">
      <c r="A188" s="19" t="s">
        <v>13551</v>
      </c>
      <c s="19" t="s">
        <v>13552</v>
      </c>
      <c s="20">
        <f>'SO_E.3_E.3.7_SO 16-01-02'!I3</f>
      </c>
      <c s="20">
        <f>'SO_E.3_E.3.7_SO 16-01-02'!O2</f>
      </c>
      <c s="20">
        <f>C188+D188</f>
      </c>
    </row>
    <row r="189" spans="1:5" ht="12.75" customHeight="1">
      <c r="A189" s="19" t="s">
        <v>13555</v>
      </c>
      <c s="19" t="s">
        <v>13556</v>
      </c>
      <c s="20">
        <f>'SO_E.3_E.3.8_SO 14-06-11'!I3</f>
      </c>
      <c s="20">
        <f>'SO_E.3_E.3.8_SO 14-06-11'!O2</f>
      </c>
      <c s="20">
        <f>C189+D189</f>
      </c>
    </row>
    <row r="190" spans="1:5" ht="12.75" customHeight="1">
      <c r="A190" s="19" t="s">
        <v>13576</v>
      </c>
      <c s="19" t="s">
        <v>13577</v>
      </c>
      <c s="20">
        <f>'SO_E.3_E.3.8_SO 15-06-04'!I3</f>
      </c>
      <c s="20">
        <f>'SO_E.3_E.3.8_SO 15-06-04'!O2</f>
      </c>
      <c s="20">
        <f>C190+D190</f>
      </c>
    </row>
    <row r="191" spans="1:5" ht="12.75" customHeight="1">
      <c r="A191" s="19" t="s">
        <v>13593</v>
      </c>
      <c s="19" t="s">
        <v>13594</v>
      </c>
      <c s="20">
        <f>'SO_E.3_E.3.8_SO 16-06-11'!I3</f>
      </c>
      <c s="20">
        <f>'SO_E.3_E.3.8_SO 16-06-11'!O2</f>
      </c>
      <c s="20">
        <f>C191+D191</f>
      </c>
    </row>
    <row r="192" spans="1:5" ht="12.75" customHeight="1">
      <c r="A192" s="19" t="s">
        <v>13602</v>
      </c>
      <c s="19" t="s">
        <v>13603</v>
      </c>
      <c s="20">
        <f>'O_E.3_E.3.9_E.3.9.2_SO 80-10-01'!I3</f>
      </c>
      <c s="20">
        <f>'O_E.3_E.3.9_E.3.9.2_SO 80-10-01'!O2</f>
      </c>
      <c s="20">
        <f>C192+D192</f>
      </c>
    </row>
    <row r="193" spans="1:5" ht="12.75" customHeight="1">
      <c r="A193" s="19" t="s">
        <v>13630</v>
      </c>
      <c s="19" t="s">
        <v>13631</v>
      </c>
      <c s="20">
        <f>'VO_SO 98-98'!I3</f>
      </c>
      <c s="20">
        <f>'VO_SO 98-98'!O2</f>
      </c>
      <c s="20">
        <f>C193+D193</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76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0+O13+O14+O119+O260+O353+O442+O495+O520+O641+O674+O735</f>
      </c>
      <c t="s">
        <v>37</v>
      </c>
    </row>
    <row r="3" spans="1:16" ht="15" customHeight="1">
      <c r="A3" t="s">
        <v>12</v>
      </c>
      <c s="12" t="s">
        <v>14</v>
      </c>
      <c s="13" t="s">
        <v>15</v>
      </c>
      <c s="1"/>
      <c s="14" t="s">
        <v>16</v>
      </c>
      <c s="1"/>
      <c s="9"/>
      <c s="8" t="s">
        <v>39</v>
      </c>
      <c s="40">
        <f>0+I13+I14+I119+I260+I353+I442+I495+I520+I641+I674+I735</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31</v>
      </c>
      <c s="1"/>
      <c s="14" t="s">
        <v>29</v>
      </c>
      <c s="1"/>
      <c s="1"/>
      <c s="1"/>
      <c s="1"/>
    </row>
    <row r="9" spans="1:9" ht="12.75" customHeight="1">
      <c r="A9" t="s">
        <v>32</v>
      </c>
      <c s="16" t="s">
        <v>33</v>
      </c>
      <c s="17" t="s">
        <v>39</v>
      </c>
      <c s="6"/>
      <c s="18" t="s">
        <v>40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5" ht="12.75" customHeight="1">
      <c r="A13" s="11" t="s">
        <v>58</v>
      </c>
      <c s="11"/>
      <c s="21" t="s">
        <v>59</v>
      </c>
      <c s="11"/>
      <c s="23" t="s">
        <v>60</v>
      </c>
      <c s="11"/>
      <c s="11"/>
      <c s="11"/>
      <c s="22">
        <f>0</f>
      </c>
      <c r="O13">
        <f>0</f>
      </c>
    </row>
    <row r="14" spans="1:18" ht="12.75" customHeight="1">
      <c r="A14" s="6" t="s">
        <v>58</v>
      </c>
      <c s="6"/>
      <c s="27" t="s">
        <v>61</v>
      </c>
      <c s="6"/>
      <c s="28" t="s">
        <v>62</v>
      </c>
      <c s="6"/>
      <c s="6"/>
      <c s="6"/>
      <c s="29">
        <f>0+Q14</f>
      </c>
      <c r="O14">
        <f>0+R14</f>
      </c>
      <c r="Q14">
        <f>0+I15+I19+I23+I27+I31+I35+I39+I43+I47+I51+I55+I59+I63+I67+I71+I75+I79+I83+I87+I91+I95+I99+I103+I107+I111+I115</f>
      </c>
      <c>
        <f>0+O15+O19+O23+O27+O31+O35+O39+O43+O47+O51+O55+O59+O63+O67+O71+O75+O79+O83+O87+O91+O95+O99+O103+O107+O111+O115</f>
      </c>
    </row>
    <row r="15" spans="1:16" ht="12.75">
      <c r="A15" s="26" t="s">
        <v>63</v>
      </c>
      <c s="30" t="s">
        <v>64</v>
      </c>
      <c s="30" t="s">
        <v>65</v>
      </c>
      <c s="26" t="s">
        <v>66</v>
      </c>
      <c s="31" t="s">
        <v>67</v>
      </c>
      <c s="32" t="s">
        <v>68</v>
      </c>
      <c s="33">
        <v>10</v>
      </c>
      <c s="34">
        <v>0</v>
      </c>
      <c s="34">
        <f>ROUND(ROUND(H15,2)*ROUND(G15,3),2)</f>
      </c>
      <c r="O15">
        <f>(I15*21)/100</f>
      </c>
      <c t="s">
        <v>38</v>
      </c>
    </row>
    <row r="16" spans="1:5" ht="12.75">
      <c r="A16" s="35" t="s">
        <v>69</v>
      </c>
      <c r="E16" s="36" t="s">
        <v>66</v>
      </c>
    </row>
    <row r="17" spans="1:5" ht="25.5">
      <c r="A17" s="37" t="s">
        <v>70</v>
      </c>
      <c r="E17" s="38" t="s">
        <v>71</v>
      </c>
    </row>
    <row r="18" spans="1:5" ht="114.75">
      <c r="A18" t="s">
        <v>72</v>
      </c>
      <c r="E18" s="36" t="s">
        <v>73</v>
      </c>
    </row>
    <row r="19" spans="1:16" ht="12.75">
      <c r="A19" s="26" t="s">
        <v>63</v>
      </c>
      <c s="30" t="s">
        <v>74</v>
      </c>
      <c s="30" t="s">
        <v>65</v>
      </c>
      <c s="26" t="s">
        <v>44</v>
      </c>
      <c s="31" t="s">
        <v>67</v>
      </c>
      <c s="32" t="s">
        <v>68</v>
      </c>
      <c s="33">
        <v>9</v>
      </c>
      <c s="34">
        <v>0</v>
      </c>
      <c s="34">
        <f>ROUND(ROUND(H19,2)*ROUND(G19,3),2)</f>
      </c>
      <c r="O19">
        <f>(I19*21)/100</f>
      </c>
      <c t="s">
        <v>38</v>
      </c>
    </row>
    <row r="20" spans="1:5" ht="12.75">
      <c r="A20" s="35" t="s">
        <v>69</v>
      </c>
      <c r="E20" s="36" t="s">
        <v>66</v>
      </c>
    </row>
    <row r="21" spans="1:5" ht="25.5">
      <c r="A21" s="37" t="s">
        <v>70</v>
      </c>
      <c r="E21" s="38" t="s">
        <v>71</v>
      </c>
    </row>
    <row r="22" spans="1:5" ht="114.75">
      <c r="A22" t="s">
        <v>72</v>
      </c>
      <c r="E22" s="36" t="s">
        <v>73</v>
      </c>
    </row>
    <row r="23" spans="1:16" ht="12.75">
      <c r="A23" s="26" t="s">
        <v>63</v>
      </c>
      <c s="30" t="s">
        <v>75</v>
      </c>
      <c s="30" t="s">
        <v>76</v>
      </c>
      <c s="26" t="s">
        <v>66</v>
      </c>
      <c s="31" t="s">
        <v>77</v>
      </c>
      <c s="32" t="s">
        <v>68</v>
      </c>
      <c s="33">
        <v>9</v>
      </c>
      <c s="34">
        <v>0</v>
      </c>
      <c s="34">
        <f>ROUND(ROUND(H23,2)*ROUND(G23,3),2)</f>
      </c>
      <c r="O23">
        <f>(I23*21)/100</f>
      </c>
      <c t="s">
        <v>38</v>
      </c>
    </row>
    <row r="24" spans="1:5" ht="12.75">
      <c r="A24" s="35" t="s">
        <v>69</v>
      </c>
      <c r="E24" s="36" t="s">
        <v>66</v>
      </c>
    </row>
    <row r="25" spans="1:5" ht="25.5">
      <c r="A25" s="37" t="s">
        <v>70</v>
      </c>
      <c r="E25" s="38" t="s">
        <v>71</v>
      </c>
    </row>
    <row r="26" spans="1:5" ht="102">
      <c r="A26" t="s">
        <v>72</v>
      </c>
      <c r="E26" s="36" t="s">
        <v>78</v>
      </c>
    </row>
    <row r="27" spans="1:16" ht="12.75">
      <c r="A27" s="26" t="s">
        <v>63</v>
      </c>
      <c s="30" t="s">
        <v>79</v>
      </c>
      <c s="30" t="s">
        <v>76</v>
      </c>
      <c s="26" t="s">
        <v>44</v>
      </c>
      <c s="31" t="s">
        <v>77</v>
      </c>
      <c s="32" t="s">
        <v>68</v>
      </c>
      <c s="33">
        <v>10</v>
      </c>
      <c s="34">
        <v>0</v>
      </c>
      <c s="34">
        <f>ROUND(ROUND(H27,2)*ROUND(G27,3),2)</f>
      </c>
      <c r="O27">
        <f>(I27*21)/100</f>
      </c>
      <c t="s">
        <v>38</v>
      </c>
    </row>
    <row r="28" spans="1:5" ht="12.75">
      <c r="A28" s="35" t="s">
        <v>69</v>
      </c>
      <c r="E28" s="36" t="s">
        <v>66</v>
      </c>
    </row>
    <row r="29" spans="1:5" ht="25.5">
      <c r="A29" s="37" t="s">
        <v>70</v>
      </c>
      <c r="E29" s="38" t="s">
        <v>71</v>
      </c>
    </row>
    <row r="30" spans="1:5" ht="102">
      <c r="A30" t="s">
        <v>72</v>
      </c>
      <c r="E30" s="36" t="s">
        <v>78</v>
      </c>
    </row>
    <row r="31" spans="1:16" ht="12.75">
      <c r="A31" s="26" t="s">
        <v>63</v>
      </c>
      <c s="30" t="s">
        <v>50</v>
      </c>
      <c s="30" t="s">
        <v>80</v>
      </c>
      <c s="26" t="s">
        <v>66</v>
      </c>
      <c s="31" t="s">
        <v>81</v>
      </c>
      <c s="32" t="s">
        <v>68</v>
      </c>
      <c s="33">
        <v>2</v>
      </c>
      <c s="34">
        <v>0</v>
      </c>
      <c s="34">
        <f>ROUND(ROUND(H31,2)*ROUND(G31,3),2)</f>
      </c>
      <c r="O31">
        <f>(I31*21)/100</f>
      </c>
      <c t="s">
        <v>38</v>
      </c>
    </row>
    <row r="32" spans="1:5" ht="12.75">
      <c r="A32" s="35" t="s">
        <v>69</v>
      </c>
      <c r="E32" s="36" t="s">
        <v>66</v>
      </c>
    </row>
    <row r="33" spans="1:5" ht="25.5">
      <c r="A33" s="37" t="s">
        <v>70</v>
      </c>
      <c r="E33" s="38" t="s">
        <v>71</v>
      </c>
    </row>
    <row r="34" spans="1:5" ht="114.75">
      <c r="A34" t="s">
        <v>72</v>
      </c>
      <c r="E34" s="36" t="s">
        <v>82</v>
      </c>
    </row>
    <row r="35" spans="1:16" ht="12.75">
      <c r="A35" s="26" t="s">
        <v>63</v>
      </c>
      <c s="30" t="s">
        <v>52</v>
      </c>
      <c s="30" t="s">
        <v>83</v>
      </c>
      <c s="26" t="s">
        <v>66</v>
      </c>
      <c s="31" t="s">
        <v>84</v>
      </c>
      <c s="32" t="s">
        <v>68</v>
      </c>
      <c s="33">
        <v>2</v>
      </c>
      <c s="34">
        <v>0</v>
      </c>
      <c s="34">
        <f>ROUND(ROUND(H35,2)*ROUND(G35,3),2)</f>
      </c>
      <c r="O35">
        <f>(I35*21)/100</f>
      </c>
      <c t="s">
        <v>38</v>
      </c>
    </row>
    <row r="36" spans="1:5" ht="12.75">
      <c r="A36" s="35" t="s">
        <v>69</v>
      </c>
      <c r="E36" s="36" t="s">
        <v>66</v>
      </c>
    </row>
    <row r="37" spans="1:5" ht="25.5">
      <c r="A37" s="37" t="s">
        <v>70</v>
      </c>
      <c r="E37" s="38" t="s">
        <v>71</v>
      </c>
    </row>
    <row r="38" spans="1:5" ht="153">
      <c r="A38" t="s">
        <v>72</v>
      </c>
      <c r="E38" s="36" t="s">
        <v>85</v>
      </c>
    </row>
    <row r="39" spans="1:16" ht="12.75">
      <c r="A39" s="26" t="s">
        <v>63</v>
      </c>
      <c s="30" t="s">
        <v>38</v>
      </c>
      <c s="30" t="s">
        <v>86</v>
      </c>
      <c s="26" t="s">
        <v>66</v>
      </c>
      <c s="31" t="s">
        <v>87</v>
      </c>
      <c s="32" t="s">
        <v>68</v>
      </c>
      <c s="33">
        <v>2</v>
      </c>
      <c s="34">
        <v>0</v>
      </c>
      <c s="34">
        <f>ROUND(ROUND(H39,2)*ROUND(G39,3),2)</f>
      </c>
      <c r="O39">
        <f>(I39*21)/100</f>
      </c>
      <c t="s">
        <v>38</v>
      </c>
    </row>
    <row r="40" spans="1:5" ht="12.75">
      <c r="A40" s="35" t="s">
        <v>69</v>
      </c>
      <c r="E40" s="36" t="s">
        <v>66</v>
      </c>
    </row>
    <row r="41" spans="1:5" ht="25.5">
      <c r="A41" s="37" t="s">
        <v>70</v>
      </c>
      <c r="E41" s="38" t="s">
        <v>71</v>
      </c>
    </row>
    <row r="42" spans="1:5" ht="153">
      <c r="A42" t="s">
        <v>72</v>
      </c>
      <c r="E42" s="36" t="s">
        <v>88</v>
      </c>
    </row>
    <row r="43" spans="1:16" ht="12.75">
      <c r="A43" s="26" t="s">
        <v>63</v>
      </c>
      <c s="30" t="s">
        <v>59</v>
      </c>
      <c s="30" t="s">
        <v>89</v>
      </c>
      <c s="26" t="s">
        <v>66</v>
      </c>
      <c s="31" t="s">
        <v>90</v>
      </c>
      <c s="32" t="s">
        <v>68</v>
      </c>
      <c s="33">
        <v>2</v>
      </c>
      <c s="34">
        <v>0</v>
      </c>
      <c s="34">
        <f>ROUND(ROUND(H43,2)*ROUND(G43,3),2)</f>
      </c>
      <c r="O43">
        <f>(I43*21)/100</f>
      </c>
      <c t="s">
        <v>38</v>
      </c>
    </row>
    <row r="44" spans="1:5" ht="12.75">
      <c r="A44" s="35" t="s">
        <v>69</v>
      </c>
      <c r="E44" s="36" t="s">
        <v>66</v>
      </c>
    </row>
    <row r="45" spans="1:5" ht="25.5">
      <c r="A45" s="37" t="s">
        <v>70</v>
      </c>
      <c r="E45" s="38" t="s">
        <v>71</v>
      </c>
    </row>
    <row r="46" spans="1:5" ht="114.75">
      <c r="A46" t="s">
        <v>72</v>
      </c>
      <c r="E46" s="36" t="s">
        <v>91</v>
      </c>
    </row>
    <row r="47" spans="1:16" ht="12.75">
      <c r="A47" s="26" t="s">
        <v>63</v>
      </c>
      <c s="30" t="s">
        <v>92</v>
      </c>
      <c s="30" t="s">
        <v>93</v>
      </c>
      <c s="26" t="s">
        <v>66</v>
      </c>
      <c s="31" t="s">
        <v>94</v>
      </c>
      <c s="32" t="s">
        <v>68</v>
      </c>
      <c s="33">
        <v>2</v>
      </c>
      <c s="34">
        <v>0</v>
      </c>
      <c s="34">
        <f>ROUND(ROUND(H47,2)*ROUND(G47,3),2)</f>
      </c>
      <c r="O47">
        <f>(I47*21)/100</f>
      </c>
      <c t="s">
        <v>38</v>
      </c>
    </row>
    <row r="48" spans="1:5" ht="12.75">
      <c r="A48" s="35" t="s">
        <v>69</v>
      </c>
      <c r="E48" s="36" t="s">
        <v>66</v>
      </c>
    </row>
    <row r="49" spans="1:5" ht="25.5">
      <c r="A49" s="37" t="s">
        <v>70</v>
      </c>
      <c r="E49" s="38" t="s">
        <v>71</v>
      </c>
    </row>
    <row r="50" spans="1:5" ht="127.5">
      <c r="A50" t="s">
        <v>72</v>
      </c>
      <c r="E50" s="36" t="s">
        <v>95</v>
      </c>
    </row>
    <row r="51" spans="1:16" ht="12.75">
      <c r="A51" s="26" t="s">
        <v>63</v>
      </c>
      <c s="30" t="s">
        <v>55</v>
      </c>
      <c s="30" t="s">
        <v>96</v>
      </c>
      <c s="26" t="s">
        <v>66</v>
      </c>
      <c s="31" t="s">
        <v>97</v>
      </c>
      <c s="32" t="s">
        <v>68</v>
      </c>
      <c s="33">
        <v>2</v>
      </c>
      <c s="34">
        <v>0</v>
      </c>
      <c s="34">
        <f>ROUND(ROUND(H51,2)*ROUND(G51,3),2)</f>
      </c>
      <c r="O51">
        <f>(I51*21)/100</f>
      </c>
      <c t="s">
        <v>38</v>
      </c>
    </row>
    <row r="52" spans="1:5" ht="12.75">
      <c r="A52" s="35" t="s">
        <v>69</v>
      </c>
      <c r="E52" s="36" t="s">
        <v>66</v>
      </c>
    </row>
    <row r="53" spans="1:5" ht="25.5">
      <c r="A53" s="37" t="s">
        <v>70</v>
      </c>
      <c r="E53" s="38" t="s">
        <v>71</v>
      </c>
    </row>
    <row r="54" spans="1:5" ht="114.75">
      <c r="A54" t="s">
        <v>72</v>
      </c>
      <c r="E54" s="36" t="s">
        <v>98</v>
      </c>
    </row>
    <row r="55" spans="1:16" ht="12.75">
      <c r="A55" s="26" t="s">
        <v>63</v>
      </c>
      <c s="30" t="s">
        <v>99</v>
      </c>
      <c s="30" t="s">
        <v>100</v>
      </c>
      <c s="26" t="s">
        <v>66</v>
      </c>
      <c s="31" t="s">
        <v>101</v>
      </c>
      <c s="32" t="s">
        <v>68</v>
      </c>
      <c s="33">
        <v>2</v>
      </c>
      <c s="34">
        <v>0</v>
      </c>
      <c s="34">
        <f>ROUND(ROUND(H55,2)*ROUND(G55,3),2)</f>
      </c>
      <c r="O55">
        <f>(I55*21)/100</f>
      </c>
      <c t="s">
        <v>38</v>
      </c>
    </row>
    <row r="56" spans="1:5" ht="12.75">
      <c r="A56" s="35" t="s">
        <v>69</v>
      </c>
      <c r="E56" s="36" t="s">
        <v>66</v>
      </c>
    </row>
    <row r="57" spans="1:5" ht="25.5">
      <c r="A57" s="37" t="s">
        <v>70</v>
      </c>
      <c r="E57" s="38" t="s">
        <v>71</v>
      </c>
    </row>
    <row r="58" spans="1:5" ht="114.75">
      <c r="A58" t="s">
        <v>72</v>
      </c>
      <c r="E58" s="36" t="s">
        <v>102</v>
      </c>
    </row>
    <row r="59" spans="1:16" ht="12.75">
      <c r="A59" s="26" t="s">
        <v>63</v>
      </c>
      <c s="30" t="s">
        <v>57</v>
      </c>
      <c s="30" t="s">
        <v>103</v>
      </c>
      <c s="26" t="s">
        <v>66</v>
      </c>
      <c s="31" t="s">
        <v>104</v>
      </c>
      <c s="32" t="s">
        <v>68</v>
      </c>
      <c s="33">
        <v>2</v>
      </c>
      <c s="34">
        <v>0</v>
      </c>
      <c s="34">
        <f>ROUND(ROUND(H59,2)*ROUND(G59,3),2)</f>
      </c>
      <c r="O59">
        <f>(I59*21)/100</f>
      </c>
      <c t="s">
        <v>38</v>
      </c>
    </row>
    <row r="60" spans="1:5" ht="12.75">
      <c r="A60" s="35" t="s">
        <v>69</v>
      </c>
      <c r="E60" s="36" t="s">
        <v>66</v>
      </c>
    </row>
    <row r="61" spans="1:5" ht="25.5">
      <c r="A61" s="37" t="s">
        <v>70</v>
      </c>
      <c r="E61" s="38" t="s">
        <v>71</v>
      </c>
    </row>
    <row r="62" spans="1:5" ht="127.5">
      <c r="A62" t="s">
        <v>72</v>
      </c>
      <c r="E62" s="36" t="s">
        <v>105</v>
      </c>
    </row>
    <row r="63" spans="1:16" ht="12.75">
      <c r="A63" s="26" t="s">
        <v>63</v>
      </c>
      <c s="30" t="s">
        <v>37</v>
      </c>
      <c s="30" t="s">
        <v>106</v>
      </c>
      <c s="26" t="s">
        <v>66</v>
      </c>
      <c s="31" t="s">
        <v>107</v>
      </c>
      <c s="32" t="s">
        <v>68</v>
      </c>
      <c s="33">
        <v>4</v>
      </c>
      <c s="34">
        <v>0</v>
      </c>
      <c s="34">
        <f>ROUND(ROUND(H63,2)*ROUND(G63,3),2)</f>
      </c>
      <c r="O63">
        <f>(I63*21)/100</f>
      </c>
      <c t="s">
        <v>38</v>
      </c>
    </row>
    <row r="64" spans="1:5" ht="12.75">
      <c r="A64" s="35" t="s">
        <v>69</v>
      </c>
      <c r="E64" s="36" t="s">
        <v>66</v>
      </c>
    </row>
    <row r="65" spans="1:5" ht="25.5">
      <c r="A65" s="37" t="s">
        <v>70</v>
      </c>
      <c r="E65" s="38" t="s">
        <v>71</v>
      </c>
    </row>
    <row r="66" spans="1:5" ht="114.75">
      <c r="A66" t="s">
        <v>72</v>
      </c>
      <c r="E66" s="36" t="s">
        <v>108</v>
      </c>
    </row>
    <row r="67" spans="1:16" ht="12.75">
      <c r="A67" s="26" t="s">
        <v>63</v>
      </c>
      <c s="30" t="s">
        <v>48</v>
      </c>
      <c s="30" t="s">
        <v>109</v>
      </c>
      <c s="26" t="s">
        <v>66</v>
      </c>
      <c s="31" t="s">
        <v>110</v>
      </c>
      <c s="32" t="s">
        <v>68</v>
      </c>
      <c s="33">
        <v>4</v>
      </c>
      <c s="34">
        <v>0</v>
      </c>
      <c s="34">
        <f>ROUND(ROUND(H67,2)*ROUND(G67,3),2)</f>
      </c>
      <c r="O67">
        <f>(I67*21)/100</f>
      </c>
      <c t="s">
        <v>38</v>
      </c>
    </row>
    <row r="68" spans="1:5" ht="12.75">
      <c r="A68" s="35" t="s">
        <v>69</v>
      </c>
      <c r="E68" s="36" t="s">
        <v>66</v>
      </c>
    </row>
    <row r="69" spans="1:5" ht="25.5">
      <c r="A69" s="37" t="s">
        <v>70</v>
      </c>
      <c r="E69" s="38" t="s">
        <v>71</v>
      </c>
    </row>
    <row r="70" spans="1:5" ht="127.5">
      <c r="A70" t="s">
        <v>72</v>
      </c>
      <c r="E70" s="36" t="s">
        <v>111</v>
      </c>
    </row>
    <row r="71" spans="1:16" ht="12.75">
      <c r="A71" s="26" t="s">
        <v>63</v>
      </c>
      <c s="30" t="s">
        <v>44</v>
      </c>
      <c s="30" t="s">
        <v>112</v>
      </c>
      <c s="26" t="s">
        <v>66</v>
      </c>
      <c s="31" t="s">
        <v>113</v>
      </c>
      <c s="32" t="s">
        <v>68</v>
      </c>
      <c s="33">
        <v>4</v>
      </c>
      <c s="34">
        <v>0</v>
      </c>
      <c s="34">
        <f>ROUND(ROUND(H71,2)*ROUND(G71,3),2)</f>
      </c>
      <c r="O71">
        <f>(I71*21)/100</f>
      </c>
      <c t="s">
        <v>38</v>
      </c>
    </row>
    <row r="72" spans="1:5" ht="12.75">
      <c r="A72" s="35" t="s">
        <v>69</v>
      </c>
      <c r="E72" s="36" t="s">
        <v>66</v>
      </c>
    </row>
    <row r="73" spans="1:5" ht="25.5">
      <c r="A73" s="37" t="s">
        <v>70</v>
      </c>
      <c r="E73" s="38" t="s">
        <v>71</v>
      </c>
    </row>
    <row r="74" spans="1:5" ht="140.25">
      <c r="A74" t="s">
        <v>72</v>
      </c>
      <c r="E74" s="36" t="s">
        <v>114</v>
      </c>
    </row>
    <row r="75" spans="1:16" ht="12.75">
      <c r="A75" s="26" t="s">
        <v>63</v>
      </c>
      <c s="30" t="s">
        <v>115</v>
      </c>
      <c s="30" t="s">
        <v>116</v>
      </c>
      <c s="26" t="s">
        <v>66</v>
      </c>
      <c s="31" t="s">
        <v>117</v>
      </c>
      <c s="32" t="s">
        <v>68</v>
      </c>
      <c s="33">
        <v>2</v>
      </c>
      <c s="34">
        <v>0</v>
      </c>
      <c s="34">
        <f>ROUND(ROUND(H75,2)*ROUND(G75,3),2)</f>
      </c>
      <c r="O75">
        <f>(I75*21)/100</f>
      </c>
      <c t="s">
        <v>38</v>
      </c>
    </row>
    <row r="76" spans="1:5" ht="12.75">
      <c r="A76" s="35" t="s">
        <v>69</v>
      </c>
      <c r="E76" s="36" t="s">
        <v>66</v>
      </c>
    </row>
    <row r="77" spans="1:5" ht="25.5">
      <c r="A77" s="37" t="s">
        <v>70</v>
      </c>
      <c r="E77" s="38" t="s">
        <v>71</v>
      </c>
    </row>
    <row r="78" spans="1:5" ht="114.75">
      <c r="A78" t="s">
        <v>72</v>
      </c>
      <c r="E78" s="36" t="s">
        <v>118</v>
      </c>
    </row>
    <row r="79" spans="1:16" ht="12.75">
      <c r="A79" s="26" t="s">
        <v>63</v>
      </c>
      <c s="30" t="s">
        <v>119</v>
      </c>
      <c s="30" t="s">
        <v>120</v>
      </c>
      <c s="26" t="s">
        <v>66</v>
      </c>
      <c s="31" t="s">
        <v>121</v>
      </c>
      <c s="32" t="s">
        <v>68</v>
      </c>
      <c s="33">
        <v>2</v>
      </c>
      <c s="34">
        <v>0</v>
      </c>
      <c s="34">
        <f>ROUND(ROUND(H79,2)*ROUND(G79,3),2)</f>
      </c>
      <c r="O79">
        <f>(I79*21)/100</f>
      </c>
      <c t="s">
        <v>38</v>
      </c>
    </row>
    <row r="80" spans="1:5" ht="12.75">
      <c r="A80" s="35" t="s">
        <v>69</v>
      </c>
      <c r="E80" s="36" t="s">
        <v>66</v>
      </c>
    </row>
    <row r="81" spans="1:5" ht="25.5">
      <c r="A81" s="37" t="s">
        <v>70</v>
      </c>
      <c r="E81" s="38" t="s">
        <v>71</v>
      </c>
    </row>
    <row r="82" spans="1:5" ht="140.25">
      <c r="A82" t="s">
        <v>72</v>
      </c>
      <c r="E82" s="36" t="s">
        <v>122</v>
      </c>
    </row>
    <row r="83" spans="1:16" ht="12.75">
      <c r="A83" s="26" t="s">
        <v>63</v>
      </c>
      <c s="30" t="s">
        <v>123</v>
      </c>
      <c s="30" t="s">
        <v>124</v>
      </c>
      <c s="26" t="s">
        <v>66</v>
      </c>
      <c s="31" t="s">
        <v>125</v>
      </c>
      <c s="32" t="s">
        <v>68</v>
      </c>
      <c s="33">
        <v>3</v>
      </c>
      <c s="34">
        <v>0</v>
      </c>
      <c s="34">
        <f>ROUND(ROUND(H83,2)*ROUND(G83,3),2)</f>
      </c>
      <c r="O83">
        <f>(I83*21)/100</f>
      </c>
      <c t="s">
        <v>38</v>
      </c>
    </row>
    <row r="84" spans="1:5" ht="12.75">
      <c r="A84" s="35" t="s">
        <v>69</v>
      </c>
      <c r="E84" s="36" t="s">
        <v>66</v>
      </c>
    </row>
    <row r="85" spans="1:5" ht="25.5">
      <c r="A85" s="37" t="s">
        <v>70</v>
      </c>
      <c r="E85" s="38" t="s">
        <v>71</v>
      </c>
    </row>
    <row r="86" spans="1:5" ht="114.75">
      <c r="A86" t="s">
        <v>72</v>
      </c>
      <c r="E86" s="36" t="s">
        <v>126</v>
      </c>
    </row>
    <row r="87" spans="1:16" ht="12.75">
      <c r="A87" s="26" t="s">
        <v>63</v>
      </c>
      <c s="30" t="s">
        <v>127</v>
      </c>
      <c s="30" t="s">
        <v>128</v>
      </c>
      <c s="26" t="s">
        <v>66</v>
      </c>
      <c s="31" t="s">
        <v>129</v>
      </c>
      <c s="32" t="s">
        <v>68</v>
      </c>
      <c s="33">
        <v>3</v>
      </c>
      <c s="34">
        <v>0</v>
      </c>
      <c s="34">
        <f>ROUND(ROUND(H87,2)*ROUND(G87,3),2)</f>
      </c>
      <c r="O87">
        <f>(I87*21)/100</f>
      </c>
      <c t="s">
        <v>38</v>
      </c>
    </row>
    <row r="88" spans="1:5" ht="12.75">
      <c r="A88" s="35" t="s">
        <v>69</v>
      </c>
      <c r="E88" s="36" t="s">
        <v>66</v>
      </c>
    </row>
    <row r="89" spans="1:5" ht="25.5">
      <c r="A89" s="37" t="s">
        <v>70</v>
      </c>
      <c r="E89" s="38" t="s">
        <v>71</v>
      </c>
    </row>
    <row r="90" spans="1:5" ht="153">
      <c r="A90" t="s">
        <v>72</v>
      </c>
      <c r="E90" s="36" t="s">
        <v>130</v>
      </c>
    </row>
    <row r="91" spans="1:16" ht="12.75">
      <c r="A91" s="26" t="s">
        <v>63</v>
      </c>
      <c s="30" t="s">
        <v>131</v>
      </c>
      <c s="30" t="s">
        <v>132</v>
      </c>
      <c s="26" t="s">
        <v>66</v>
      </c>
      <c s="31" t="s">
        <v>133</v>
      </c>
      <c s="32" t="s">
        <v>68</v>
      </c>
      <c s="33">
        <v>2</v>
      </c>
      <c s="34">
        <v>0</v>
      </c>
      <c s="34">
        <f>ROUND(ROUND(H91,2)*ROUND(G91,3),2)</f>
      </c>
      <c r="O91">
        <f>(I91*21)/100</f>
      </c>
      <c t="s">
        <v>38</v>
      </c>
    </row>
    <row r="92" spans="1:5" ht="12.75">
      <c r="A92" s="35" t="s">
        <v>69</v>
      </c>
      <c r="E92" s="36" t="s">
        <v>66</v>
      </c>
    </row>
    <row r="93" spans="1:5" ht="25.5">
      <c r="A93" s="37" t="s">
        <v>70</v>
      </c>
      <c r="E93" s="38" t="s">
        <v>71</v>
      </c>
    </row>
    <row r="94" spans="1:5" ht="114.75">
      <c r="A94" t="s">
        <v>72</v>
      </c>
      <c r="E94" s="36" t="s">
        <v>134</v>
      </c>
    </row>
    <row r="95" spans="1:16" ht="12.75">
      <c r="A95" s="26" t="s">
        <v>63</v>
      </c>
      <c s="30" t="s">
        <v>135</v>
      </c>
      <c s="30" t="s">
        <v>136</v>
      </c>
      <c s="26" t="s">
        <v>66</v>
      </c>
      <c s="31" t="s">
        <v>137</v>
      </c>
      <c s="32" t="s">
        <v>68</v>
      </c>
      <c s="33">
        <v>2</v>
      </c>
      <c s="34">
        <v>0</v>
      </c>
      <c s="34">
        <f>ROUND(ROUND(H95,2)*ROUND(G95,3),2)</f>
      </c>
      <c r="O95">
        <f>(I95*21)/100</f>
      </c>
      <c t="s">
        <v>38</v>
      </c>
    </row>
    <row r="96" spans="1:5" ht="12.75">
      <c r="A96" s="35" t="s">
        <v>69</v>
      </c>
      <c r="E96" s="36" t="s">
        <v>66</v>
      </c>
    </row>
    <row r="97" spans="1:5" ht="25.5">
      <c r="A97" s="37" t="s">
        <v>70</v>
      </c>
      <c r="E97" s="38" t="s">
        <v>71</v>
      </c>
    </row>
    <row r="98" spans="1:5" ht="165.75">
      <c r="A98" t="s">
        <v>72</v>
      </c>
      <c r="E98" s="36" t="s">
        <v>138</v>
      </c>
    </row>
    <row r="99" spans="1:16" ht="12.75">
      <c r="A99" s="26" t="s">
        <v>63</v>
      </c>
      <c s="30" t="s">
        <v>139</v>
      </c>
      <c s="30" t="s">
        <v>140</v>
      </c>
      <c s="26" t="s">
        <v>66</v>
      </c>
      <c s="31" t="s">
        <v>141</v>
      </c>
      <c s="32" t="s">
        <v>68</v>
      </c>
      <c s="33">
        <v>2</v>
      </c>
      <c s="34">
        <v>0</v>
      </c>
      <c s="34">
        <f>ROUND(ROUND(H99,2)*ROUND(G99,3),2)</f>
      </c>
      <c r="O99">
        <f>(I99*21)/100</f>
      </c>
      <c t="s">
        <v>38</v>
      </c>
    </row>
    <row r="100" spans="1:5" ht="12.75">
      <c r="A100" s="35" t="s">
        <v>69</v>
      </c>
      <c r="E100" s="36" t="s">
        <v>66</v>
      </c>
    </row>
    <row r="101" spans="1:5" ht="25.5">
      <c r="A101" s="37" t="s">
        <v>70</v>
      </c>
      <c r="E101" s="38" t="s">
        <v>71</v>
      </c>
    </row>
    <row r="102" spans="1:5" ht="114.75">
      <c r="A102" t="s">
        <v>72</v>
      </c>
      <c r="E102" s="36" t="s">
        <v>142</v>
      </c>
    </row>
    <row r="103" spans="1:16" ht="12.75">
      <c r="A103" s="26" t="s">
        <v>63</v>
      </c>
      <c s="30" t="s">
        <v>143</v>
      </c>
      <c s="30" t="s">
        <v>144</v>
      </c>
      <c s="26" t="s">
        <v>66</v>
      </c>
      <c s="31" t="s">
        <v>145</v>
      </c>
      <c s="32" t="s">
        <v>68</v>
      </c>
      <c s="33">
        <v>2</v>
      </c>
      <c s="34">
        <v>0</v>
      </c>
      <c s="34">
        <f>ROUND(ROUND(H103,2)*ROUND(G103,3),2)</f>
      </c>
      <c r="O103">
        <f>(I103*21)/100</f>
      </c>
      <c t="s">
        <v>38</v>
      </c>
    </row>
    <row r="104" spans="1:5" ht="12.75">
      <c r="A104" s="35" t="s">
        <v>69</v>
      </c>
      <c r="E104" s="36" t="s">
        <v>66</v>
      </c>
    </row>
    <row r="105" spans="1:5" ht="25.5">
      <c r="A105" s="37" t="s">
        <v>70</v>
      </c>
      <c r="E105" s="38" t="s">
        <v>71</v>
      </c>
    </row>
    <row r="106" spans="1:5" ht="165.75">
      <c r="A106" t="s">
        <v>72</v>
      </c>
      <c r="E106" s="36" t="s">
        <v>146</v>
      </c>
    </row>
    <row r="107" spans="1:16" ht="12.75">
      <c r="A107" s="26" t="s">
        <v>63</v>
      </c>
      <c s="30" t="s">
        <v>147</v>
      </c>
      <c s="30" t="s">
        <v>148</v>
      </c>
      <c s="26" t="s">
        <v>66</v>
      </c>
      <c s="31" t="s">
        <v>149</v>
      </c>
      <c s="32" t="s">
        <v>68</v>
      </c>
      <c s="33">
        <v>2</v>
      </c>
      <c s="34">
        <v>0</v>
      </c>
      <c s="34">
        <f>ROUND(ROUND(H107,2)*ROUND(G107,3),2)</f>
      </c>
      <c r="O107">
        <f>(I107*21)/100</f>
      </c>
      <c t="s">
        <v>38</v>
      </c>
    </row>
    <row r="108" spans="1:5" ht="12.75">
      <c r="A108" s="35" t="s">
        <v>69</v>
      </c>
      <c r="E108" s="36" t="s">
        <v>66</v>
      </c>
    </row>
    <row r="109" spans="1:5" ht="25.5">
      <c r="A109" s="37" t="s">
        <v>70</v>
      </c>
      <c r="E109" s="38" t="s">
        <v>71</v>
      </c>
    </row>
    <row r="110" spans="1:5" ht="153">
      <c r="A110" t="s">
        <v>72</v>
      </c>
      <c r="E110" s="36" t="s">
        <v>150</v>
      </c>
    </row>
    <row r="111" spans="1:16" ht="12.75">
      <c r="A111" s="26" t="s">
        <v>63</v>
      </c>
      <c s="30" t="s">
        <v>151</v>
      </c>
      <c s="30" t="s">
        <v>152</v>
      </c>
      <c s="26" t="s">
        <v>66</v>
      </c>
      <c s="31" t="s">
        <v>153</v>
      </c>
      <c s="32" t="s">
        <v>68</v>
      </c>
      <c s="33">
        <v>9</v>
      </c>
      <c s="34">
        <v>0</v>
      </c>
      <c s="34">
        <f>ROUND(ROUND(H111,2)*ROUND(G111,3),2)</f>
      </c>
      <c r="O111">
        <f>(I111*21)/100</f>
      </c>
      <c t="s">
        <v>38</v>
      </c>
    </row>
    <row r="112" spans="1:5" ht="12.75">
      <c r="A112" s="35" t="s">
        <v>69</v>
      </c>
      <c r="E112" s="36" t="s">
        <v>66</v>
      </c>
    </row>
    <row r="113" spans="1:5" ht="25.5">
      <c r="A113" s="37" t="s">
        <v>70</v>
      </c>
      <c r="E113" s="38" t="s">
        <v>71</v>
      </c>
    </row>
    <row r="114" spans="1:5" ht="114.75">
      <c r="A114" t="s">
        <v>72</v>
      </c>
      <c r="E114" s="36" t="s">
        <v>154</v>
      </c>
    </row>
    <row r="115" spans="1:16" ht="12.75">
      <c r="A115" s="26" t="s">
        <v>63</v>
      </c>
      <c s="30" t="s">
        <v>155</v>
      </c>
      <c s="30" t="s">
        <v>156</v>
      </c>
      <c s="26" t="s">
        <v>66</v>
      </c>
      <c s="31" t="s">
        <v>157</v>
      </c>
      <c s="32" t="s">
        <v>68</v>
      </c>
      <c s="33">
        <v>9</v>
      </c>
      <c s="34">
        <v>0</v>
      </c>
      <c s="34">
        <f>ROUND(ROUND(H115,2)*ROUND(G115,3),2)</f>
      </c>
      <c r="O115">
        <f>(I115*21)/100</f>
      </c>
      <c t="s">
        <v>38</v>
      </c>
    </row>
    <row r="116" spans="1:5" ht="12.75">
      <c r="A116" s="35" t="s">
        <v>69</v>
      </c>
      <c r="E116" s="36" t="s">
        <v>66</v>
      </c>
    </row>
    <row r="117" spans="1:5" ht="25.5">
      <c r="A117" s="37" t="s">
        <v>70</v>
      </c>
      <c r="E117" s="38" t="s">
        <v>71</v>
      </c>
    </row>
    <row r="118" spans="1:5" ht="127.5">
      <c r="A118" t="s">
        <v>72</v>
      </c>
      <c r="E118" s="36" t="s">
        <v>158</v>
      </c>
    </row>
    <row r="119" spans="1:18" ht="12.75" customHeight="1">
      <c r="A119" s="6" t="s">
        <v>58</v>
      </c>
      <c s="6"/>
      <c s="27" t="s">
        <v>159</v>
      </c>
      <c s="6"/>
      <c s="39" t="s">
        <v>160</v>
      </c>
      <c s="6"/>
      <c s="6"/>
      <c s="6"/>
      <c s="29">
        <f>0+Q119</f>
      </c>
      <c r="O119">
        <f>0+R119</f>
      </c>
      <c r="Q119">
        <f>0+I120+I124+I128+I132+I136+I140+I144+I148+I152+I156+I160+I164+I168+I172+I176+I180+I184+I188+I192+I196+I200+I204+I208+I212+I216+I220+I224+I228+I232+I236+I240+I244+I248+I252+I256</f>
      </c>
      <c>
        <f>0+O120+O124+O128+O132+O136+O140+O144+O148+O152+O156+O160+O164+O168+O172+O176+O180+O184+O188+O192+O196+O200+O204+O208+O212+O216+O220+O224+O228+O232+O236+O240+O244+O248+O252+O256</f>
      </c>
    </row>
    <row r="120" spans="1:16" ht="12.75">
      <c r="A120" s="26" t="s">
        <v>63</v>
      </c>
      <c s="30" t="s">
        <v>161</v>
      </c>
      <c s="30" t="s">
        <v>162</v>
      </c>
      <c s="26" t="s">
        <v>66</v>
      </c>
      <c s="31" t="s">
        <v>163</v>
      </c>
      <c s="32" t="s">
        <v>68</v>
      </c>
      <c s="33">
        <v>1</v>
      </c>
      <c s="34">
        <v>0</v>
      </c>
      <c s="34">
        <f>ROUND(ROUND(H120,2)*ROUND(G120,3),2)</f>
      </c>
      <c r="O120">
        <f>(I120*21)/100</f>
      </c>
      <c t="s">
        <v>38</v>
      </c>
    </row>
    <row r="121" spans="1:5" ht="12.75">
      <c r="A121" s="35" t="s">
        <v>69</v>
      </c>
      <c r="E121" s="36" t="s">
        <v>66</v>
      </c>
    </row>
    <row r="122" spans="1:5" ht="25.5">
      <c r="A122" s="37" t="s">
        <v>70</v>
      </c>
      <c r="E122" s="38" t="s">
        <v>71</v>
      </c>
    </row>
    <row r="123" spans="1:5" ht="76.5">
      <c r="A123" t="s">
        <v>72</v>
      </c>
      <c r="E123" s="36" t="s">
        <v>164</v>
      </c>
    </row>
    <row r="124" spans="1:16" ht="12.75">
      <c r="A124" s="26" t="s">
        <v>63</v>
      </c>
      <c s="30" t="s">
        <v>165</v>
      </c>
      <c s="30" t="s">
        <v>166</v>
      </c>
      <c s="26" t="s">
        <v>66</v>
      </c>
      <c s="31" t="s">
        <v>167</v>
      </c>
      <c s="32" t="s">
        <v>168</v>
      </c>
      <c s="33">
        <v>100</v>
      </c>
      <c s="34">
        <v>0</v>
      </c>
      <c s="34">
        <f>ROUND(ROUND(H124,2)*ROUND(G124,3),2)</f>
      </c>
      <c r="O124">
        <f>(I124*21)/100</f>
      </c>
      <c t="s">
        <v>38</v>
      </c>
    </row>
    <row r="125" spans="1:5" ht="12.75">
      <c r="A125" s="35" t="s">
        <v>69</v>
      </c>
      <c r="E125" s="36" t="s">
        <v>66</v>
      </c>
    </row>
    <row r="126" spans="1:5" ht="25.5">
      <c r="A126" s="37" t="s">
        <v>70</v>
      </c>
      <c r="E126" s="38" t="s">
        <v>71</v>
      </c>
    </row>
    <row r="127" spans="1:5" ht="114.75">
      <c r="A127" t="s">
        <v>72</v>
      </c>
      <c r="E127" s="36" t="s">
        <v>169</v>
      </c>
    </row>
    <row r="128" spans="1:16" ht="12.75">
      <c r="A128" s="26" t="s">
        <v>63</v>
      </c>
      <c s="30" t="s">
        <v>170</v>
      </c>
      <c s="30" t="s">
        <v>171</v>
      </c>
      <c s="26" t="s">
        <v>66</v>
      </c>
      <c s="31" t="s">
        <v>172</v>
      </c>
      <c s="32" t="s">
        <v>168</v>
      </c>
      <c s="33">
        <v>100</v>
      </c>
      <c s="34">
        <v>0</v>
      </c>
      <c s="34">
        <f>ROUND(ROUND(H128,2)*ROUND(G128,3),2)</f>
      </c>
      <c r="O128">
        <f>(I128*21)/100</f>
      </c>
      <c t="s">
        <v>38</v>
      </c>
    </row>
    <row r="129" spans="1:5" ht="12.75">
      <c r="A129" s="35" t="s">
        <v>69</v>
      </c>
      <c r="E129" s="36" t="s">
        <v>66</v>
      </c>
    </row>
    <row r="130" spans="1:5" ht="25.5">
      <c r="A130" s="37" t="s">
        <v>70</v>
      </c>
      <c r="E130" s="38" t="s">
        <v>71</v>
      </c>
    </row>
    <row r="131" spans="1:5" ht="114.75">
      <c r="A131" t="s">
        <v>72</v>
      </c>
      <c r="E131" s="36" t="s">
        <v>173</v>
      </c>
    </row>
    <row r="132" spans="1:16" ht="12.75">
      <c r="A132" s="26" t="s">
        <v>63</v>
      </c>
      <c s="30" t="s">
        <v>174</v>
      </c>
      <c s="30" t="s">
        <v>175</v>
      </c>
      <c s="26" t="s">
        <v>66</v>
      </c>
      <c s="31" t="s">
        <v>176</v>
      </c>
      <c s="32" t="s">
        <v>68</v>
      </c>
      <c s="33">
        <v>1</v>
      </c>
      <c s="34">
        <v>0</v>
      </c>
      <c s="34">
        <f>ROUND(ROUND(H132,2)*ROUND(G132,3),2)</f>
      </c>
      <c r="O132">
        <f>(I132*21)/100</f>
      </c>
      <c t="s">
        <v>38</v>
      </c>
    </row>
    <row r="133" spans="1:5" ht="12.75">
      <c r="A133" s="35" t="s">
        <v>69</v>
      </c>
      <c r="E133" s="36" t="s">
        <v>66</v>
      </c>
    </row>
    <row r="134" spans="1:5" ht="25.5">
      <c r="A134" s="37" t="s">
        <v>70</v>
      </c>
      <c r="E134" s="38" t="s">
        <v>71</v>
      </c>
    </row>
    <row r="135" spans="1:5" ht="127.5">
      <c r="A135" t="s">
        <v>72</v>
      </c>
      <c r="E135" s="36" t="s">
        <v>177</v>
      </c>
    </row>
    <row r="136" spans="1:16" ht="12.75">
      <c r="A136" s="26" t="s">
        <v>63</v>
      </c>
      <c s="30" t="s">
        <v>178</v>
      </c>
      <c s="30" t="s">
        <v>179</v>
      </c>
      <c s="26" t="s">
        <v>66</v>
      </c>
      <c s="31" t="s">
        <v>180</v>
      </c>
      <c s="32" t="s">
        <v>68</v>
      </c>
      <c s="33">
        <v>1</v>
      </c>
      <c s="34">
        <v>0</v>
      </c>
      <c s="34">
        <f>ROUND(ROUND(H136,2)*ROUND(G136,3),2)</f>
      </c>
      <c r="O136">
        <f>(I136*21)/100</f>
      </c>
      <c t="s">
        <v>38</v>
      </c>
    </row>
    <row r="137" spans="1:5" ht="12.75">
      <c r="A137" s="35" t="s">
        <v>69</v>
      </c>
      <c r="E137" s="36" t="s">
        <v>66</v>
      </c>
    </row>
    <row r="138" spans="1:5" ht="25.5">
      <c r="A138" s="37" t="s">
        <v>70</v>
      </c>
      <c r="E138" s="38" t="s">
        <v>71</v>
      </c>
    </row>
    <row r="139" spans="1:5" ht="127.5">
      <c r="A139" t="s">
        <v>72</v>
      </c>
      <c r="E139" s="36" t="s">
        <v>181</v>
      </c>
    </row>
    <row r="140" spans="1:16" ht="12.75">
      <c r="A140" s="26" t="s">
        <v>63</v>
      </c>
      <c s="30" t="s">
        <v>182</v>
      </c>
      <c s="30" t="s">
        <v>183</v>
      </c>
      <c s="26" t="s">
        <v>66</v>
      </c>
      <c s="31" t="s">
        <v>184</v>
      </c>
      <c s="32" t="s">
        <v>68</v>
      </c>
      <c s="33">
        <v>1</v>
      </c>
      <c s="34">
        <v>0</v>
      </c>
      <c s="34">
        <f>ROUND(ROUND(H140,2)*ROUND(G140,3),2)</f>
      </c>
      <c r="O140">
        <f>(I140*21)/100</f>
      </c>
      <c t="s">
        <v>38</v>
      </c>
    </row>
    <row r="141" spans="1:5" ht="12.75">
      <c r="A141" s="35" t="s">
        <v>69</v>
      </c>
      <c r="E141" s="36" t="s">
        <v>66</v>
      </c>
    </row>
    <row r="142" spans="1:5" ht="25.5">
      <c r="A142" s="37" t="s">
        <v>70</v>
      </c>
      <c r="E142" s="38" t="s">
        <v>71</v>
      </c>
    </row>
    <row r="143" spans="1:5" ht="114.75">
      <c r="A143" t="s">
        <v>72</v>
      </c>
      <c r="E143" s="36" t="s">
        <v>185</v>
      </c>
    </row>
    <row r="144" spans="1:16" ht="12.75">
      <c r="A144" s="26" t="s">
        <v>63</v>
      </c>
      <c s="30" t="s">
        <v>186</v>
      </c>
      <c s="30" t="s">
        <v>187</v>
      </c>
      <c s="26" t="s">
        <v>66</v>
      </c>
      <c s="31" t="s">
        <v>188</v>
      </c>
      <c s="32" t="s">
        <v>68</v>
      </c>
      <c s="33">
        <v>1</v>
      </c>
      <c s="34">
        <v>0</v>
      </c>
      <c s="34">
        <f>ROUND(ROUND(H144,2)*ROUND(G144,3),2)</f>
      </c>
      <c r="O144">
        <f>(I144*21)/100</f>
      </c>
      <c t="s">
        <v>38</v>
      </c>
    </row>
    <row r="145" spans="1:5" ht="12.75">
      <c r="A145" s="35" t="s">
        <v>69</v>
      </c>
      <c r="E145" s="36" t="s">
        <v>66</v>
      </c>
    </row>
    <row r="146" spans="1:5" ht="25.5">
      <c r="A146" s="37" t="s">
        <v>70</v>
      </c>
      <c r="E146" s="38" t="s">
        <v>71</v>
      </c>
    </row>
    <row r="147" spans="1:5" ht="102">
      <c r="A147" t="s">
        <v>72</v>
      </c>
      <c r="E147" s="36" t="s">
        <v>189</v>
      </c>
    </row>
    <row r="148" spans="1:16" ht="12.75">
      <c r="A148" s="26" t="s">
        <v>63</v>
      </c>
      <c s="30" t="s">
        <v>190</v>
      </c>
      <c s="30" t="s">
        <v>191</v>
      </c>
      <c s="26" t="s">
        <v>66</v>
      </c>
      <c s="31" t="s">
        <v>192</v>
      </c>
      <c s="32" t="s">
        <v>68</v>
      </c>
      <c s="33">
        <v>1</v>
      </c>
      <c s="34">
        <v>0</v>
      </c>
      <c s="34">
        <f>ROUND(ROUND(H148,2)*ROUND(G148,3),2)</f>
      </c>
      <c r="O148">
        <f>(I148*21)/100</f>
      </c>
      <c t="s">
        <v>38</v>
      </c>
    </row>
    <row r="149" spans="1:5" ht="12.75">
      <c r="A149" s="35" t="s">
        <v>69</v>
      </c>
      <c r="E149" s="36" t="s">
        <v>66</v>
      </c>
    </row>
    <row r="150" spans="1:5" ht="25.5">
      <c r="A150" s="37" t="s">
        <v>70</v>
      </c>
      <c r="E150" s="38" t="s">
        <v>71</v>
      </c>
    </row>
    <row r="151" spans="1:5" ht="127.5">
      <c r="A151" t="s">
        <v>72</v>
      </c>
      <c r="E151" s="36" t="s">
        <v>193</v>
      </c>
    </row>
    <row r="152" spans="1:16" ht="12.75">
      <c r="A152" s="26" t="s">
        <v>63</v>
      </c>
      <c s="30" t="s">
        <v>194</v>
      </c>
      <c s="30" t="s">
        <v>195</v>
      </c>
      <c s="26" t="s">
        <v>66</v>
      </c>
      <c s="31" t="s">
        <v>196</v>
      </c>
      <c s="32" t="s">
        <v>68</v>
      </c>
      <c s="33">
        <v>1</v>
      </c>
      <c s="34">
        <v>0</v>
      </c>
      <c s="34">
        <f>ROUND(ROUND(H152,2)*ROUND(G152,3),2)</f>
      </c>
      <c r="O152">
        <f>(I152*21)/100</f>
      </c>
      <c t="s">
        <v>38</v>
      </c>
    </row>
    <row r="153" spans="1:5" ht="12.75">
      <c r="A153" s="35" t="s">
        <v>69</v>
      </c>
      <c r="E153" s="36" t="s">
        <v>66</v>
      </c>
    </row>
    <row r="154" spans="1:5" ht="25.5">
      <c r="A154" s="37" t="s">
        <v>70</v>
      </c>
      <c r="E154" s="38" t="s">
        <v>71</v>
      </c>
    </row>
    <row r="155" spans="1:5" ht="127.5">
      <c r="A155" t="s">
        <v>72</v>
      </c>
      <c r="E155" s="36" t="s">
        <v>197</v>
      </c>
    </row>
    <row r="156" spans="1:16" ht="12.75">
      <c r="A156" s="26" t="s">
        <v>63</v>
      </c>
      <c s="30" t="s">
        <v>198</v>
      </c>
      <c s="30" t="s">
        <v>199</v>
      </c>
      <c s="26" t="s">
        <v>66</v>
      </c>
      <c s="31" t="s">
        <v>200</v>
      </c>
      <c s="32" t="s">
        <v>68</v>
      </c>
      <c s="33">
        <v>1</v>
      </c>
      <c s="34">
        <v>0</v>
      </c>
      <c s="34">
        <f>ROUND(ROUND(H156,2)*ROUND(G156,3),2)</f>
      </c>
      <c r="O156">
        <f>(I156*21)/100</f>
      </c>
      <c t="s">
        <v>38</v>
      </c>
    </row>
    <row r="157" spans="1:5" ht="12.75">
      <c r="A157" s="35" t="s">
        <v>69</v>
      </c>
      <c r="E157" s="36" t="s">
        <v>66</v>
      </c>
    </row>
    <row r="158" spans="1:5" ht="25.5">
      <c r="A158" s="37" t="s">
        <v>70</v>
      </c>
      <c r="E158" s="38" t="s">
        <v>71</v>
      </c>
    </row>
    <row r="159" spans="1:5" ht="114.75">
      <c r="A159" t="s">
        <v>72</v>
      </c>
      <c r="E159" s="36" t="s">
        <v>201</v>
      </c>
    </row>
    <row r="160" spans="1:16" ht="12.75">
      <c r="A160" s="26" t="s">
        <v>63</v>
      </c>
      <c s="30" t="s">
        <v>202</v>
      </c>
      <c s="30" t="s">
        <v>203</v>
      </c>
      <c s="26" t="s">
        <v>66</v>
      </c>
      <c s="31" t="s">
        <v>204</v>
      </c>
      <c s="32" t="s">
        <v>68</v>
      </c>
      <c s="33">
        <v>1</v>
      </c>
      <c s="34">
        <v>0</v>
      </c>
      <c s="34">
        <f>ROUND(ROUND(H160,2)*ROUND(G160,3),2)</f>
      </c>
      <c r="O160">
        <f>(I160*21)/100</f>
      </c>
      <c t="s">
        <v>38</v>
      </c>
    </row>
    <row r="161" spans="1:5" ht="12.75">
      <c r="A161" s="35" t="s">
        <v>69</v>
      </c>
      <c r="E161" s="36" t="s">
        <v>66</v>
      </c>
    </row>
    <row r="162" spans="1:5" ht="25.5">
      <c r="A162" s="37" t="s">
        <v>70</v>
      </c>
      <c r="E162" s="38" t="s">
        <v>71</v>
      </c>
    </row>
    <row r="163" spans="1:5" ht="102">
      <c r="A163" t="s">
        <v>72</v>
      </c>
      <c r="E163" s="36" t="s">
        <v>205</v>
      </c>
    </row>
    <row r="164" spans="1:16" ht="25.5">
      <c r="A164" s="26" t="s">
        <v>63</v>
      </c>
      <c s="30" t="s">
        <v>206</v>
      </c>
      <c s="30" t="s">
        <v>207</v>
      </c>
      <c s="26" t="s">
        <v>66</v>
      </c>
      <c s="31" t="s">
        <v>208</v>
      </c>
      <c s="32" t="s">
        <v>209</v>
      </c>
      <c s="33">
        <v>2</v>
      </c>
      <c s="34">
        <v>0</v>
      </c>
      <c s="34">
        <f>ROUND(ROUND(H164,2)*ROUND(G164,3),2)</f>
      </c>
      <c r="O164">
        <f>(I164*21)/100</f>
      </c>
      <c t="s">
        <v>38</v>
      </c>
    </row>
    <row r="165" spans="1:5" ht="12.75">
      <c r="A165" s="35" t="s">
        <v>69</v>
      </c>
      <c r="E165" s="36" t="s">
        <v>66</v>
      </c>
    </row>
    <row r="166" spans="1:5" ht="25.5">
      <c r="A166" s="37" t="s">
        <v>70</v>
      </c>
      <c r="E166" s="38" t="s">
        <v>71</v>
      </c>
    </row>
    <row r="167" spans="1:5" ht="127.5">
      <c r="A167" t="s">
        <v>72</v>
      </c>
      <c r="E167" s="36" t="s">
        <v>210</v>
      </c>
    </row>
    <row r="168" spans="1:16" ht="25.5">
      <c r="A168" s="26" t="s">
        <v>63</v>
      </c>
      <c s="30" t="s">
        <v>211</v>
      </c>
      <c s="30" t="s">
        <v>212</v>
      </c>
      <c s="26" t="s">
        <v>66</v>
      </c>
      <c s="31" t="s">
        <v>213</v>
      </c>
      <c s="32" t="s">
        <v>209</v>
      </c>
      <c s="33">
        <v>2</v>
      </c>
      <c s="34">
        <v>0</v>
      </c>
      <c s="34">
        <f>ROUND(ROUND(H168,2)*ROUND(G168,3),2)</f>
      </c>
      <c r="O168">
        <f>(I168*21)/100</f>
      </c>
      <c t="s">
        <v>38</v>
      </c>
    </row>
    <row r="169" spans="1:5" ht="12.75">
      <c r="A169" s="35" t="s">
        <v>69</v>
      </c>
      <c r="E169" s="36" t="s">
        <v>66</v>
      </c>
    </row>
    <row r="170" spans="1:5" ht="25.5">
      <c r="A170" s="37" t="s">
        <v>70</v>
      </c>
      <c r="E170" s="38" t="s">
        <v>71</v>
      </c>
    </row>
    <row r="171" spans="1:5" ht="127.5">
      <c r="A171" t="s">
        <v>72</v>
      </c>
      <c r="E171" s="36" t="s">
        <v>214</v>
      </c>
    </row>
    <row r="172" spans="1:16" ht="12.75">
      <c r="A172" s="26" t="s">
        <v>63</v>
      </c>
      <c s="30" t="s">
        <v>215</v>
      </c>
      <c s="30" t="s">
        <v>216</v>
      </c>
      <c s="26" t="s">
        <v>66</v>
      </c>
      <c s="31" t="s">
        <v>217</v>
      </c>
      <c s="32" t="s">
        <v>68</v>
      </c>
      <c s="33">
        <v>1</v>
      </c>
      <c s="34">
        <v>0</v>
      </c>
      <c s="34">
        <f>ROUND(ROUND(H172,2)*ROUND(G172,3),2)</f>
      </c>
      <c r="O172">
        <f>(I172*21)/100</f>
      </c>
      <c t="s">
        <v>38</v>
      </c>
    </row>
    <row r="173" spans="1:5" ht="12.75">
      <c r="A173" s="35" t="s">
        <v>69</v>
      </c>
      <c r="E173" s="36" t="s">
        <v>66</v>
      </c>
    </row>
    <row r="174" spans="1:5" ht="25.5">
      <c r="A174" s="37" t="s">
        <v>70</v>
      </c>
      <c r="E174" s="38" t="s">
        <v>71</v>
      </c>
    </row>
    <row r="175" spans="1:5" ht="114.75">
      <c r="A175" t="s">
        <v>72</v>
      </c>
      <c r="E175" s="36" t="s">
        <v>218</v>
      </c>
    </row>
    <row r="176" spans="1:16" ht="12.75">
      <c r="A176" s="26" t="s">
        <v>63</v>
      </c>
      <c s="30" t="s">
        <v>219</v>
      </c>
      <c s="30" t="s">
        <v>220</v>
      </c>
      <c s="26" t="s">
        <v>66</v>
      </c>
      <c s="31" t="s">
        <v>221</v>
      </c>
      <c s="32" t="s">
        <v>68</v>
      </c>
      <c s="33">
        <v>1</v>
      </c>
      <c s="34">
        <v>0</v>
      </c>
      <c s="34">
        <f>ROUND(ROUND(H176,2)*ROUND(G176,3),2)</f>
      </c>
      <c r="O176">
        <f>(I176*21)/100</f>
      </c>
      <c t="s">
        <v>38</v>
      </c>
    </row>
    <row r="177" spans="1:5" ht="12.75">
      <c r="A177" s="35" t="s">
        <v>69</v>
      </c>
      <c r="E177" s="36" t="s">
        <v>66</v>
      </c>
    </row>
    <row r="178" spans="1:5" ht="25.5">
      <c r="A178" s="37" t="s">
        <v>70</v>
      </c>
      <c r="E178" s="38" t="s">
        <v>71</v>
      </c>
    </row>
    <row r="179" spans="1:5" ht="127.5">
      <c r="A179" t="s">
        <v>72</v>
      </c>
      <c r="E179" s="36" t="s">
        <v>222</v>
      </c>
    </row>
    <row r="180" spans="1:16" ht="12.75">
      <c r="A180" s="26" t="s">
        <v>63</v>
      </c>
      <c s="30" t="s">
        <v>223</v>
      </c>
      <c s="30" t="s">
        <v>224</v>
      </c>
      <c s="26" t="s">
        <v>66</v>
      </c>
      <c s="31" t="s">
        <v>225</v>
      </c>
      <c s="32" t="s">
        <v>68</v>
      </c>
      <c s="33">
        <v>1</v>
      </c>
      <c s="34">
        <v>0</v>
      </c>
      <c s="34">
        <f>ROUND(ROUND(H180,2)*ROUND(G180,3),2)</f>
      </c>
      <c r="O180">
        <f>(I180*21)/100</f>
      </c>
      <c t="s">
        <v>38</v>
      </c>
    </row>
    <row r="181" spans="1:5" ht="12.75">
      <c r="A181" s="35" t="s">
        <v>69</v>
      </c>
      <c r="E181" s="36" t="s">
        <v>66</v>
      </c>
    </row>
    <row r="182" spans="1:5" ht="25.5">
      <c r="A182" s="37" t="s">
        <v>70</v>
      </c>
      <c r="E182" s="38" t="s">
        <v>71</v>
      </c>
    </row>
    <row r="183" spans="1:5" ht="127.5">
      <c r="A183" t="s">
        <v>72</v>
      </c>
      <c r="E183" s="36" t="s">
        <v>226</v>
      </c>
    </row>
    <row r="184" spans="1:16" ht="12.75">
      <c r="A184" s="26" t="s">
        <v>63</v>
      </c>
      <c s="30" t="s">
        <v>227</v>
      </c>
      <c s="30" t="s">
        <v>228</v>
      </c>
      <c s="26" t="s">
        <v>66</v>
      </c>
      <c s="31" t="s">
        <v>229</v>
      </c>
      <c s="32" t="s">
        <v>68</v>
      </c>
      <c s="33">
        <v>1</v>
      </c>
      <c s="34">
        <v>0</v>
      </c>
      <c s="34">
        <f>ROUND(ROUND(H184,2)*ROUND(G184,3),2)</f>
      </c>
      <c r="O184">
        <f>(I184*21)/100</f>
      </c>
      <c t="s">
        <v>38</v>
      </c>
    </row>
    <row r="185" spans="1:5" ht="12.75">
      <c r="A185" s="35" t="s">
        <v>69</v>
      </c>
      <c r="E185" s="36" t="s">
        <v>66</v>
      </c>
    </row>
    <row r="186" spans="1:5" ht="25.5">
      <c r="A186" s="37" t="s">
        <v>70</v>
      </c>
      <c r="E186" s="38" t="s">
        <v>71</v>
      </c>
    </row>
    <row r="187" spans="1:5" ht="102">
      <c r="A187" t="s">
        <v>72</v>
      </c>
      <c r="E187" s="36" t="s">
        <v>230</v>
      </c>
    </row>
    <row r="188" spans="1:16" ht="12.75">
      <c r="A188" s="26" t="s">
        <v>63</v>
      </c>
      <c s="30" t="s">
        <v>231</v>
      </c>
      <c s="30" t="s">
        <v>232</v>
      </c>
      <c s="26" t="s">
        <v>66</v>
      </c>
      <c s="31" t="s">
        <v>233</v>
      </c>
      <c s="32" t="s">
        <v>68</v>
      </c>
      <c s="33">
        <v>1</v>
      </c>
      <c s="34">
        <v>0</v>
      </c>
      <c s="34">
        <f>ROUND(ROUND(H188,2)*ROUND(G188,3),2)</f>
      </c>
      <c r="O188">
        <f>(I188*21)/100</f>
      </c>
      <c t="s">
        <v>38</v>
      </c>
    </row>
    <row r="189" spans="1:5" ht="12.75">
      <c r="A189" s="35" t="s">
        <v>69</v>
      </c>
      <c r="E189" s="36" t="s">
        <v>66</v>
      </c>
    </row>
    <row r="190" spans="1:5" ht="25.5">
      <c r="A190" s="37" t="s">
        <v>70</v>
      </c>
      <c r="E190" s="38" t="s">
        <v>71</v>
      </c>
    </row>
    <row r="191" spans="1:5" ht="102">
      <c r="A191" t="s">
        <v>72</v>
      </c>
      <c r="E191" s="36" t="s">
        <v>234</v>
      </c>
    </row>
    <row r="192" spans="1:16" ht="12.75">
      <c r="A192" s="26" t="s">
        <v>63</v>
      </c>
      <c s="30" t="s">
        <v>235</v>
      </c>
      <c s="30" t="s">
        <v>236</v>
      </c>
      <c s="26" t="s">
        <v>66</v>
      </c>
      <c s="31" t="s">
        <v>237</v>
      </c>
      <c s="32" t="s">
        <v>68</v>
      </c>
      <c s="33">
        <v>1</v>
      </c>
      <c s="34">
        <v>0</v>
      </c>
      <c s="34">
        <f>ROUND(ROUND(H192,2)*ROUND(G192,3),2)</f>
      </c>
      <c r="O192">
        <f>(I192*21)/100</f>
      </c>
      <c t="s">
        <v>38</v>
      </c>
    </row>
    <row r="193" spans="1:5" ht="12.75">
      <c r="A193" s="35" t="s">
        <v>69</v>
      </c>
      <c r="E193" s="36" t="s">
        <v>66</v>
      </c>
    </row>
    <row r="194" spans="1:5" ht="25.5">
      <c r="A194" s="37" t="s">
        <v>70</v>
      </c>
      <c r="E194" s="38" t="s">
        <v>71</v>
      </c>
    </row>
    <row r="195" spans="1:5" ht="114.75">
      <c r="A195" t="s">
        <v>72</v>
      </c>
      <c r="E195" s="36" t="s">
        <v>238</v>
      </c>
    </row>
    <row r="196" spans="1:16" ht="12.75">
      <c r="A196" s="26" t="s">
        <v>63</v>
      </c>
      <c s="30" t="s">
        <v>239</v>
      </c>
      <c s="30" t="s">
        <v>240</v>
      </c>
      <c s="26" t="s">
        <v>66</v>
      </c>
      <c s="31" t="s">
        <v>241</v>
      </c>
      <c s="32" t="s">
        <v>68</v>
      </c>
      <c s="33">
        <v>1</v>
      </c>
      <c s="34">
        <v>0</v>
      </c>
      <c s="34">
        <f>ROUND(ROUND(H196,2)*ROUND(G196,3),2)</f>
      </c>
      <c r="O196">
        <f>(I196*21)/100</f>
      </c>
      <c t="s">
        <v>38</v>
      </c>
    </row>
    <row r="197" spans="1:5" ht="12.75">
      <c r="A197" s="35" t="s">
        <v>69</v>
      </c>
      <c r="E197" s="36" t="s">
        <v>66</v>
      </c>
    </row>
    <row r="198" spans="1:5" ht="25.5">
      <c r="A198" s="37" t="s">
        <v>70</v>
      </c>
      <c r="E198" s="38" t="s">
        <v>71</v>
      </c>
    </row>
    <row r="199" spans="1:5" ht="102">
      <c r="A199" t="s">
        <v>72</v>
      </c>
      <c r="E199" s="36" t="s">
        <v>242</v>
      </c>
    </row>
    <row r="200" spans="1:16" ht="12.75">
      <c r="A200" s="26" t="s">
        <v>63</v>
      </c>
      <c s="30" t="s">
        <v>243</v>
      </c>
      <c s="30" t="s">
        <v>244</v>
      </c>
      <c s="26" t="s">
        <v>66</v>
      </c>
      <c s="31" t="s">
        <v>245</v>
      </c>
      <c s="32" t="s">
        <v>68</v>
      </c>
      <c s="33">
        <v>1</v>
      </c>
      <c s="34">
        <v>0</v>
      </c>
      <c s="34">
        <f>ROUND(ROUND(H200,2)*ROUND(G200,3),2)</f>
      </c>
      <c r="O200">
        <f>(I200*21)/100</f>
      </c>
      <c t="s">
        <v>38</v>
      </c>
    </row>
    <row r="201" spans="1:5" ht="12.75">
      <c r="A201" s="35" t="s">
        <v>69</v>
      </c>
      <c r="E201" s="36" t="s">
        <v>66</v>
      </c>
    </row>
    <row r="202" spans="1:5" ht="25.5">
      <c r="A202" s="37" t="s">
        <v>70</v>
      </c>
      <c r="E202" s="38" t="s">
        <v>71</v>
      </c>
    </row>
    <row r="203" spans="1:5" ht="114.75">
      <c r="A203" t="s">
        <v>72</v>
      </c>
      <c r="E203" s="36" t="s">
        <v>246</v>
      </c>
    </row>
    <row r="204" spans="1:16" ht="12.75">
      <c r="A204" s="26" t="s">
        <v>63</v>
      </c>
      <c s="30" t="s">
        <v>247</v>
      </c>
      <c s="30" t="s">
        <v>248</v>
      </c>
      <c s="26" t="s">
        <v>66</v>
      </c>
      <c s="31" t="s">
        <v>249</v>
      </c>
      <c s="32" t="s">
        <v>209</v>
      </c>
      <c s="33">
        <v>2</v>
      </c>
      <c s="34">
        <v>0</v>
      </c>
      <c s="34">
        <f>ROUND(ROUND(H204,2)*ROUND(G204,3),2)</f>
      </c>
      <c r="O204">
        <f>(I204*21)/100</f>
      </c>
      <c t="s">
        <v>38</v>
      </c>
    </row>
    <row r="205" spans="1:5" ht="12.75">
      <c r="A205" s="35" t="s">
        <v>69</v>
      </c>
      <c r="E205" s="36" t="s">
        <v>66</v>
      </c>
    </row>
    <row r="206" spans="1:5" ht="25.5">
      <c r="A206" s="37" t="s">
        <v>70</v>
      </c>
      <c r="E206" s="38" t="s">
        <v>71</v>
      </c>
    </row>
    <row r="207" spans="1:5" ht="114.75">
      <c r="A207" t="s">
        <v>72</v>
      </c>
      <c r="E207" s="36" t="s">
        <v>250</v>
      </c>
    </row>
    <row r="208" spans="1:16" ht="12.75">
      <c r="A208" s="26" t="s">
        <v>63</v>
      </c>
      <c s="30" t="s">
        <v>251</v>
      </c>
      <c s="30" t="s">
        <v>252</v>
      </c>
      <c s="26" t="s">
        <v>66</v>
      </c>
      <c s="31" t="s">
        <v>253</v>
      </c>
      <c s="32" t="s">
        <v>68</v>
      </c>
      <c s="33">
        <v>2</v>
      </c>
      <c s="34">
        <v>0</v>
      </c>
      <c s="34">
        <f>ROUND(ROUND(H208,2)*ROUND(G208,3),2)</f>
      </c>
      <c r="O208">
        <f>(I208*21)/100</f>
      </c>
      <c t="s">
        <v>38</v>
      </c>
    </row>
    <row r="209" spans="1:5" ht="12.75">
      <c r="A209" s="35" t="s">
        <v>69</v>
      </c>
      <c r="E209" s="36" t="s">
        <v>66</v>
      </c>
    </row>
    <row r="210" spans="1:5" ht="25.5">
      <c r="A210" s="37" t="s">
        <v>70</v>
      </c>
      <c r="E210" s="38" t="s">
        <v>71</v>
      </c>
    </row>
    <row r="211" spans="1:5" ht="102">
      <c r="A211" t="s">
        <v>72</v>
      </c>
      <c r="E211" s="36" t="s">
        <v>254</v>
      </c>
    </row>
    <row r="212" spans="1:16" ht="12.75">
      <c r="A212" s="26" t="s">
        <v>63</v>
      </c>
      <c s="30" t="s">
        <v>255</v>
      </c>
      <c s="30" t="s">
        <v>256</v>
      </c>
      <c s="26" t="s">
        <v>66</v>
      </c>
      <c s="31" t="s">
        <v>257</v>
      </c>
      <c s="32" t="s">
        <v>68</v>
      </c>
      <c s="33">
        <v>3</v>
      </c>
      <c s="34">
        <v>0</v>
      </c>
      <c s="34">
        <f>ROUND(ROUND(H212,2)*ROUND(G212,3),2)</f>
      </c>
      <c r="O212">
        <f>(I212*21)/100</f>
      </c>
      <c t="s">
        <v>38</v>
      </c>
    </row>
    <row r="213" spans="1:5" ht="12.75">
      <c r="A213" s="35" t="s">
        <v>69</v>
      </c>
      <c r="E213" s="36" t="s">
        <v>66</v>
      </c>
    </row>
    <row r="214" spans="1:5" ht="25.5">
      <c r="A214" s="37" t="s">
        <v>70</v>
      </c>
      <c r="E214" s="38" t="s">
        <v>71</v>
      </c>
    </row>
    <row r="215" spans="1:5" ht="153">
      <c r="A215" t="s">
        <v>72</v>
      </c>
      <c r="E215" s="36" t="s">
        <v>258</v>
      </c>
    </row>
    <row r="216" spans="1:16" ht="12.75">
      <c r="A216" s="26" t="s">
        <v>63</v>
      </c>
      <c s="30" t="s">
        <v>259</v>
      </c>
      <c s="30" t="s">
        <v>260</v>
      </c>
      <c s="26" t="s">
        <v>66</v>
      </c>
      <c s="31" t="s">
        <v>261</v>
      </c>
      <c s="32" t="s">
        <v>68</v>
      </c>
      <c s="33">
        <v>1</v>
      </c>
      <c s="34">
        <v>0</v>
      </c>
      <c s="34">
        <f>ROUND(ROUND(H216,2)*ROUND(G216,3),2)</f>
      </c>
      <c r="O216">
        <f>(I216*21)/100</f>
      </c>
      <c t="s">
        <v>38</v>
      </c>
    </row>
    <row r="217" spans="1:5" ht="12.75">
      <c r="A217" s="35" t="s">
        <v>69</v>
      </c>
      <c r="E217" s="36" t="s">
        <v>66</v>
      </c>
    </row>
    <row r="218" spans="1:5" ht="25.5">
      <c r="A218" s="37" t="s">
        <v>70</v>
      </c>
      <c r="E218" s="38" t="s">
        <v>71</v>
      </c>
    </row>
    <row r="219" spans="1:5" ht="127.5">
      <c r="A219" t="s">
        <v>72</v>
      </c>
      <c r="E219" s="36" t="s">
        <v>262</v>
      </c>
    </row>
    <row r="220" spans="1:16" ht="12.75">
      <c r="A220" s="26" t="s">
        <v>63</v>
      </c>
      <c s="30" t="s">
        <v>263</v>
      </c>
      <c s="30" t="s">
        <v>264</v>
      </c>
      <c s="26" t="s">
        <v>66</v>
      </c>
      <c s="31" t="s">
        <v>265</v>
      </c>
      <c s="32" t="s">
        <v>68</v>
      </c>
      <c s="33">
        <v>1</v>
      </c>
      <c s="34">
        <v>0</v>
      </c>
      <c s="34">
        <f>ROUND(ROUND(H220,2)*ROUND(G220,3),2)</f>
      </c>
      <c r="O220">
        <f>(I220*21)/100</f>
      </c>
      <c t="s">
        <v>38</v>
      </c>
    </row>
    <row r="221" spans="1:5" ht="12.75">
      <c r="A221" s="35" t="s">
        <v>69</v>
      </c>
      <c r="E221" s="36" t="s">
        <v>66</v>
      </c>
    </row>
    <row r="222" spans="1:5" ht="25.5">
      <c r="A222" s="37" t="s">
        <v>70</v>
      </c>
      <c r="E222" s="38" t="s">
        <v>71</v>
      </c>
    </row>
    <row r="223" spans="1:5" ht="114.75">
      <c r="A223" t="s">
        <v>72</v>
      </c>
      <c r="E223" s="36" t="s">
        <v>266</v>
      </c>
    </row>
    <row r="224" spans="1:16" ht="12.75">
      <c r="A224" s="26" t="s">
        <v>63</v>
      </c>
      <c s="30" t="s">
        <v>267</v>
      </c>
      <c s="30" t="s">
        <v>268</v>
      </c>
      <c s="26" t="s">
        <v>66</v>
      </c>
      <c s="31" t="s">
        <v>269</v>
      </c>
      <c s="32" t="s">
        <v>68</v>
      </c>
      <c s="33">
        <v>1</v>
      </c>
      <c s="34">
        <v>0</v>
      </c>
      <c s="34">
        <f>ROUND(ROUND(H224,2)*ROUND(G224,3),2)</f>
      </c>
      <c r="O224">
        <f>(I224*21)/100</f>
      </c>
      <c t="s">
        <v>38</v>
      </c>
    </row>
    <row r="225" spans="1:5" ht="12.75">
      <c r="A225" s="35" t="s">
        <v>69</v>
      </c>
      <c r="E225" s="36" t="s">
        <v>66</v>
      </c>
    </row>
    <row r="226" spans="1:5" ht="25.5">
      <c r="A226" s="37" t="s">
        <v>70</v>
      </c>
      <c r="E226" s="38" t="s">
        <v>71</v>
      </c>
    </row>
    <row r="227" spans="1:5" ht="114.75">
      <c r="A227" t="s">
        <v>72</v>
      </c>
      <c r="E227" s="36" t="s">
        <v>270</v>
      </c>
    </row>
    <row r="228" spans="1:16" ht="12.75">
      <c r="A228" s="26" t="s">
        <v>63</v>
      </c>
      <c s="30" t="s">
        <v>271</v>
      </c>
      <c s="30" t="s">
        <v>272</v>
      </c>
      <c s="26" t="s">
        <v>66</v>
      </c>
      <c s="31" t="s">
        <v>273</v>
      </c>
      <c s="32" t="s">
        <v>68</v>
      </c>
      <c s="33">
        <v>1</v>
      </c>
      <c s="34">
        <v>0</v>
      </c>
      <c s="34">
        <f>ROUND(ROUND(H228,2)*ROUND(G228,3),2)</f>
      </c>
      <c r="O228">
        <f>(I228*21)/100</f>
      </c>
      <c t="s">
        <v>38</v>
      </c>
    </row>
    <row r="229" spans="1:5" ht="12.75">
      <c r="A229" s="35" t="s">
        <v>69</v>
      </c>
      <c r="E229" s="36" t="s">
        <v>66</v>
      </c>
    </row>
    <row r="230" spans="1:5" ht="25.5">
      <c r="A230" s="37" t="s">
        <v>70</v>
      </c>
      <c r="E230" s="38" t="s">
        <v>71</v>
      </c>
    </row>
    <row r="231" spans="1:5" ht="114.75">
      <c r="A231" t="s">
        <v>72</v>
      </c>
      <c r="E231" s="36" t="s">
        <v>274</v>
      </c>
    </row>
    <row r="232" spans="1:16" ht="12.75">
      <c r="A232" s="26" t="s">
        <v>63</v>
      </c>
      <c s="30" t="s">
        <v>275</v>
      </c>
      <c s="30" t="s">
        <v>276</v>
      </c>
      <c s="26" t="s">
        <v>66</v>
      </c>
      <c s="31" t="s">
        <v>277</v>
      </c>
      <c s="32" t="s">
        <v>68</v>
      </c>
      <c s="33">
        <v>1</v>
      </c>
      <c s="34">
        <v>0</v>
      </c>
      <c s="34">
        <f>ROUND(ROUND(H232,2)*ROUND(G232,3),2)</f>
      </c>
      <c r="O232">
        <f>(I232*21)/100</f>
      </c>
      <c t="s">
        <v>38</v>
      </c>
    </row>
    <row r="233" spans="1:5" ht="12.75">
      <c r="A233" s="35" t="s">
        <v>69</v>
      </c>
      <c r="E233" s="36" t="s">
        <v>66</v>
      </c>
    </row>
    <row r="234" spans="1:5" ht="25.5">
      <c r="A234" s="37" t="s">
        <v>70</v>
      </c>
      <c r="E234" s="38" t="s">
        <v>71</v>
      </c>
    </row>
    <row r="235" spans="1:5" ht="140.25">
      <c r="A235" t="s">
        <v>72</v>
      </c>
      <c r="E235" s="36" t="s">
        <v>278</v>
      </c>
    </row>
    <row r="236" spans="1:16" ht="12.75">
      <c r="A236" s="26" t="s">
        <v>63</v>
      </c>
      <c s="30" t="s">
        <v>279</v>
      </c>
      <c s="30" t="s">
        <v>280</v>
      </c>
      <c s="26" t="s">
        <v>66</v>
      </c>
      <c s="31" t="s">
        <v>281</v>
      </c>
      <c s="32" t="s">
        <v>68</v>
      </c>
      <c s="33">
        <v>1</v>
      </c>
      <c s="34">
        <v>0</v>
      </c>
      <c s="34">
        <f>ROUND(ROUND(H236,2)*ROUND(G236,3),2)</f>
      </c>
      <c r="O236">
        <f>(I236*21)/100</f>
      </c>
      <c t="s">
        <v>38</v>
      </c>
    </row>
    <row r="237" spans="1:5" ht="12.75">
      <c r="A237" s="35" t="s">
        <v>69</v>
      </c>
      <c r="E237" s="36" t="s">
        <v>66</v>
      </c>
    </row>
    <row r="238" spans="1:5" ht="25.5">
      <c r="A238" s="37" t="s">
        <v>70</v>
      </c>
      <c r="E238" s="38" t="s">
        <v>71</v>
      </c>
    </row>
    <row r="239" spans="1:5" ht="153">
      <c r="A239" t="s">
        <v>72</v>
      </c>
      <c r="E239" s="36" t="s">
        <v>282</v>
      </c>
    </row>
    <row r="240" spans="1:16" ht="12.75">
      <c r="A240" s="26" t="s">
        <v>63</v>
      </c>
      <c s="30" t="s">
        <v>283</v>
      </c>
      <c s="30" t="s">
        <v>284</v>
      </c>
      <c s="26" t="s">
        <v>66</v>
      </c>
      <c s="31" t="s">
        <v>285</v>
      </c>
      <c s="32" t="s">
        <v>68</v>
      </c>
      <c s="33">
        <v>1</v>
      </c>
      <c s="34">
        <v>0</v>
      </c>
      <c s="34">
        <f>ROUND(ROUND(H240,2)*ROUND(G240,3),2)</f>
      </c>
      <c r="O240">
        <f>(I240*21)/100</f>
      </c>
      <c t="s">
        <v>38</v>
      </c>
    </row>
    <row r="241" spans="1:5" ht="12.75">
      <c r="A241" s="35" t="s">
        <v>69</v>
      </c>
      <c r="E241" s="36" t="s">
        <v>66</v>
      </c>
    </row>
    <row r="242" spans="1:5" ht="25.5">
      <c r="A242" s="37" t="s">
        <v>70</v>
      </c>
      <c r="E242" s="38" t="s">
        <v>71</v>
      </c>
    </row>
    <row r="243" spans="1:5" ht="127.5">
      <c r="A243" t="s">
        <v>72</v>
      </c>
      <c r="E243" s="36" t="s">
        <v>286</v>
      </c>
    </row>
    <row r="244" spans="1:16" ht="12.75">
      <c r="A244" s="26" t="s">
        <v>63</v>
      </c>
      <c s="30" t="s">
        <v>287</v>
      </c>
      <c s="30" t="s">
        <v>288</v>
      </c>
      <c s="26" t="s">
        <v>66</v>
      </c>
      <c s="31" t="s">
        <v>289</v>
      </c>
      <c s="32" t="s">
        <v>68</v>
      </c>
      <c s="33">
        <v>1</v>
      </c>
      <c s="34">
        <v>0</v>
      </c>
      <c s="34">
        <f>ROUND(ROUND(H244,2)*ROUND(G244,3),2)</f>
      </c>
      <c r="O244">
        <f>(I244*21)/100</f>
      </c>
      <c t="s">
        <v>38</v>
      </c>
    </row>
    <row r="245" spans="1:5" ht="12.75">
      <c r="A245" s="35" t="s">
        <v>69</v>
      </c>
      <c r="E245" s="36" t="s">
        <v>66</v>
      </c>
    </row>
    <row r="246" spans="1:5" ht="25.5">
      <c r="A246" s="37" t="s">
        <v>70</v>
      </c>
      <c r="E246" s="38" t="s">
        <v>71</v>
      </c>
    </row>
    <row r="247" spans="1:5" ht="191.25">
      <c r="A247" t="s">
        <v>72</v>
      </c>
      <c r="E247" s="36" t="s">
        <v>290</v>
      </c>
    </row>
    <row r="248" spans="1:16" ht="25.5">
      <c r="A248" s="26" t="s">
        <v>63</v>
      </c>
      <c s="30" t="s">
        <v>291</v>
      </c>
      <c s="30" t="s">
        <v>292</v>
      </c>
      <c s="26" t="s">
        <v>66</v>
      </c>
      <c s="31" t="s">
        <v>293</v>
      </c>
      <c s="32" t="s">
        <v>209</v>
      </c>
      <c s="33">
        <v>2</v>
      </c>
      <c s="34">
        <v>0</v>
      </c>
      <c s="34">
        <f>ROUND(ROUND(H248,2)*ROUND(G248,3),2)</f>
      </c>
      <c r="O248">
        <f>(I248*21)/100</f>
      </c>
      <c t="s">
        <v>38</v>
      </c>
    </row>
    <row r="249" spans="1:5" ht="12.75">
      <c r="A249" s="35" t="s">
        <v>69</v>
      </c>
      <c r="E249" s="36" t="s">
        <v>66</v>
      </c>
    </row>
    <row r="250" spans="1:5" ht="25.5">
      <c r="A250" s="37" t="s">
        <v>70</v>
      </c>
      <c r="E250" s="38" t="s">
        <v>71</v>
      </c>
    </row>
    <row r="251" spans="1:5" ht="204">
      <c r="A251" t="s">
        <v>72</v>
      </c>
      <c r="E251" s="36" t="s">
        <v>294</v>
      </c>
    </row>
    <row r="252" spans="1:16" ht="12.75">
      <c r="A252" s="26" t="s">
        <v>63</v>
      </c>
      <c s="30" t="s">
        <v>295</v>
      </c>
      <c s="30" t="s">
        <v>296</v>
      </c>
      <c s="26" t="s">
        <v>66</v>
      </c>
      <c s="31" t="s">
        <v>297</v>
      </c>
      <c s="32" t="s">
        <v>68</v>
      </c>
      <c s="33">
        <v>1</v>
      </c>
      <c s="34">
        <v>0</v>
      </c>
      <c s="34">
        <f>ROUND(ROUND(H252,2)*ROUND(G252,3),2)</f>
      </c>
      <c r="O252">
        <f>(I252*21)/100</f>
      </c>
      <c t="s">
        <v>38</v>
      </c>
    </row>
    <row r="253" spans="1:5" ht="12.75">
      <c r="A253" s="35" t="s">
        <v>69</v>
      </c>
      <c r="E253" s="36" t="s">
        <v>66</v>
      </c>
    </row>
    <row r="254" spans="1:5" ht="25.5">
      <c r="A254" s="37" t="s">
        <v>70</v>
      </c>
      <c r="E254" s="38" t="s">
        <v>71</v>
      </c>
    </row>
    <row r="255" spans="1:5" ht="114.75">
      <c r="A255" t="s">
        <v>72</v>
      </c>
      <c r="E255" s="36" t="s">
        <v>298</v>
      </c>
    </row>
    <row r="256" spans="1:16" ht="12.75">
      <c r="A256" s="26" t="s">
        <v>63</v>
      </c>
      <c s="30" t="s">
        <v>299</v>
      </c>
      <c s="30" t="s">
        <v>300</v>
      </c>
      <c s="26" t="s">
        <v>66</v>
      </c>
      <c s="31" t="s">
        <v>301</v>
      </c>
      <c s="32" t="s">
        <v>68</v>
      </c>
      <c s="33">
        <v>1</v>
      </c>
      <c s="34">
        <v>0</v>
      </c>
      <c s="34">
        <f>ROUND(ROUND(H256,2)*ROUND(G256,3),2)</f>
      </c>
      <c r="O256">
        <f>(I256*21)/100</f>
      </c>
      <c t="s">
        <v>38</v>
      </c>
    </row>
    <row r="257" spans="1:5" ht="12.75">
      <c r="A257" s="35" t="s">
        <v>69</v>
      </c>
      <c r="E257" s="36" t="s">
        <v>66</v>
      </c>
    </row>
    <row r="258" spans="1:5" ht="25.5">
      <c r="A258" s="37" t="s">
        <v>70</v>
      </c>
      <c r="E258" s="38" t="s">
        <v>71</v>
      </c>
    </row>
    <row r="259" spans="1:5" ht="127.5">
      <c r="A259" t="s">
        <v>72</v>
      </c>
      <c r="E259" s="36" t="s">
        <v>302</v>
      </c>
    </row>
    <row r="260" spans="1:18" ht="12.75" customHeight="1">
      <c r="A260" s="6" t="s">
        <v>58</v>
      </c>
      <c s="6"/>
      <c s="27" t="s">
        <v>303</v>
      </c>
      <c s="6"/>
      <c s="39" t="s">
        <v>304</v>
      </c>
      <c s="6"/>
      <c s="6"/>
      <c s="6"/>
      <c s="29">
        <f>0+Q260</f>
      </c>
      <c r="O260">
        <f>0+R260</f>
      </c>
      <c r="Q260">
        <f>0+I261+I265+I269+I273+I277+I281+I285+I289+I293+I297+I301+I305+I309+I313+I317+I321+I325+I329+I333+I337+I341+I345+I349</f>
      </c>
      <c>
        <f>0+O261+O265+O269+O273+O277+O281+O285+O289+O293+O297+O301+O305+O309+O313+O317+O321+O325+O329+O333+O337+O341+O345+O349</f>
      </c>
    </row>
    <row r="261" spans="1:16" ht="12.75">
      <c r="A261" s="26" t="s">
        <v>63</v>
      </c>
      <c s="30" t="s">
        <v>305</v>
      </c>
      <c s="30" t="s">
        <v>162</v>
      </c>
      <c s="26" t="s">
        <v>66</v>
      </c>
      <c s="31" t="s">
        <v>163</v>
      </c>
      <c s="32" t="s">
        <v>68</v>
      </c>
      <c s="33">
        <v>4</v>
      </c>
      <c s="34">
        <v>0</v>
      </c>
      <c s="34">
        <f>ROUND(ROUND(H261,2)*ROUND(G261,3),2)</f>
      </c>
      <c r="O261">
        <f>(I261*21)/100</f>
      </c>
      <c t="s">
        <v>38</v>
      </c>
    </row>
    <row r="262" spans="1:5" ht="12.75">
      <c r="A262" s="35" t="s">
        <v>69</v>
      </c>
      <c r="E262" s="36" t="s">
        <v>66</v>
      </c>
    </row>
    <row r="263" spans="1:5" ht="25.5">
      <c r="A263" s="37" t="s">
        <v>70</v>
      </c>
      <c r="E263" s="38" t="s">
        <v>71</v>
      </c>
    </row>
    <row r="264" spans="1:5" ht="76.5">
      <c r="A264" t="s">
        <v>72</v>
      </c>
      <c r="E264" s="36" t="s">
        <v>306</v>
      </c>
    </row>
    <row r="265" spans="1:16" ht="12.75">
      <c r="A265" s="26" t="s">
        <v>63</v>
      </c>
      <c s="30" t="s">
        <v>307</v>
      </c>
      <c s="30" t="s">
        <v>65</v>
      </c>
      <c s="26" t="s">
        <v>66</v>
      </c>
      <c s="31" t="s">
        <v>67</v>
      </c>
      <c s="32" t="s">
        <v>68</v>
      </c>
      <c s="33">
        <v>5</v>
      </c>
      <c s="34">
        <v>0</v>
      </c>
      <c s="34">
        <f>ROUND(ROUND(H265,2)*ROUND(G265,3),2)</f>
      </c>
      <c r="O265">
        <f>(I265*21)/100</f>
      </c>
      <c t="s">
        <v>38</v>
      </c>
    </row>
    <row r="266" spans="1:5" ht="12.75">
      <c r="A266" s="35" t="s">
        <v>69</v>
      </c>
      <c r="E266" s="36" t="s">
        <v>66</v>
      </c>
    </row>
    <row r="267" spans="1:5" ht="25.5">
      <c r="A267" s="37" t="s">
        <v>70</v>
      </c>
      <c r="E267" s="38" t="s">
        <v>71</v>
      </c>
    </row>
    <row r="268" spans="1:5" ht="114.75">
      <c r="A268" t="s">
        <v>72</v>
      </c>
      <c r="E268" s="36" t="s">
        <v>73</v>
      </c>
    </row>
    <row r="269" spans="1:16" ht="12.75">
      <c r="A269" s="26" t="s">
        <v>63</v>
      </c>
      <c s="30" t="s">
        <v>308</v>
      </c>
      <c s="30" t="s">
        <v>76</v>
      </c>
      <c s="26" t="s">
        <v>66</v>
      </c>
      <c s="31" t="s">
        <v>77</v>
      </c>
      <c s="32" t="s">
        <v>68</v>
      </c>
      <c s="33">
        <v>5</v>
      </c>
      <c s="34">
        <v>0</v>
      </c>
      <c s="34">
        <f>ROUND(ROUND(H269,2)*ROUND(G269,3),2)</f>
      </c>
      <c r="O269">
        <f>(I269*21)/100</f>
      </c>
      <c t="s">
        <v>38</v>
      </c>
    </row>
    <row r="270" spans="1:5" ht="12.75">
      <c r="A270" s="35" t="s">
        <v>69</v>
      </c>
      <c r="E270" s="36" t="s">
        <v>66</v>
      </c>
    </row>
    <row r="271" spans="1:5" ht="25.5">
      <c r="A271" s="37" t="s">
        <v>70</v>
      </c>
      <c r="E271" s="38" t="s">
        <v>71</v>
      </c>
    </row>
    <row r="272" spans="1:5" ht="102">
      <c r="A272" t="s">
        <v>72</v>
      </c>
      <c r="E272" s="36" t="s">
        <v>78</v>
      </c>
    </row>
    <row r="273" spans="1:16" ht="12.75">
      <c r="A273" s="26" t="s">
        <v>63</v>
      </c>
      <c s="30" t="s">
        <v>309</v>
      </c>
      <c s="30" t="s">
        <v>310</v>
      </c>
      <c s="26" t="s">
        <v>66</v>
      </c>
      <c s="31" t="s">
        <v>311</v>
      </c>
      <c s="32" t="s">
        <v>68</v>
      </c>
      <c s="33">
        <v>1</v>
      </c>
      <c s="34">
        <v>0</v>
      </c>
      <c s="34">
        <f>ROUND(ROUND(H273,2)*ROUND(G273,3),2)</f>
      </c>
      <c r="O273">
        <f>(I273*21)/100</f>
      </c>
      <c t="s">
        <v>38</v>
      </c>
    </row>
    <row r="274" spans="1:5" ht="12.75">
      <c r="A274" s="35" t="s">
        <v>69</v>
      </c>
      <c r="E274" s="36" t="s">
        <v>66</v>
      </c>
    </row>
    <row r="275" spans="1:5" ht="25.5">
      <c r="A275" s="37" t="s">
        <v>70</v>
      </c>
      <c r="E275" s="38" t="s">
        <v>71</v>
      </c>
    </row>
    <row r="276" spans="1:5" ht="140.25">
      <c r="A276" t="s">
        <v>72</v>
      </c>
      <c r="E276" s="36" t="s">
        <v>312</v>
      </c>
    </row>
    <row r="277" spans="1:16" ht="25.5">
      <c r="A277" s="26" t="s">
        <v>63</v>
      </c>
      <c s="30" t="s">
        <v>313</v>
      </c>
      <c s="30" t="s">
        <v>314</v>
      </c>
      <c s="26" t="s">
        <v>66</v>
      </c>
      <c s="31" t="s">
        <v>315</v>
      </c>
      <c s="32" t="s">
        <v>68</v>
      </c>
      <c s="33">
        <v>1</v>
      </c>
      <c s="34">
        <v>0</v>
      </c>
      <c s="34">
        <f>ROUND(ROUND(H277,2)*ROUND(G277,3),2)</f>
      </c>
      <c r="O277">
        <f>(I277*21)/100</f>
      </c>
      <c t="s">
        <v>38</v>
      </c>
    </row>
    <row r="278" spans="1:5" ht="12.75">
      <c r="A278" s="35" t="s">
        <v>69</v>
      </c>
      <c r="E278" s="36" t="s">
        <v>66</v>
      </c>
    </row>
    <row r="279" spans="1:5" ht="25.5">
      <c r="A279" s="37" t="s">
        <v>70</v>
      </c>
      <c r="E279" s="38" t="s">
        <v>71</v>
      </c>
    </row>
    <row r="280" spans="1:5" ht="153">
      <c r="A280" t="s">
        <v>72</v>
      </c>
      <c r="E280" s="36" t="s">
        <v>316</v>
      </c>
    </row>
    <row r="281" spans="1:16" ht="12.75">
      <c r="A281" s="26" t="s">
        <v>63</v>
      </c>
      <c s="30" t="s">
        <v>317</v>
      </c>
      <c s="30" t="s">
        <v>318</v>
      </c>
      <c s="26" t="s">
        <v>66</v>
      </c>
      <c s="31" t="s">
        <v>319</v>
      </c>
      <c s="32" t="s">
        <v>68</v>
      </c>
      <c s="33">
        <v>1</v>
      </c>
      <c s="34">
        <v>0</v>
      </c>
      <c s="34">
        <f>ROUND(ROUND(H281,2)*ROUND(G281,3),2)</f>
      </c>
      <c r="O281">
        <f>(I281*21)/100</f>
      </c>
      <c t="s">
        <v>38</v>
      </c>
    </row>
    <row r="282" spans="1:5" ht="12.75">
      <c r="A282" s="35" t="s">
        <v>69</v>
      </c>
      <c r="E282" s="36" t="s">
        <v>66</v>
      </c>
    </row>
    <row r="283" spans="1:5" ht="25.5">
      <c r="A283" s="37" t="s">
        <v>70</v>
      </c>
      <c r="E283" s="38" t="s">
        <v>71</v>
      </c>
    </row>
    <row r="284" spans="1:5" ht="140.25">
      <c r="A284" t="s">
        <v>72</v>
      </c>
      <c r="E284" s="36" t="s">
        <v>320</v>
      </c>
    </row>
    <row r="285" spans="1:16" ht="12.75">
      <c r="A285" s="26" t="s">
        <v>63</v>
      </c>
      <c s="30" t="s">
        <v>321</v>
      </c>
      <c s="30" t="s">
        <v>322</v>
      </c>
      <c s="26" t="s">
        <v>66</v>
      </c>
      <c s="31" t="s">
        <v>323</v>
      </c>
      <c s="32" t="s">
        <v>68</v>
      </c>
      <c s="33">
        <v>1</v>
      </c>
      <c s="34">
        <v>0</v>
      </c>
      <c s="34">
        <f>ROUND(ROUND(H285,2)*ROUND(G285,3),2)</f>
      </c>
      <c r="O285">
        <f>(I285*21)/100</f>
      </c>
      <c t="s">
        <v>38</v>
      </c>
    </row>
    <row r="286" spans="1:5" ht="12.75">
      <c r="A286" s="35" t="s">
        <v>69</v>
      </c>
      <c r="E286" s="36" t="s">
        <v>66</v>
      </c>
    </row>
    <row r="287" spans="1:5" ht="25.5">
      <c r="A287" s="37" t="s">
        <v>70</v>
      </c>
      <c r="E287" s="38" t="s">
        <v>71</v>
      </c>
    </row>
    <row r="288" spans="1:5" ht="127.5">
      <c r="A288" t="s">
        <v>72</v>
      </c>
      <c r="E288" s="36" t="s">
        <v>324</v>
      </c>
    </row>
    <row r="289" spans="1:16" ht="12.75">
      <c r="A289" s="26" t="s">
        <v>63</v>
      </c>
      <c s="30" t="s">
        <v>325</v>
      </c>
      <c s="30" t="s">
        <v>326</v>
      </c>
      <c s="26" t="s">
        <v>66</v>
      </c>
      <c s="31" t="s">
        <v>327</v>
      </c>
      <c s="32" t="s">
        <v>68</v>
      </c>
      <c s="33">
        <v>1</v>
      </c>
      <c s="34">
        <v>0</v>
      </c>
      <c s="34">
        <f>ROUND(ROUND(H289,2)*ROUND(G289,3),2)</f>
      </c>
      <c r="O289">
        <f>(I289*21)/100</f>
      </c>
      <c t="s">
        <v>38</v>
      </c>
    </row>
    <row r="290" spans="1:5" ht="12.75">
      <c r="A290" s="35" t="s">
        <v>69</v>
      </c>
      <c r="E290" s="36" t="s">
        <v>66</v>
      </c>
    </row>
    <row r="291" spans="1:5" ht="25.5">
      <c r="A291" s="37" t="s">
        <v>70</v>
      </c>
      <c r="E291" s="38" t="s">
        <v>71</v>
      </c>
    </row>
    <row r="292" spans="1:5" ht="127.5">
      <c r="A292" t="s">
        <v>72</v>
      </c>
      <c r="E292" s="36" t="s">
        <v>328</v>
      </c>
    </row>
    <row r="293" spans="1:16" ht="12.75">
      <c r="A293" s="26" t="s">
        <v>63</v>
      </c>
      <c s="30" t="s">
        <v>329</v>
      </c>
      <c s="30" t="s">
        <v>330</v>
      </c>
      <c s="26" t="s">
        <v>66</v>
      </c>
      <c s="31" t="s">
        <v>331</v>
      </c>
      <c s="32" t="s">
        <v>68</v>
      </c>
      <c s="33">
        <v>1</v>
      </c>
      <c s="34">
        <v>0</v>
      </c>
      <c s="34">
        <f>ROUND(ROUND(H293,2)*ROUND(G293,3),2)</f>
      </c>
      <c r="O293">
        <f>(I293*21)/100</f>
      </c>
      <c t="s">
        <v>38</v>
      </c>
    </row>
    <row r="294" spans="1:5" ht="12.75">
      <c r="A294" s="35" t="s">
        <v>69</v>
      </c>
      <c r="E294" s="36" t="s">
        <v>66</v>
      </c>
    </row>
    <row r="295" spans="1:5" ht="25.5">
      <c r="A295" s="37" t="s">
        <v>70</v>
      </c>
      <c r="E295" s="38" t="s">
        <v>71</v>
      </c>
    </row>
    <row r="296" spans="1:5" ht="76.5">
      <c r="A296" t="s">
        <v>72</v>
      </c>
      <c r="E296" s="36" t="s">
        <v>306</v>
      </c>
    </row>
    <row r="297" spans="1:16" ht="12.75">
      <c r="A297" s="26" t="s">
        <v>63</v>
      </c>
      <c s="30" t="s">
        <v>332</v>
      </c>
      <c s="30" t="s">
        <v>333</v>
      </c>
      <c s="26" t="s">
        <v>66</v>
      </c>
      <c s="31" t="s">
        <v>334</v>
      </c>
      <c s="32" t="s">
        <v>68</v>
      </c>
      <c s="33">
        <v>1</v>
      </c>
      <c s="34">
        <v>0</v>
      </c>
      <c s="34">
        <f>ROUND(ROUND(H297,2)*ROUND(G297,3),2)</f>
      </c>
      <c r="O297">
        <f>(I297*21)/100</f>
      </c>
      <c t="s">
        <v>38</v>
      </c>
    </row>
    <row r="298" spans="1:5" ht="12.75">
      <c r="A298" s="35" t="s">
        <v>69</v>
      </c>
      <c r="E298" s="36" t="s">
        <v>66</v>
      </c>
    </row>
    <row r="299" spans="1:5" ht="25.5">
      <c r="A299" s="37" t="s">
        <v>70</v>
      </c>
      <c r="E299" s="38" t="s">
        <v>71</v>
      </c>
    </row>
    <row r="300" spans="1:5" ht="114.75">
      <c r="A300" t="s">
        <v>72</v>
      </c>
      <c r="E300" s="36" t="s">
        <v>335</v>
      </c>
    </row>
    <row r="301" spans="1:16" ht="12.75">
      <c r="A301" s="26" t="s">
        <v>63</v>
      </c>
      <c s="30" t="s">
        <v>336</v>
      </c>
      <c s="30" t="s">
        <v>337</v>
      </c>
      <c s="26" t="s">
        <v>66</v>
      </c>
      <c s="31" t="s">
        <v>338</v>
      </c>
      <c s="32" t="s">
        <v>68</v>
      </c>
      <c s="33">
        <v>1</v>
      </c>
      <c s="34">
        <v>0</v>
      </c>
      <c s="34">
        <f>ROUND(ROUND(H301,2)*ROUND(G301,3),2)</f>
      </c>
      <c r="O301">
        <f>(I301*21)/100</f>
      </c>
      <c t="s">
        <v>38</v>
      </c>
    </row>
    <row r="302" spans="1:5" ht="12.75">
      <c r="A302" s="35" t="s">
        <v>69</v>
      </c>
      <c r="E302" s="36" t="s">
        <v>66</v>
      </c>
    </row>
    <row r="303" spans="1:5" ht="25.5">
      <c r="A303" s="37" t="s">
        <v>70</v>
      </c>
      <c r="E303" s="38" t="s">
        <v>71</v>
      </c>
    </row>
    <row r="304" spans="1:5" ht="140.25">
      <c r="A304" t="s">
        <v>72</v>
      </c>
      <c r="E304" s="36" t="s">
        <v>339</v>
      </c>
    </row>
    <row r="305" spans="1:16" ht="12.75">
      <c r="A305" s="26" t="s">
        <v>63</v>
      </c>
      <c s="30" t="s">
        <v>340</v>
      </c>
      <c s="30" t="s">
        <v>341</v>
      </c>
      <c s="26" t="s">
        <v>66</v>
      </c>
      <c s="31" t="s">
        <v>342</v>
      </c>
      <c s="32" t="s">
        <v>68</v>
      </c>
      <c s="33">
        <v>1</v>
      </c>
      <c s="34">
        <v>0</v>
      </c>
      <c s="34">
        <f>ROUND(ROUND(H305,2)*ROUND(G305,3),2)</f>
      </c>
      <c r="O305">
        <f>(I305*21)/100</f>
      </c>
      <c t="s">
        <v>38</v>
      </c>
    </row>
    <row r="306" spans="1:5" ht="12.75">
      <c r="A306" s="35" t="s">
        <v>69</v>
      </c>
      <c r="E306" s="36" t="s">
        <v>66</v>
      </c>
    </row>
    <row r="307" spans="1:5" ht="25.5">
      <c r="A307" s="37" t="s">
        <v>70</v>
      </c>
      <c r="E307" s="38" t="s">
        <v>71</v>
      </c>
    </row>
    <row r="308" spans="1:5" ht="165.75">
      <c r="A308" t="s">
        <v>72</v>
      </c>
      <c r="E308" s="36" t="s">
        <v>343</v>
      </c>
    </row>
    <row r="309" spans="1:16" ht="12.75">
      <c r="A309" s="26" t="s">
        <v>63</v>
      </c>
      <c s="30" t="s">
        <v>344</v>
      </c>
      <c s="30" t="s">
        <v>345</v>
      </c>
      <c s="26" t="s">
        <v>66</v>
      </c>
      <c s="31" t="s">
        <v>346</v>
      </c>
      <c s="32" t="s">
        <v>68</v>
      </c>
      <c s="33">
        <v>1</v>
      </c>
      <c s="34">
        <v>0</v>
      </c>
      <c s="34">
        <f>ROUND(ROUND(H309,2)*ROUND(G309,3),2)</f>
      </c>
      <c r="O309">
        <f>(I309*21)/100</f>
      </c>
      <c t="s">
        <v>38</v>
      </c>
    </row>
    <row r="310" spans="1:5" ht="12.75">
      <c r="A310" s="35" t="s">
        <v>69</v>
      </c>
      <c r="E310" s="36" t="s">
        <v>66</v>
      </c>
    </row>
    <row r="311" spans="1:5" ht="25.5">
      <c r="A311" s="37" t="s">
        <v>70</v>
      </c>
      <c r="E311" s="38" t="s">
        <v>71</v>
      </c>
    </row>
    <row r="312" spans="1:5" ht="114.75">
      <c r="A312" t="s">
        <v>72</v>
      </c>
      <c r="E312" s="36" t="s">
        <v>347</v>
      </c>
    </row>
    <row r="313" spans="1:16" ht="12.75">
      <c r="A313" s="26" t="s">
        <v>63</v>
      </c>
      <c s="30" t="s">
        <v>348</v>
      </c>
      <c s="30" t="s">
        <v>349</v>
      </c>
      <c s="26" t="s">
        <v>66</v>
      </c>
      <c s="31" t="s">
        <v>350</v>
      </c>
      <c s="32" t="s">
        <v>68</v>
      </c>
      <c s="33">
        <v>2</v>
      </c>
      <c s="34">
        <v>0</v>
      </c>
      <c s="34">
        <f>ROUND(ROUND(H313,2)*ROUND(G313,3),2)</f>
      </c>
      <c r="O313">
        <f>(I313*21)/100</f>
      </c>
      <c t="s">
        <v>38</v>
      </c>
    </row>
    <row r="314" spans="1:5" ht="12.75">
      <c r="A314" s="35" t="s">
        <v>69</v>
      </c>
      <c r="E314" s="36" t="s">
        <v>66</v>
      </c>
    </row>
    <row r="315" spans="1:5" ht="25.5">
      <c r="A315" s="37" t="s">
        <v>70</v>
      </c>
      <c r="E315" s="38" t="s">
        <v>71</v>
      </c>
    </row>
    <row r="316" spans="1:5" ht="127.5">
      <c r="A316" t="s">
        <v>72</v>
      </c>
      <c r="E316" s="36" t="s">
        <v>351</v>
      </c>
    </row>
    <row r="317" spans="1:16" ht="12.75">
      <c r="A317" s="26" t="s">
        <v>63</v>
      </c>
      <c s="30" t="s">
        <v>352</v>
      </c>
      <c s="30" t="s">
        <v>353</v>
      </c>
      <c s="26" t="s">
        <v>66</v>
      </c>
      <c s="31" t="s">
        <v>354</v>
      </c>
      <c s="32" t="s">
        <v>68</v>
      </c>
      <c s="33">
        <v>1</v>
      </c>
      <c s="34">
        <v>0</v>
      </c>
      <c s="34">
        <f>ROUND(ROUND(H317,2)*ROUND(G317,3),2)</f>
      </c>
      <c r="O317">
        <f>(I317*21)/100</f>
      </c>
      <c t="s">
        <v>38</v>
      </c>
    </row>
    <row r="318" spans="1:5" ht="12.75">
      <c r="A318" s="35" t="s">
        <v>69</v>
      </c>
      <c r="E318" s="36" t="s">
        <v>66</v>
      </c>
    </row>
    <row r="319" spans="1:5" ht="25.5">
      <c r="A319" s="37" t="s">
        <v>70</v>
      </c>
      <c r="E319" s="38" t="s">
        <v>71</v>
      </c>
    </row>
    <row r="320" spans="1:5" ht="127.5">
      <c r="A320" t="s">
        <v>72</v>
      </c>
      <c r="E320" s="36" t="s">
        <v>355</v>
      </c>
    </row>
    <row r="321" spans="1:16" ht="12.75">
      <c r="A321" s="26" t="s">
        <v>63</v>
      </c>
      <c s="30" t="s">
        <v>356</v>
      </c>
      <c s="30" t="s">
        <v>357</v>
      </c>
      <c s="26" t="s">
        <v>66</v>
      </c>
      <c s="31" t="s">
        <v>358</v>
      </c>
      <c s="32" t="s">
        <v>68</v>
      </c>
      <c s="33">
        <v>2</v>
      </c>
      <c s="34">
        <v>0</v>
      </c>
      <c s="34">
        <f>ROUND(ROUND(H321,2)*ROUND(G321,3),2)</f>
      </c>
      <c r="O321">
        <f>(I321*21)/100</f>
      </c>
      <c t="s">
        <v>38</v>
      </c>
    </row>
    <row r="322" spans="1:5" ht="12.75">
      <c r="A322" s="35" t="s">
        <v>69</v>
      </c>
      <c r="E322" s="36" t="s">
        <v>66</v>
      </c>
    </row>
    <row r="323" spans="1:5" ht="25.5">
      <c r="A323" s="37" t="s">
        <v>70</v>
      </c>
      <c r="E323" s="38" t="s">
        <v>71</v>
      </c>
    </row>
    <row r="324" spans="1:5" ht="127.5">
      <c r="A324" t="s">
        <v>72</v>
      </c>
      <c r="E324" s="36" t="s">
        <v>359</v>
      </c>
    </row>
    <row r="325" spans="1:16" ht="12.75">
      <c r="A325" s="26" t="s">
        <v>63</v>
      </c>
      <c s="30" t="s">
        <v>360</v>
      </c>
      <c s="30" t="s">
        <v>361</v>
      </c>
      <c s="26" t="s">
        <v>66</v>
      </c>
      <c s="31" t="s">
        <v>362</v>
      </c>
      <c s="32" t="s">
        <v>68</v>
      </c>
      <c s="33">
        <v>2</v>
      </c>
      <c s="34">
        <v>0</v>
      </c>
      <c s="34">
        <f>ROUND(ROUND(H325,2)*ROUND(G325,3),2)</f>
      </c>
      <c r="O325">
        <f>(I325*21)/100</f>
      </c>
      <c t="s">
        <v>38</v>
      </c>
    </row>
    <row r="326" spans="1:5" ht="12.75">
      <c r="A326" s="35" t="s">
        <v>69</v>
      </c>
      <c r="E326" s="36" t="s">
        <v>66</v>
      </c>
    </row>
    <row r="327" spans="1:5" ht="25.5">
      <c r="A327" s="37" t="s">
        <v>70</v>
      </c>
      <c r="E327" s="38" t="s">
        <v>71</v>
      </c>
    </row>
    <row r="328" spans="1:5" ht="153">
      <c r="A328" t="s">
        <v>72</v>
      </c>
      <c r="E328" s="36" t="s">
        <v>363</v>
      </c>
    </row>
    <row r="329" spans="1:16" ht="12.75">
      <c r="A329" s="26" t="s">
        <v>63</v>
      </c>
      <c s="30" t="s">
        <v>364</v>
      </c>
      <c s="30" t="s">
        <v>365</v>
      </c>
      <c s="26" t="s">
        <v>66</v>
      </c>
      <c s="31" t="s">
        <v>366</v>
      </c>
      <c s="32" t="s">
        <v>68</v>
      </c>
      <c s="33">
        <v>1</v>
      </c>
      <c s="34">
        <v>0</v>
      </c>
      <c s="34">
        <f>ROUND(ROUND(H329,2)*ROUND(G329,3),2)</f>
      </c>
      <c r="O329">
        <f>(I329*21)/100</f>
      </c>
      <c t="s">
        <v>38</v>
      </c>
    </row>
    <row r="330" spans="1:5" ht="12.75">
      <c r="A330" s="35" t="s">
        <v>69</v>
      </c>
      <c r="E330" s="36" t="s">
        <v>66</v>
      </c>
    </row>
    <row r="331" spans="1:5" ht="25.5">
      <c r="A331" s="37" t="s">
        <v>70</v>
      </c>
      <c r="E331" s="38" t="s">
        <v>71</v>
      </c>
    </row>
    <row r="332" spans="1:5" ht="114.75">
      <c r="A332" t="s">
        <v>72</v>
      </c>
      <c r="E332" s="36" t="s">
        <v>367</v>
      </c>
    </row>
    <row r="333" spans="1:16" ht="12.75">
      <c r="A333" s="26" t="s">
        <v>63</v>
      </c>
      <c s="30" t="s">
        <v>368</v>
      </c>
      <c s="30" t="s">
        <v>369</v>
      </c>
      <c s="26" t="s">
        <v>66</v>
      </c>
      <c s="31" t="s">
        <v>370</v>
      </c>
      <c s="32" t="s">
        <v>68</v>
      </c>
      <c s="33">
        <v>1</v>
      </c>
      <c s="34">
        <v>0</v>
      </c>
      <c s="34">
        <f>ROUND(ROUND(H333,2)*ROUND(G333,3),2)</f>
      </c>
      <c r="O333">
        <f>(I333*21)/100</f>
      </c>
      <c t="s">
        <v>38</v>
      </c>
    </row>
    <row r="334" spans="1:5" ht="12.75">
      <c r="A334" s="35" t="s">
        <v>69</v>
      </c>
      <c r="E334" s="36" t="s">
        <v>66</v>
      </c>
    </row>
    <row r="335" spans="1:5" ht="25.5">
      <c r="A335" s="37" t="s">
        <v>70</v>
      </c>
      <c r="E335" s="38" t="s">
        <v>71</v>
      </c>
    </row>
    <row r="336" spans="1:5" ht="140.25">
      <c r="A336" t="s">
        <v>72</v>
      </c>
      <c r="E336" s="36" t="s">
        <v>371</v>
      </c>
    </row>
    <row r="337" spans="1:16" ht="12.75">
      <c r="A337" s="26" t="s">
        <v>63</v>
      </c>
      <c s="30" t="s">
        <v>372</v>
      </c>
      <c s="30" t="s">
        <v>373</v>
      </c>
      <c s="26" t="s">
        <v>66</v>
      </c>
      <c s="31" t="s">
        <v>374</v>
      </c>
      <c s="32" t="s">
        <v>68</v>
      </c>
      <c s="33">
        <v>1</v>
      </c>
      <c s="34">
        <v>0</v>
      </c>
      <c s="34">
        <f>ROUND(ROUND(H337,2)*ROUND(G337,3),2)</f>
      </c>
      <c r="O337">
        <f>(I337*21)/100</f>
      </c>
      <c t="s">
        <v>38</v>
      </c>
    </row>
    <row r="338" spans="1:5" ht="12.75">
      <c r="A338" s="35" t="s">
        <v>69</v>
      </c>
      <c r="E338" s="36" t="s">
        <v>66</v>
      </c>
    </row>
    <row r="339" spans="1:5" ht="25.5">
      <c r="A339" s="37" t="s">
        <v>70</v>
      </c>
      <c r="E339" s="38" t="s">
        <v>71</v>
      </c>
    </row>
    <row r="340" spans="1:5" ht="114.75">
      <c r="A340" t="s">
        <v>72</v>
      </c>
      <c r="E340" s="36" t="s">
        <v>375</v>
      </c>
    </row>
    <row r="341" spans="1:16" ht="12.75">
      <c r="A341" s="26" t="s">
        <v>63</v>
      </c>
      <c s="30" t="s">
        <v>376</v>
      </c>
      <c s="30" t="s">
        <v>377</v>
      </c>
      <c s="26" t="s">
        <v>66</v>
      </c>
      <c s="31" t="s">
        <v>378</v>
      </c>
      <c s="32" t="s">
        <v>68</v>
      </c>
      <c s="33">
        <v>1</v>
      </c>
      <c s="34">
        <v>0</v>
      </c>
      <c s="34">
        <f>ROUND(ROUND(H341,2)*ROUND(G341,3),2)</f>
      </c>
      <c r="O341">
        <f>(I341*21)/100</f>
      </c>
      <c t="s">
        <v>38</v>
      </c>
    </row>
    <row r="342" spans="1:5" ht="12.75">
      <c r="A342" s="35" t="s">
        <v>69</v>
      </c>
      <c r="E342" s="36" t="s">
        <v>66</v>
      </c>
    </row>
    <row r="343" spans="1:5" ht="25.5">
      <c r="A343" s="37" t="s">
        <v>70</v>
      </c>
      <c r="E343" s="38" t="s">
        <v>71</v>
      </c>
    </row>
    <row r="344" spans="1:5" ht="140.25">
      <c r="A344" t="s">
        <v>72</v>
      </c>
      <c r="E344" s="36" t="s">
        <v>379</v>
      </c>
    </row>
    <row r="345" spans="1:16" ht="12.75">
      <c r="A345" s="26" t="s">
        <v>63</v>
      </c>
      <c s="30" t="s">
        <v>380</v>
      </c>
      <c s="30" t="s">
        <v>381</v>
      </c>
      <c s="26" t="s">
        <v>66</v>
      </c>
      <c s="31" t="s">
        <v>382</v>
      </c>
      <c s="32" t="s">
        <v>68</v>
      </c>
      <c s="33">
        <v>1</v>
      </c>
      <c s="34">
        <v>0</v>
      </c>
      <c s="34">
        <f>ROUND(ROUND(H345,2)*ROUND(G345,3),2)</f>
      </c>
      <c r="O345">
        <f>(I345*21)/100</f>
      </c>
      <c t="s">
        <v>38</v>
      </c>
    </row>
    <row r="346" spans="1:5" ht="12.75">
      <c r="A346" s="35" t="s">
        <v>69</v>
      </c>
      <c r="E346" s="36" t="s">
        <v>66</v>
      </c>
    </row>
    <row r="347" spans="1:5" ht="25.5">
      <c r="A347" s="37" t="s">
        <v>70</v>
      </c>
      <c r="E347" s="38" t="s">
        <v>71</v>
      </c>
    </row>
    <row r="348" spans="1:5" ht="153">
      <c r="A348" t="s">
        <v>72</v>
      </c>
      <c r="E348" s="36" t="s">
        <v>383</v>
      </c>
    </row>
    <row r="349" spans="1:16" ht="12.75">
      <c r="A349" s="26" t="s">
        <v>63</v>
      </c>
      <c s="30" t="s">
        <v>384</v>
      </c>
      <c s="30" t="s">
        <v>385</v>
      </c>
      <c s="26" t="s">
        <v>66</v>
      </c>
      <c s="31" t="s">
        <v>386</v>
      </c>
      <c s="32" t="s">
        <v>68</v>
      </c>
      <c s="33">
        <v>1</v>
      </c>
      <c s="34">
        <v>0</v>
      </c>
      <c s="34">
        <f>ROUND(ROUND(H349,2)*ROUND(G349,3),2)</f>
      </c>
      <c r="O349">
        <f>(I349*21)/100</f>
      </c>
      <c t="s">
        <v>38</v>
      </c>
    </row>
    <row r="350" spans="1:5" ht="12.75">
      <c r="A350" s="35" t="s">
        <v>69</v>
      </c>
      <c r="E350" s="36" t="s">
        <v>66</v>
      </c>
    </row>
    <row r="351" spans="1:5" ht="25.5">
      <c r="A351" s="37" t="s">
        <v>70</v>
      </c>
      <c r="E351" s="38" t="s">
        <v>71</v>
      </c>
    </row>
    <row r="352" spans="1:5" ht="102">
      <c r="A352" t="s">
        <v>72</v>
      </c>
      <c r="E352" s="36" t="s">
        <v>387</v>
      </c>
    </row>
    <row r="353" spans="1:18" ht="12.75" customHeight="1">
      <c r="A353" s="6" t="s">
        <v>58</v>
      </c>
      <c s="6"/>
      <c s="27" t="s">
        <v>388</v>
      </c>
      <c s="6"/>
      <c s="39" t="s">
        <v>389</v>
      </c>
      <c s="6"/>
      <c s="6"/>
      <c s="6"/>
      <c s="29">
        <f>0+Q353</f>
      </c>
      <c r="O353">
        <f>0+R353</f>
      </c>
      <c r="Q353">
        <f>0+I354+I358+I362+I366+I370+I374+I378+I382+I386+I390+I394+I398+I402+I406+I410+I414+I418+I422+I426+I430+I434+I438</f>
      </c>
      <c>
        <f>0+O354+O358+O362+O366+O370+O374+O378+O382+O386+O390+O394+O398+O402+O406+O410+O414+O418+O422+O426+O430+O434+O438</f>
      </c>
    </row>
    <row r="354" spans="1:16" ht="12.75">
      <c r="A354" s="26" t="s">
        <v>63</v>
      </c>
      <c s="30" t="s">
        <v>390</v>
      </c>
      <c s="30" t="s">
        <v>391</v>
      </c>
      <c s="26" t="s">
        <v>66</v>
      </c>
      <c s="31" t="s">
        <v>392</v>
      </c>
      <c s="32" t="s">
        <v>168</v>
      </c>
      <c s="33">
        <v>5</v>
      </c>
      <c s="34">
        <v>0</v>
      </c>
      <c s="34">
        <f>ROUND(ROUND(H354,2)*ROUND(G354,3),2)</f>
      </c>
      <c r="O354">
        <f>(I354*21)/100</f>
      </c>
      <c t="s">
        <v>38</v>
      </c>
    </row>
    <row r="355" spans="1:5" ht="12.75">
      <c r="A355" s="35" t="s">
        <v>69</v>
      </c>
      <c r="E355" s="36" t="s">
        <v>66</v>
      </c>
    </row>
    <row r="356" spans="1:5" ht="25.5">
      <c r="A356" s="37" t="s">
        <v>70</v>
      </c>
      <c r="E356" s="38" t="s">
        <v>71</v>
      </c>
    </row>
    <row r="357" spans="1:5" ht="127.5">
      <c r="A357" t="s">
        <v>72</v>
      </c>
      <c r="E357" s="36" t="s">
        <v>393</v>
      </c>
    </row>
    <row r="358" spans="1:16" ht="12.75">
      <c r="A358" s="26" t="s">
        <v>63</v>
      </c>
      <c s="30" t="s">
        <v>394</v>
      </c>
      <c s="30" t="s">
        <v>166</v>
      </c>
      <c s="26" t="s">
        <v>66</v>
      </c>
      <c s="31" t="s">
        <v>167</v>
      </c>
      <c s="32" t="s">
        <v>168</v>
      </c>
      <c s="33">
        <v>20</v>
      </c>
      <c s="34">
        <v>0</v>
      </c>
      <c s="34">
        <f>ROUND(ROUND(H358,2)*ROUND(G358,3),2)</f>
      </c>
      <c r="O358">
        <f>(I358*21)/100</f>
      </c>
      <c t="s">
        <v>38</v>
      </c>
    </row>
    <row r="359" spans="1:5" ht="12.75">
      <c r="A359" s="35" t="s">
        <v>69</v>
      </c>
      <c r="E359" s="36" t="s">
        <v>66</v>
      </c>
    </row>
    <row r="360" spans="1:5" ht="25.5">
      <c r="A360" s="37" t="s">
        <v>70</v>
      </c>
      <c r="E360" s="38" t="s">
        <v>71</v>
      </c>
    </row>
    <row r="361" spans="1:5" ht="102">
      <c r="A361" t="s">
        <v>72</v>
      </c>
      <c r="E361" s="36" t="s">
        <v>395</v>
      </c>
    </row>
    <row r="362" spans="1:16" ht="12.75">
      <c r="A362" s="26" t="s">
        <v>63</v>
      </c>
      <c s="30" t="s">
        <v>396</v>
      </c>
      <c s="30" t="s">
        <v>171</v>
      </c>
      <c s="26" t="s">
        <v>66</v>
      </c>
      <c s="31" t="s">
        <v>172</v>
      </c>
      <c s="32" t="s">
        <v>168</v>
      </c>
      <c s="33">
        <v>20</v>
      </c>
      <c s="34">
        <v>0</v>
      </c>
      <c s="34">
        <f>ROUND(ROUND(H362,2)*ROUND(G362,3),2)</f>
      </c>
      <c r="O362">
        <f>(I362*21)/100</f>
      </c>
      <c t="s">
        <v>38</v>
      </c>
    </row>
    <row r="363" spans="1:5" ht="12.75">
      <c r="A363" s="35" t="s">
        <v>69</v>
      </c>
      <c r="E363" s="36" t="s">
        <v>66</v>
      </c>
    </row>
    <row r="364" spans="1:5" ht="25.5">
      <c r="A364" s="37" t="s">
        <v>70</v>
      </c>
      <c r="E364" s="38" t="s">
        <v>71</v>
      </c>
    </row>
    <row r="365" spans="1:5" ht="102">
      <c r="A365" t="s">
        <v>72</v>
      </c>
      <c r="E365" s="36" t="s">
        <v>397</v>
      </c>
    </row>
    <row r="366" spans="1:16" ht="12.75">
      <c r="A366" s="26" t="s">
        <v>63</v>
      </c>
      <c s="30" t="s">
        <v>398</v>
      </c>
      <c s="30" t="s">
        <v>399</v>
      </c>
      <c s="26" t="s">
        <v>66</v>
      </c>
      <c s="31" t="s">
        <v>400</v>
      </c>
      <c s="32" t="s">
        <v>68</v>
      </c>
      <c s="33">
        <v>1</v>
      </c>
      <c s="34">
        <v>0</v>
      </c>
      <c s="34">
        <f>ROUND(ROUND(H366,2)*ROUND(G366,3),2)</f>
      </c>
      <c r="O366">
        <f>(I366*21)/100</f>
      </c>
      <c t="s">
        <v>38</v>
      </c>
    </row>
    <row r="367" spans="1:5" ht="12.75">
      <c r="A367" s="35" t="s">
        <v>69</v>
      </c>
      <c r="E367" s="36" t="s">
        <v>66</v>
      </c>
    </row>
    <row r="368" spans="1:5" ht="25.5">
      <c r="A368" s="37" t="s">
        <v>70</v>
      </c>
      <c r="E368" s="38" t="s">
        <v>71</v>
      </c>
    </row>
    <row r="369" spans="1:5" ht="102">
      <c r="A369" t="s">
        <v>72</v>
      </c>
      <c r="E369" s="36" t="s">
        <v>401</v>
      </c>
    </row>
    <row r="370" spans="1:16" ht="12.75">
      <c r="A370" s="26" t="s">
        <v>63</v>
      </c>
      <c s="30" t="s">
        <v>402</v>
      </c>
      <c s="30" t="s">
        <v>403</v>
      </c>
      <c s="26" t="s">
        <v>66</v>
      </c>
      <c s="31" t="s">
        <v>404</v>
      </c>
      <c s="32" t="s">
        <v>68</v>
      </c>
      <c s="33">
        <v>1</v>
      </c>
      <c s="34">
        <v>0</v>
      </c>
      <c s="34">
        <f>ROUND(ROUND(H370,2)*ROUND(G370,3),2)</f>
      </c>
      <c r="O370">
        <f>(I370*21)/100</f>
      </c>
      <c t="s">
        <v>38</v>
      </c>
    </row>
    <row r="371" spans="1:5" ht="12.75">
      <c r="A371" s="35" t="s">
        <v>69</v>
      </c>
      <c r="E371" s="36" t="s">
        <v>66</v>
      </c>
    </row>
    <row r="372" spans="1:5" ht="25.5">
      <c r="A372" s="37" t="s">
        <v>70</v>
      </c>
      <c r="E372" s="38" t="s">
        <v>71</v>
      </c>
    </row>
    <row r="373" spans="1:5" ht="102">
      <c r="A373" t="s">
        <v>72</v>
      </c>
      <c r="E373" s="36" t="s">
        <v>405</v>
      </c>
    </row>
    <row r="374" spans="1:16" ht="12.75">
      <c r="A374" s="26" t="s">
        <v>63</v>
      </c>
      <c s="30" t="s">
        <v>406</v>
      </c>
      <c s="30" t="s">
        <v>407</v>
      </c>
      <c s="26" t="s">
        <v>66</v>
      </c>
      <c s="31" t="s">
        <v>408</v>
      </c>
      <c s="32" t="s">
        <v>68</v>
      </c>
      <c s="33">
        <v>1</v>
      </c>
      <c s="34">
        <v>0</v>
      </c>
      <c s="34">
        <f>ROUND(ROUND(H374,2)*ROUND(G374,3),2)</f>
      </c>
      <c r="O374">
        <f>(I374*21)/100</f>
      </c>
      <c t="s">
        <v>38</v>
      </c>
    </row>
    <row r="375" spans="1:5" ht="12.75">
      <c r="A375" s="35" t="s">
        <v>69</v>
      </c>
      <c r="E375" s="36" t="s">
        <v>66</v>
      </c>
    </row>
    <row r="376" spans="1:5" ht="25.5">
      <c r="A376" s="37" t="s">
        <v>70</v>
      </c>
      <c r="E376" s="38" t="s">
        <v>71</v>
      </c>
    </row>
    <row r="377" spans="1:5" ht="140.25">
      <c r="A377" t="s">
        <v>72</v>
      </c>
      <c r="E377" s="36" t="s">
        <v>409</v>
      </c>
    </row>
    <row r="378" spans="1:16" ht="12.75">
      <c r="A378" s="26" t="s">
        <v>63</v>
      </c>
      <c s="30" t="s">
        <v>410</v>
      </c>
      <c s="30" t="s">
        <v>411</v>
      </c>
      <c s="26" t="s">
        <v>66</v>
      </c>
      <c s="31" t="s">
        <v>412</v>
      </c>
      <c s="32" t="s">
        <v>68</v>
      </c>
      <c s="33">
        <v>1</v>
      </c>
      <c s="34">
        <v>0</v>
      </c>
      <c s="34">
        <f>ROUND(ROUND(H378,2)*ROUND(G378,3),2)</f>
      </c>
      <c r="O378">
        <f>(I378*21)/100</f>
      </c>
      <c t="s">
        <v>38</v>
      </c>
    </row>
    <row r="379" spans="1:5" ht="12.75">
      <c r="A379" s="35" t="s">
        <v>69</v>
      </c>
      <c r="E379" s="36" t="s">
        <v>66</v>
      </c>
    </row>
    <row r="380" spans="1:5" ht="25.5">
      <c r="A380" s="37" t="s">
        <v>70</v>
      </c>
      <c r="E380" s="38" t="s">
        <v>71</v>
      </c>
    </row>
    <row r="381" spans="1:5" ht="102">
      <c r="A381" t="s">
        <v>72</v>
      </c>
      <c r="E381" s="36" t="s">
        <v>413</v>
      </c>
    </row>
    <row r="382" spans="1:16" ht="12.75">
      <c r="A382" s="26" t="s">
        <v>63</v>
      </c>
      <c s="30" t="s">
        <v>414</v>
      </c>
      <c s="30" t="s">
        <v>415</v>
      </c>
      <c s="26" t="s">
        <v>66</v>
      </c>
      <c s="31" t="s">
        <v>416</v>
      </c>
      <c s="32" t="s">
        <v>68</v>
      </c>
      <c s="33">
        <v>1</v>
      </c>
      <c s="34">
        <v>0</v>
      </c>
      <c s="34">
        <f>ROUND(ROUND(H382,2)*ROUND(G382,3),2)</f>
      </c>
      <c r="O382">
        <f>(I382*21)/100</f>
      </c>
      <c t="s">
        <v>38</v>
      </c>
    </row>
    <row r="383" spans="1:5" ht="12.75">
      <c r="A383" s="35" t="s">
        <v>69</v>
      </c>
      <c r="E383" s="36" t="s">
        <v>66</v>
      </c>
    </row>
    <row r="384" spans="1:5" ht="25.5">
      <c r="A384" s="37" t="s">
        <v>70</v>
      </c>
      <c r="E384" s="38" t="s">
        <v>71</v>
      </c>
    </row>
    <row r="385" spans="1:5" ht="114.75">
      <c r="A385" t="s">
        <v>72</v>
      </c>
      <c r="E385" s="36" t="s">
        <v>417</v>
      </c>
    </row>
    <row r="386" spans="1:16" ht="12.75">
      <c r="A386" s="26" t="s">
        <v>63</v>
      </c>
      <c s="30" t="s">
        <v>418</v>
      </c>
      <c s="30" t="s">
        <v>419</v>
      </c>
      <c s="26" t="s">
        <v>66</v>
      </c>
      <c s="31" t="s">
        <v>420</v>
      </c>
      <c s="32" t="s">
        <v>68</v>
      </c>
      <c s="33">
        <v>1</v>
      </c>
      <c s="34">
        <v>0</v>
      </c>
      <c s="34">
        <f>ROUND(ROUND(H386,2)*ROUND(G386,3),2)</f>
      </c>
      <c r="O386">
        <f>(I386*21)/100</f>
      </c>
      <c t="s">
        <v>38</v>
      </c>
    </row>
    <row r="387" spans="1:5" ht="12.75">
      <c r="A387" s="35" t="s">
        <v>69</v>
      </c>
      <c r="E387" s="36" t="s">
        <v>66</v>
      </c>
    </row>
    <row r="388" spans="1:5" ht="25.5">
      <c r="A388" s="37" t="s">
        <v>70</v>
      </c>
      <c r="E388" s="38" t="s">
        <v>71</v>
      </c>
    </row>
    <row r="389" spans="1:5" ht="140.25">
      <c r="A389" t="s">
        <v>72</v>
      </c>
      <c r="E389" s="36" t="s">
        <v>421</v>
      </c>
    </row>
    <row r="390" spans="1:16" ht="12.75">
      <c r="A390" s="26" t="s">
        <v>63</v>
      </c>
      <c s="30" t="s">
        <v>422</v>
      </c>
      <c s="30" t="s">
        <v>423</v>
      </c>
      <c s="26" t="s">
        <v>66</v>
      </c>
      <c s="31" t="s">
        <v>424</v>
      </c>
      <c s="32" t="s">
        <v>68</v>
      </c>
      <c s="33">
        <v>0.5</v>
      </c>
      <c s="34">
        <v>0</v>
      </c>
      <c s="34">
        <f>ROUND(ROUND(H390,2)*ROUND(G390,3),2)</f>
      </c>
      <c r="O390">
        <f>(I390*21)/100</f>
      </c>
      <c t="s">
        <v>38</v>
      </c>
    </row>
    <row r="391" spans="1:5" ht="12.75">
      <c r="A391" s="35" t="s">
        <v>69</v>
      </c>
      <c r="E391" s="36" t="s">
        <v>66</v>
      </c>
    </row>
    <row r="392" spans="1:5" ht="25.5">
      <c r="A392" s="37" t="s">
        <v>70</v>
      </c>
      <c r="E392" s="38" t="s">
        <v>71</v>
      </c>
    </row>
    <row r="393" spans="1:5" ht="127.5">
      <c r="A393" t="s">
        <v>72</v>
      </c>
      <c r="E393" s="36" t="s">
        <v>425</v>
      </c>
    </row>
    <row r="394" spans="1:16" ht="12.75">
      <c r="A394" s="26" t="s">
        <v>63</v>
      </c>
      <c s="30" t="s">
        <v>426</v>
      </c>
      <c s="30" t="s">
        <v>427</v>
      </c>
      <c s="26" t="s">
        <v>66</v>
      </c>
      <c s="31" t="s">
        <v>428</v>
      </c>
      <c s="32" t="s">
        <v>68</v>
      </c>
      <c s="33">
        <v>0.5</v>
      </c>
      <c s="34">
        <v>0</v>
      </c>
      <c s="34">
        <f>ROUND(ROUND(H394,2)*ROUND(G394,3),2)</f>
      </c>
      <c r="O394">
        <f>(I394*21)/100</f>
      </c>
      <c t="s">
        <v>38</v>
      </c>
    </row>
    <row r="395" spans="1:5" ht="12.75">
      <c r="A395" s="35" t="s">
        <v>69</v>
      </c>
      <c r="E395" s="36" t="s">
        <v>66</v>
      </c>
    </row>
    <row r="396" spans="1:5" ht="25.5">
      <c r="A396" s="37" t="s">
        <v>70</v>
      </c>
      <c r="E396" s="38" t="s">
        <v>71</v>
      </c>
    </row>
    <row r="397" spans="1:5" ht="114.75">
      <c r="A397" t="s">
        <v>72</v>
      </c>
      <c r="E397" s="36" t="s">
        <v>429</v>
      </c>
    </row>
    <row r="398" spans="1:16" ht="12.75">
      <c r="A398" s="26" t="s">
        <v>63</v>
      </c>
      <c s="30" t="s">
        <v>430</v>
      </c>
      <c s="30" t="s">
        <v>272</v>
      </c>
      <c s="26" t="s">
        <v>66</v>
      </c>
      <c s="31" t="s">
        <v>431</v>
      </c>
      <c s="32" t="s">
        <v>68</v>
      </c>
      <c s="33">
        <v>1</v>
      </c>
      <c s="34">
        <v>0</v>
      </c>
      <c s="34">
        <f>ROUND(ROUND(H398,2)*ROUND(G398,3),2)</f>
      </c>
      <c r="O398">
        <f>(I398*21)/100</f>
      </c>
      <c t="s">
        <v>38</v>
      </c>
    </row>
    <row r="399" spans="1:5" ht="12.75">
      <c r="A399" s="35" t="s">
        <v>69</v>
      </c>
      <c r="E399" s="36" t="s">
        <v>66</v>
      </c>
    </row>
    <row r="400" spans="1:5" ht="25.5">
      <c r="A400" s="37" t="s">
        <v>70</v>
      </c>
      <c r="E400" s="38" t="s">
        <v>71</v>
      </c>
    </row>
    <row r="401" spans="1:5" ht="140.25">
      <c r="A401" t="s">
        <v>72</v>
      </c>
      <c r="E401" s="36" t="s">
        <v>432</v>
      </c>
    </row>
    <row r="402" spans="1:16" ht="12.75">
      <c r="A402" s="26" t="s">
        <v>63</v>
      </c>
      <c s="30" t="s">
        <v>433</v>
      </c>
      <c s="30" t="s">
        <v>272</v>
      </c>
      <c s="26" t="s">
        <v>44</v>
      </c>
      <c s="31" t="s">
        <v>273</v>
      </c>
      <c s="32" t="s">
        <v>68</v>
      </c>
      <c s="33">
        <v>1</v>
      </c>
      <c s="34">
        <v>0</v>
      </c>
      <c s="34">
        <f>ROUND(ROUND(H402,2)*ROUND(G402,3),2)</f>
      </c>
      <c r="O402">
        <f>(I402*21)/100</f>
      </c>
      <c t="s">
        <v>38</v>
      </c>
    </row>
    <row r="403" spans="1:5" ht="12.75">
      <c r="A403" s="35" t="s">
        <v>69</v>
      </c>
      <c r="E403" s="36" t="s">
        <v>66</v>
      </c>
    </row>
    <row r="404" spans="1:5" ht="25.5">
      <c r="A404" s="37" t="s">
        <v>70</v>
      </c>
      <c r="E404" s="38" t="s">
        <v>71</v>
      </c>
    </row>
    <row r="405" spans="1:5" ht="114.75">
      <c r="A405" t="s">
        <v>72</v>
      </c>
      <c r="E405" s="36" t="s">
        <v>274</v>
      </c>
    </row>
    <row r="406" spans="1:16" ht="12.75">
      <c r="A406" s="26" t="s">
        <v>63</v>
      </c>
      <c s="30" t="s">
        <v>434</v>
      </c>
      <c s="30" t="s">
        <v>276</v>
      </c>
      <c s="26" t="s">
        <v>66</v>
      </c>
      <c s="31" t="s">
        <v>277</v>
      </c>
      <c s="32" t="s">
        <v>68</v>
      </c>
      <c s="33">
        <v>1</v>
      </c>
      <c s="34">
        <v>0</v>
      </c>
      <c s="34">
        <f>ROUND(ROUND(H406,2)*ROUND(G406,3),2)</f>
      </c>
      <c r="O406">
        <f>(I406*21)/100</f>
      </c>
      <c t="s">
        <v>38</v>
      </c>
    </row>
    <row r="407" spans="1:5" ht="12.75">
      <c r="A407" s="35" t="s">
        <v>69</v>
      </c>
      <c r="E407" s="36" t="s">
        <v>66</v>
      </c>
    </row>
    <row r="408" spans="1:5" ht="25.5">
      <c r="A408" s="37" t="s">
        <v>70</v>
      </c>
      <c r="E408" s="38" t="s">
        <v>71</v>
      </c>
    </row>
    <row r="409" spans="1:5" ht="140.25">
      <c r="A409" t="s">
        <v>72</v>
      </c>
      <c r="E409" s="36" t="s">
        <v>278</v>
      </c>
    </row>
    <row r="410" spans="1:16" ht="12.75">
      <c r="A410" s="26" t="s">
        <v>63</v>
      </c>
      <c s="30" t="s">
        <v>435</v>
      </c>
      <c s="30" t="s">
        <v>436</v>
      </c>
      <c s="26" t="s">
        <v>66</v>
      </c>
      <c s="31" t="s">
        <v>437</v>
      </c>
      <c s="32" t="s">
        <v>68</v>
      </c>
      <c s="33">
        <v>1</v>
      </c>
      <c s="34">
        <v>0</v>
      </c>
      <c s="34">
        <f>ROUND(ROUND(H410,2)*ROUND(G410,3),2)</f>
      </c>
      <c r="O410">
        <f>(I410*21)/100</f>
      </c>
      <c t="s">
        <v>38</v>
      </c>
    </row>
    <row r="411" spans="1:5" ht="12.75">
      <c r="A411" s="35" t="s">
        <v>69</v>
      </c>
      <c r="E411" s="36" t="s">
        <v>66</v>
      </c>
    </row>
    <row r="412" spans="1:5" ht="25.5">
      <c r="A412" s="37" t="s">
        <v>70</v>
      </c>
      <c r="E412" s="38" t="s">
        <v>71</v>
      </c>
    </row>
    <row r="413" spans="1:5" ht="102">
      <c r="A413" t="s">
        <v>72</v>
      </c>
      <c r="E413" s="36" t="s">
        <v>438</v>
      </c>
    </row>
    <row r="414" spans="1:16" ht="12.75">
      <c r="A414" s="26" t="s">
        <v>63</v>
      </c>
      <c s="30" t="s">
        <v>439</v>
      </c>
      <c s="30" t="s">
        <v>440</v>
      </c>
      <c s="26" t="s">
        <v>66</v>
      </c>
      <c s="31" t="s">
        <v>441</v>
      </c>
      <c s="32" t="s">
        <v>68</v>
      </c>
      <c s="33">
        <v>1</v>
      </c>
      <c s="34">
        <v>0</v>
      </c>
      <c s="34">
        <f>ROUND(ROUND(H414,2)*ROUND(G414,3),2)</f>
      </c>
      <c r="O414">
        <f>(I414*21)/100</f>
      </c>
      <c t="s">
        <v>38</v>
      </c>
    </row>
    <row r="415" spans="1:5" ht="12.75">
      <c r="A415" s="35" t="s">
        <v>69</v>
      </c>
      <c r="E415" s="36" t="s">
        <v>66</v>
      </c>
    </row>
    <row r="416" spans="1:5" ht="25.5">
      <c r="A416" s="37" t="s">
        <v>70</v>
      </c>
      <c r="E416" s="38" t="s">
        <v>71</v>
      </c>
    </row>
    <row r="417" spans="1:5" ht="114.75">
      <c r="A417" t="s">
        <v>72</v>
      </c>
      <c r="E417" s="36" t="s">
        <v>442</v>
      </c>
    </row>
    <row r="418" spans="1:16" ht="12.75">
      <c r="A418" s="26" t="s">
        <v>63</v>
      </c>
      <c s="30" t="s">
        <v>443</v>
      </c>
      <c s="30" t="s">
        <v>444</v>
      </c>
      <c s="26" t="s">
        <v>66</v>
      </c>
      <c s="31" t="s">
        <v>445</v>
      </c>
      <c s="32" t="s">
        <v>68</v>
      </c>
      <c s="33">
        <v>1</v>
      </c>
      <c s="34">
        <v>0</v>
      </c>
      <c s="34">
        <f>ROUND(ROUND(H418,2)*ROUND(G418,3),2)</f>
      </c>
      <c r="O418">
        <f>(I418*21)/100</f>
      </c>
      <c t="s">
        <v>38</v>
      </c>
    </row>
    <row r="419" spans="1:5" ht="12.75">
      <c r="A419" s="35" t="s">
        <v>69</v>
      </c>
      <c r="E419" s="36" t="s">
        <v>66</v>
      </c>
    </row>
    <row r="420" spans="1:5" ht="25.5">
      <c r="A420" s="37" t="s">
        <v>70</v>
      </c>
      <c r="E420" s="38" t="s">
        <v>71</v>
      </c>
    </row>
    <row r="421" spans="1:5" ht="127.5">
      <c r="A421" t="s">
        <v>72</v>
      </c>
      <c r="E421" s="36" t="s">
        <v>446</v>
      </c>
    </row>
    <row r="422" spans="1:16" ht="12.75">
      <c r="A422" s="26" t="s">
        <v>63</v>
      </c>
      <c s="30" t="s">
        <v>447</v>
      </c>
      <c s="30" t="s">
        <v>448</v>
      </c>
      <c s="26" t="s">
        <v>66</v>
      </c>
      <c s="31" t="s">
        <v>449</v>
      </c>
      <c s="32" t="s">
        <v>68</v>
      </c>
      <c s="33">
        <v>1</v>
      </c>
      <c s="34">
        <v>0</v>
      </c>
      <c s="34">
        <f>ROUND(ROUND(H422,2)*ROUND(G422,3),2)</f>
      </c>
      <c r="O422">
        <f>(I422*21)/100</f>
      </c>
      <c t="s">
        <v>38</v>
      </c>
    </row>
    <row r="423" spans="1:5" ht="12.75">
      <c r="A423" s="35" t="s">
        <v>69</v>
      </c>
      <c r="E423" s="36" t="s">
        <v>66</v>
      </c>
    </row>
    <row r="424" spans="1:5" ht="25.5">
      <c r="A424" s="37" t="s">
        <v>70</v>
      </c>
      <c r="E424" s="38" t="s">
        <v>71</v>
      </c>
    </row>
    <row r="425" spans="1:5" ht="114.75">
      <c r="A425" t="s">
        <v>72</v>
      </c>
      <c r="E425" s="36" t="s">
        <v>450</v>
      </c>
    </row>
    <row r="426" spans="1:16" ht="12.75">
      <c r="A426" s="26" t="s">
        <v>63</v>
      </c>
      <c s="30" t="s">
        <v>451</v>
      </c>
      <c s="30" t="s">
        <v>452</v>
      </c>
      <c s="26" t="s">
        <v>66</v>
      </c>
      <c s="31" t="s">
        <v>453</v>
      </c>
      <c s="32" t="s">
        <v>68</v>
      </c>
      <c s="33">
        <v>1</v>
      </c>
      <c s="34">
        <v>0</v>
      </c>
      <c s="34">
        <f>ROUND(ROUND(H426,2)*ROUND(G426,3),2)</f>
      </c>
      <c r="O426">
        <f>(I426*21)/100</f>
      </c>
      <c t="s">
        <v>38</v>
      </c>
    </row>
    <row r="427" spans="1:5" ht="12.75">
      <c r="A427" s="35" t="s">
        <v>69</v>
      </c>
      <c r="E427" s="36" t="s">
        <v>66</v>
      </c>
    </row>
    <row r="428" spans="1:5" ht="25.5">
      <c r="A428" s="37" t="s">
        <v>70</v>
      </c>
      <c r="E428" s="38" t="s">
        <v>71</v>
      </c>
    </row>
    <row r="429" spans="1:5" ht="127.5">
      <c r="A429" t="s">
        <v>72</v>
      </c>
      <c r="E429" s="36" t="s">
        <v>454</v>
      </c>
    </row>
    <row r="430" spans="1:16" ht="12.75">
      <c r="A430" s="26" t="s">
        <v>63</v>
      </c>
      <c s="30" t="s">
        <v>455</v>
      </c>
      <c s="30" t="s">
        <v>456</v>
      </c>
      <c s="26" t="s">
        <v>66</v>
      </c>
      <c s="31" t="s">
        <v>457</v>
      </c>
      <c s="32" t="s">
        <v>68</v>
      </c>
      <c s="33">
        <v>1</v>
      </c>
      <c s="34">
        <v>0</v>
      </c>
      <c s="34">
        <f>ROUND(ROUND(H430,2)*ROUND(G430,3),2)</f>
      </c>
      <c r="O430">
        <f>(I430*21)/100</f>
      </c>
      <c t="s">
        <v>38</v>
      </c>
    </row>
    <row r="431" spans="1:5" ht="12.75">
      <c r="A431" s="35" t="s">
        <v>69</v>
      </c>
      <c r="E431" s="36" t="s">
        <v>66</v>
      </c>
    </row>
    <row r="432" spans="1:5" ht="25.5">
      <c r="A432" s="37" t="s">
        <v>70</v>
      </c>
      <c r="E432" s="38" t="s">
        <v>71</v>
      </c>
    </row>
    <row r="433" spans="1:5" ht="140.25">
      <c r="A433" t="s">
        <v>72</v>
      </c>
      <c r="E433" s="36" t="s">
        <v>458</v>
      </c>
    </row>
    <row r="434" spans="1:16" ht="12.75">
      <c r="A434" s="26" t="s">
        <v>63</v>
      </c>
      <c s="30" t="s">
        <v>459</v>
      </c>
      <c s="30" t="s">
        <v>280</v>
      </c>
      <c s="26" t="s">
        <v>66</v>
      </c>
      <c s="31" t="s">
        <v>281</v>
      </c>
      <c s="32" t="s">
        <v>68</v>
      </c>
      <c s="33">
        <v>1</v>
      </c>
      <c s="34">
        <v>0</v>
      </c>
      <c s="34">
        <f>ROUND(ROUND(H434,2)*ROUND(G434,3),2)</f>
      </c>
      <c r="O434">
        <f>(I434*21)/100</f>
      </c>
      <c t="s">
        <v>38</v>
      </c>
    </row>
    <row r="435" spans="1:5" ht="12.75">
      <c r="A435" s="35" t="s">
        <v>69</v>
      </c>
      <c r="E435" s="36" t="s">
        <v>66</v>
      </c>
    </row>
    <row r="436" spans="1:5" ht="25.5">
      <c r="A436" s="37" t="s">
        <v>70</v>
      </c>
      <c r="E436" s="38" t="s">
        <v>71</v>
      </c>
    </row>
    <row r="437" spans="1:5" ht="114.75">
      <c r="A437" t="s">
        <v>72</v>
      </c>
      <c r="E437" s="36" t="s">
        <v>460</v>
      </c>
    </row>
    <row r="438" spans="1:16" ht="12.75">
      <c r="A438" s="26" t="s">
        <v>63</v>
      </c>
      <c s="30" t="s">
        <v>461</v>
      </c>
      <c s="30" t="s">
        <v>284</v>
      </c>
      <c s="26" t="s">
        <v>66</v>
      </c>
      <c s="31" t="s">
        <v>285</v>
      </c>
      <c s="32" t="s">
        <v>68</v>
      </c>
      <c s="33">
        <v>1</v>
      </c>
      <c s="34">
        <v>0</v>
      </c>
      <c s="34">
        <f>ROUND(ROUND(H438,2)*ROUND(G438,3),2)</f>
      </c>
      <c r="O438">
        <f>(I438*21)/100</f>
      </c>
      <c t="s">
        <v>38</v>
      </c>
    </row>
    <row r="439" spans="1:5" ht="12.75">
      <c r="A439" s="35" t="s">
        <v>69</v>
      </c>
      <c r="E439" s="36" t="s">
        <v>66</v>
      </c>
    </row>
    <row r="440" spans="1:5" ht="25.5">
      <c r="A440" s="37" t="s">
        <v>70</v>
      </c>
      <c r="E440" s="38" t="s">
        <v>71</v>
      </c>
    </row>
    <row r="441" spans="1:5" ht="114.75">
      <c r="A441" t="s">
        <v>72</v>
      </c>
      <c r="E441" s="36" t="s">
        <v>462</v>
      </c>
    </row>
    <row r="442" spans="1:18" ht="12.75" customHeight="1">
      <c r="A442" s="6" t="s">
        <v>58</v>
      </c>
      <c s="6"/>
      <c s="27" t="s">
        <v>463</v>
      </c>
      <c s="6"/>
      <c s="39" t="s">
        <v>464</v>
      </c>
      <c s="6"/>
      <c s="6"/>
      <c s="6"/>
      <c s="29">
        <f>0+Q442</f>
      </c>
      <c r="O442">
        <f>0+R442</f>
      </c>
      <c r="Q442">
        <f>0+I443+I447+I451+I455+I459+I463+I467+I471+I475+I479+I483+I487+I491</f>
      </c>
      <c>
        <f>0+O443+O447+O451+O455+O459+O463+O467+O471+O475+O479+O483+O487+O491</f>
      </c>
    </row>
    <row r="443" spans="1:16" ht="12.75">
      <c r="A443" s="26" t="s">
        <v>63</v>
      </c>
      <c s="30" t="s">
        <v>465</v>
      </c>
      <c s="30" t="s">
        <v>65</v>
      </c>
      <c s="26" t="s">
        <v>66</v>
      </c>
      <c s="31" t="s">
        <v>67</v>
      </c>
      <c s="32" t="s">
        <v>68</v>
      </c>
      <c s="33">
        <v>4</v>
      </c>
      <c s="34">
        <v>0</v>
      </c>
      <c s="34">
        <f>ROUND(ROUND(H443,2)*ROUND(G443,3),2)</f>
      </c>
      <c r="O443">
        <f>(I443*21)/100</f>
      </c>
      <c t="s">
        <v>38</v>
      </c>
    </row>
    <row r="444" spans="1:5" ht="12.75">
      <c r="A444" s="35" t="s">
        <v>69</v>
      </c>
      <c r="E444" s="36" t="s">
        <v>66</v>
      </c>
    </row>
    <row r="445" spans="1:5" ht="25.5">
      <c r="A445" s="37" t="s">
        <v>70</v>
      </c>
      <c r="E445" s="38" t="s">
        <v>71</v>
      </c>
    </row>
    <row r="446" spans="1:5" ht="114.75">
      <c r="A446" t="s">
        <v>72</v>
      </c>
      <c r="E446" s="36" t="s">
        <v>73</v>
      </c>
    </row>
    <row r="447" spans="1:16" ht="12.75">
      <c r="A447" s="26" t="s">
        <v>63</v>
      </c>
      <c s="30" t="s">
        <v>466</v>
      </c>
      <c s="30" t="s">
        <v>76</v>
      </c>
      <c s="26" t="s">
        <v>66</v>
      </c>
      <c s="31" t="s">
        <v>77</v>
      </c>
      <c s="32" t="s">
        <v>68</v>
      </c>
      <c s="33">
        <v>4</v>
      </c>
      <c s="34">
        <v>0</v>
      </c>
      <c s="34">
        <f>ROUND(ROUND(H447,2)*ROUND(G447,3),2)</f>
      </c>
      <c r="O447">
        <f>(I447*21)/100</f>
      </c>
      <c t="s">
        <v>38</v>
      </c>
    </row>
    <row r="448" spans="1:5" ht="12.75">
      <c r="A448" s="35" t="s">
        <v>69</v>
      </c>
      <c r="E448" s="36" t="s">
        <v>66</v>
      </c>
    </row>
    <row r="449" spans="1:5" ht="25.5">
      <c r="A449" s="37" t="s">
        <v>70</v>
      </c>
      <c r="E449" s="38" t="s">
        <v>71</v>
      </c>
    </row>
    <row r="450" spans="1:5" ht="102">
      <c r="A450" t="s">
        <v>72</v>
      </c>
      <c r="E450" s="36" t="s">
        <v>78</v>
      </c>
    </row>
    <row r="451" spans="1:16" ht="12.75">
      <c r="A451" s="26" t="s">
        <v>63</v>
      </c>
      <c s="30" t="s">
        <v>467</v>
      </c>
      <c s="30" t="s">
        <v>310</v>
      </c>
      <c s="26" t="s">
        <v>66</v>
      </c>
      <c s="31" t="s">
        <v>311</v>
      </c>
      <c s="32" t="s">
        <v>68</v>
      </c>
      <c s="33">
        <v>1</v>
      </c>
      <c s="34">
        <v>0</v>
      </c>
      <c s="34">
        <f>ROUND(ROUND(H451,2)*ROUND(G451,3),2)</f>
      </c>
      <c r="O451">
        <f>(I451*21)/100</f>
      </c>
      <c t="s">
        <v>38</v>
      </c>
    </row>
    <row r="452" spans="1:5" ht="12.75">
      <c r="A452" s="35" t="s">
        <v>69</v>
      </c>
      <c r="E452" s="36" t="s">
        <v>66</v>
      </c>
    </row>
    <row r="453" spans="1:5" ht="25.5">
      <c r="A453" s="37" t="s">
        <v>70</v>
      </c>
      <c r="E453" s="38" t="s">
        <v>71</v>
      </c>
    </row>
    <row r="454" spans="1:5" ht="140.25">
      <c r="A454" t="s">
        <v>72</v>
      </c>
      <c r="E454" s="36" t="s">
        <v>468</v>
      </c>
    </row>
    <row r="455" spans="1:16" ht="25.5">
      <c r="A455" s="26" t="s">
        <v>63</v>
      </c>
      <c s="30" t="s">
        <v>469</v>
      </c>
      <c s="30" t="s">
        <v>314</v>
      </c>
      <c s="26" t="s">
        <v>66</v>
      </c>
      <c s="31" t="s">
        <v>315</v>
      </c>
      <c s="32" t="s">
        <v>68</v>
      </c>
      <c s="33">
        <v>1</v>
      </c>
      <c s="34">
        <v>0</v>
      </c>
      <c s="34">
        <f>ROUND(ROUND(H455,2)*ROUND(G455,3),2)</f>
      </c>
      <c r="O455">
        <f>(I455*21)/100</f>
      </c>
      <c t="s">
        <v>38</v>
      </c>
    </row>
    <row r="456" spans="1:5" ht="12.75">
      <c r="A456" s="35" t="s">
        <v>69</v>
      </c>
      <c r="E456" s="36" t="s">
        <v>66</v>
      </c>
    </row>
    <row r="457" spans="1:5" ht="25.5">
      <c r="A457" s="37" t="s">
        <v>70</v>
      </c>
      <c r="E457" s="38" t="s">
        <v>71</v>
      </c>
    </row>
    <row r="458" spans="1:5" ht="153">
      <c r="A458" t="s">
        <v>72</v>
      </c>
      <c r="E458" s="36" t="s">
        <v>316</v>
      </c>
    </row>
    <row r="459" spans="1:16" ht="12.75">
      <c r="A459" s="26" t="s">
        <v>63</v>
      </c>
      <c s="30" t="s">
        <v>470</v>
      </c>
      <c s="30" t="s">
        <v>318</v>
      </c>
      <c s="26" t="s">
        <v>66</v>
      </c>
      <c s="31" t="s">
        <v>319</v>
      </c>
      <c s="32" t="s">
        <v>68</v>
      </c>
      <c s="33">
        <v>1</v>
      </c>
      <c s="34">
        <v>0</v>
      </c>
      <c s="34">
        <f>ROUND(ROUND(H459,2)*ROUND(G459,3),2)</f>
      </c>
      <c r="O459">
        <f>(I459*21)/100</f>
      </c>
      <c t="s">
        <v>38</v>
      </c>
    </row>
    <row r="460" spans="1:5" ht="12.75">
      <c r="A460" s="35" t="s">
        <v>69</v>
      </c>
      <c r="E460" s="36" t="s">
        <v>66</v>
      </c>
    </row>
    <row r="461" spans="1:5" ht="25.5">
      <c r="A461" s="37" t="s">
        <v>70</v>
      </c>
      <c r="E461" s="38" t="s">
        <v>71</v>
      </c>
    </row>
    <row r="462" spans="1:5" ht="140.25">
      <c r="A462" t="s">
        <v>72</v>
      </c>
      <c r="E462" s="36" t="s">
        <v>320</v>
      </c>
    </row>
    <row r="463" spans="1:16" ht="12.75">
      <c r="A463" s="26" t="s">
        <v>63</v>
      </c>
      <c s="30" t="s">
        <v>471</v>
      </c>
      <c s="30" t="s">
        <v>322</v>
      </c>
      <c s="26" t="s">
        <v>66</v>
      </c>
      <c s="31" t="s">
        <v>323</v>
      </c>
      <c s="32" t="s">
        <v>68</v>
      </c>
      <c s="33">
        <v>1</v>
      </c>
      <c s="34">
        <v>0</v>
      </c>
      <c s="34">
        <f>ROUND(ROUND(H463,2)*ROUND(G463,3),2)</f>
      </c>
      <c r="O463">
        <f>(I463*21)/100</f>
      </c>
      <c t="s">
        <v>38</v>
      </c>
    </row>
    <row r="464" spans="1:5" ht="12.75">
      <c r="A464" s="35" t="s">
        <v>69</v>
      </c>
      <c r="E464" s="36" t="s">
        <v>66</v>
      </c>
    </row>
    <row r="465" spans="1:5" ht="25.5">
      <c r="A465" s="37" t="s">
        <v>70</v>
      </c>
      <c r="E465" s="38" t="s">
        <v>71</v>
      </c>
    </row>
    <row r="466" spans="1:5" ht="127.5">
      <c r="A466" t="s">
        <v>72</v>
      </c>
      <c r="E466" s="36" t="s">
        <v>324</v>
      </c>
    </row>
    <row r="467" spans="1:16" ht="12.75">
      <c r="A467" s="26" t="s">
        <v>63</v>
      </c>
      <c s="30" t="s">
        <v>472</v>
      </c>
      <c s="30" t="s">
        <v>326</v>
      </c>
      <c s="26" t="s">
        <v>66</v>
      </c>
      <c s="31" t="s">
        <v>327</v>
      </c>
      <c s="32" t="s">
        <v>68</v>
      </c>
      <c s="33">
        <v>1</v>
      </c>
      <c s="34">
        <v>0</v>
      </c>
      <c s="34">
        <f>ROUND(ROUND(H467,2)*ROUND(G467,3),2)</f>
      </c>
      <c r="O467">
        <f>(I467*21)/100</f>
      </c>
      <c t="s">
        <v>38</v>
      </c>
    </row>
    <row r="468" spans="1:5" ht="12.75">
      <c r="A468" s="35" t="s">
        <v>69</v>
      </c>
      <c r="E468" s="36" t="s">
        <v>66</v>
      </c>
    </row>
    <row r="469" spans="1:5" ht="25.5">
      <c r="A469" s="37" t="s">
        <v>70</v>
      </c>
      <c r="E469" s="38" t="s">
        <v>71</v>
      </c>
    </row>
    <row r="470" spans="1:5" ht="127.5">
      <c r="A470" t="s">
        <v>72</v>
      </c>
      <c r="E470" s="36" t="s">
        <v>328</v>
      </c>
    </row>
    <row r="471" spans="1:16" ht="12.75">
      <c r="A471" s="26" t="s">
        <v>63</v>
      </c>
      <c s="30" t="s">
        <v>473</v>
      </c>
      <c s="30" t="s">
        <v>345</v>
      </c>
      <c s="26" t="s">
        <v>66</v>
      </c>
      <c s="31" t="s">
        <v>346</v>
      </c>
      <c s="32" t="s">
        <v>68</v>
      </c>
      <c s="33">
        <v>2</v>
      </c>
      <c s="34">
        <v>0</v>
      </c>
      <c s="34">
        <f>ROUND(ROUND(H471,2)*ROUND(G471,3),2)</f>
      </c>
      <c r="O471">
        <f>(I471*21)/100</f>
      </c>
      <c t="s">
        <v>38</v>
      </c>
    </row>
    <row r="472" spans="1:5" ht="12.75">
      <c r="A472" s="35" t="s">
        <v>69</v>
      </c>
      <c r="E472" s="36" t="s">
        <v>66</v>
      </c>
    </row>
    <row r="473" spans="1:5" ht="25.5">
      <c r="A473" s="37" t="s">
        <v>70</v>
      </c>
      <c r="E473" s="38" t="s">
        <v>71</v>
      </c>
    </row>
    <row r="474" spans="1:5" ht="114.75">
      <c r="A474" t="s">
        <v>72</v>
      </c>
      <c r="E474" s="36" t="s">
        <v>347</v>
      </c>
    </row>
    <row r="475" spans="1:16" ht="12.75">
      <c r="A475" s="26" t="s">
        <v>63</v>
      </c>
      <c s="30" t="s">
        <v>474</v>
      </c>
      <c s="30" t="s">
        <v>353</v>
      </c>
      <c s="26" t="s">
        <v>66</v>
      </c>
      <c s="31" t="s">
        <v>354</v>
      </c>
      <c s="32" t="s">
        <v>68</v>
      </c>
      <c s="33">
        <v>2</v>
      </c>
      <c s="34">
        <v>0</v>
      </c>
      <c s="34">
        <f>ROUND(ROUND(H475,2)*ROUND(G475,3),2)</f>
      </c>
      <c r="O475">
        <f>(I475*21)/100</f>
      </c>
      <c t="s">
        <v>38</v>
      </c>
    </row>
    <row r="476" spans="1:5" ht="12.75">
      <c r="A476" s="35" t="s">
        <v>69</v>
      </c>
      <c r="E476" s="36" t="s">
        <v>66</v>
      </c>
    </row>
    <row r="477" spans="1:5" ht="25.5">
      <c r="A477" s="37" t="s">
        <v>70</v>
      </c>
      <c r="E477" s="38" t="s">
        <v>71</v>
      </c>
    </row>
    <row r="478" spans="1:5" ht="127.5">
      <c r="A478" t="s">
        <v>72</v>
      </c>
      <c r="E478" s="36" t="s">
        <v>355</v>
      </c>
    </row>
    <row r="479" spans="1:16" ht="12.75">
      <c r="A479" s="26" t="s">
        <v>63</v>
      </c>
      <c s="30" t="s">
        <v>475</v>
      </c>
      <c s="30" t="s">
        <v>476</v>
      </c>
      <c s="26" t="s">
        <v>66</v>
      </c>
      <c s="31" t="s">
        <v>477</v>
      </c>
      <c s="32" t="s">
        <v>68</v>
      </c>
      <c s="33">
        <v>2</v>
      </c>
      <c s="34">
        <v>0</v>
      </c>
      <c s="34">
        <f>ROUND(ROUND(H479,2)*ROUND(G479,3),2)</f>
      </c>
      <c r="O479">
        <f>(I479*21)/100</f>
      </c>
      <c t="s">
        <v>38</v>
      </c>
    </row>
    <row r="480" spans="1:5" ht="12.75">
      <c r="A480" s="35" t="s">
        <v>69</v>
      </c>
      <c r="E480" s="36" t="s">
        <v>66</v>
      </c>
    </row>
    <row r="481" spans="1:5" ht="25.5">
      <c r="A481" s="37" t="s">
        <v>70</v>
      </c>
      <c r="E481" s="38" t="s">
        <v>71</v>
      </c>
    </row>
    <row r="482" spans="1:5" ht="114.75">
      <c r="A482" t="s">
        <v>72</v>
      </c>
      <c r="E482" s="36" t="s">
        <v>478</v>
      </c>
    </row>
    <row r="483" spans="1:16" ht="12.75">
      <c r="A483" s="26" t="s">
        <v>63</v>
      </c>
      <c s="30" t="s">
        <v>479</v>
      </c>
      <c s="30" t="s">
        <v>480</v>
      </c>
      <c s="26" t="s">
        <v>66</v>
      </c>
      <c s="31" t="s">
        <v>481</v>
      </c>
      <c s="32" t="s">
        <v>68</v>
      </c>
      <c s="33">
        <v>2</v>
      </c>
      <c s="34">
        <v>0</v>
      </c>
      <c s="34">
        <f>ROUND(ROUND(H483,2)*ROUND(G483,3),2)</f>
      </c>
      <c r="O483">
        <f>(I483*21)/100</f>
      </c>
      <c t="s">
        <v>38</v>
      </c>
    </row>
    <row r="484" spans="1:5" ht="12.75">
      <c r="A484" s="35" t="s">
        <v>69</v>
      </c>
      <c r="E484" s="36" t="s">
        <v>66</v>
      </c>
    </row>
    <row r="485" spans="1:5" ht="25.5">
      <c r="A485" s="37" t="s">
        <v>70</v>
      </c>
      <c r="E485" s="38" t="s">
        <v>71</v>
      </c>
    </row>
    <row r="486" spans="1:5" ht="140.25">
      <c r="A486" t="s">
        <v>72</v>
      </c>
      <c r="E486" s="36" t="s">
        <v>482</v>
      </c>
    </row>
    <row r="487" spans="1:16" ht="12.75">
      <c r="A487" s="26" t="s">
        <v>63</v>
      </c>
      <c s="30" t="s">
        <v>483</v>
      </c>
      <c s="30" t="s">
        <v>361</v>
      </c>
      <c s="26" t="s">
        <v>66</v>
      </c>
      <c s="31" t="s">
        <v>362</v>
      </c>
      <c s="32" t="s">
        <v>68</v>
      </c>
      <c s="33">
        <v>3</v>
      </c>
      <c s="34">
        <v>0</v>
      </c>
      <c s="34">
        <f>ROUND(ROUND(H487,2)*ROUND(G487,3),2)</f>
      </c>
      <c r="O487">
        <f>(I487*21)/100</f>
      </c>
      <c t="s">
        <v>38</v>
      </c>
    </row>
    <row r="488" spans="1:5" ht="12.75">
      <c r="A488" s="35" t="s">
        <v>69</v>
      </c>
      <c r="E488" s="36" t="s">
        <v>66</v>
      </c>
    </row>
    <row r="489" spans="1:5" ht="25.5">
      <c r="A489" s="37" t="s">
        <v>70</v>
      </c>
      <c r="E489" s="38" t="s">
        <v>71</v>
      </c>
    </row>
    <row r="490" spans="1:5" ht="153">
      <c r="A490" t="s">
        <v>72</v>
      </c>
      <c r="E490" s="36" t="s">
        <v>363</v>
      </c>
    </row>
    <row r="491" spans="1:16" ht="12.75">
      <c r="A491" s="26" t="s">
        <v>63</v>
      </c>
      <c s="30" t="s">
        <v>484</v>
      </c>
      <c s="30" t="s">
        <v>385</v>
      </c>
      <c s="26" t="s">
        <v>66</v>
      </c>
      <c s="31" t="s">
        <v>386</v>
      </c>
      <c s="32" t="s">
        <v>68</v>
      </c>
      <c s="33">
        <v>1</v>
      </c>
      <c s="34">
        <v>0</v>
      </c>
      <c s="34">
        <f>ROUND(ROUND(H491,2)*ROUND(G491,3),2)</f>
      </c>
      <c r="O491">
        <f>(I491*21)/100</f>
      </c>
      <c t="s">
        <v>38</v>
      </c>
    </row>
    <row r="492" spans="1:5" ht="12.75">
      <c r="A492" s="35" t="s">
        <v>69</v>
      </c>
      <c r="E492" s="36" t="s">
        <v>66</v>
      </c>
    </row>
    <row r="493" spans="1:5" ht="25.5">
      <c r="A493" s="37" t="s">
        <v>70</v>
      </c>
      <c r="E493" s="38" t="s">
        <v>71</v>
      </c>
    </row>
    <row r="494" spans="1:5" ht="102">
      <c r="A494" t="s">
        <v>72</v>
      </c>
      <c r="E494" s="36" t="s">
        <v>387</v>
      </c>
    </row>
    <row r="495" spans="1:18" ht="12.75" customHeight="1">
      <c r="A495" s="6" t="s">
        <v>58</v>
      </c>
      <c s="6"/>
      <c s="27" t="s">
        <v>485</v>
      </c>
      <c s="6"/>
      <c s="39" t="s">
        <v>486</v>
      </c>
      <c s="6"/>
      <c s="6"/>
      <c s="6"/>
      <c s="29">
        <f>0+Q495</f>
      </c>
      <c r="O495">
        <f>0+R495</f>
      </c>
      <c r="Q495">
        <f>0+I496+I500+I504+I508+I512+I516</f>
      </c>
      <c>
        <f>0+O496+O500+O504+O508+O512+O516</f>
      </c>
    </row>
    <row r="496" spans="1:16" ht="12.75">
      <c r="A496" s="26" t="s">
        <v>63</v>
      </c>
      <c s="30" t="s">
        <v>487</v>
      </c>
      <c s="30" t="s">
        <v>391</v>
      </c>
      <c s="26" t="s">
        <v>66</v>
      </c>
      <c s="31" t="s">
        <v>392</v>
      </c>
      <c s="32" t="s">
        <v>168</v>
      </c>
      <c s="33">
        <v>5</v>
      </c>
      <c s="34">
        <v>0</v>
      </c>
      <c s="34">
        <f>ROUND(ROUND(H496,2)*ROUND(G496,3),2)</f>
      </c>
      <c r="O496">
        <f>(I496*21)/100</f>
      </c>
      <c t="s">
        <v>38</v>
      </c>
    </row>
    <row r="497" spans="1:5" ht="12.75">
      <c r="A497" s="35" t="s">
        <v>69</v>
      </c>
      <c r="E497" s="36" t="s">
        <v>66</v>
      </c>
    </row>
    <row r="498" spans="1:5" ht="25.5">
      <c r="A498" s="37" t="s">
        <v>70</v>
      </c>
      <c r="E498" s="38" t="s">
        <v>71</v>
      </c>
    </row>
    <row r="499" spans="1:5" ht="140.25">
      <c r="A499" t="s">
        <v>72</v>
      </c>
      <c r="E499" s="36" t="s">
        <v>488</v>
      </c>
    </row>
    <row r="500" spans="1:16" ht="12.75">
      <c r="A500" s="26" t="s">
        <v>63</v>
      </c>
      <c s="30" t="s">
        <v>489</v>
      </c>
      <c s="30" t="s">
        <v>407</v>
      </c>
      <c s="26" t="s">
        <v>66</v>
      </c>
      <c s="31" t="s">
        <v>408</v>
      </c>
      <c s="32" t="s">
        <v>68</v>
      </c>
      <c s="33">
        <v>1</v>
      </c>
      <c s="34">
        <v>0</v>
      </c>
      <c s="34">
        <f>ROUND(ROUND(H500,2)*ROUND(G500,3),2)</f>
      </c>
      <c r="O500">
        <f>(I500*21)/100</f>
      </c>
      <c t="s">
        <v>38</v>
      </c>
    </row>
    <row r="501" spans="1:5" ht="12.75">
      <c r="A501" s="35" t="s">
        <v>69</v>
      </c>
      <c r="E501" s="36" t="s">
        <v>66</v>
      </c>
    </row>
    <row r="502" spans="1:5" ht="25.5">
      <c r="A502" s="37" t="s">
        <v>70</v>
      </c>
      <c r="E502" s="38" t="s">
        <v>71</v>
      </c>
    </row>
    <row r="503" spans="1:5" ht="140.25">
      <c r="A503" t="s">
        <v>72</v>
      </c>
      <c r="E503" s="36" t="s">
        <v>409</v>
      </c>
    </row>
    <row r="504" spans="1:16" ht="12.75">
      <c r="A504" s="26" t="s">
        <v>63</v>
      </c>
      <c s="30" t="s">
        <v>490</v>
      </c>
      <c s="30" t="s">
        <v>419</v>
      </c>
      <c s="26" t="s">
        <v>66</v>
      </c>
      <c s="31" t="s">
        <v>420</v>
      </c>
      <c s="32" t="s">
        <v>68</v>
      </c>
      <c s="33">
        <v>1</v>
      </c>
      <c s="34">
        <v>0</v>
      </c>
      <c s="34">
        <f>ROUND(ROUND(H504,2)*ROUND(G504,3),2)</f>
      </c>
      <c r="O504">
        <f>(I504*21)/100</f>
      </c>
      <c t="s">
        <v>38</v>
      </c>
    </row>
    <row r="505" spans="1:5" ht="12.75">
      <c r="A505" s="35" t="s">
        <v>69</v>
      </c>
      <c r="E505" s="36" t="s">
        <v>66</v>
      </c>
    </row>
    <row r="506" spans="1:5" ht="25.5">
      <c r="A506" s="37" t="s">
        <v>70</v>
      </c>
      <c r="E506" s="38" t="s">
        <v>71</v>
      </c>
    </row>
    <row r="507" spans="1:5" ht="140.25">
      <c r="A507" t="s">
        <v>72</v>
      </c>
      <c r="E507" s="36" t="s">
        <v>421</v>
      </c>
    </row>
    <row r="508" spans="1:16" ht="12.75">
      <c r="A508" s="26" t="s">
        <v>63</v>
      </c>
      <c s="30" t="s">
        <v>491</v>
      </c>
      <c s="30" t="s">
        <v>272</v>
      </c>
      <c s="26" t="s">
        <v>66</v>
      </c>
      <c s="31" t="s">
        <v>431</v>
      </c>
      <c s="32" t="s">
        <v>68</v>
      </c>
      <c s="33">
        <v>1</v>
      </c>
      <c s="34">
        <v>0</v>
      </c>
      <c s="34">
        <f>ROUND(ROUND(H508,2)*ROUND(G508,3),2)</f>
      </c>
      <c r="O508">
        <f>(I508*21)/100</f>
      </c>
      <c t="s">
        <v>38</v>
      </c>
    </row>
    <row r="509" spans="1:5" ht="12.75">
      <c r="A509" s="35" t="s">
        <v>69</v>
      </c>
      <c r="E509" s="36" t="s">
        <v>66</v>
      </c>
    </row>
    <row r="510" spans="1:5" ht="25.5">
      <c r="A510" s="37" t="s">
        <v>70</v>
      </c>
      <c r="E510" s="38" t="s">
        <v>71</v>
      </c>
    </row>
    <row r="511" spans="1:5" ht="140.25">
      <c r="A511" t="s">
        <v>72</v>
      </c>
      <c r="E511" s="36" t="s">
        <v>432</v>
      </c>
    </row>
    <row r="512" spans="1:16" ht="12.75">
      <c r="A512" s="26" t="s">
        <v>63</v>
      </c>
      <c s="30" t="s">
        <v>492</v>
      </c>
      <c s="30" t="s">
        <v>444</v>
      </c>
      <c s="26" t="s">
        <v>66</v>
      </c>
      <c s="31" t="s">
        <v>445</v>
      </c>
      <c s="32" t="s">
        <v>68</v>
      </c>
      <c s="33">
        <v>1</v>
      </c>
      <c s="34">
        <v>0</v>
      </c>
      <c s="34">
        <f>ROUND(ROUND(H512,2)*ROUND(G512,3),2)</f>
      </c>
      <c r="O512">
        <f>(I512*21)/100</f>
      </c>
      <c t="s">
        <v>38</v>
      </c>
    </row>
    <row r="513" spans="1:5" ht="12.75">
      <c r="A513" s="35" t="s">
        <v>69</v>
      </c>
      <c r="E513" s="36" t="s">
        <v>66</v>
      </c>
    </row>
    <row r="514" spans="1:5" ht="25.5">
      <c r="A514" s="37" t="s">
        <v>70</v>
      </c>
      <c r="E514" s="38" t="s">
        <v>71</v>
      </c>
    </row>
    <row r="515" spans="1:5" ht="127.5">
      <c r="A515" t="s">
        <v>72</v>
      </c>
      <c r="E515" s="36" t="s">
        <v>446</v>
      </c>
    </row>
    <row r="516" spans="1:16" ht="12.75">
      <c r="A516" s="26" t="s">
        <v>63</v>
      </c>
      <c s="30" t="s">
        <v>493</v>
      </c>
      <c s="30" t="s">
        <v>456</v>
      </c>
      <c s="26" t="s">
        <v>66</v>
      </c>
      <c s="31" t="s">
        <v>457</v>
      </c>
      <c s="32" t="s">
        <v>68</v>
      </c>
      <c s="33">
        <v>1</v>
      </c>
      <c s="34">
        <v>0</v>
      </c>
      <c s="34">
        <f>ROUND(ROUND(H516,2)*ROUND(G516,3),2)</f>
      </c>
      <c r="O516">
        <f>(I516*21)/100</f>
      </c>
      <c t="s">
        <v>38</v>
      </c>
    </row>
    <row r="517" spans="1:5" ht="12.75">
      <c r="A517" s="35" t="s">
        <v>69</v>
      </c>
      <c r="E517" s="36" t="s">
        <v>66</v>
      </c>
    </row>
    <row r="518" spans="1:5" ht="25.5">
      <c r="A518" s="37" t="s">
        <v>70</v>
      </c>
      <c r="E518" s="38" t="s">
        <v>71</v>
      </c>
    </row>
    <row r="519" spans="1:5" ht="140.25">
      <c r="A519" t="s">
        <v>72</v>
      </c>
      <c r="E519" s="36" t="s">
        <v>458</v>
      </c>
    </row>
    <row r="520" spans="1:18" ht="12.75" customHeight="1">
      <c r="A520" s="6" t="s">
        <v>58</v>
      </c>
      <c s="6"/>
      <c s="27" t="s">
        <v>494</v>
      </c>
      <c s="6"/>
      <c s="39" t="s">
        <v>495</v>
      </c>
      <c s="6"/>
      <c s="6"/>
      <c s="6"/>
      <c s="29">
        <f>0+Q520</f>
      </c>
      <c r="O520">
        <f>0+R520</f>
      </c>
      <c r="Q520">
        <f>0+I521+I525+I529+I533+I537+I541+I545+I549+I553+I557+I561+I565+I569+I573+I577+I581+I585+I589+I593+I597+I601+I605+I609+I613+I617+I621+I625+I629+I633+I637</f>
      </c>
      <c>
        <f>0+O521+O525+O529+O533+O537+O541+O545+O549+O553+O557+O561+O565+O569+O573+O577+O581+O585+O589+O593+O597+O601+O605+O609+O613+O617+O621+O625+O629+O633+O637</f>
      </c>
    </row>
    <row r="521" spans="1:16" ht="12.75">
      <c r="A521" s="26" t="s">
        <v>63</v>
      </c>
      <c s="30" t="s">
        <v>496</v>
      </c>
      <c s="30" t="s">
        <v>497</v>
      </c>
      <c s="26" t="s">
        <v>66</v>
      </c>
      <c s="31" t="s">
        <v>498</v>
      </c>
      <c s="32" t="s">
        <v>68</v>
      </c>
      <c s="33">
        <v>40</v>
      </c>
      <c s="34">
        <v>0</v>
      </c>
      <c s="34">
        <f>ROUND(ROUND(H521,2)*ROUND(G521,3),2)</f>
      </c>
      <c r="O521">
        <f>(I521*21)/100</f>
      </c>
      <c t="s">
        <v>38</v>
      </c>
    </row>
    <row r="522" spans="1:5" ht="12.75">
      <c r="A522" s="35" t="s">
        <v>69</v>
      </c>
      <c r="E522" s="36" t="s">
        <v>66</v>
      </c>
    </row>
    <row r="523" spans="1:5" ht="25.5">
      <c r="A523" s="37" t="s">
        <v>70</v>
      </c>
      <c r="E523" s="38" t="s">
        <v>71</v>
      </c>
    </row>
    <row r="524" spans="1:5" ht="76.5">
      <c r="A524" t="s">
        <v>72</v>
      </c>
      <c r="E524" s="36" t="s">
        <v>306</v>
      </c>
    </row>
    <row r="525" spans="1:16" ht="12.75">
      <c r="A525" s="26" t="s">
        <v>63</v>
      </c>
      <c s="30" t="s">
        <v>499</v>
      </c>
      <c s="30" t="s">
        <v>500</v>
      </c>
      <c s="26" t="s">
        <v>66</v>
      </c>
      <c s="31" t="s">
        <v>501</v>
      </c>
      <c s="32" t="s">
        <v>68</v>
      </c>
      <c s="33">
        <v>1</v>
      </c>
      <c s="34">
        <v>0</v>
      </c>
      <c s="34">
        <f>ROUND(ROUND(H525,2)*ROUND(G525,3),2)</f>
      </c>
      <c r="O525">
        <f>(I525*21)/100</f>
      </c>
      <c t="s">
        <v>38</v>
      </c>
    </row>
    <row r="526" spans="1:5" ht="12.75">
      <c r="A526" s="35" t="s">
        <v>69</v>
      </c>
      <c r="E526" s="36" t="s">
        <v>66</v>
      </c>
    </row>
    <row r="527" spans="1:5" ht="25.5">
      <c r="A527" s="37" t="s">
        <v>70</v>
      </c>
      <c r="E527" s="38" t="s">
        <v>71</v>
      </c>
    </row>
    <row r="528" spans="1:5" ht="76.5">
      <c r="A528" t="s">
        <v>72</v>
      </c>
      <c r="E528" s="36" t="s">
        <v>306</v>
      </c>
    </row>
    <row r="529" spans="1:16" ht="12.75">
      <c r="A529" s="26" t="s">
        <v>63</v>
      </c>
      <c s="30" t="s">
        <v>502</v>
      </c>
      <c s="30" t="s">
        <v>503</v>
      </c>
      <c s="26" t="s">
        <v>66</v>
      </c>
      <c s="31" t="s">
        <v>504</v>
      </c>
      <c s="32" t="s">
        <v>168</v>
      </c>
      <c s="33">
        <v>150</v>
      </c>
      <c s="34">
        <v>0</v>
      </c>
      <c s="34">
        <f>ROUND(ROUND(H529,2)*ROUND(G529,3),2)</f>
      </c>
      <c r="O529">
        <f>(I529*21)/100</f>
      </c>
      <c t="s">
        <v>38</v>
      </c>
    </row>
    <row r="530" spans="1:5" ht="12.75">
      <c r="A530" s="35" t="s">
        <v>69</v>
      </c>
      <c r="E530" s="36" t="s">
        <v>66</v>
      </c>
    </row>
    <row r="531" spans="1:5" ht="25.5">
      <c r="A531" s="37" t="s">
        <v>70</v>
      </c>
      <c r="E531" s="38" t="s">
        <v>71</v>
      </c>
    </row>
    <row r="532" spans="1:5" ht="76.5">
      <c r="A532" t="s">
        <v>72</v>
      </c>
      <c r="E532" s="36" t="s">
        <v>306</v>
      </c>
    </row>
    <row r="533" spans="1:16" ht="12.75">
      <c r="A533" s="26" t="s">
        <v>63</v>
      </c>
      <c s="30" t="s">
        <v>505</v>
      </c>
      <c s="30" t="s">
        <v>506</v>
      </c>
      <c s="26" t="s">
        <v>66</v>
      </c>
      <c s="31" t="s">
        <v>507</v>
      </c>
      <c s="32" t="s">
        <v>68</v>
      </c>
      <c s="33">
        <v>20</v>
      </c>
      <c s="34">
        <v>0</v>
      </c>
      <c s="34">
        <f>ROUND(ROUND(H533,2)*ROUND(G533,3),2)</f>
      </c>
      <c r="O533">
        <f>(I533*21)/100</f>
      </c>
      <c t="s">
        <v>38</v>
      </c>
    </row>
    <row r="534" spans="1:5" ht="12.75">
      <c r="A534" s="35" t="s">
        <v>69</v>
      </c>
      <c r="E534" s="36" t="s">
        <v>66</v>
      </c>
    </row>
    <row r="535" spans="1:5" ht="25.5">
      <c r="A535" s="37" t="s">
        <v>70</v>
      </c>
      <c r="E535" s="38" t="s">
        <v>71</v>
      </c>
    </row>
    <row r="536" spans="1:5" ht="102">
      <c r="A536" t="s">
        <v>72</v>
      </c>
      <c r="E536" s="36" t="s">
        <v>508</v>
      </c>
    </row>
    <row r="537" spans="1:16" ht="12.75">
      <c r="A537" s="26" t="s">
        <v>63</v>
      </c>
      <c s="30" t="s">
        <v>509</v>
      </c>
      <c s="30" t="s">
        <v>510</v>
      </c>
      <c s="26" t="s">
        <v>66</v>
      </c>
      <c s="31" t="s">
        <v>511</v>
      </c>
      <c s="32" t="s">
        <v>68</v>
      </c>
      <c s="33">
        <v>10</v>
      </c>
      <c s="34">
        <v>0</v>
      </c>
      <c s="34">
        <f>ROUND(ROUND(H537,2)*ROUND(G537,3),2)</f>
      </c>
      <c r="O537">
        <f>(I537*21)/100</f>
      </c>
      <c t="s">
        <v>38</v>
      </c>
    </row>
    <row r="538" spans="1:5" ht="12.75">
      <c r="A538" s="35" t="s">
        <v>69</v>
      </c>
      <c r="E538" s="36" t="s">
        <v>66</v>
      </c>
    </row>
    <row r="539" spans="1:5" ht="25.5">
      <c r="A539" s="37" t="s">
        <v>70</v>
      </c>
      <c r="E539" s="38" t="s">
        <v>71</v>
      </c>
    </row>
    <row r="540" spans="1:5" ht="76.5">
      <c r="A540" t="s">
        <v>72</v>
      </c>
      <c r="E540" s="36" t="s">
        <v>512</v>
      </c>
    </row>
    <row r="541" spans="1:16" ht="12.75">
      <c r="A541" s="26" t="s">
        <v>63</v>
      </c>
      <c s="30" t="s">
        <v>513</v>
      </c>
      <c s="30" t="s">
        <v>514</v>
      </c>
      <c s="26" t="s">
        <v>66</v>
      </c>
      <c s="31" t="s">
        <v>515</v>
      </c>
      <c s="32" t="s">
        <v>68</v>
      </c>
      <c s="33">
        <v>10</v>
      </c>
      <c s="34">
        <v>0</v>
      </c>
      <c s="34">
        <f>ROUND(ROUND(H541,2)*ROUND(G541,3),2)</f>
      </c>
      <c r="O541">
        <f>(I541*21)/100</f>
      </c>
      <c t="s">
        <v>38</v>
      </c>
    </row>
    <row r="542" spans="1:5" ht="12.75">
      <c r="A542" s="35" t="s">
        <v>69</v>
      </c>
      <c r="E542" s="36" t="s">
        <v>66</v>
      </c>
    </row>
    <row r="543" spans="1:5" ht="25.5">
      <c r="A543" s="37" t="s">
        <v>70</v>
      </c>
      <c r="E543" s="38" t="s">
        <v>71</v>
      </c>
    </row>
    <row r="544" spans="1:5" ht="89.25">
      <c r="A544" t="s">
        <v>72</v>
      </c>
      <c r="E544" s="36" t="s">
        <v>516</v>
      </c>
    </row>
    <row r="545" spans="1:16" ht="12.75">
      <c r="A545" s="26" t="s">
        <v>63</v>
      </c>
      <c s="30" t="s">
        <v>517</v>
      </c>
      <c s="30" t="s">
        <v>518</v>
      </c>
      <c s="26" t="s">
        <v>66</v>
      </c>
      <c s="31" t="s">
        <v>519</v>
      </c>
      <c s="32" t="s">
        <v>168</v>
      </c>
      <c s="33">
        <v>305</v>
      </c>
      <c s="34">
        <v>0</v>
      </c>
      <c s="34">
        <f>ROUND(ROUND(H545,2)*ROUND(G545,3),2)</f>
      </c>
      <c r="O545">
        <f>(I545*21)/100</f>
      </c>
      <c t="s">
        <v>38</v>
      </c>
    </row>
    <row r="546" spans="1:5" ht="12.75">
      <c r="A546" s="35" t="s">
        <v>69</v>
      </c>
      <c r="E546" s="36" t="s">
        <v>66</v>
      </c>
    </row>
    <row r="547" spans="1:5" ht="25.5">
      <c r="A547" s="37" t="s">
        <v>70</v>
      </c>
      <c r="E547" s="38" t="s">
        <v>71</v>
      </c>
    </row>
    <row r="548" spans="1:5" ht="89.25">
      <c r="A548" t="s">
        <v>72</v>
      </c>
      <c r="E548" s="36" t="s">
        <v>520</v>
      </c>
    </row>
    <row r="549" spans="1:16" ht="12.75">
      <c r="A549" s="26" t="s">
        <v>63</v>
      </c>
      <c s="30" t="s">
        <v>521</v>
      </c>
      <c s="30" t="s">
        <v>522</v>
      </c>
      <c s="26" t="s">
        <v>66</v>
      </c>
      <c s="31" t="s">
        <v>523</v>
      </c>
      <c s="32" t="s">
        <v>168</v>
      </c>
      <c s="33">
        <v>635</v>
      </c>
      <c s="34">
        <v>0</v>
      </c>
      <c s="34">
        <f>ROUND(ROUND(H549,2)*ROUND(G549,3),2)</f>
      </c>
      <c r="O549">
        <f>(I549*21)/100</f>
      </c>
      <c t="s">
        <v>38</v>
      </c>
    </row>
    <row r="550" spans="1:5" ht="12.75">
      <c r="A550" s="35" t="s">
        <v>69</v>
      </c>
      <c r="E550" s="36" t="s">
        <v>66</v>
      </c>
    </row>
    <row r="551" spans="1:5" ht="25.5">
      <c r="A551" s="37" t="s">
        <v>70</v>
      </c>
      <c r="E551" s="38" t="s">
        <v>71</v>
      </c>
    </row>
    <row r="552" spans="1:5" ht="89.25">
      <c r="A552" t="s">
        <v>72</v>
      </c>
      <c r="E552" s="36" t="s">
        <v>520</v>
      </c>
    </row>
    <row r="553" spans="1:16" ht="12.75">
      <c r="A553" s="26" t="s">
        <v>63</v>
      </c>
      <c s="30" t="s">
        <v>524</v>
      </c>
      <c s="30" t="s">
        <v>525</v>
      </c>
      <c s="26" t="s">
        <v>66</v>
      </c>
      <c s="31" t="s">
        <v>526</v>
      </c>
      <c s="32" t="s">
        <v>68</v>
      </c>
      <c s="33">
        <v>12</v>
      </c>
      <c s="34">
        <v>0</v>
      </c>
      <c s="34">
        <f>ROUND(ROUND(H553,2)*ROUND(G553,3),2)</f>
      </c>
      <c r="O553">
        <f>(I553*21)/100</f>
      </c>
      <c t="s">
        <v>38</v>
      </c>
    </row>
    <row r="554" spans="1:5" ht="12.75">
      <c r="A554" s="35" t="s">
        <v>69</v>
      </c>
      <c r="E554" s="36" t="s">
        <v>66</v>
      </c>
    </row>
    <row r="555" spans="1:5" ht="25.5">
      <c r="A555" s="37" t="s">
        <v>70</v>
      </c>
      <c r="E555" s="38" t="s">
        <v>71</v>
      </c>
    </row>
    <row r="556" spans="1:5" ht="89.25">
      <c r="A556" t="s">
        <v>72</v>
      </c>
      <c r="E556" s="36" t="s">
        <v>527</v>
      </c>
    </row>
    <row r="557" spans="1:16" ht="12.75">
      <c r="A557" s="26" t="s">
        <v>63</v>
      </c>
      <c s="30" t="s">
        <v>528</v>
      </c>
      <c s="30" t="s">
        <v>529</v>
      </c>
      <c s="26" t="s">
        <v>66</v>
      </c>
      <c s="31" t="s">
        <v>530</v>
      </c>
      <c s="32" t="s">
        <v>68</v>
      </c>
      <c s="33">
        <v>2</v>
      </c>
      <c s="34">
        <v>0</v>
      </c>
      <c s="34">
        <f>ROUND(ROUND(H557,2)*ROUND(G557,3),2)</f>
      </c>
      <c r="O557">
        <f>(I557*21)/100</f>
      </c>
      <c t="s">
        <v>38</v>
      </c>
    </row>
    <row r="558" spans="1:5" ht="12.75">
      <c r="A558" s="35" t="s">
        <v>69</v>
      </c>
      <c r="E558" s="36" t="s">
        <v>66</v>
      </c>
    </row>
    <row r="559" spans="1:5" ht="25.5">
      <c r="A559" s="37" t="s">
        <v>70</v>
      </c>
      <c r="E559" s="38" t="s">
        <v>71</v>
      </c>
    </row>
    <row r="560" spans="1:5" ht="89.25">
      <c r="A560" t="s">
        <v>72</v>
      </c>
      <c r="E560" s="36" t="s">
        <v>527</v>
      </c>
    </row>
    <row r="561" spans="1:16" ht="12.75">
      <c r="A561" s="26" t="s">
        <v>63</v>
      </c>
      <c s="30" t="s">
        <v>531</v>
      </c>
      <c s="30" t="s">
        <v>532</v>
      </c>
      <c s="26" t="s">
        <v>66</v>
      </c>
      <c s="31" t="s">
        <v>533</v>
      </c>
      <c s="32" t="s">
        <v>534</v>
      </c>
      <c s="33">
        <v>13.61</v>
      </c>
      <c s="34">
        <v>0</v>
      </c>
      <c s="34">
        <f>ROUND(ROUND(H561,2)*ROUND(G561,3),2)</f>
      </c>
      <c r="O561">
        <f>(I561*21)/100</f>
      </c>
      <c t="s">
        <v>38</v>
      </c>
    </row>
    <row r="562" spans="1:5" ht="12.75">
      <c r="A562" s="35" t="s">
        <v>69</v>
      </c>
      <c r="E562" s="36" t="s">
        <v>66</v>
      </c>
    </row>
    <row r="563" spans="1:5" ht="25.5">
      <c r="A563" s="37" t="s">
        <v>70</v>
      </c>
      <c r="E563" s="38" t="s">
        <v>71</v>
      </c>
    </row>
    <row r="564" spans="1:5" ht="76.5">
      <c r="A564" t="s">
        <v>72</v>
      </c>
      <c r="E564" s="36" t="s">
        <v>535</v>
      </c>
    </row>
    <row r="565" spans="1:16" ht="12.75">
      <c r="A565" s="26" t="s">
        <v>63</v>
      </c>
      <c s="30" t="s">
        <v>536</v>
      </c>
      <c s="30" t="s">
        <v>537</v>
      </c>
      <c s="26" t="s">
        <v>66</v>
      </c>
      <c s="31" t="s">
        <v>538</v>
      </c>
      <c s="32" t="s">
        <v>534</v>
      </c>
      <c s="33">
        <v>15.6</v>
      </c>
      <c s="34">
        <v>0</v>
      </c>
      <c s="34">
        <f>ROUND(ROUND(H565,2)*ROUND(G565,3),2)</f>
      </c>
      <c r="O565">
        <f>(I565*21)/100</f>
      </c>
      <c t="s">
        <v>38</v>
      </c>
    </row>
    <row r="566" spans="1:5" ht="12.75">
      <c r="A566" s="35" t="s">
        <v>69</v>
      </c>
      <c r="E566" s="36" t="s">
        <v>66</v>
      </c>
    </row>
    <row r="567" spans="1:5" ht="25.5">
      <c r="A567" s="37" t="s">
        <v>70</v>
      </c>
      <c r="E567" s="38" t="s">
        <v>71</v>
      </c>
    </row>
    <row r="568" spans="1:5" ht="76.5">
      <c r="A568" t="s">
        <v>72</v>
      </c>
      <c r="E568" s="36" t="s">
        <v>535</v>
      </c>
    </row>
    <row r="569" spans="1:16" ht="12.75">
      <c r="A569" s="26" t="s">
        <v>63</v>
      </c>
      <c s="30" t="s">
        <v>539</v>
      </c>
      <c s="30" t="s">
        <v>540</v>
      </c>
      <c s="26" t="s">
        <v>66</v>
      </c>
      <c s="31" t="s">
        <v>541</v>
      </c>
      <c s="32" t="s">
        <v>534</v>
      </c>
      <c s="33">
        <v>17.39</v>
      </c>
      <c s="34">
        <v>0</v>
      </c>
      <c s="34">
        <f>ROUND(ROUND(H569,2)*ROUND(G569,3),2)</f>
      </c>
      <c r="O569">
        <f>(I569*21)/100</f>
      </c>
      <c t="s">
        <v>38</v>
      </c>
    </row>
    <row r="570" spans="1:5" ht="12.75">
      <c r="A570" s="35" t="s">
        <v>69</v>
      </c>
      <c r="E570" s="36" t="s">
        <v>66</v>
      </c>
    </row>
    <row r="571" spans="1:5" ht="25.5">
      <c r="A571" s="37" t="s">
        <v>70</v>
      </c>
      <c r="E571" s="38" t="s">
        <v>71</v>
      </c>
    </row>
    <row r="572" spans="1:5" ht="76.5">
      <c r="A572" t="s">
        <v>72</v>
      </c>
      <c r="E572" s="36" t="s">
        <v>535</v>
      </c>
    </row>
    <row r="573" spans="1:16" ht="12.75">
      <c r="A573" s="26" t="s">
        <v>63</v>
      </c>
      <c s="30" t="s">
        <v>542</v>
      </c>
      <c s="30" t="s">
        <v>543</v>
      </c>
      <c s="26" t="s">
        <v>66</v>
      </c>
      <c s="31" t="s">
        <v>544</v>
      </c>
      <c s="32" t="s">
        <v>534</v>
      </c>
      <c s="33">
        <v>92.88</v>
      </c>
      <c s="34">
        <v>0</v>
      </c>
      <c s="34">
        <f>ROUND(ROUND(H573,2)*ROUND(G573,3),2)</f>
      </c>
      <c r="O573">
        <f>(I573*21)/100</f>
      </c>
      <c t="s">
        <v>38</v>
      </c>
    </row>
    <row r="574" spans="1:5" ht="12.75">
      <c r="A574" s="35" t="s">
        <v>69</v>
      </c>
      <c r="E574" s="36" t="s">
        <v>66</v>
      </c>
    </row>
    <row r="575" spans="1:5" ht="25.5">
      <c r="A575" s="37" t="s">
        <v>70</v>
      </c>
      <c r="E575" s="38" t="s">
        <v>71</v>
      </c>
    </row>
    <row r="576" spans="1:5" ht="76.5">
      <c r="A576" t="s">
        <v>72</v>
      </c>
      <c r="E576" s="36" t="s">
        <v>535</v>
      </c>
    </row>
    <row r="577" spans="1:16" ht="12.75">
      <c r="A577" s="26" t="s">
        <v>63</v>
      </c>
      <c s="30" t="s">
        <v>545</v>
      </c>
      <c s="30" t="s">
        <v>546</v>
      </c>
      <c s="26" t="s">
        <v>66</v>
      </c>
      <c s="31" t="s">
        <v>547</v>
      </c>
      <c s="32" t="s">
        <v>534</v>
      </c>
      <c s="33">
        <v>13.61</v>
      </c>
      <c s="34">
        <v>0</v>
      </c>
      <c s="34">
        <f>ROUND(ROUND(H577,2)*ROUND(G577,3),2)</f>
      </c>
      <c r="O577">
        <f>(I577*21)/100</f>
      </c>
      <c t="s">
        <v>38</v>
      </c>
    </row>
    <row r="578" spans="1:5" ht="12.75">
      <c r="A578" s="35" t="s">
        <v>69</v>
      </c>
      <c r="E578" s="36" t="s">
        <v>66</v>
      </c>
    </row>
    <row r="579" spans="1:5" ht="25.5">
      <c r="A579" s="37" t="s">
        <v>70</v>
      </c>
      <c r="E579" s="38" t="s">
        <v>71</v>
      </c>
    </row>
    <row r="580" spans="1:5" ht="178.5">
      <c r="A580" t="s">
        <v>72</v>
      </c>
      <c r="E580" s="36" t="s">
        <v>548</v>
      </c>
    </row>
    <row r="581" spans="1:16" ht="12.75">
      <c r="A581" s="26" t="s">
        <v>63</v>
      </c>
      <c s="30" t="s">
        <v>549</v>
      </c>
      <c s="30" t="s">
        <v>550</v>
      </c>
      <c s="26" t="s">
        <v>66</v>
      </c>
      <c s="31" t="s">
        <v>551</v>
      </c>
      <c s="32" t="s">
        <v>534</v>
      </c>
      <c s="33">
        <v>15.6</v>
      </c>
      <c s="34">
        <v>0</v>
      </c>
      <c s="34">
        <f>ROUND(ROUND(H581,2)*ROUND(G581,3),2)</f>
      </c>
      <c r="O581">
        <f>(I581*21)/100</f>
      </c>
      <c t="s">
        <v>38</v>
      </c>
    </row>
    <row r="582" spans="1:5" ht="12.75">
      <c r="A582" s="35" t="s">
        <v>69</v>
      </c>
      <c r="E582" s="36" t="s">
        <v>66</v>
      </c>
    </row>
    <row r="583" spans="1:5" ht="25.5">
      <c r="A583" s="37" t="s">
        <v>70</v>
      </c>
      <c r="E583" s="38" t="s">
        <v>71</v>
      </c>
    </row>
    <row r="584" spans="1:5" ht="178.5">
      <c r="A584" t="s">
        <v>72</v>
      </c>
      <c r="E584" s="36" t="s">
        <v>548</v>
      </c>
    </row>
    <row r="585" spans="1:16" ht="12.75">
      <c r="A585" s="26" t="s">
        <v>63</v>
      </c>
      <c s="30" t="s">
        <v>552</v>
      </c>
      <c s="30" t="s">
        <v>553</v>
      </c>
      <c s="26" t="s">
        <v>66</v>
      </c>
      <c s="31" t="s">
        <v>554</v>
      </c>
      <c s="32" t="s">
        <v>534</v>
      </c>
      <c s="33">
        <v>17.39</v>
      </c>
      <c s="34">
        <v>0</v>
      </c>
      <c s="34">
        <f>ROUND(ROUND(H585,2)*ROUND(G585,3),2)</f>
      </c>
      <c r="O585">
        <f>(I585*21)/100</f>
      </c>
      <c t="s">
        <v>38</v>
      </c>
    </row>
    <row r="586" spans="1:5" ht="12.75">
      <c r="A586" s="35" t="s">
        <v>69</v>
      </c>
      <c r="E586" s="36" t="s">
        <v>66</v>
      </c>
    </row>
    <row r="587" spans="1:5" ht="25.5">
      <c r="A587" s="37" t="s">
        <v>70</v>
      </c>
      <c r="E587" s="38" t="s">
        <v>71</v>
      </c>
    </row>
    <row r="588" spans="1:5" ht="204">
      <c r="A588" t="s">
        <v>72</v>
      </c>
      <c r="E588" s="36" t="s">
        <v>555</v>
      </c>
    </row>
    <row r="589" spans="1:16" ht="12.75">
      <c r="A589" s="26" t="s">
        <v>63</v>
      </c>
      <c s="30" t="s">
        <v>556</v>
      </c>
      <c s="30" t="s">
        <v>557</v>
      </c>
      <c s="26" t="s">
        <v>66</v>
      </c>
      <c s="31" t="s">
        <v>558</v>
      </c>
      <c s="32" t="s">
        <v>534</v>
      </c>
      <c s="33">
        <v>92.88</v>
      </c>
      <c s="34">
        <v>0</v>
      </c>
      <c s="34">
        <f>ROUND(ROUND(H589,2)*ROUND(G589,3),2)</f>
      </c>
      <c r="O589">
        <f>(I589*21)/100</f>
      </c>
      <c t="s">
        <v>38</v>
      </c>
    </row>
    <row r="590" spans="1:5" ht="12.75">
      <c r="A590" s="35" t="s">
        <v>69</v>
      </c>
      <c r="E590" s="36" t="s">
        <v>66</v>
      </c>
    </row>
    <row r="591" spans="1:5" ht="25.5">
      <c r="A591" s="37" t="s">
        <v>70</v>
      </c>
      <c r="E591" s="38" t="s">
        <v>71</v>
      </c>
    </row>
    <row r="592" spans="1:5" ht="204">
      <c r="A592" t="s">
        <v>72</v>
      </c>
      <c r="E592" s="36" t="s">
        <v>555</v>
      </c>
    </row>
    <row r="593" spans="1:16" ht="12.75">
      <c r="A593" s="26" t="s">
        <v>63</v>
      </c>
      <c s="30" t="s">
        <v>559</v>
      </c>
      <c s="30" t="s">
        <v>560</v>
      </c>
      <c s="26" t="s">
        <v>66</v>
      </c>
      <c s="31" t="s">
        <v>561</v>
      </c>
      <c s="32" t="s">
        <v>68</v>
      </c>
      <c s="33">
        <v>64</v>
      </c>
      <c s="34">
        <v>0</v>
      </c>
      <c s="34">
        <f>ROUND(ROUND(H593,2)*ROUND(G593,3),2)</f>
      </c>
      <c r="O593">
        <f>(I593*21)/100</f>
      </c>
      <c t="s">
        <v>38</v>
      </c>
    </row>
    <row r="594" spans="1:5" ht="12.75">
      <c r="A594" s="35" t="s">
        <v>69</v>
      </c>
      <c r="E594" s="36" t="s">
        <v>66</v>
      </c>
    </row>
    <row r="595" spans="1:5" ht="25.5">
      <c r="A595" s="37" t="s">
        <v>70</v>
      </c>
      <c r="E595" s="38" t="s">
        <v>71</v>
      </c>
    </row>
    <row r="596" spans="1:5" ht="114.75">
      <c r="A596" t="s">
        <v>72</v>
      </c>
      <c r="E596" s="36" t="s">
        <v>562</v>
      </c>
    </row>
    <row r="597" spans="1:16" ht="12.75">
      <c r="A597" s="26" t="s">
        <v>63</v>
      </c>
      <c s="30" t="s">
        <v>563</v>
      </c>
      <c s="30" t="s">
        <v>564</v>
      </c>
      <c s="26" t="s">
        <v>66</v>
      </c>
      <c s="31" t="s">
        <v>565</v>
      </c>
      <c s="32" t="s">
        <v>68</v>
      </c>
      <c s="33">
        <v>24</v>
      </c>
      <c s="34">
        <v>0</v>
      </c>
      <c s="34">
        <f>ROUND(ROUND(H597,2)*ROUND(G597,3),2)</f>
      </c>
      <c r="O597">
        <f>(I597*21)/100</f>
      </c>
      <c t="s">
        <v>38</v>
      </c>
    </row>
    <row r="598" spans="1:5" ht="12.75">
      <c r="A598" s="35" t="s">
        <v>69</v>
      </c>
      <c r="E598" s="36" t="s">
        <v>66</v>
      </c>
    </row>
    <row r="599" spans="1:5" ht="140.25">
      <c r="A599" s="37" t="s">
        <v>70</v>
      </c>
      <c r="E599" s="38" t="s">
        <v>566</v>
      </c>
    </row>
    <row r="600" spans="1:5" ht="12.75">
      <c r="A600" t="s">
        <v>72</v>
      </c>
      <c r="E600" s="36" t="s">
        <v>66</v>
      </c>
    </row>
    <row r="601" spans="1:16" ht="12.75">
      <c r="A601" s="26" t="s">
        <v>63</v>
      </c>
      <c s="30" t="s">
        <v>567</v>
      </c>
      <c s="30" t="s">
        <v>568</v>
      </c>
      <c s="26" t="s">
        <v>66</v>
      </c>
      <c s="31" t="s">
        <v>569</v>
      </c>
      <c s="32" t="s">
        <v>68</v>
      </c>
      <c s="33">
        <v>8</v>
      </c>
      <c s="34">
        <v>0</v>
      </c>
      <c s="34">
        <f>ROUND(ROUND(H601,2)*ROUND(G601,3),2)</f>
      </c>
      <c r="O601">
        <f>(I601*21)/100</f>
      </c>
      <c t="s">
        <v>38</v>
      </c>
    </row>
    <row r="602" spans="1:5" ht="12.75">
      <c r="A602" s="35" t="s">
        <v>69</v>
      </c>
      <c r="E602" s="36" t="s">
        <v>66</v>
      </c>
    </row>
    <row r="603" spans="1:5" ht="25.5">
      <c r="A603" s="37" t="s">
        <v>70</v>
      </c>
      <c r="E603" s="38" t="s">
        <v>71</v>
      </c>
    </row>
    <row r="604" spans="1:5" ht="127.5">
      <c r="A604" t="s">
        <v>72</v>
      </c>
      <c r="E604" s="36" t="s">
        <v>570</v>
      </c>
    </row>
    <row r="605" spans="1:16" ht="12.75">
      <c r="A605" s="26" t="s">
        <v>63</v>
      </c>
      <c s="30" t="s">
        <v>571</v>
      </c>
      <c s="30" t="s">
        <v>572</v>
      </c>
      <c s="26" t="s">
        <v>66</v>
      </c>
      <c s="31" t="s">
        <v>573</v>
      </c>
      <c s="32" t="s">
        <v>68</v>
      </c>
      <c s="33">
        <v>3</v>
      </c>
      <c s="34">
        <v>0</v>
      </c>
      <c s="34">
        <f>ROUND(ROUND(H605,2)*ROUND(G605,3),2)</f>
      </c>
      <c r="O605">
        <f>(I605*21)/100</f>
      </c>
      <c t="s">
        <v>38</v>
      </c>
    </row>
    <row r="606" spans="1:5" ht="12.75">
      <c r="A606" s="35" t="s">
        <v>69</v>
      </c>
      <c r="E606" s="36" t="s">
        <v>66</v>
      </c>
    </row>
    <row r="607" spans="1:5" ht="25.5">
      <c r="A607" s="37" t="s">
        <v>70</v>
      </c>
      <c r="E607" s="38" t="s">
        <v>71</v>
      </c>
    </row>
    <row r="608" spans="1:5" ht="127.5">
      <c r="A608" t="s">
        <v>72</v>
      </c>
      <c r="E608" s="36" t="s">
        <v>570</v>
      </c>
    </row>
    <row r="609" spans="1:16" ht="12.75">
      <c r="A609" s="26" t="s">
        <v>63</v>
      </c>
      <c s="30" t="s">
        <v>574</v>
      </c>
      <c s="30" t="s">
        <v>575</v>
      </c>
      <c s="26" t="s">
        <v>66</v>
      </c>
      <c s="31" t="s">
        <v>569</v>
      </c>
      <c s="32" t="s">
        <v>68</v>
      </c>
      <c s="33">
        <v>10</v>
      </c>
      <c s="34">
        <v>0</v>
      </c>
      <c s="34">
        <f>ROUND(ROUND(H609,2)*ROUND(G609,3),2)</f>
      </c>
      <c r="O609">
        <f>(I609*21)/100</f>
      </c>
      <c t="s">
        <v>38</v>
      </c>
    </row>
    <row r="610" spans="1:5" ht="12.75">
      <c r="A610" s="35" t="s">
        <v>69</v>
      </c>
      <c r="E610" s="36" t="s">
        <v>66</v>
      </c>
    </row>
    <row r="611" spans="1:5" ht="25.5">
      <c r="A611" s="37" t="s">
        <v>70</v>
      </c>
      <c r="E611" s="38" t="s">
        <v>71</v>
      </c>
    </row>
    <row r="612" spans="1:5" ht="127.5">
      <c r="A612" t="s">
        <v>72</v>
      </c>
      <c r="E612" s="36" t="s">
        <v>576</v>
      </c>
    </row>
    <row r="613" spans="1:16" ht="12.75">
      <c r="A613" s="26" t="s">
        <v>63</v>
      </c>
      <c s="30" t="s">
        <v>577</v>
      </c>
      <c s="30" t="s">
        <v>578</v>
      </c>
      <c s="26" t="s">
        <v>66</v>
      </c>
      <c s="31" t="s">
        <v>573</v>
      </c>
      <c s="32" t="s">
        <v>68</v>
      </c>
      <c s="33">
        <v>14</v>
      </c>
      <c s="34">
        <v>0</v>
      </c>
      <c s="34">
        <f>ROUND(ROUND(H613,2)*ROUND(G613,3),2)</f>
      </c>
      <c r="O613">
        <f>(I613*21)/100</f>
      </c>
      <c t="s">
        <v>38</v>
      </c>
    </row>
    <row r="614" spans="1:5" ht="12.75">
      <c r="A614" s="35" t="s">
        <v>69</v>
      </c>
      <c r="E614" s="36" t="s">
        <v>66</v>
      </c>
    </row>
    <row r="615" spans="1:5" ht="25.5">
      <c r="A615" s="37" t="s">
        <v>70</v>
      </c>
      <c r="E615" s="38" t="s">
        <v>71</v>
      </c>
    </row>
    <row r="616" spans="1:5" ht="140.25">
      <c r="A616" t="s">
        <v>72</v>
      </c>
      <c r="E616" s="36" t="s">
        <v>579</v>
      </c>
    </row>
    <row r="617" spans="1:16" ht="12.75">
      <c r="A617" s="26" t="s">
        <v>63</v>
      </c>
      <c s="30" t="s">
        <v>580</v>
      </c>
      <c s="30" t="s">
        <v>581</v>
      </c>
      <c s="26" t="s">
        <v>66</v>
      </c>
      <c s="31" t="s">
        <v>582</v>
      </c>
      <c s="32" t="s">
        <v>583</v>
      </c>
      <c s="33">
        <v>8</v>
      </c>
      <c s="34">
        <v>0</v>
      </c>
      <c s="34">
        <f>ROUND(ROUND(H617,2)*ROUND(G617,3),2)</f>
      </c>
      <c r="O617">
        <f>(I617*21)/100</f>
      </c>
      <c t="s">
        <v>38</v>
      </c>
    </row>
    <row r="618" spans="1:5" ht="12.75">
      <c r="A618" s="35" t="s">
        <v>69</v>
      </c>
      <c r="E618" s="36" t="s">
        <v>66</v>
      </c>
    </row>
    <row r="619" spans="1:5" ht="38.25">
      <c r="A619" s="37" t="s">
        <v>70</v>
      </c>
      <c r="E619" s="38" t="s">
        <v>584</v>
      </c>
    </row>
    <row r="620" spans="1:5" ht="89.25">
      <c r="A620" t="s">
        <v>72</v>
      </c>
      <c r="E620" s="36" t="s">
        <v>585</v>
      </c>
    </row>
    <row r="621" spans="1:16" ht="12.75">
      <c r="A621" s="26" t="s">
        <v>63</v>
      </c>
      <c s="30" t="s">
        <v>586</v>
      </c>
      <c s="30" t="s">
        <v>587</v>
      </c>
      <c s="26" t="s">
        <v>66</v>
      </c>
      <c s="31" t="s">
        <v>588</v>
      </c>
      <c s="32" t="s">
        <v>583</v>
      </c>
      <c s="33">
        <v>8</v>
      </c>
      <c s="34">
        <v>0</v>
      </c>
      <c s="34">
        <f>ROUND(ROUND(H621,2)*ROUND(G621,3),2)</f>
      </c>
      <c r="O621">
        <f>(I621*21)/100</f>
      </c>
      <c t="s">
        <v>38</v>
      </c>
    </row>
    <row r="622" spans="1:5" ht="12.75">
      <c r="A622" s="35" t="s">
        <v>69</v>
      </c>
      <c r="E622" s="36" t="s">
        <v>66</v>
      </c>
    </row>
    <row r="623" spans="1:5" ht="38.25">
      <c r="A623" s="37" t="s">
        <v>70</v>
      </c>
      <c r="E623" s="38" t="s">
        <v>584</v>
      </c>
    </row>
    <row r="624" spans="1:5" ht="102">
      <c r="A624" t="s">
        <v>72</v>
      </c>
      <c r="E624" s="36" t="s">
        <v>589</v>
      </c>
    </row>
    <row r="625" spans="1:16" ht="12.75">
      <c r="A625" s="26" t="s">
        <v>63</v>
      </c>
      <c s="30" t="s">
        <v>590</v>
      </c>
      <c s="30" t="s">
        <v>591</v>
      </c>
      <c s="26" t="s">
        <v>66</v>
      </c>
      <c s="31" t="s">
        <v>592</v>
      </c>
      <c s="32" t="s">
        <v>68</v>
      </c>
      <c s="33">
        <v>90</v>
      </c>
      <c s="34">
        <v>0</v>
      </c>
      <c s="34">
        <f>ROUND(ROUND(H625,2)*ROUND(G625,3),2)</f>
      </c>
      <c r="O625">
        <f>(I625*21)/100</f>
      </c>
      <c t="s">
        <v>38</v>
      </c>
    </row>
    <row r="626" spans="1:5" ht="12.75">
      <c r="A626" s="35" t="s">
        <v>69</v>
      </c>
      <c r="E626" s="36" t="s">
        <v>66</v>
      </c>
    </row>
    <row r="627" spans="1:5" ht="25.5">
      <c r="A627" s="37" t="s">
        <v>70</v>
      </c>
      <c r="E627" s="38" t="s">
        <v>71</v>
      </c>
    </row>
    <row r="628" spans="1:5" ht="114.75">
      <c r="A628" t="s">
        <v>72</v>
      </c>
      <c r="E628" s="36" t="s">
        <v>593</v>
      </c>
    </row>
    <row r="629" spans="1:16" ht="12.75">
      <c r="A629" s="26" t="s">
        <v>63</v>
      </c>
      <c s="30" t="s">
        <v>594</v>
      </c>
      <c s="30" t="s">
        <v>595</v>
      </c>
      <c s="26" t="s">
        <v>66</v>
      </c>
      <c s="31" t="s">
        <v>596</v>
      </c>
      <c s="32" t="s">
        <v>68</v>
      </c>
      <c s="33">
        <v>25</v>
      </c>
      <c s="34">
        <v>0</v>
      </c>
      <c s="34">
        <f>ROUND(ROUND(H629,2)*ROUND(G629,3),2)</f>
      </c>
      <c r="O629">
        <f>(I629*21)/100</f>
      </c>
      <c t="s">
        <v>38</v>
      </c>
    </row>
    <row r="630" spans="1:5" ht="12.75">
      <c r="A630" s="35" t="s">
        <v>69</v>
      </c>
      <c r="E630" s="36" t="s">
        <v>66</v>
      </c>
    </row>
    <row r="631" spans="1:5" ht="25.5">
      <c r="A631" s="37" t="s">
        <v>70</v>
      </c>
      <c r="E631" s="38" t="s">
        <v>71</v>
      </c>
    </row>
    <row r="632" spans="1:5" ht="114.75">
      <c r="A632" t="s">
        <v>72</v>
      </c>
      <c r="E632" s="36" t="s">
        <v>597</v>
      </c>
    </row>
    <row r="633" spans="1:16" ht="12.75">
      <c r="A633" s="26" t="s">
        <v>63</v>
      </c>
      <c s="30" t="s">
        <v>598</v>
      </c>
      <c s="30" t="s">
        <v>599</v>
      </c>
      <c s="26" t="s">
        <v>66</v>
      </c>
      <c s="31" t="s">
        <v>600</v>
      </c>
      <c s="32" t="s">
        <v>68</v>
      </c>
      <c s="33">
        <v>2</v>
      </c>
      <c s="34">
        <v>0</v>
      </c>
      <c s="34">
        <f>ROUND(ROUND(H633,2)*ROUND(G633,3),2)</f>
      </c>
      <c r="O633">
        <f>(I633*21)/100</f>
      </c>
      <c t="s">
        <v>38</v>
      </c>
    </row>
    <row r="634" spans="1:5" ht="12.75">
      <c r="A634" s="35" t="s">
        <v>69</v>
      </c>
      <c r="E634" s="36" t="s">
        <v>66</v>
      </c>
    </row>
    <row r="635" spans="1:5" ht="25.5">
      <c r="A635" s="37" t="s">
        <v>70</v>
      </c>
      <c r="E635" s="38" t="s">
        <v>71</v>
      </c>
    </row>
    <row r="636" spans="1:5" ht="114.75">
      <c r="A636" t="s">
        <v>72</v>
      </c>
      <c r="E636" s="36" t="s">
        <v>601</v>
      </c>
    </row>
    <row r="637" spans="1:16" ht="12.75">
      <c r="A637" s="26" t="s">
        <v>63</v>
      </c>
      <c s="30" t="s">
        <v>602</v>
      </c>
      <c s="30" t="s">
        <v>603</v>
      </c>
      <c s="26" t="s">
        <v>66</v>
      </c>
      <c s="31" t="s">
        <v>604</v>
      </c>
      <c s="32" t="s">
        <v>68</v>
      </c>
      <c s="33">
        <v>2</v>
      </c>
      <c s="34">
        <v>0</v>
      </c>
      <c s="34">
        <f>ROUND(ROUND(H637,2)*ROUND(G637,3),2)</f>
      </c>
      <c r="O637">
        <f>(I637*21)/100</f>
      </c>
      <c t="s">
        <v>38</v>
      </c>
    </row>
    <row r="638" spans="1:5" ht="12.75">
      <c r="A638" s="35" t="s">
        <v>69</v>
      </c>
      <c r="E638" s="36" t="s">
        <v>66</v>
      </c>
    </row>
    <row r="639" spans="1:5" ht="25.5">
      <c r="A639" s="37" t="s">
        <v>70</v>
      </c>
      <c r="E639" s="38" t="s">
        <v>71</v>
      </c>
    </row>
    <row r="640" spans="1:5" ht="127.5">
      <c r="A640" t="s">
        <v>72</v>
      </c>
      <c r="E640" s="36" t="s">
        <v>605</v>
      </c>
    </row>
    <row r="641" spans="1:18" ht="12.75" customHeight="1">
      <c r="A641" s="6" t="s">
        <v>58</v>
      </c>
      <c s="6"/>
      <c s="27" t="s">
        <v>606</v>
      </c>
      <c s="6"/>
      <c s="39" t="s">
        <v>607</v>
      </c>
      <c s="6"/>
      <c s="6"/>
      <c s="6"/>
      <c s="29">
        <f>0+Q641</f>
      </c>
      <c r="O641">
        <f>0+R641</f>
      </c>
      <c r="Q641">
        <f>0+I642+I646+I650+I654+I658+I662+I666+I670</f>
      </c>
      <c>
        <f>0+O642+O646+O650+O654+O658+O662+O666+O670</f>
      </c>
    </row>
    <row r="642" spans="1:16" ht="12.75">
      <c r="A642" s="26" t="s">
        <v>63</v>
      </c>
      <c s="30" t="s">
        <v>608</v>
      </c>
      <c s="30" t="s">
        <v>609</v>
      </c>
      <c s="26" t="s">
        <v>66</v>
      </c>
      <c s="31" t="s">
        <v>610</v>
      </c>
      <c s="32" t="s">
        <v>611</v>
      </c>
      <c s="33">
        <v>40</v>
      </c>
      <c s="34">
        <v>0</v>
      </c>
      <c s="34">
        <f>ROUND(ROUND(H642,2)*ROUND(G642,3),2)</f>
      </c>
      <c r="O642">
        <f>(I642*21)/100</f>
      </c>
      <c t="s">
        <v>38</v>
      </c>
    </row>
    <row r="643" spans="1:5" ht="12.75">
      <c r="A643" s="35" t="s">
        <v>69</v>
      </c>
      <c r="E643" s="36" t="s">
        <v>66</v>
      </c>
    </row>
    <row r="644" spans="1:5" ht="25.5">
      <c r="A644" s="37" t="s">
        <v>70</v>
      </c>
      <c r="E644" s="38" t="s">
        <v>71</v>
      </c>
    </row>
    <row r="645" spans="1:5" ht="127.5">
      <c r="A645" t="s">
        <v>72</v>
      </c>
      <c r="E645" s="36" t="s">
        <v>612</v>
      </c>
    </row>
    <row r="646" spans="1:16" ht="12.75">
      <c r="A646" s="26" t="s">
        <v>63</v>
      </c>
      <c s="30" t="s">
        <v>613</v>
      </c>
      <c s="30" t="s">
        <v>614</v>
      </c>
      <c s="26" t="s">
        <v>66</v>
      </c>
      <c s="31" t="s">
        <v>615</v>
      </c>
      <c s="32" t="s">
        <v>611</v>
      </c>
      <c s="33">
        <v>20</v>
      </c>
      <c s="34">
        <v>0</v>
      </c>
      <c s="34">
        <f>ROUND(ROUND(H646,2)*ROUND(G646,3),2)</f>
      </c>
      <c r="O646">
        <f>(I646*21)/100</f>
      </c>
      <c t="s">
        <v>38</v>
      </c>
    </row>
    <row r="647" spans="1:5" ht="12.75">
      <c r="A647" s="35" t="s">
        <v>69</v>
      </c>
      <c r="E647" s="36" t="s">
        <v>66</v>
      </c>
    </row>
    <row r="648" spans="1:5" ht="25.5">
      <c r="A648" s="37" t="s">
        <v>70</v>
      </c>
      <c r="E648" s="38" t="s">
        <v>71</v>
      </c>
    </row>
    <row r="649" spans="1:5" ht="114.75">
      <c r="A649" t="s">
        <v>72</v>
      </c>
      <c r="E649" s="36" t="s">
        <v>616</v>
      </c>
    </row>
    <row r="650" spans="1:16" ht="12.75">
      <c r="A650" s="26" t="s">
        <v>63</v>
      </c>
      <c s="30" t="s">
        <v>617</v>
      </c>
      <c s="30" t="s">
        <v>618</v>
      </c>
      <c s="26" t="s">
        <v>66</v>
      </c>
      <c s="31" t="s">
        <v>619</v>
      </c>
      <c s="32" t="s">
        <v>68</v>
      </c>
      <c s="33">
        <v>4</v>
      </c>
      <c s="34">
        <v>0</v>
      </c>
      <c s="34">
        <f>ROUND(ROUND(H650,2)*ROUND(G650,3),2)</f>
      </c>
      <c r="O650">
        <f>(I650*21)/100</f>
      </c>
      <c t="s">
        <v>38</v>
      </c>
    </row>
    <row r="651" spans="1:5" ht="12.75">
      <c r="A651" s="35" t="s">
        <v>69</v>
      </c>
      <c r="E651" s="36" t="s">
        <v>66</v>
      </c>
    </row>
    <row r="652" spans="1:5" ht="25.5">
      <c r="A652" s="37" t="s">
        <v>70</v>
      </c>
      <c r="E652" s="38" t="s">
        <v>71</v>
      </c>
    </row>
    <row r="653" spans="1:5" ht="140.25">
      <c r="A653" t="s">
        <v>72</v>
      </c>
      <c r="E653" s="36" t="s">
        <v>620</v>
      </c>
    </row>
    <row r="654" spans="1:16" ht="12.75">
      <c r="A654" s="26" t="s">
        <v>63</v>
      </c>
      <c s="30" t="s">
        <v>621</v>
      </c>
      <c s="30" t="s">
        <v>622</v>
      </c>
      <c s="26" t="s">
        <v>66</v>
      </c>
      <c s="31" t="s">
        <v>623</v>
      </c>
      <c s="32" t="s">
        <v>68</v>
      </c>
      <c s="33">
        <v>7</v>
      </c>
      <c s="34">
        <v>0</v>
      </c>
      <c s="34">
        <f>ROUND(ROUND(H654,2)*ROUND(G654,3),2)</f>
      </c>
      <c r="O654">
        <f>(I654*21)/100</f>
      </c>
      <c t="s">
        <v>38</v>
      </c>
    </row>
    <row r="655" spans="1:5" ht="12.75">
      <c r="A655" s="35" t="s">
        <v>69</v>
      </c>
      <c r="E655" s="36" t="s">
        <v>66</v>
      </c>
    </row>
    <row r="656" spans="1:5" ht="25.5">
      <c r="A656" s="37" t="s">
        <v>70</v>
      </c>
      <c r="E656" s="38" t="s">
        <v>71</v>
      </c>
    </row>
    <row r="657" spans="1:5" ht="102">
      <c r="A657" t="s">
        <v>72</v>
      </c>
      <c r="E657" s="36" t="s">
        <v>624</v>
      </c>
    </row>
    <row r="658" spans="1:16" ht="12.75">
      <c r="A658" s="26" t="s">
        <v>63</v>
      </c>
      <c s="30" t="s">
        <v>625</v>
      </c>
      <c s="30" t="s">
        <v>626</v>
      </c>
      <c s="26" t="s">
        <v>66</v>
      </c>
      <c s="31" t="s">
        <v>627</v>
      </c>
      <c s="32" t="s">
        <v>68</v>
      </c>
      <c s="33">
        <v>4</v>
      </c>
      <c s="34">
        <v>0</v>
      </c>
      <c s="34">
        <f>ROUND(ROUND(H658,2)*ROUND(G658,3),2)</f>
      </c>
      <c r="O658">
        <f>(I658*21)/100</f>
      </c>
      <c t="s">
        <v>38</v>
      </c>
    </row>
    <row r="659" spans="1:5" ht="12.75">
      <c r="A659" s="35" t="s">
        <v>69</v>
      </c>
      <c r="E659" s="36" t="s">
        <v>66</v>
      </c>
    </row>
    <row r="660" spans="1:5" ht="25.5">
      <c r="A660" s="37" t="s">
        <v>70</v>
      </c>
      <c r="E660" s="38" t="s">
        <v>71</v>
      </c>
    </row>
    <row r="661" spans="1:5" ht="89.25">
      <c r="A661" t="s">
        <v>72</v>
      </c>
      <c r="E661" s="36" t="s">
        <v>628</v>
      </c>
    </row>
    <row r="662" spans="1:16" ht="12.75">
      <c r="A662" s="26" t="s">
        <v>63</v>
      </c>
      <c s="30" t="s">
        <v>629</v>
      </c>
      <c s="30" t="s">
        <v>630</v>
      </c>
      <c s="26" t="s">
        <v>66</v>
      </c>
      <c s="31" t="s">
        <v>631</v>
      </c>
      <c s="32" t="s">
        <v>68</v>
      </c>
      <c s="33">
        <v>2</v>
      </c>
      <c s="34">
        <v>0</v>
      </c>
      <c s="34">
        <f>ROUND(ROUND(H662,2)*ROUND(G662,3),2)</f>
      </c>
      <c r="O662">
        <f>(I662*21)/100</f>
      </c>
      <c t="s">
        <v>38</v>
      </c>
    </row>
    <row r="663" spans="1:5" ht="12.75">
      <c r="A663" s="35" t="s">
        <v>69</v>
      </c>
      <c r="E663" s="36" t="s">
        <v>66</v>
      </c>
    </row>
    <row r="664" spans="1:5" ht="25.5">
      <c r="A664" s="37" t="s">
        <v>70</v>
      </c>
      <c r="E664" s="38" t="s">
        <v>71</v>
      </c>
    </row>
    <row r="665" spans="1:5" ht="102">
      <c r="A665" t="s">
        <v>72</v>
      </c>
      <c r="E665" s="36" t="s">
        <v>632</v>
      </c>
    </row>
    <row r="666" spans="1:16" ht="12.75">
      <c r="A666" s="26" t="s">
        <v>63</v>
      </c>
      <c s="30" t="s">
        <v>633</v>
      </c>
      <c s="30" t="s">
        <v>634</v>
      </c>
      <c s="26" t="s">
        <v>66</v>
      </c>
      <c s="31" t="s">
        <v>635</v>
      </c>
      <c s="32" t="s">
        <v>611</v>
      </c>
      <c s="33">
        <v>70</v>
      </c>
      <c s="34">
        <v>0</v>
      </c>
      <c s="34">
        <f>ROUND(ROUND(H666,2)*ROUND(G666,3),2)</f>
      </c>
      <c r="O666">
        <f>(I666*21)/100</f>
      </c>
      <c t="s">
        <v>38</v>
      </c>
    </row>
    <row r="667" spans="1:5" ht="12.75">
      <c r="A667" s="35" t="s">
        <v>69</v>
      </c>
      <c r="E667" s="36" t="s">
        <v>66</v>
      </c>
    </row>
    <row r="668" spans="1:5" ht="25.5">
      <c r="A668" s="37" t="s">
        <v>70</v>
      </c>
      <c r="E668" s="38" t="s">
        <v>71</v>
      </c>
    </row>
    <row r="669" spans="1:5" ht="114.75">
      <c r="A669" t="s">
        <v>72</v>
      </c>
      <c r="E669" s="36" t="s">
        <v>636</v>
      </c>
    </row>
    <row r="670" spans="1:16" ht="12.75">
      <c r="A670" s="26" t="s">
        <v>63</v>
      </c>
      <c s="30" t="s">
        <v>637</v>
      </c>
      <c s="30" t="s">
        <v>638</v>
      </c>
      <c s="26" t="s">
        <v>66</v>
      </c>
      <c s="31" t="s">
        <v>639</v>
      </c>
      <c s="32" t="s">
        <v>583</v>
      </c>
      <c s="33">
        <v>3</v>
      </c>
      <c s="34">
        <v>0</v>
      </c>
      <c s="34">
        <f>ROUND(ROUND(H670,2)*ROUND(G670,3),2)</f>
      </c>
      <c r="O670">
        <f>(I670*0)/100</f>
      </c>
      <c t="s">
        <v>42</v>
      </c>
    </row>
    <row r="671" spans="1:5" ht="12.75">
      <c r="A671" s="35" t="s">
        <v>69</v>
      </c>
      <c r="E671" s="36" t="s">
        <v>66</v>
      </c>
    </row>
    <row r="672" spans="1:5" ht="51">
      <c r="A672" s="37" t="s">
        <v>70</v>
      </c>
      <c r="E672" s="38" t="s">
        <v>640</v>
      </c>
    </row>
    <row r="673" spans="1:5" ht="76.5">
      <c r="A673" t="s">
        <v>72</v>
      </c>
      <c r="E673" s="36" t="s">
        <v>641</v>
      </c>
    </row>
    <row r="674" spans="1:18" ht="12.75" customHeight="1">
      <c r="A674" s="6" t="s">
        <v>58</v>
      </c>
      <c s="6"/>
      <c s="27" t="s">
        <v>642</v>
      </c>
      <c s="6"/>
      <c s="39" t="s">
        <v>643</v>
      </c>
      <c s="6"/>
      <c s="6"/>
      <c s="6"/>
      <c s="29">
        <f>0+Q674</f>
      </c>
      <c r="O674">
        <f>0+R674</f>
      </c>
      <c r="Q674">
        <f>0+I675+I679+I683+I687+I691+I695+I699+I703+I707+I711+I715+I719+I723+I727+I731</f>
      </c>
      <c>
        <f>0+O675+O679+O683+O687+O691+O695+O699+O703+O707+O711+O715+O719+O723+O727+O731</f>
      </c>
    </row>
    <row r="675" spans="1:16" ht="12.75">
      <c r="A675" s="26" t="s">
        <v>63</v>
      </c>
      <c s="30" t="s">
        <v>644</v>
      </c>
      <c s="30" t="s">
        <v>645</v>
      </c>
      <c s="26" t="s">
        <v>66</v>
      </c>
      <c s="31" t="s">
        <v>646</v>
      </c>
      <c s="32" t="s">
        <v>647</v>
      </c>
      <c s="33">
        <v>14</v>
      </c>
      <c s="34">
        <v>0</v>
      </c>
      <c s="34">
        <f>ROUND(ROUND(H675,2)*ROUND(G675,3),2)</f>
      </c>
      <c r="O675">
        <f>(I675*21)/100</f>
      </c>
      <c t="s">
        <v>38</v>
      </c>
    </row>
    <row r="676" spans="1:5" ht="12.75">
      <c r="A676" s="35" t="s">
        <v>69</v>
      </c>
      <c r="E676" s="36" t="s">
        <v>66</v>
      </c>
    </row>
    <row r="677" spans="1:5" ht="25.5">
      <c r="A677" s="37" t="s">
        <v>70</v>
      </c>
      <c r="E677" s="38" t="s">
        <v>71</v>
      </c>
    </row>
    <row r="678" spans="1:5" ht="127.5">
      <c r="A678" t="s">
        <v>72</v>
      </c>
      <c r="E678" s="36" t="s">
        <v>648</v>
      </c>
    </row>
    <row r="679" spans="1:16" ht="12.75">
      <c r="A679" s="26" t="s">
        <v>63</v>
      </c>
      <c s="30" t="s">
        <v>649</v>
      </c>
      <c s="30" t="s">
        <v>650</v>
      </c>
      <c s="26" t="s">
        <v>66</v>
      </c>
      <c s="31" t="s">
        <v>651</v>
      </c>
      <c s="32" t="s">
        <v>652</v>
      </c>
      <c s="33">
        <v>30</v>
      </c>
      <c s="34">
        <v>0</v>
      </c>
      <c s="34">
        <f>ROUND(ROUND(H679,2)*ROUND(G679,3),2)</f>
      </c>
      <c r="O679">
        <f>(I679*21)/100</f>
      </c>
      <c t="s">
        <v>38</v>
      </c>
    </row>
    <row r="680" spans="1:5" ht="12.75">
      <c r="A680" s="35" t="s">
        <v>69</v>
      </c>
      <c r="E680" s="36" t="s">
        <v>66</v>
      </c>
    </row>
    <row r="681" spans="1:5" ht="25.5">
      <c r="A681" s="37" t="s">
        <v>70</v>
      </c>
      <c r="E681" s="38" t="s">
        <v>71</v>
      </c>
    </row>
    <row r="682" spans="1:5" ht="382.5">
      <c r="A682" t="s">
        <v>72</v>
      </c>
      <c r="E682" s="36" t="s">
        <v>653</v>
      </c>
    </row>
    <row r="683" spans="1:16" ht="12.75">
      <c r="A683" s="26" t="s">
        <v>63</v>
      </c>
      <c s="30" t="s">
        <v>654</v>
      </c>
      <c s="30" t="s">
        <v>655</v>
      </c>
      <c s="26" t="s">
        <v>66</v>
      </c>
      <c s="31" t="s">
        <v>656</v>
      </c>
      <c s="32" t="s">
        <v>652</v>
      </c>
      <c s="33">
        <v>30</v>
      </c>
      <c s="34">
        <v>0</v>
      </c>
      <c s="34">
        <f>ROUND(ROUND(H683,2)*ROUND(G683,3),2)</f>
      </c>
      <c r="O683">
        <f>(I683*21)/100</f>
      </c>
      <c t="s">
        <v>38</v>
      </c>
    </row>
    <row r="684" spans="1:5" ht="12.75">
      <c r="A684" s="35" t="s">
        <v>69</v>
      </c>
      <c r="E684" s="36" t="s">
        <v>66</v>
      </c>
    </row>
    <row r="685" spans="1:5" ht="25.5">
      <c r="A685" s="37" t="s">
        <v>70</v>
      </c>
      <c r="E685" s="38" t="s">
        <v>71</v>
      </c>
    </row>
    <row r="686" spans="1:5" ht="369.75">
      <c r="A686" t="s">
        <v>72</v>
      </c>
      <c r="E686" s="36" t="s">
        <v>657</v>
      </c>
    </row>
    <row r="687" spans="1:16" ht="12.75">
      <c r="A687" s="26" t="s">
        <v>63</v>
      </c>
      <c s="30" t="s">
        <v>658</v>
      </c>
      <c s="30" t="s">
        <v>659</v>
      </c>
      <c s="26" t="s">
        <v>66</v>
      </c>
      <c s="31" t="s">
        <v>660</v>
      </c>
      <c s="32" t="s">
        <v>652</v>
      </c>
      <c s="33">
        <v>14</v>
      </c>
      <c s="34">
        <v>0</v>
      </c>
      <c s="34">
        <f>ROUND(ROUND(H687,2)*ROUND(G687,3),2)</f>
      </c>
      <c r="O687">
        <f>(I687*21)/100</f>
      </c>
      <c t="s">
        <v>38</v>
      </c>
    </row>
    <row r="688" spans="1:5" ht="12.75">
      <c r="A688" s="35" t="s">
        <v>69</v>
      </c>
      <c r="E688" s="36" t="s">
        <v>66</v>
      </c>
    </row>
    <row r="689" spans="1:5" ht="25.5">
      <c r="A689" s="37" t="s">
        <v>70</v>
      </c>
      <c r="E689" s="38" t="s">
        <v>71</v>
      </c>
    </row>
    <row r="690" spans="1:5" ht="369.75">
      <c r="A690" t="s">
        <v>72</v>
      </c>
      <c r="E690" s="36" t="s">
        <v>661</v>
      </c>
    </row>
    <row r="691" spans="1:16" ht="12.75">
      <c r="A691" s="26" t="s">
        <v>63</v>
      </c>
      <c s="30" t="s">
        <v>662</v>
      </c>
      <c s="30" t="s">
        <v>659</v>
      </c>
      <c s="26" t="s">
        <v>44</v>
      </c>
      <c s="31" t="s">
        <v>660</v>
      </c>
      <c s="32" t="s">
        <v>652</v>
      </c>
      <c s="33">
        <v>1120</v>
      </c>
      <c s="34">
        <v>0</v>
      </c>
      <c s="34">
        <f>ROUND(ROUND(H691,2)*ROUND(G691,3),2)</f>
      </c>
      <c r="O691">
        <f>(I691*21)/100</f>
      </c>
      <c t="s">
        <v>38</v>
      </c>
    </row>
    <row r="692" spans="1:5" ht="12.75">
      <c r="A692" s="35" t="s">
        <v>69</v>
      </c>
      <c r="E692" s="36" t="s">
        <v>66</v>
      </c>
    </row>
    <row r="693" spans="1:5" ht="25.5">
      <c r="A693" s="37" t="s">
        <v>70</v>
      </c>
      <c r="E693" s="38" t="s">
        <v>71</v>
      </c>
    </row>
    <row r="694" spans="1:5" ht="369.75">
      <c r="A694" t="s">
        <v>72</v>
      </c>
      <c r="E694" s="36" t="s">
        <v>663</v>
      </c>
    </row>
    <row r="695" spans="1:16" ht="12.75">
      <c r="A695" s="26" t="s">
        <v>63</v>
      </c>
      <c s="30" t="s">
        <v>664</v>
      </c>
      <c s="30" t="s">
        <v>665</v>
      </c>
      <c s="26" t="s">
        <v>66</v>
      </c>
      <c s="31" t="s">
        <v>666</v>
      </c>
      <c s="32" t="s">
        <v>168</v>
      </c>
      <c s="33">
        <v>200</v>
      </c>
      <c s="34">
        <v>0</v>
      </c>
      <c s="34">
        <f>ROUND(ROUND(H695,2)*ROUND(G695,3),2)</f>
      </c>
      <c r="O695">
        <f>(I695*21)/100</f>
      </c>
      <c t="s">
        <v>38</v>
      </c>
    </row>
    <row r="696" spans="1:5" ht="12.75">
      <c r="A696" s="35" t="s">
        <v>69</v>
      </c>
      <c r="E696" s="36" t="s">
        <v>66</v>
      </c>
    </row>
    <row r="697" spans="1:5" ht="25.5">
      <c r="A697" s="37" t="s">
        <v>70</v>
      </c>
      <c r="E697" s="38" t="s">
        <v>71</v>
      </c>
    </row>
    <row r="698" spans="1:5" ht="102">
      <c r="A698" t="s">
        <v>72</v>
      </c>
      <c r="E698" s="36" t="s">
        <v>667</v>
      </c>
    </row>
    <row r="699" spans="1:16" ht="12.75">
      <c r="A699" s="26" t="s">
        <v>63</v>
      </c>
      <c s="30" t="s">
        <v>668</v>
      </c>
      <c s="30" t="s">
        <v>669</v>
      </c>
      <c s="26" t="s">
        <v>66</v>
      </c>
      <c s="31" t="s">
        <v>670</v>
      </c>
      <c s="32" t="s">
        <v>652</v>
      </c>
      <c s="33">
        <v>710</v>
      </c>
      <c s="34">
        <v>0</v>
      </c>
      <c s="34">
        <f>ROUND(ROUND(H699,2)*ROUND(G699,3),2)</f>
      </c>
      <c r="O699">
        <f>(I699*21)/100</f>
      </c>
      <c t="s">
        <v>38</v>
      </c>
    </row>
    <row r="700" spans="1:5" ht="12.75">
      <c r="A700" s="35" t="s">
        <v>69</v>
      </c>
      <c r="E700" s="36" t="s">
        <v>66</v>
      </c>
    </row>
    <row r="701" spans="1:5" ht="25.5">
      <c r="A701" s="37" t="s">
        <v>70</v>
      </c>
      <c r="E701" s="38" t="s">
        <v>71</v>
      </c>
    </row>
    <row r="702" spans="1:5" ht="280.5">
      <c r="A702" t="s">
        <v>72</v>
      </c>
      <c r="E702" s="36" t="s">
        <v>671</v>
      </c>
    </row>
    <row r="703" spans="1:16" ht="12.75">
      <c r="A703" s="26" t="s">
        <v>63</v>
      </c>
      <c s="30" t="s">
        <v>672</v>
      </c>
      <c s="30" t="s">
        <v>669</v>
      </c>
      <c s="26" t="s">
        <v>44</v>
      </c>
      <c s="31" t="s">
        <v>670</v>
      </c>
      <c s="32" t="s">
        <v>652</v>
      </c>
      <c s="33">
        <v>8</v>
      </c>
      <c s="34">
        <v>0</v>
      </c>
      <c s="34">
        <f>ROUND(ROUND(H703,2)*ROUND(G703,3),2)</f>
      </c>
      <c r="O703">
        <f>(I703*21)/100</f>
      </c>
      <c t="s">
        <v>38</v>
      </c>
    </row>
    <row r="704" spans="1:5" ht="12.75">
      <c r="A704" s="35" t="s">
        <v>69</v>
      </c>
      <c r="E704" s="36" t="s">
        <v>66</v>
      </c>
    </row>
    <row r="705" spans="1:5" ht="25.5">
      <c r="A705" s="37" t="s">
        <v>70</v>
      </c>
      <c r="E705" s="38" t="s">
        <v>71</v>
      </c>
    </row>
    <row r="706" spans="1:5" ht="293.25">
      <c r="A706" t="s">
        <v>72</v>
      </c>
      <c r="E706" s="36" t="s">
        <v>673</v>
      </c>
    </row>
    <row r="707" spans="1:16" ht="12.75">
      <c r="A707" s="26" t="s">
        <v>63</v>
      </c>
      <c s="30" t="s">
        <v>674</v>
      </c>
      <c s="30" t="s">
        <v>669</v>
      </c>
      <c s="26" t="s">
        <v>38</v>
      </c>
      <c s="31" t="s">
        <v>670</v>
      </c>
      <c s="32" t="s">
        <v>652</v>
      </c>
      <c s="33">
        <v>30</v>
      </c>
      <c s="34">
        <v>0</v>
      </c>
      <c s="34">
        <f>ROUND(ROUND(H707,2)*ROUND(G707,3),2)</f>
      </c>
      <c r="O707">
        <f>(I707*21)/100</f>
      </c>
      <c t="s">
        <v>38</v>
      </c>
    </row>
    <row r="708" spans="1:5" ht="12.75">
      <c r="A708" s="35" t="s">
        <v>69</v>
      </c>
      <c r="E708" s="36" t="s">
        <v>66</v>
      </c>
    </row>
    <row r="709" spans="1:5" ht="25.5">
      <c r="A709" s="37" t="s">
        <v>70</v>
      </c>
      <c r="E709" s="38" t="s">
        <v>71</v>
      </c>
    </row>
    <row r="710" spans="1:5" ht="280.5">
      <c r="A710" t="s">
        <v>72</v>
      </c>
      <c r="E710" s="36" t="s">
        <v>675</v>
      </c>
    </row>
    <row r="711" spans="1:16" ht="12.75">
      <c r="A711" s="26" t="s">
        <v>63</v>
      </c>
      <c s="30" t="s">
        <v>676</v>
      </c>
      <c s="30" t="s">
        <v>669</v>
      </c>
      <c s="26" t="s">
        <v>37</v>
      </c>
      <c s="31" t="s">
        <v>670</v>
      </c>
      <c s="32" t="s">
        <v>652</v>
      </c>
      <c s="33">
        <v>30</v>
      </c>
      <c s="34">
        <v>0</v>
      </c>
      <c s="34">
        <f>ROUND(ROUND(H711,2)*ROUND(G711,3),2)</f>
      </c>
      <c r="O711">
        <f>(I711*21)/100</f>
      </c>
      <c t="s">
        <v>38</v>
      </c>
    </row>
    <row r="712" spans="1:5" ht="12.75">
      <c r="A712" s="35" t="s">
        <v>69</v>
      </c>
      <c r="E712" s="36" t="s">
        <v>66</v>
      </c>
    </row>
    <row r="713" spans="1:5" ht="25.5">
      <c r="A713" s="37" t="s">
        <v>70</v>
      </c>
      <c r="E713" s="38" t="s">
        <v>71</v>
      </c>
    </row>
    <row r="714" spans="1:5" ht="293.25">
      <c r="A714" t="s">
        <v>72</v>
      </c>
      <c r="E714" s="36" t="s">
        <v>677</v>
      </c>
    </row>
    <row r="715" spans="1:16" ht="12.75">
      <c r="A715" s="26" t="s">
        <v>63</v>
      </c>
      <c s="30" t="s">
        <v>678</v>
      </c>
      <c s="30" t="s">
        <v>679</v>
      </c>
      <c s="26" t="s">
        <v>66</v>
      </c>
      <c s="31" t="s">
        <v>680</v>
      </c>
      <c s="32" t="s">
        <v>168</v>
      </c>
      <c s="33">
        <v>110</v>
      </c>
      <c s="34">
        <v>0</v>
      </c>
      <c s="34">
        <f>ROUND(ROUND(H715,2)*ROUND(G715,3),2)</f>
      </c>
      <c r="O715">
        <f>(I715*21)/100</f>
      </c>
      <c t="s">
        <v>38</v>
      </c>
    </row>
    <row r="716" spans="1:5" ht="12.75">
      <c r="A716" s="35" t="s">
        <v>69</v>
      </c>
      <c r="E716" s="36" t="s">
        <v>66</v>
      </c>
    </row>
    <row r="717" spans="1:5" ht="25.5">
      <c r="A717" s="37" t="s">
        <v>70</v>
      </c>
      <c r="E717" s="38" t="s">
        <v>71</v>
      </c>
    </row>
    <row r="718" spans="1:5" ht="114.75">
      <c r="A718" t="s">
        <v>72</v>
      </c>
      <c r="E718" s="36" t="s">
        <v>681</v>
      </c>
    </row>
    <row r="719" spans="1:16" ht="12.75">
      <c r="A719" s="26" t="s">
        <v>63</v>
      </c>
      <c s="30" t="s">
        <v>682</v>
      </c>
      <c s="30" t="s">
        <v>683</v>
      </c>
      <c s="26" t="s">
        <v>66</v>
      </c>
      <c s="31" t="s">
        <v>684</v>
      </c>
      <c s="32" t="s">
        <v>168</v>
      </c>
      <c s="33">
        <v>2180</v>
      </c>
      <c s="34">
        <v>0</v>
      </c>
      <c s="34">
        <f>ROUND(ROUND(H719,2)*ROUND(G719,3),2)</f>
      </c>
      <c r="O719">
        <f>(I719*21)/100</f>
      </c>
      <c t="s">
        <v>38</v>
      </c>
    </row>
    <row r="720" spans="1:5" ht="12.75">
      <c r="A720" s="35" t="s">
        <v>69</v>
      </c>
      <c r="E720" s="36" t="s">
        <v>66</v>
      </c>
    </row>
    <row r="721" spans="1:5" ht="25.5">
      <c r="A721" s="37" t="s">
        <v>70</v>
      </c>
      <c r="E721" s="38" t="s">
        <v>71</v>
      </c>
    </row>
    <row r="722" spans="1:5" ht="102">
      <c r="A722" t="s">
        <v>72</v>
      </c>
      <c r="E722" s="36" t="s">
        <v>685</v>
      </c>
    </row>
    <row r="723" spans="1:16" ht="12.75">
      <c r="A723" s="26" t="s">
        <v>63</v>
      </c>
      <c s="30" t="s">
        <v>686</v>
      </c>
      <c s="30" t="s">
        <v>687</v>
      </c>
      <c s="26" t="s">
        <v>66</v>
      </c>
      <c s="31" t="s">
        <v>688</v>
      </c>
      <c s="32" t="s">
        <v>168</v>
      </c>
      <c s="33">
        <v>200</v>
      </c>
      <c s="34">
        <v>0</v>
      </c>
      <c s="34">
        <f>ROUND(ROUND(H723,2)*ROUND(G723,3),2)</f>
      </c>
      <c r="O723">
        <f>(I723*21)/100</f>
      </c>
      <c t="s">
        <v>38</v>
      </c>
    </row>
    <row r="724" spans="1:5" ht="12.75">
      <c r="A724" s="35" t="s">
        <v>69</v>
      </c>
      <c r="E724" s="36" t="s">
        <v>66</v>
      </c>
    </row>
    <row r="725" spans="1:5" ht="25.5">
      <c r="A725" s="37" t="s">
        <v>70</v>
      </c>
      <c r="E725" s="38" t="s">
        <v>71</v>
      </c>
    </row>
    <row r="726" spans="1:5" ht="102">
      <c r="A726" t="s">
        <v>72</v>
      </c>
      <c r="E726" s="36" t="s">
        <v>689</v>
      </c>
    </row>
    <row r="727" spans="1:16" ht="12.75">
      <c r="A727" s="26" t="s">
        <v>63</v>
      </c>
      <c s="30" t="s">
        <v>690</v>
      </c>
      <c s="30" t="s">
        <v>691</v>
      </c>
      <c s="26" t="s">
        <v>66</v>
      </c>
      <c s="31" t="s">
        <v>692</v>
      </c>
      <c s="32" t="s">
        <v>168</v>
      </c>
      <c s="33">
        <v>110</v>
      </c>
      <c s="34">
        <v>0</v>
      </c>
      <c s="34">
        <f>ROUND(ROUND(H727,2)*ROUND(G727,3),2)</f>
      </c>
      <c r="O727">
        <f>(I727*21)/100</f>
      </c>
      <c t="s">
        <v>38</v>
      </c>
    </row>
    <row r="728" spans="1:5" ht="12.75">
      <c r="A728" s="35" t="s">
        <v>69</v>
      </c>
      <c r="E728" s="36" t="s">
        <v>66</v>
      </c>
    </row>
    <row r="729" spans="1:5" ht="25.5">
      <c r="A729" s="37" t="s">
        <v>70</v>
      </c>
      <c r="E729" s="38" t="s">
        <v>71</v>
      </c>
    </row>
    <row r="730" spans="1:5" ht="127.5">
      <c r="A730" t="s">
        <v>72</v>
      </c>
      <c r="E730" s="36" t="s">
        <v>693</v>
      </c>
    </row>
    <row r="731" spans="1:16" ht="25.5">
      <c r="A731" s="26" t="s">
        <v>63</v>
      </c>
      <c s="30" t="s">
        <v>694</v>
      </c>
      <c s="30" t="s">
        <v>695</v>
      </c>
      <c s="26" t="s">
        <v>66</v>
      </c>
      <c s="31" t="s">
        <v>696</v>
      </c>
      <c s="32" t="s">
        <v>168</v>
      </c>
      <c s="33">
        <v>2180</v>
      </c>
      <c s="34">
        <v>0</v>
      </c>
      <c s="34">
        <f>ROUND(ROUND(H731,2)*ROUND(G731,3),2)</f>
      </c>
      <c r="O731">
        <f>(I731*21)/100</f>
      </c>
      <c t="s">
        <v>38</v>
      </c>
    </row>
    <row r="732" spans="1:5" ht="12.75">
      <c r="A732" s="35" t="s">
        <v>69</v>
      </c>
      <c r="E732" s="36" t="s">
        <v>66</v>
      </c>
    </row>
    <row r="733" spans="1:5" ht="25.5">
      <c r="A733" s="37" t="s">
        <v>70</v>
      </c>
      <c r="E733" s="38" t="s">
        <v>71</v>
      </c>
    </row>
    <row r="734" spans="1:5" ht="127.5">
      <c r="A734" t="s">
        <v>72</v>
      </c>
      <c r="E734" s="36" t="s">
        <v>693</v>
      </c>
    </row>
    <row r="735" spans="1:18" ht="12.75" customHeight="1">
      <c r="A735" s="6" t="s">
        <v>58</v>
      </c>
      <c s="6"/>
      <c s="27" t="s">
        <v>697</v>
      </c>
      <c s="6"/>
      <c s="39" t="s">
        <v>698</v>
      </c>
      <c s="6"/>
      <c s="6"/>
      <c s="6"/>
      <c s="29">
        <f>0+Q735</f>
      </c>
      <c r="O735">
        <f>0+R735</f>
      </c>
      <c r="Q735">
        <f>0+I736+I740+I744+I748+I752+I756+I760+I764</f>
      </c>
      <c>
        <f>0+O736+O740+O744+O748+O752+O756+O760+O764</f>
      </c>
    </row>
    <row r="736" spans="1:16" ht="25.5">
      <c r="A736" s="26" t="s">
        <v>63</v>
      </c>
      <c s="30" t="s">
        <v>699</v>
      </c>
      <c s="30" t="s">
        <v>700</v>
      </c>
      <c s="26" t="s">
        <v>66</v>
      </c>
      <c s="31" t="s">
        <v>701</v>
      </c>
      <c s="32" t="s">
        <v>702</v>
      </c>
      <c s="33">
        <v>15</v>
      </c>
      <c s="34">
        <v>0</v>
      </c>
      <c s="34">
        <f>ROUND(ROUND(H736,2)*ROUND(G736,3),2)</f>
      </c>
      <c r="O736">
        <f>(I736*21)/100</f>
      </c>
      <c t="s">
        <v>38</v>
      </c>
    </row>
    <row r="737" spans="1:5" ht="12.75">
      <c r="A737" s="35" t="s">
        <v>69</v>
      </c>
      <c r="E737" s="36" t="s">
        <v>66</v>
      </c>
    </row>
    <row r="738" spans="1:5" ht="25.5">
      <c r="A738" s="37" t="s">
        <v>70</v>
      </c>
      <c r="E738" s="38" t="s">
        <v>71</v>
      </c>
    </row>
    <row r="739" spans="1:5" ht="153">
      <c r="A739" t="s">
        <v>72</v>
      </c>
      <c r="E739" s="36" t="s">
        <v>703</v>
      </c>
    </row>
    <row r="740" spans="1:16" ht="25.5">
      <c r="A740" s="26" t="s">
        <v>63</v>
      </c>
      <c s="30" t="s">
        <v>704</v>
      </c>
      <c s="30" t="s">
        <v>705</v>
      </c>
      <c s="26" t="s">
        <v>66</v>
      </c>
      <c s="31" t="s">
        <v>706</v>
      </c>
      <c s="32" t="s">
        <v>702</v>
      </c>
      <c s="33">
        <v>4</v>
      </c>
      <c s="34">
        <v>0</v>
      </c>
      <c s="34">
        <f>ROUND(ROUND(H740,2)*ROUND(G740,3),2)</f>
      </c>
      <c r="O740">
        <f>(I740*21)/100</f>
      </c>
      <c t="s">
        <v>38</v>
      </c>
    </row>
    <row r="741" spans="1:5" ht="12.75">
      <c r="A741" s="35" t="s">
        <v>69</v>
      </c>
      <c r="E741" s="36" t="s">
        <v>66</v>
      </c>
    </row>
    <row r="742" spans="1:5" ht="25.5">
      <c r="A742" s="37" t="s">
        <v>70</v>
      </c>
      <c r="E742" s="38" t="s">
        <v>71</v>
      </c>
    </row>
    <row r="743" spans="1:5" ht="127.5">
      <c r="A743" t="s">
        <v>72</v>
      </c>
      <c r="E743" s="36" t="s">
        <v>707</v>
      </c>
    </row>
    <row r="744" spans="1:16" ht="25.5">
      <c r="A744" s="26" t="s">
        <v>63</v>
      </c>
      <c s="30" t="s">
        <v>708</v>
      </c>
      <c s="30" t="s">
        <v>709</v>
      </c>
      <c s="26" t="s">
        <v>66</v>
      </c>
      <c s="31" t="s">
        <v>710</v>
      </c>
      <c s="32" t="s">
        <v>702</v>
      </c>
      <c s="33">
        <v>0.1</v>
      </c>
      <c s="34">
        <v>0</v>
      </c>
      <c s="34">
        <f>ROUND(ROUND(H744,2)*ROUND(G744,3),2)</f>
      </c>
      <c r="O744">
        <f>(I744*21)/100</f>
      </c>
      <c t="s">
        <v>38</v>
      </c>
    </row>
    <row r="745" spans="1:5" ht="12.75">
      <c r="A745" s="35" t="s">
        <v>69</v>
      </c>
      <c r="E745" s="36" t="s">
        <v>66</v>
      </c>
    </row>
    <row r="746" spans="1:5" ht="25.5">
      <c r="A746" s="37" t="s">
        <v>70</v>
      </c>
      <c r="E746" s="38" t="s">
        <v>71</v>
      </c>
    </row>
    <row r="747" spans="1:5" ht="140.25">
      <c r="A747" t="s">
        <v>72</v>
      </c>
      <c r="E747" s="36" t="s">
        <v>711</v>
      </c>
    </row>
    <row r="748" spans="1:16" ht="12.75">
      <c r="A748" s="26" t="s">
        <v>63</v>
      </c>
      <c s="30" t="s">
        <v>712</v>
      </c>
      <c s="30" t="s">
        <v>713</v>
      </c>
      <c s="26" t="s">
        <v>66</v>
      </c>
      <c s="31" t="s">
        <v>714</v>
      </c>
      <c s="32" t="s">
        <v>702</v>
      </c>
      <c s="33">
        <v>0.5</v>
      </c>
      <c s="34">
        <v>0</v>
      </c>
      <c s="34">
        <f>ROUND(ROUND(H748,2)*ROUND(G748,3),2)</f>
      </c>
      <c r="O748">
        <f>(I748*21)/100</f>
      </c>
      <c t="s">
        <v>38</v>
      </c>
    </row>
    <row r="749" spans="1:5" ht="12.75">
      <c r="A749" s="35" t="s">
        <v>69</v>
      </c>
      <c r="E749" s="36" t="s">
        <v>66</v>
      </c>
    </row>
    <row r="750" spans="1:5" ht="25.5">
      <c r="A750" s="37" t="s">
        <v>70</v>
      </c>
      <c r="E750" s="38" t="s">
        <v>71</v>
      </c>
    </row>
    <row r="751" spans="1:5" ht="153">
      <c r="A751" t="s">
        <v>72</v>
      </c>
      <c r="E751" s="36" t="s">
        <v>715</v>
      </c>
    </row>
    <row r="752" spans="1:16" ht="12.75">
      <c r="A752" s="26" t="s">
        <v>63</v>
      </c>
      <c s="30" t="s">
        <v>716</v>
      </c>
      <c s="30" t="s">
        <v>717</v>
      </c>
      <c s="26" t="s">
        <v>66</v>
      </c>
      <c s="31" t="s">
        <v>718</v>
      </c>
      <c s="32" t="s">
        <v>702</v>
      </c>
      <c s="33">
        <v>0.15</v>
      </c>
      <c s="34">
        <v>0</v>
      </c>
      <c s="34">
        <f>ROUND(ROUND(H752,2)*ROUND(G752,3),2)</f>
      </c>
      <c r="O752">
        <f>(I752*21)/100</f>
      </c>
      <c t="s">
        <v>38</v>
      </c>
    </row>
    <row r="753" spans="1:5" ht="12.75">
      <c r="A753" s="35" t="s">
        <v>69</v>
      </c>
      <c r="E753" s="36" t="s">
        <v>66</v>
      </c>
    </row>
    <row r="754" spans="1:5" ht="25.5">
      <c r="A754" s="37" t="s">
        <v>70</v>
      </c>
      <c r="E754" s="38" t="s">
        <v>71</v>
      </c>
    </row>
    <row r="755" spans="1:5" ht="140.25">
      <c r="A755" t="s">
        <v>72</v>
      </c>
      <c r="E755" s="36" t="s">
        <v>711</v>
      </c>
    </row>
    <row r="756" spans="1:16" ht="12.75">
      <c r="A756" s="26" t="s">
        <v>63</v>
      </c>
      <c s="30" t="s">
        <v>719</v>
      </c>
      <c s="30" t="s">
        <v>720</v>
      </c>
      <c s="26" t="s">
        <v>66</v>
      </c>
      <c s="31" t="s">
        <v>721</v>
      </c>
      <c s="32" t="s">
        <v>702</v>
      </c>
      <c s="33">
        <v>0.15</v>
      </c>
      <c s="34">
        <v>0</v>
      </c>
      <c s="34">
        <f>ROUND(ROUND(H756,2)*ROUND(G756,3),2)</f>
      </c>
      <c r="O756">
        <f>(I756*21)/100</f>
      </c>
      <c t="s">
        <v>38</v>
      </c>
    </row>
    <row r="757" spans="1:5" ht="12.75">
      <c r="A757" s="35" t="s">
        <v>69</v>
      </c>
      <c r="E757" s="36" t="s">
        <v>66</v>
      </c>
    </row>
    <row r="758" spans="1:5" ht="25.5">
      <c r="A758" s="37" t="s">
        <v>70</v>
      </c>
      <c r="E758" s="38" t="s">
        <v>71</v>
      </c>
    </row>
    <row r="759" spans="1:5" ht="140.25">
      <c r="A759" t="s">
        <v>72</v>
      </c>
      <c r="E759" s="36" t="s">
        <v>711</v>
      </c>
    </row>
    <row r="760" spans="1:16" ht="12.75">
      <c r="A760" s="26" t="s">
        <v>63</v>
      </c>
      <c s="30" t="s">
        <v>722</v>
      </c>
      <c s="30" t="s">
        <v>723</v>
      </c>
      <c s="26" t="s">
        <v>66</v>
      </c>
      <c s="31" t="s">
        <v>724</v>
      </c>
      <c s="32" t="s">
        <v>702</v>
      </c>
      <c s="33">
        <v>0.2</v>
      </c>
      <c s="34">
        <v>0</v>
      </c>
      <c s="34">
        <f>ROUND(ROUND(H760,2)*ROUND(G760,3),2)</f>
      </c>
      <c r="O760">
        <f>(I760*21)/100</f>
      </c>
      <c t="s">
        <v>38</v>
      </c>
    </row>
    <row r="761" spans="1:5" ht="12.75">
      <c r="A761" s="35" t="s">
        <v>69</v>
      </c>
      <c r="E761" s="36" t="s">
        <v>66</v>
      </c>
    </row>
    <row r="762" spans="1:5" ht="25.5">
      <c r="A762" s="37" t="s">
        <v>70</v>
      </c>
      <c r="E762" s="38" t="s">
        <v>71</v>
      </c>
    </row>
    <row r="763" spans="1:5" ht="153">
      <c r="A763" t="s">
        <v>72</v>
      </c>
      <c r="E763" s="36" t="s">
        <v>725</v>
      </c>
    </row>
    <row r="764" spans="1:16" ht="25.5">
      <c r="A764" s="26" t="s">
        <v>63</v>
      </c>
      <c s="30" t="s">
        <v>726</v>
      </c>
      <c s="30" t="s">
        <v>727</v>
      </c>
      <c s="26" t="s">
        <v>66</v>
      </c>
      <c s="31" t="s">
        <v>728</v>
      </c>
      <c s="32" t="s">
        <v>702</v>
      </c>
      <c s="33">
        <v>0.2</v>
      </c>
      <c s="34">
        <v>0</v>
      </c>
      <c s="34">
        <f>ROUND(ROUND(H764,2)*ROUND(G764,3),2)</f>
      </c>
      <c r="O764">
        <f>(I764*21)/100</f>
      </c>
      <c t="s">
        <v>38</v>
      </c>
    </row>
    <row r="765" spans="1:5" ht="12.75">
      <c r="A765" s="35" t="s">
        <v>69</v>
      </c>
      <c r="E765" s="36" t="s">
        <v>66</v>
      </c>
    </row>
    <row r="766" spans="1:5" ht="25.5">
      <c r="A766" s="37" t="s">
        <v>70</v>
      </c>
      <c r="E766" s="38" t="s">
        <v>71</v>
      </c>
    </row>
    <row r="767" spans="1:5" ht="140.25">
      <c r="A767" t="s">
        <v>72</v>
      </c>
      <c r="E767" s="36" t="s">
        <v>711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0+O13+O26+O43+O52</f>
      </c>
      <c t="s">
        <v>37</v>
      </c>
    </row>
    <row r="3" spans="1:16" ht="15" customHeight="1">
      <c r="A3" t="s">
        <v>12</v>
      </c>
      <c s="12" t="s">
        <v>14</v>
      </c>
      <c s="13" t="s">
        <v>15</v>
      </c>
      <c s="1"/>
      <c s="14" t="s">
        <v>16</v>
      </c>
      <c s="1"/>
      <c s="9"/>
      <c s="8" t="s">
        <v>729</v>
      </c>
      <c s="40">
        <f>0+I13+I26+I43+I52</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31</v>
      </c>
      <c s="1"/>
      <c s="14" t="s">
        <v>29</v>
      </c>
      <c s="1"/>
      <c s="1"/>
      <c s="1"/>
      <c s="1"/>
    </row>
    <row r="9" spans="1:9" ht="12.75" customHeight="1">
      <c r="A9" t="s">
        <v>32</v>
      </c>
      <c s="16" t="s">
        <v>33</v>
      </c>
      <c s="17" t="s">
        <v>729</v>
      </c>
      <c s="6"/>
      <c s="18" t="s">
        <v>730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731</v>
      </c>
      <c s="41"/>
      <c s="39" t="s">
        <v>732</v>
      </c>
      <c s="41"/>
      <c s="41"/>
      <c s="41"/>
      <c s="43">
        <f>0+Q13</f>
      </c>
      <c r="O13">
        <f>0+R13</f>
      </c>
      <c r="Q13">
        <f>0+I14+I18+I22</f>
      </c>
      <c>
        <f>0+O14+O18+O22</f>
      </c>
    </row>
    <row r="14" spans="1:16" ht="12.75">
      <c r="A14" s="26" t="s">
        <v>63</v>
      </c>
      <c s="30" t="s">
        <v>44</v>
      </c>
      <c s="30" t="s">
        <v>733</v>
      </c>
      <c s="26" t="s">
        <v>66</v>
      </c>
      <c s="31" t="s">
        <v>734</v>
      </c>
      <c s="32" t="s">
        <v>652</v>
      </c>
      <c s="33">
        <v>2.426</v>
      </c>
      <c s="34">
        <v>0</v>
      </c>
      <c s="34">
        <f>ROUND(ROUND(H14,2)*ROUND(G14,3),2)</f>
      </c>
      <c r="O14">
        <f>(I14*21)/100</f>
      </c>
      <c t="s">
        <v>38</v>
      </c>
    </row>
    <row r="15" spans="1:5" ht="12.75">
      <c r="A15" s="35" t="s">
        <v>69</v>
      </c>
      <c r="E15" s="36" t="s">
        <v>66</v>
      </c>
    </row>
    <row r="16" spans="1:5" ht="51">
      <c r="A16" s="37" t="s">
        <v>70</v>
      </c>
      <c r="E16" s="38" t="s">
        <v>735</v>
      </c>
    </row>
    <row r="17" spans="1:5" ht="318.75">
      <c r="A17" t="s">
        <v>72</v>
      </c>
      <c r="E17" s="36" t="s">
        <v>736</v>
      </c>
    </row>
    <row r="18" spans="1:16" ht="12.75">
      <c r="A18" s="26" t="s">
        <v>63</v>
      </c>
      <c s="30" t="s">
        <v>38</v>
      </c>
      <c s="30" t="s">
        <v>737</v>
      </c>
      <c s="26" t="s">
        <v>66</v>
      </c>
      <c s="31" t="s">
        <v>738</v>
      </c>
      <c s="32" t="s">
        <v>652</v>
      </c>
      <c s="33">
        <v>2.426</v>
      </c>
      <c s="34">
        <v>0</v>
      </c>
      <c s="34">
        <f>ROUND(ROUND(H18,2)*ROUND(G18,3),2)</f>
      </c>
      <c r="O18">
        <f>(I18*21)/100</f>
      </c>
      <c t="s">
        <v>38</v>
      </c>
    </row>
    <row r="19" spans="1:5" ht="12.75">
      <c r="A19" s="35" t="s">
        <v>69</v>
      </c>
      <c r="E19" s="36" t="s">
        <v>66</v>
      </c>
    </row>
    <row r="20" spans="1:5" ht="12.75">
      <c r="A20" s="37" t="s">
        <v>70</v>
      </c>
      <c r="E20" s="38" t="s">
        <v>739</v>
      </c>
    </row>
    <row r="21" spans="1:5" ht="191.25">
      <c r="A21" t="s">
        <v>72</v>
      </c>
      <c r="E21" s="36" t="s">
        <v>740</v>
      </c>
    </row>
    <row r="22" spans="1:16" ht="12.75">
      <c r="A22" s="26" t="s">
        <v>63</v>
      </c>
      <c s="30" t="s">
        <v>37</v>
      </c>
      <c s="30" t="s">
        <v>669</v>
      </c>
      <c s="26" t="s">
        <v>66</v>
      </c>
      <c s="31" t="s">
        <v>741</v>
      </c>
      <c s="32" t="s">
        <v>652</v>
      </c>
      <c s="33">
        <v>1.628</v>
      </c>
      <c s="34">
        <v>0</v>
      </c>
      <c s="34">
        <f>ROUND(ROUND(H22,2)*ROUND(G22,3),2)</f>
      </c>
      <c r="O22">
        <f>(I22*21)/100</f>
      </c>
      <c t="s">
        <v>38</v>
      </c>
    </row>
    <row r="23" spans="1:5" ht="12.75">
      <c r="A23" s="35" t="s">
        <v>69</v>
      </c>
      <c r="E23" s="36" t="s">
        <v>66</v>
      </c>
    </row>
    <row r="24" spans="1:5" ht="63.75">
      <c r="A24" s="37" t="s">
        <v>70</v>
      </c>
      <c r="E24" s="38" t="s">
        <v>742</v>
      </c>
    </row>
    <row r="25" spans="1:5" ht="229.5">
      <c r="A25" t="s">
        <v>72</v>
      </c>
      <c r="E25" s="36" t="s">
        <v>743</v>
      </c>
    </row>
    <row r="26" spans="1:18" ht="12.75" customHeight="1">
      <c r="A26" s="6" t="s">
        <v>58</v>
      </c>
      <c s="6"/>
      <c s="27" t="s">
        <v>744</v>
      </c>
      <c s="6"/>
      <c s="39" t="s">
        <v>745</v>
      </c>
      <c s="6"/>
      <c s="6"/>
      <c s="6"/>
      <c s="29">
        <f>0+Q26</f>
      </c>
      <c r="O26">
        <f>0+R26</f>
      </c>
      <c r="Q26">
        <f>0+I27+I31+I35+I39</f>
      </c>
      <c>
        <f>0+O27+O31+O35+O39</f>
      </c>
    </row>
    <row r="27" spans="1:16" ht="12.75">
      <c r="A27" s="26" t="s">
        <v>63</v>
      </c>
      <c s="30" t="s">
        <v>48</v>
      </c>
      <c s="30" t="s">
        <v>746</v>
      </c>
      <c s="26" t="s">
        <v>66</v>
      </c>
      <c s="31" t="s">
        <v>747</v>
      </c>
      <c s="32" t="s">
        <v>652</v>
      </c>
      <c s="33">
        <v>0.256</v>
      </c>
      <c s="34">
        <v>0</v>
      </c>
      <c s="34">
        <f>ROUND(ROUND(H27,2)*ROUND(G27,3),2)</f>
      </c>
      <c r="O27">
        <f>(I27*21)/100</f>
      </c>
      <c t="s">
        <v>38</v>
      </c>
    </row>
    <row r="28" spans="1:5" ht="12.75">
      <c r="A28" s="35" t="s">
        <v>69</v>
      </c>
      <c r="E28" s="36" t="s">
        <v>66</v>
      </c>
    </row>
    <row r="29" spans="1:5" ht="25.5">
      <c r="A29" s="37" t="s">
        <v>70</v>
      </c>
      <c r="E29" s="38" t="s">
        <v>748</v>
      </c>
    </row>
    <row r="30" spans="1:5" ht="38.25">
      <c r="A30" t="s">
        <v>72</v>
      </c>
      <c r="E30" s="36" t="s">
        <v>749</v>
      </c>
    </row>
    <row r="31" spans="1:16" ht="12.75">
      <c r="A31" s="26" t="s">
        <v>63</v>
      </c>
      <c s="30" t="s">
        <v>50</v>
      </c>
      <c s="30" t="s">
        <v>750</v>
      </c>
      <c s="26" t="s">
        <v>66</v>
      </c>
      <c s="31" t="s">
        <v>751</v>
      </c>
      <c s="32" t="s">
        <v>652</v>
      </c>
      <c s="33">
        <v>0.128</v>
      </c>
      <c s="34">
        <v>0</v>
      </c>
      <c s="34">
        <f>ROUND(ROUND(H31,2)*ROUND(G31,3),2)</f>
      </c>
      <c r="O31">
        <f>(I31*21)/100</f>
      </c>
      <c t="s">
        <v>38</v>
      </c>
    </row>
    <row r="32" spans="1:5" ht="12.75">
      <c r="A32" s="35" t="s">
        <v>69</v>
      </c>
      <c r="E32" s="36" t="s">
        <v>66</v>
      </c>
    </row>
    <row r="33" spans="1:5" ht="25.5">
      <c r="A33" s="37" t="s">
        <v>70</v>
      </c>
      <c r="E33" s="38" t="s">
        <v>752</v>
      </c>
    </row>
    <row r="34" spans="1:5" ht="229.5">
      <c r="A34" t="s">
        <v>72</v>
      </c>
      <c r="E34" s="36" t="s">
        <v>753</v>
      </c>
    </row>
    <row r="35" spans="1:16" ht="12.75">
      <c r="A35" s="26" t="s">
        <v>63</v>
      </c>
      <c s="30" t="s">
        <v>52</v>
      </c>
      <c s="30" t="s">
        <v>754</v>
      </c>
      <c s="26" t="s">
        <v>66</v>
      </c>
      <c s="31" t="s">
        <v>755</v>
      </c>
      <c s="32" t="s">
        <v>652</v>
      </c>
      <c s="33">
        <v>0.48</v>
      </c>
      <c s="34">
        <v>0</v>
      </c>
      <c s="34">
        <f>ROUND(ROUND(H35,2)*ROUND(G35,3),2)</f>
      </c>
      <c r="O35">
        <f>(I35*21)/100</f>
      </c>
      <c t="s">
        <v>38</v>
      </c>
    </row>
    <row r="36" spans="1:5" ht="12.75">
      <c r="A36" s="35" t="s">
        <v>69</v>
      </c>
      <c r="E36" s="36" t="s">
        <v>66</v>
      </c>
    </row>
    <row r="37" spans="1:5" ht="25.5">
      <c r="A37" s="37" t="s">
        <v>70</v>
      </c>
      <c r="E37" s="38" t="s">
        <v>756</v>
      </c>
    </row>
    <row r="38" spans="1:5" ht="369.75">
      <c r="A38" t="s">
        <v>72</v>
      </c>
      <c r="E38" s="36" t="s">
        <v>757</v>
      </c>
    </row>
    <row r="39" spans="1:16" ht="12.75">
      <c r="A39" s="26" t="s">
        <v>63</v>
      </c>
      <c s="30" t="s">
        <v>59</v>
      </c>
      <c s="30" t="s">
        <v>758</v>
      </c>
      <c s="26" t="s">
        <v>66</v>
      </c>
      <c s="31" t="s">
        <v>759</v>
      </c>
      <c s="32" t="s">
        <v>702</v>
      </c>
      <c s="33">
        <v>0.095</v>
      </c>
      <c s="34">
        <v>0</v>
      </c>
      <c s="34">
        <f>ROUND(ROUND(H39,2)*ROUND(G39,3),2)</f>
      </c>
      <c r="O39">
        <f>(I39*21)/100</f>
      </c>
      <c t="s">
        <v>38</v>
      </c>
    </row>
    <row r="40" spans="1:5" ht="12.75">
      <c r="A40" s="35" t="s">
        <v>69</v>
      </c>
      <c r="E40" s="36" t="s">
        <v>66</v>
      </c>
    </row>
    <row r="41" spans="1:5" ht="25.5">
      <c r="A41" s="37" t="s">
        <v>70</v>
      </c>
      <c r="E41" s="38" t="s">
        <v>760</v>
      </c>
    </row>
    <row r="42" spans="1:5" ht="267.75">
      <c r="A42" t="s">
        <v>72</v>
      </c>
      <c r="E42" s="36" t="s">
        <v>761</v>
      </c>
    </row>
    <row r="43" spans="1:18" ht="12.75" customHeight="1">
      <c r="A43" s="6" t="s">
        <v>58</v>
      </c>
      <c s="6"/>
      <c s="27" t="s">
        <v>762</v>
      </c>
      <c s="6"/>
      <c s="39" t="s">
        <v>763</v>
      </c>
      <c s="6"/>
      <c s="6"/>
      <c s="6"/>
      <c s="29">
        <f>0+Q43</f>
      </c>
      <c r="O43">
        <f>0+R43</f>
      </c>
      <c r="Q43">
        <f>0+I44+I48</f>
      </c>
      <c>
        <f>0+O44+O48</f>
      </c>
    </row>
    <row r="44" spans="1:16" ht="25.5">
      <c r="A44" s="26" t="s">
        <v>63</v>
      </c>
      <c s="30" t="s">
        <v>92</v>
      </c>
      <c s="30" t="s">
        <v>764</v>
      </c>
      <c s="26" t="s">
        <v>66</v>
      </c>
      <c s="31" t="s">
        <v>765</v>
      </c>
      <c s="32" t="s">
        <v>68</v>
      </c>
      <c s="33">
        <v>1</v>
      </c>
      <c s="34">
        <v>0</v>
      </c>
      <c s="34">
        <f>ROUND(ROUND(H44,2)*ROUND(G44,3),2)</f>
      </c>
      <c r="O44">
        <f>(I44*21)/100</f>
      </c>
      <c t="s">
        <v>38</v>
      </c>
    </row>
    <row r="45" spans="1:5" ht="12.75">
      <c r="A45" s="35" t="s">
        <v>69</v>
      </c>
      <c r="E45" s="36" t="s">
        <v>66</v>
      </c>
    </row>
    <row r="46" spans="1:5" ht="12.75">
      <c r="A46" s="37" t="s">
        <v>70</v>
      </c>
      <c r="E46" s="38" t="s">
        <v>766</v>
      </c>
    </row>
    <row r="47" spans="1:5" ht="127.5">
      <c r="A47" t="s">
        <v>72</v>
      </c>
      <c r="E47" s="36" t="s">
        <v>767</v>
      </c>
    </row>
    <row r="48" spans="1:16" ht="25.5">
      <c r="A48" s="26" t="s">
        <v>63</v>
      </c>
      <c s="30" t="s">
        <v>55</v>
      </c>
      <c s="30" t="s">
        <v>768</v>
      </c>
      <c s="26" t="s">
        <v>66</v>
      </c>
      <c s="31" t="s">
        <v>765</v>
      </c>
      <c s="32" t="s">
        <v>68</v>
      </c>
      <c s="33">
        <v>1</v>
      </c>
      <c s="34">
        <v>0</v>
      </c>
      <c s="34">
        <f>ROUND(ROUND(H48,2)*ROUND(G48,3),2)</f>
      </c>
      <c r="O48">
        <f>(I48*21)/100</f>
      </c>
      <c t="s">
        <v>38</v>
      </c>
    </row>
    <row r="49" spans="1:5" ht="12.75">
      <c r="A49" s="35" t="s">
        <v>69</v>
      </c>
      <c r="E49" s="36" t="s">
        <v>66</v>
      </c>
    </row>
    <row r="50" spans="1:5" ht="12.75">
      <c r="A50" s="37" t="s">
        <v>70</v>
      </c>
      <c r="E50" s="38" t="s">
        <v>766</v>
      </c>
    </row>
    <row r="51" spans="1:5" ht="178.5">
      <c r="A51" t="s">
        <v>72</v>
      </c>
      <c r="E51" s="36" t="s">
        <v>769</v>
      </c>
    </row>
    <row r="52" spans="1:18" ht="12.75" customHeight="1">
      <c r="A52" s="6" t="s">
        <v>58</v>
      </c>
      <c s="6"/>
      <c s="27" t="s">
        <v>770</v>
      </c>
      <c s="6"/>
      <c s="39" t="s">
        <v>771</v>
      </c>
      <c s="6"/>
      <c s="6"/>
      <c s="6"/>
      <c s="29">
        <f>0+Q52</f>
      </c>
      <c r="O52">
        <f>0+R52</f>
      </c>
      <c r="Q52">
        <f>0+I53</f>
      </c>
      <c>
        <f>0+O53</f>
      </c>
    </row>
    <row r="53" spans="1:16" ht="38.25">
      <c r="A53" s="26" t="s">
        <v>63</v>
      </c>
      <c s="30" t="s">
        <v>57</v>
      </c>
      <c s="30" t="s">
        <v>772</v>
      </c>
      <c s="26" t="s">
        <v>66</v>
      </c>
      <c s="31" t="s">
        <v>773</v>
      </c>
      <c s="32" t="s">
        <v>702</v>
      </c>
      <c s="33">
        <v>1.516</v>
      </c>
      <c s="34">
        <v>0</v>
      </c>
      <c s="34">
        <f>ROUND(ROUND(H53,2)*ROUND(G53,3),2)</f>
      </c>
      <c r="O53">
        <f>(I53*21)/100</f>
      </c>
      <c t="s">
        <v>38</v>
      </c>
    </row>
    <row r="54" spans="1:5" ht="12.75">
      <c r="A54" s="35" t="s">
        <v>69</v>
      </c>
      <c r="E54" s="36" t="s">
        <v>66</v>
      </c>
    </row>
    <row r="55" spans="1:5" ht="51">
      <c r="A55" s="37" t="s">
        <v>70</v>
      </c>
      <c r="E55" s="38" t="s">
        <v>774</v>
      </c>
    </row>
    <row r="56" spans="1:5" ht="153">
      <c r="A56" t="s">
        <v>72</v>
      </c>
      <c r="E56" s="36" t="s">
        <v>775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93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0+O13+O62+O79+O88+O129+O154+O163+O172+O205+O214+O259+O272+O285+O294+O311+O332+O381+O414+O435+O468+O477+O506+O515+O576+O597+O650+O659+O724+O757+O770+O783+O792+O833+O842+O879+O892+O901+O910+O927</f>
      </c>
      <c t="s">
        <v>37</v>
      </c>
    </row>
    <row r="3" spans="1:16" ht="15" customHeight="1">
      <c r="A3" t="s">
        <v>12</v>
      </c>
      <c s="12" t="s">
        <v>14</v>
      </c>
      <c s="13" t="s">
        <v>15</v>
      </c>
      <c s="1"/>
      <c s="14" t="s">
        <v>16</v>
      </c>
      <c s="1"/>
      <c s="9"/>
      <c s="8" t="s">
        <v>778</v>
      </c>
      <c s="40">
        <f>0+I13+I62+I79+I88+I129+I154+I163+I172+I205+I214+I259+I272+I285+I294+I311+I332+I381+I414+I435+I468+I477+I506+I515+I576+I597+I650+I659+I724+I757+I770+I783+I792+I833+I842+I879+I892+I901+I910+I927</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778</v>
      </c>
      <c s="6"/>
      <c s="18" t="s">
        <v>779</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44</v>
      </c>
      <c s="41"/>
      <c s="39" t="s">
        <v>780</v>
      </c>
      <c s="41"/>
      <c s="41"/>
      <c s="41"/>
      <c s="43">
        <f>0+Q13</f>
      </c>
      <c r="O13">
        <f>0+R13</f>
      </c>
      <c r="Q13">
        <f>0+I14+I18+I22+I26+I30+I34+I38+I42+I46+I50+I54+I58</f>
      </c>
      <c>
        <f>0+O14+O18+O22+O26+O30+O34+O38+O42+O46+O50+O54+O58</f>
      </c>
    </row>
    <row r="14" spans="1:16" ht="12.75">
      <c r="A14" s="26" t="s">
        <v>63</v>
      </c>
      <c s="30" t="s">
        <v>38</v>
      </c>
      <c s="30" t="s">
        <v>781</v>
      </c>
      <c s="26" t="s">
        <v>66</v>
      </c>
      <c s="31" t="s">
        <v>782</v>
      </c>
      <c s="32" t="s">
        <v>783</v>
      </c>
      <c s="33">
        <v>160</v>
      </c>
      <c s="34">
        <v>0</v>
      </c>
      <c s="34">
        <f>ROUND(ROUND(H14,2)*ROUND(G14,3),2)</f>
      </c>
      <c r="O14">
        <f>(I14*21)/100</f>
      </c>
      <c t="s">
        <v>38</v>
      </c>
    </row>
    <row r="15" spans="1:5" ht="38.25">
      <c r="A15" s="35" t="s">
        <v>69</v>
      </c>
      <c r="E15" s="36" t="s">
        <v>784</v>
      </c>
    </row>
    <row r="16" spans="1:5" ht="12.75">
      <c r="A16" s="37" t="s">
        <v>70</v>
      </c>
      <c r="E16" s="38" t="s">
        <v>66</v>
      </c>
    </row>
    <row r="17" spans="1:5" ht="255">
      <c r="A17" t="s">
        <v>72</v>
      </c>
      <c r="E17" s="36" t="s">
        <v>785</v>
      </c>
    </row>
    <row r="18" spans="1:16" ht="12.75">
      <c r="A18" s="26" t="s">
        <v>63</v>
      </c>
      <c s="30" t="s">
        <v>37</v>
      </c>
      <c s="30" t="s">
        <v>786</v>
      </c>
      <c s="26" t="s">
        <v>66</v>
      </c>
      <c s="31" t="s">
        <v>787</v>
      </c>
      <c s="32" t="s">
        <v>783</v>
      </c>
      <c s="33">
        <v>160</v>
      </c>
      <c s="34">
        <v>0</v>
      </c>
      <c s="34">
        <f>ROUND(ROUND(H18,2)*ROUND(G18,3),2)</f>
      </c>
      <c r="O18">
        <f>(I18*21)/100</f>
      </c>
      <c t="s">
        <v>38</v>
      </c>
    </row>
    <row r="19" spans="1:5" ht="38.25">
      <c r="A19" s="35" t="s">
        <v>69</v>
      </c>
      <c r="E19" s="36" t="s">
        <v>788</v>
      </c>
    </row>
    <row r="20" spans="1:5" ht="12.75">
      <c r="A20" s="37" t="s">
        <v>70</v>
      </c>
      <c r="E20" s="38" t="s">
        <v>66</v>
      </c>
    </row>
    <row r="21" spans="1:5" ht="255">
      <c r="A21" t="s">
        <v>72</v>
      </c>
      <c r="E21" s="36" t="s">
        <v>785</v>
      </c>
    </row>
    <row r="22" spans="1:16" ht="12.75">
      <c r="A22" s="26" t="s">
        <v>63</v>
      </c>
      <c s="30" t="s">
        <v>48</v>
      </c>
      <c s="30" t="s">
        <v>789</v>
      </c>
      <c s="26" t="s">
        <v>66</v>
      </c>
      <c s="31" t="s">
        <v>790</v>
      </c>
      <c s="32" t="s">
        <v>652</v>
      </c>
      <c s="33">
        <v>102</v>
      </c>
      <c s="34">
        <v>0</v>
      </c>
      <c s="34">
        <f>ROUND(ROUND(H22,2)*ROUND(G22,3),2)</f>
      </c>
      <c r="O22">
        <f>(I22*21)/100</f>
      </c>
      <c t="s">
        <v>38</v>
      </c>
    </row>
    <row r="23" spans="1:5" ht="25.5">
      <c r="A23" s="35" t="s">
        <v>69</v>
      </c>
      <c r="E23" s="36" t="s">
        <v>791</v>
      </c>
    </row>
    <row r="24" spans="1:5" ht="12.75">
      <c r="A24" s="37" t="s">
        <v>70</v>
      </c>
      <c r="E24" s="38" t="s">
        <v>792</v>
      </c>
    </row>
    <row r="25" spans="1:5" ht="89.25">
      <c r="A25" t="s">
        <v>72</v>
      </c>
      <c r="E25" s="36" t="s">
        <v>793</v>
      </c>
    </row>
    <row r="26" spans="1:16" ht="12.75">
      <c r="A26" s="26" t="s">
        <v>63</v>
      </c>
      <c s="30" t="s">
        <v>50</v>
      </c>
      <c s="30" t="s">
        <v>794</v>
      </c>
      <c s="26" t="s">
        <v>66</v>
      </c>
      <c s="31" t="s">
        <v>795</v>
      </c>
      <c s="32" t="s">
        <v>652</v>
      </c>
      <c s="33">
        <v>102</v>
      </c>
      <c s="34">
        <v>0</v>
      </c>
      <c s="34">
        <f>ROUND(ROUND(H26,2)*ROUND(G26,3),2)</f>
      </c>
      <c r="O26">
        <f>(I26*21)/100</f>
      </c>
      <c t="s">
        <v>38</v>
      </c>
    </row>
    <row r="27" spans="1:5" ht="38.25">
      <c r="A27" s="35" t="s">
        <v>69</v>
      </c>
      <c r="E27" s="36" t="s">
        <v>796</v>
      </c>
    </row>
    <row r="28" spans="1:5" ht="12.75">
      <c r="A28" s="37" t="s">
        <v>70</v>
      </c>
      <c r="E28" s="38" t="s">
        <v>66</v>
      </c>
    </row>
    <row r="29" spans="1:5" ht="89.25">
      <c r="A29" t="s">
        <v>72</v>
      </c>
      <c r="E29" s="36" t="s">
        <v>793</v>
      </c>
    </row>
    <row r="30" spans="1:16" ht="12.75">
      <c r="A30" s="26" t="s">
        <v>63</v>
      </c>
      <c s="30" t="s">
        <v>52</v>
      </c>
      <c s="30" t="s">
        <v>797</v>
      </c>
      <c s="26" t="s">
        <v>66</v>
      </c>
      <c s="31" t="s">
        <v>798</v>
      </c>
      <c s="32" t="s">
        <v>652</v>
      </c>
      <c s="33">
        <v>74.889</v>
      </c>
      <c s="34">
        <v>0</v>
      </c>
      <c s="34">
        <f>ROUND(ROUND(H30,2)*ROUND(G30,3),2)</f>
      </c>
      <c r="O30">
        <f>(I30*21)/100</f>
      </c>
      <c t="s">
        <v>38</v>
      </c>
    </row>
    <row r="31" spans="1:5" ht="25.5">
      <c r="A31" s="35" t="s">
        <v>69</v>
      </c>
      <c r="E31" s="36" t="s">
        <v>799</v>
      </c>
    </row>
    <row r="32" spans="1:5" ht="114.75">
      <c r="A32" s="37" t="s">
        <v>70</v>
      </c>
      <c r="E32" s="44" t="s">
        <v>800</v>
      </c>
    </row>
    <row r="33" spans="1:5" ht="204">
      <c r="A33" t="s">
        <v>72</v>
      </c>
      <c r="E33" s="36" t="s">
        <v>801</v>
      </c>
    </row>
    <row r="34" spans="1:16" ht="12.75">
      <c r="A34" s="26" t="s">
        <v>63</v>
      </c>
      <c s="30" t="s">
        <v>59</v>
      </c>
      <c s="30" t="s">
        <v>802</v>
      </c>
      <c s="26" t="s">
        <v>66</v>
      </c>
      <c s="31" t="s">
        <v>803</v>
      </c>
      <c s="32" t="s">
        <v>652</v>
      </c>
      <c s="33">
        <v>156.56</v>
      </c>
      <c s="34">
        <v>0</v>
      </c>
      <c s="34">
        <f>ROUND(ROUND(H34,2)*ROUND(G34,3),2)</f>
      </c>
      <c r="O34">
        <f>(I34*21)/100</f>
      </c>
      <c t="s">
        <v>38</v>
      </c>
    </row>
    <row r="35" spans="1:5" ht="25.5">
      <c r="A35" s="35" t="s">
        <v>69</v>
      </c>
      <c r="E35" s="36" t="s">
        <v>804</v>
      </c>
    </row>
    <row r="36" spans="1:5" ht="38.25">
      <c r="A36" s="37" t="s">
        <v>70</v>
      </c>
      <c r="E36" s="38" t="s">
        <v>805</v>
      </c>
    </row>
    <row r="37" spans="1:5" ht="204">
      <c r="A37" t="s">
        <v>72</v>
      </c>
      <c r="E37" s="36" t="s">
        <v>801</v>
      </c>
    </row>
    <row r="38" spans="1:16" ht="12.75">
      <c r="A38" s="26" t="s">
        <v>63</v>
      </c>
      <c s="30" t="s">
        <v>92</v>
      </c>
      <c s="30" t="s">
        <v>806</v>
      </c>
      <c s="26" t="s">
        <v>66</v>
      </c>
      <c s="31" t="s">
        <v>807</v>
      </c>
      <c s="32" t="s">
        <v>652</v>
      </c>
      <c s="33">
        <v>231.449</v>
      </c>
      <c s="34">
        <v>0</v>
      </c>
      <c s="34">
        <f>ROUND(ROUND(H38,2)*ROUND(G38,3),2)</f>
      </c>
      <c r="O38">
        <f>(I38*21)/100</f>
      </c>
      <c t="s">
        <v>38</v>
      </c>
    </row>
    <row r="39" spans="1:5" ht="25.5">
      <c r="A39" s="35" t="s">
        <v>69</v>
      </c>
      <c r="E39" s="36" t="s">
        <v>808</v>
      </c>
    </row>
    <row r="40" spans="1:5" ht="12.75">
      <c r="A40" s="37" t="s">
        <v>70</v>
      </c>
      <c r="E40" s="38" t="s">
        <v>809</v>
      </c>
    </row>
    <row r="41" spans="1:5" ht="204">
      <c r="A41" t="s">
        <v>72</v>
      </c>
      <c r="E41" s="36" t="s">
        <v>801</v>
      </c>
    </row>
    <row r="42" spans="1:16" ht="12.75">
      <c r="A42" s="26" t="s">
        <v>63</v>
      </c>
      <c s="30" t="s">
        <v>55</v>
      </c>
      <c s="30" t="s">
        <v>810</v>
      </c>
      <c s="26" t="s">
        <v>66</v>
      </c>
      <c s="31" t="s">
        <v>811</v>
      </c>
      <c s="32" t="s">
        <v>652</v>
      </c>
      <c s="33">
        <v>10.62</v>
      </c>
      <c s="34">
        <v>0</v>
      </c>
      <c s="34">
        <f>ROUND(ROUND(H42,2)*ROUND(G42,3),2)</f>
      </c>
      <c r="O42">
        <f>(I42*21)/100</f>
      </c>
      <c t="s">
        <v>38</v>
      </c>
    </row>
    <row r="43" spans="1:5" ht="25.5">
      <c r="A43" s="35" t="s">
        <v>69</v>
      </c>
      <c r="E43" s="36" t="s">
        <v>812</v>
      </c>
    </row>
    <row r="44" spans="1:5" ht="25.5">
      <c r="A44" s="37" t="s">
        <v>70</v>
      </c>
      <c r="E44" s="44" t="s">
        <v>813</v>
      </c>
    </row>
    <row r="45" spans="1:5" ht="89.25">
      <c r="A45" t="s">
        <v>72</v>
      </c>
      <c r="E45" s="36" t="s">
        <v>814</v>
      </c>
    </row>
    <row r="46" spans="1:16" ht="12.75">
      <c r="A46" s="26" t="s">
        <v>63</v>
      </c>
      <c s="30" t="s">
        <v>57</v>
      </c>
      <c s="30" t="s">
        <v>815</v>
      </c>
      <c s="26" t="s">
        <v>66</v>
      </c>
      <c s="31" t="s">
        <v>816</v>
      </c>
      <c s="32" t="s">
        <v>652</v>
      </c>
      <c s="33">
        <v>10.62</v>
      </c>
      <c s="34">
        <v>0</v>
      </c>
      <c s="34">
        <f>ROUND(ROUND(H46,2)*ROUND(G46,3),2)</f>
      </c>
      <c r="O46">
        <f>(I46*21)/100</f>
      </c>
      <c t="s">
        <v>38</v>
      </c>
    </row>
    <row r="47" spans="1:5" ht="38.25">
      <c r="A47" s="35" t="s">
        <v>69</v>
      </c>
      <c r="E47" s="36" t="s">
        <v>817</v>
      </c>
    </row>
    <row r="48" spans="1:5" ht="12.75">
      <c r="A48" s="37" t="s">
        <v>70</v>
      </c>
      <c r="E48" s="38" t="s">
        <v>66</v>
      </c>
    </row>
    <row r="49" spans="1:5" ht="89.25">
      <c r="A49" t="s">
        <v>72</v>
      </c>
      <c r="E49" s="36" t="s">
        <v>814</v>
      </c>
    </row>
    <row r="50" spans="1:16" ht="12.75">
      <c r="A50" s="26" t="s">
        <v>63</v>
      </c>
      <c s="30" t="s">
        <v>115</v>
      </c>
      <c s="30" t="s">
        <v>818</v>
      </c>
      <c s="26" t="s">
        <v>66</v>
      </c>
      <c s="31" t="s">
        <v>819</v>
      </c>
      <c s="32" t="s">
        <v>652</v>
      </c>
      <c s="33">
        <v>169.812</v>
      </c>
      <c s="34">
        <v>0</v>
      </c>
      <c s="34">
        <f>ROUND(ROUND(H50,2)*ROUND(G50,3),2)</f>
      </c>
      <c r="O50">
        <f>(I50*21)/100</f>
      </c>
      <c t="s">
        <v>38</v>
      </c>
    </row>
    <row r="51" spans="1:5" ht="25.5">
      <c r="A51" s="35" t="s">
        <v>69</v>
      </c>
      <c r="E51" s="36" t="s">
        <v>820</v>
      </c>
    </row>
    <row r="52" spans="1:5" ht="114.75">
      <c r="A52" s="37" t="s">
        <v>70</v>
      </c>
      <c r="E52" s="44" t="s">
        <v>821</v>
      </c>
    </row>
    <row r="53" spans="1:5" ht="409.5">
      <c r="A53" t="s">
        <v>72</v>
      </c>
      <c r="E53" s="36" t="s">
        <v>822</v>
      </c>
    </row>
    <row r="54" spans="1:16" ht="12.75">
      <c r="A54" s="26" t="s">
        <v>63</v>
      </c>
      <c s="30" t="s">
        <v>360</v>
      </c>
      <c s="30" t="s">
        <v>823</v>
      </c>
      <c s="26" t="s">
        <v>66</v>
      </c>
      <c s="31" t="s">
        <v>824</v>
      </c>
      <c s="32" t="s">
        <v>825</v>
      </c>
      <c s="33">
        <v>348.115</v>
      </c>
      <c s="34">
        <v>0</v>
      </c>
      <c s="34">
        <f>ROUND(ROUND(H54,2)*ROUND(G54,3),2)</f>
      </c>
      <c r="O54">
        <f>(I54*21)/100</f>
      </c>
      <c t="s">
        <v>38</v>
      </c>
    </row>
    <row r="55" spans="1:5" ht="12.75">
      <c r="A55" s="35" t="s">
        <v>69</v>
      </c>
      <c r="E55" s="36" t="s">
        <v>824</v>
      </c>
    </row>
    <row r="56" spans="1:5" ht="12.75">
      <c r="A56" s="37" t="s">
        <v>70</v>
      </c>
      <c r="E56" s="38" t="s">
        <v>826</v>
      </c>
    </row>
    <row r="57" spans="1:5" ht="12.75">
      <c r="A57" t="s">
        <v>72</v>
      </c>
      <c r="E57" s="36" t="s">
        <v>66</v>
      </c>
    </row>
    <row r="58" spans="1:16" ht="25.5">
      <c r="A58" s="26" t="s">
        <v>63</v>
      </c>
      <c s="30" t="s">
        <v>719</v>
      </c>
      <c s="30" t="s">
        <v>827</v>
      </c>
      <c s="26" t="s">
        <v>66</v>
      </c>
      <c s="31" t="s">
        <v>828</v>
      </c>
      <c s="32" t="s">
        <v>825</v>
      </c>
      <c s="33">
        <v>653.047</v>
      </c>
      <c s="34">
        <v>0</v>
      </c>
      <c s="34">
        <f>ROUND(ROUND(H58,2)*ROUND(G58,3),2)</f>
      </c>
      <c r="O58">
        <f>(I58*21)/100</f>
      </c>
      <c t="s">
        <v>38</v>
      </c>
    </row>
    <row r="59" spans="1:5" ht="25.5">
      <c r="A59" s="35" t="s">
        <v>69</v>
      </c>
      <c r="E59" s="36" t="s">
        <v>828</v>
      </c>
    </row>
    <row r="60" spans="1:5" ht="25.5">
      <c r="A60" s="37" t="s">
        <v>70</v>
      </c>
      <c r="E60" s="44" t="s">
        <v>829</v>
      </c>
    </row>
    <row r="61" spans="1:5" ht="12.75">
      <c r="A61" t="s">
        <v>72</v>
      </c>
      <c r="E61" s="36" t="s">
        <v>66</v>
      </c>
    </row>
    <row r="62" spans="1:18" ht="12.75" customHeight="1">
      <c r="A62" s="6" t="s">
        <v>58</v>
      </c>
      <c s="6"/>
      <c s="27" t="s">
        <v>74</v>
      </c>
      <c s="6"/>
      <c s="39" t="s">
        <v>830</v>
      </c>
      <c s="6"/>
      <c s="6"/>
      <c s="6"/>
      <c s="29">
        <f>0+Q62</f>
      </c>
      <c r="O62">
        <f>0+R62</f>
      </c>
      <c r="Q62">
        <f>0+I63+I67+I71+I75</f>
      </c>
      <c>
        <f>0+O63+O67+O71+O75</f>
      </c>
    </row>
    <row r="63" spans="1:16" ht="25.5">
      <c r="A63" s="26" t="s">
        <v>63</v>
      </c>
      <c s="30" t="s">
        <v>119</v>
      </c>
      <c s="30" t="s">
        <v>831</v>
      </c>
      <c s="26" t="s">
        <v>66</v>
      </c>
      <c s="31" t="s">
        <v>832</v>
      </c>
      <c s="32" t="s">
        <v>652</v>
      </c>
      <c s="33">
        <v>4.5</v>
      </c>
      <c s="34">
        <v>0</v>
      </c>
      <c s="34">
        <f>ROUND(ROUND(H63,2)*ROUND(G63,3),2)</f>
      </c>
      <c r="O63">
        <f>(I63*21)/100</f>
      </c>
      <c t="s">
        <v>38</v>
      </c>
    </row>
    <row r="64" spans="1:5" ht="25.5">
      <c r="A64" s="35" t="s">
        <v>69</v>
      </c>
      <c r="E64" s="36" t="s">
        <v>833</v>
      </c>
    </row>
    <row r="65" spans="1:5" ht="25.5">
      <c r="A65" s="37" t="s">
        <v>70</v>
      </c>
      <c r="E65" s="44" t="s">
        <v>834</v>
      </c>
    </row>
    <row r="66" spans="1:5" ht="76.5">
      <c r="A66" t="s">
        <v>72</v>
      </c>
      <c r="E66" s="36" t="s">
        <v>835</v>
      </c>
    </row>
    <row r="67" spans="1:16" ht="25.5">
      <c r="A67" s="26" t="s">
        <v>63</v>
      </c>
      <c s="30" t="s">
        <v>123</v>
      </c>
      <c s="30" t="s">
        <v>836</v>
      </c>
      <c s="26" t="s">
        <v>66</v>
      </c>
      <c s="31" t="s">
        <v>837</v>
      </c>
      <c s="32" t="s">
        <v>652</v>
      </c>
      <c s="33">
        <v>0.9</v>
      </c>
      <c s="34">
        <v>0</v>
      </c>
      <c s="34">
        <f>ROUND(ROUND(H67,2)*ROUND(G67,3),2)</f>
      </c>
      <c r="O67">
        <f>(I67*21)/100</f>
      </c>
      <c t="s">
        <v>38</v>
      </c>
    </row>
    <row r="68" spans="1:5" ht="25.5">
      <c r="A68" s="35" t="s">
        <v>69</v>
      </c>
      <c r="E68" s="36" t="s">
        <v>838</v>
      </c>
    </row>
    <row r="69" spans="1:5" ht="25.5">
      <c r="A69" s="37" t="s">
        <v>70</v>
      </c>
      <c r="E69" s="44" t="s">
        <v>839</v>
      </c>
    </row>
    <row r="70" spans="1:5" ht="76.5">
      <c r="A70" t="s">
        <v>72</v>
      </c>
      <c r="E70" s="36" t="s">
        <v>835</v>
      </c>
    </row>
    <row r="71" spans="1:16" ht="25.5">
      <c r="A71" s="26" t="s">
        <v>63</v>
      </c>
      <c s="30" t="s">
        <v>127</v>
      </c>
      <c s="30" t="s">
        <v>840</v>
      </c>
      <c s="26" t="s">
        <v>66</v>
      </c>
      <c s="31" t="s">
        <v>841</v>
      </c>
      <c s="32" t="s">
        <v>783</v>
      </c>
      <c s="33">
        <v>22.76</v>
      </c>
      <c s="34">
        <v>0</v>
      </c>
      <c s="34">
        <f>ROUND(ROUND(H71,2)*ROUND(G71,3),2)</f>
      </c>
      <c r="O71">
        <f>(I71*21)/100</f>
      </c>
      <c t="s">
        <v>38</v>
      </c>
    </row>
    <row r="72" spans="1:5" ht="38.25">
      <c r="A72" s="35" t="s">
        <v>69</v>
      </c>
      <c r="E72" s="36" t="s">
        <v>842</v>
      </c>
    </row>
    <row r="73" spans="1:5" ht="25.5">
      <c r="A73" s="37" t="s">
        <v>70</v>
      </c>
      <c r="E73" s="44" t="s">
        <v>843</v>
      </c>
    </row>
    <row r="74" spans="1:5" ht="191.25">
      <c r="A74" t="s">
        <v>72</v>
      </c>
      <c r="E74" s="36" t="s">
        <v>844</v>
      </c>
    </row>
    <row r="75" spans="1:16" ht="25.5">
      <c r="A75" s="26" t="s">
        <v>63</v>
      </c>
      <c s="30" t="s">
        <v>402</v>
      </c>
      <c s="30" t="s">
        <v>845</v>
      </c>
      <c s="26" t="s">
        <v>66</v>
      </c>
      <c s="31" t="s">
        <v>846</v>
      </c>
      <c s="32" t="s">
        <v>783</v>
      </c>
      <c s="33">
        <v>27.312</v>
      </c>
      <c s="34">
        <v>0</v>
      </c>
      <c s="34">
        <f>ROUND(ROUND(H75,2)*ROUND(G75,3),2)</f>
      </c>
      <c r="O75">
        <f>(I75*21)/100</f>
      </c>
      <c t="s">
        <v>38</v>
      </c>
    </row>
    <row r="76" spans="1:5" ht="25.5">
      <c r="A76" s="35" t="s">
        <v>69</v>
      </c>
      <c r="E76" s="36" t="s">
        <v>846</v>
      </c>
    </row>
    <row r="77" spans="1:5" ht="25.5">
      <c r="A77" s="37" t="s">
        <v>70</v>
      </c>
      <c r="E77" s="44" t="s">
        <v>847</v>
      </c>
    </row>
    <row r="78" spans="1:5" ht="12.75">
      <c r="A78" t="s">
        <v>72</v>
      </c>
      <c r="E78" s="36" t="s">
        <v>66</v>
      </c>
    </row>
    <row r="79" spans="1:18" ht="12.75" customHeight="1">
      <c r="A79" s="6" t="s">
        <v>58</v>
      </c>
      <c s="6"/>
      <c s="27" t="s">
        <v>848</v>
      </c>
      <c s="6"/>
      <c s="39" t="s">
        <v>849</v>
      </c>
      <c s="6"/>
      <c s="6"/>
      <c s="6"/>
      <c s="29">
        <f>0+Q79</f>
      </c>
      <c r="O79">
        <f>0+R79</f>
      </c>
      <c r="Q79">
        <f>0+I80+I84</f>
      </c>
      <c>
        <f>0+O80+O84</f>
      </c>
    </row>
    <row r="80" spans="1:16" ht="12.75">
      <c r="A80" s="26" t="s">
        <v>63</v>
      </c>
      <c s="30" t="s">
        <v>131</v>
      </c>
      <c s="30" t="s">
        <v>850</v>
      </c>
      <c s="26" t="s">
        <v>66</v>
      </c>
      <c s="31" t="s">
        <v>851</v>
      </c>
      <c s="32" t="s">
        <v>783</v>
      </c>
      <c s="33">
        <v>35.5</v>
      </c>
      <c s="34">
        <v>0</v>
      </c>
      <c s="34">
        <f>ROUND(ROUND(H80,2)*ROUND(G80,3),2)</f>
      </c>
      <c r="O80">
        <f>(I80*21)/100</f>
      </c>
      <c t="s">
        <v>38</v>
      </c>
    </row>
    <row r="81" spans="1:5" ht="12.75">
      <c r="A81" s="35" t="s">
        <v>69</v>
      </c>
      <c r="E81" s="36" t="s">
        <v>852</v>
      </c>
    </row>
    <row r="82" spans="1:5" ht="38.25">
      <c r="A82" s="37" t="s">
        <v>70</v>
      </c>
      <c r="E82" s="38" t="s">
        <v>853</v>
      </c>
    </row>
    <row r="83" spans="1:5" ht="12.75">
      <c r="A83" t="s">
        <v>72</v>
      </c>
      <c r="E83" s="36" t="s">
        <v>854</v>
      </c>
    </row>
    <row r="84" spans="1:16" ht="12.75">
      <c r="A84" s="26" t="s">
        <v>63</v>
      </c>
      <c s="30" t="s">
        <v>139</v>
      </c>
      <c s="30" t="s">
        <v>855</v>
      </c>
      <c s="26" t="s">
        <v>66</v>
      </c>
      <c s="31" t="s">
        <v>856</v>
      </c>
      <c s="32" t="s">
        <v>783</v>
      </c>
      <c s="33">
        <v>35.5</v>
      </c>
      <c s="34">
        <v>0</v>
      </c>
      <c s="34">
        <f>ROUND(ROUND(H84,2)*ROUND(G84,3),2)</f>
      </c>
      <c r="O84">
        <f>(I84*21)/100</f>
      </c>
      <c t="s">
        <v>38</v>
      </c>
    </row>
    <row r="85" spans="1:5" ht="12.75">
      <c r="A85" s="35" t="s">
        <v>69</v>
      </c>
      <c r="E85" s="36" t="s">
        <v>856</v>
      </c>
    </row>
    <row r="86" spans="1:5" ht="12.75">
      <c r="A86" s="37" t="s">
        <v>70</v>
      </c>
      <c r="E86" s="38" t="s">
        <v>66</v>
      </c>
    </row>
    <row r="87" spans="1:5" ht="12.75">
      <c r="A87" t="s">
        <v>72</v>
      </c>
      <c r="E87" s="36" t="s">
        <v>66</v>
      </c>
    </row>
    <row r="88" spans="1:18" ht="12.75" customHeight="1">
      <c r="A88" s="6" t="s">
        <v>58</v>
      </c>
      <c s="6"/>
      <c s="27" t="s">
        <v>194</v>
      </c>
      <c s="6"/>
      <c s="39" t="s">
        <v>857</v>
      </c>
      <c s="6"/>
      <c s="6"/>
      <c s="6"/>
      <c s="29">
        <f>0+Q88</f>
      </c>
      <c r="O88">
        <f>0+R88</f>
      </c>
      <c r="Q88">
        <f>0+I89+I93+I97+I101+I105+I109+I113+I117+I121+I125</f>
      </c>
      <c>
        <f>0+O89+O93+O97+O101+O105+O109+O113+O117+O121+O125</f>
      </c>
    </row>
    <row r="89" spans="1:16" ht="25.5">
      <c r="A89" s="26" t="s">
        <v>63</v>
      </c>
      <c s="30" t="s">
        <v>135</v>
      </c>
      <c s="30" t="s">
        <v>858</v>
      </c>
      <c s="26" t="s">
        <v>66</v>
      </c>
      <c s="31" t="s">
        <v>859</v>
      </c>
      <c s="32" t="s">
        <v>652</v>
      </c>
      <c s="33">
        <v>4.71</v>
      </c>
      <c s="34">
        <v>0</v>
      </c>
      <c s="34">
        <f>ROUND(ROUND(H89,2)*ROUND(G89,3),2)</f>
      </c>
      <c r="O89">
        <f>(I89*21)/100</f>
      </c>
      <c t="s">
        <v>38</v>
      </c>
    </row>
    <row r="90" spans="1:5" ht="25.5">
      <c r="A90" s="35" t="s">
        <v>69</v>
      </c>
      <c r="E90" s="36" t="s">
        <v>860</v>
      </c>
    </row>
    <row r="91" spans="1:5" ht="63.75">
      <c r="A91" s="37" t="s">
        <v>70</v>
      </c>
      <c r="E91" s="44" t="s">
        <v>861</v>
      </c>
    </row>
    <row r="92" spans="1:5" ht="51">
      <c r="A92" t="s">
        <v>72</v>
      </c>
      <c r="E92" s="36" t="s">
        <v>862</v>
      </c>
    </row>
    <row r="93" spans="1:16" ht="12.75">
      <c r="A93" s="26" t="s">
        <v>63</v>
      </c>
      <c s="30" t="s">
        <v>143</v>
      </c>
      <c s="30" t="s">
        <v>863</v>
      </c>
      <c s="26" t="s">
        <v>66</v>
      </c>
      <c s="31" t="s">
        <v>864</v>
      </c>
      <c s="32" t="s">
        <v>652</v>
      </c>
      <c s="33">
        <v>35.006</v>
      </c>
      <c s="34">
        <v>0</v>
      </c>
      <c s="34">
        <f>ROUND(ROUND(H93,2)*ROUND(G93,3),2)</f>
      </c>
      <c r="O93">
        <f>(I93*21)/100</f>
      </c>
      <c t="s">
        <v>38</v>
      </c>
    </row>
    <row r="94" spans="1:5" ht="25.5">
      <c r="A94" s="35" t="s">
        <v>69</v>
      </c>
      <c r="E94" s="36" t="s">
        <v>865</v>
      </c>
    </row>
    <row r="95" spans="1:5" ht="12.75">
      <c r="A95" s="37" t="s">
        <v>70</v>
      </c>
      <c r="E95" s="38" t="s">
        <v>866</v>
      </c>
    </row>
    <row r="96" spans="1:5" ht="127.5">
      <c r="A96" t="s">
        <v>72</v>
      </c>
      <c r="E96" s="36" t="s">
        <v>867</v>
      </c>
    </row>
    <row r="97" spans="1:16" ht="12.75">
      <c r="A97" s="26" t="s">
        <v>63</v>
      </c>
      <c s="30" t="s">
        <v>99</v>
      </c>
      <c s="30" t="s">
        <v>868</v>
      </c>
      <c s="26" t="s">
        <v>66</v>
      </c>
      <c s="31" t="s">
        <v>869</v>
      </c>
      <c s="32" t="s">
        <v>783</v>
      </c>
      <c s="33">
        <v>12.305</v>
      </c>
      <c s="34">
        <v>0</v>
      </c>
      <c s="34">
        <f>ROUND(ROUND(H97,2)*ROUND(G97,3),2)</f>
      </c>
      <c r="O97">
        <f>(I97*21)/100</f>
      </c>
      <c t="s">
        <v>38</v>
      </c>
    </row>
    <row r="98" spans="1:5" ht="12.75">
      <c r="A98" s="35" t="s">
        <v>69</v>
      </c>
      <c r="E98" s="36" t="s">
        <v>870</v>
      </c>
    </row>
    <row r="99" spans="1:5" ht="12.75">
      <c r="A99" s="37" t="s">
        <v>70</v>
      </c>
      <c r="E99" s="38" t="s">
        <v>871</v>
      </c>
    </row>
    <row r="100" spans="1:5" ht="38.25">
      <c r="A100" t="s">
        <v>72</v>
      </c>
      <c r="E100" s="36" t="s">
        <v>872</v>
      </c>
    </row>
    <row r="101" spans="1:16" ht="12.75">
      <c r="A101" s="26" t="s">
        <v>63</v>
      </c>
      <c s="30" t="s">
        <v>147</v>
      </c>
      <c s="30" t="s">
        <v>873</v>
      </c>
      <c s="26" t="s">
        <v>66</v>
      </c>
      <c s="31" t="s">
        <v>874</v>
      </c>
      <c s="32" t="s">
        <v>783</v>
      </c>
      <c s="33">
        <v>12.305</v>
      </c>
      <c s="34">
        <v>0</v>
      </c>
      <c s="34">
        <f>ROUND(ROUND(H101,2)*ROUND(G101,3),2)</f>
      </c>
      <c r="O101">
        <f>(I101*21)/100</f>
      </c>
      <c t="s">
        <v>38</v>
      </c>
    </row>
    <row r="102" spans="1:5" ht="12.75">
      <c r="A102" s="35" t="s">
        <v>69</v>
      </c>
      <c r="E102" s="36" t="s">
        <v>875</v>
      </c>
    </row>
    <row r="103" spans="1:5" ht="12.75">
      <c r="A103" s="37" t="s">
        <v>70</v>
      </c>
      <c r="E103" s="38" t="s">
        <v>66</v>
      </c>
    </row>
    <row r="104" spans="1:5" ht="38.25">
      <c r="A104" t="s">
        <v>72</v>
      </c>
      <c r="E104" s="36" t="s">
        <v>872</v>
      </c>
    </row>
    <row r="105" spans="1:16" ht="12.75">
      <c r="A105" s="26" t="s">
        <v>63</v>
      </c>
      <c s="30" t="s">
        <v>74</v>
      </c>
      <c s="30" t="s">
        <v>876</v>
      </c>
      <c s="26" t="s">
        <v>66</v>
      </c>
      <c s="31" t="s">
        <v>877</v>
      </c>
      <c s="32" t="s">
        <v>825</v>
      </c>
      <c s="33">
        <v>2.03</v>
      </c>
      <c s="34">
        <v>0</v>
      </c>
      <c s="34">
        <f>ROUND(ROUND(H105,2)*ROUND(G105,3),2)</f>
      </c>
      <c r="O105">
        <f>(I105*21)/100</f>
      </c>
      <c t="s">
        <v>38</v>
      </c>
    </row>
    <row r="106" spans="1:5" ht="12.75">
      <c r="A106" s="35" t="s">
        <v>69</v>
      </c>
      <c r="E106" s="36" t="s">
        <v>878</v>
      </c>
    </row>
    <row r="107" spans="1:5" ht="38.25">
      <c r="A107" s="37" t="s">
        <v>70</v>
      </c>
      <c r="E107" s="44" t="s">
        <v>879</v>
      </c>
    </row>
    <row r="108" spans="1:5" ht="25.5">
      <c r="A108" t="s">
        <v>72</v>
      </c>
      <c r="E108" s="36" t="s">
        <v>880</v>
      </c>
    </row>
    <row r="109" spans="1:16" ht="12.75">
      <c r="A109" s="26" t="s">
        <v>63</v>
      </c>
      <c s="30" t="s">
        <v>75</v>
      </c>
      <c s="30" t="s">
        <v>881</v>
      </c>
      <c s="26" t="s">
        <v>66</v>
      </c>
      <c s="31" t="s">
        <v>882</v>
      </c>
      <c s="32" t="s">
        <v>652</v>
      </c>
      <c s="33">
        <v>42.965</v>
      </c>
      <c s="34">
        <v>0</v>
      </c>
      <c s="34">
        <f>ROUND(ROUND(H109,2)*ROUND(G109,3),2)</f>
      </c>
      <c r="O109">
        <f>(I109*21)/100</f>
      </c>
      <c t="s">
        <v>38</v>
      </c>
    </row>
    <row r="110" spans="1:5" ht="25.5">
      <c r="A110" s="35" t="s">
        <v>69</v>
      </c>
      <c r="E110" s="36" t="s">
        <v>883</v>
      </c>
    </row>
    <row r="111" spans="1:5" ht="153">
      <c r="A111" s="37" t="s">
        <v>70</v>
      </c>
      <c r="E111" s="44" t="s">
        <v>884</v>
      </c>
    </row>
    <row r="112" spans="1:5" ht="127.5">
      <c r="A112" t="s">
        <v>72</v>
      </c>
      <c r="E112" s="36" t="s">
        <v>867</v>
      </c>
    </row>
    <row r="113" spans="1:16" ht="12.75">
      <c r="A113" s="26" t="s">
        <v>63</v>
      </c>
      <c s="30" t="s">
        <v>151</v>
      </c>
      <c s="30" t="s">
        <v>885</v>
      </c>
      <c s="26" t="s">
        <v>66</v>
      </c>
      <c s="31" t="s">
        <v>886</v>
      </c>
      <c s="32" t="s">
        <v>783</v>
      </c>
      <c s="33">
        <v>148.253</v>
      </c>
      <c s="34">
        <v>0</v>
      </c>
      <c s="34">
        <f>ROUND(ROUND(H113,2)*ROUND(G113,3),2)</f>
      </c>
      <c r="O113">
        <f>(I113*21)/100</f>
      </c>
      <c t="s">
        <v>38</v>
      </c>
    </row>
    <row r="114" spans="1:5" ht="12.75">
      <c r="A114" s="35" t="s">
        <v>69</v>
      </c>
      <c r="E114" s="36" t="s">
        <v>887</v>
      </c>
    </row>
    <row r="115" spans="1:5" ht="153">
      <c r="A115" s="37" t="s">
        <v>70</v>
      </c>
      <c r="E115" s="44" t="s">
        <v>888</v>
      </c>
    </row>
    <row r="116" spans="1:5" ht="38.25">
      <c r="A116" t="s">
        <v>72</v>
      </c>
      <c r="E116" s="36" t="s">
        <v>872</v>
      </c>
    </row>
    <row r="117" spans="1:16" ht="12.75">
      <c r="A117" s="26" t="s">
        <v>63</v>
      </c>
      <c s="30" t="s">
        <v>155</v>
      </c>
      <c s="30" t="s">
        <v>889</v>
      </c>
      <c s="26" t="s">
        <v>66</v>
      </c>
      <c s="31" t="s">
        <v>890</v>
      </c>
      <c s="32" t="s">
        <v>783</v>
      </c>
      <c s="33">
        <v>148.253</v>
      </c>
      <c s="34">
        <v>0</v>
      </c>
      <c s="34">
        <f>ROUND(ROUND(H117,2)*ROUND(G117,3),2)</f>
      </c>
      <c r="O117">
        <f>(I117*21)/100</f>
      </c>
      <c t="s">
        <v>38</v>
      </c>
    </row>
    <row r="118" spans="1:5" ht="12.75">
      <c r="A118" s="35" t="s">
        <v>69</v>
      </c>
      <c r="E118" s="36" t="s">
        <v>891</v>
      </c>
    </row>
    <row r="119" spans="1:5" ht="12.75">
      <c r="A119" s="37" t="s">
        <v>70</v>
      </c>
      <c r="E119" s="38" t="s">
        <v>66</v>
      </c>
    </row>
    <row r="120" spans="1:5" ht="38.25">
      <c r="A120" t="s">
        <v>72</v>
      </c>
      <c r="E120" s="36" t="s">
        <v>872</v>
      </c>
    </row>
    <row r="121" spans="1:16" ht="12.75">
      <c r="A121" s="26" t="s">
        <v>63</v>
      </c>
      <c s="30" t="s">
        <v>64</v>
      </c>
      <c s="30" t="s">
        <v>892</v>
      </c>
      <c s="26" t="s">
        <v>66</v>
      </c>
      <c s="31" t="s">
        <v>893</v>
      </c>
      <c s="32" t="s">
        <v>783</v>
      </c>
      <c s="33">
        <v>5.312</v>
      </c>
      <c s="34">
        <v>0</v>
      </c>
      <c s="34">
        <f>ROUND(ROUND(H121,2)*ROUND(G121,3),2)</f>
      </c>
      <c r="O121">
        <f>(I121*21)/100</f>
      </c>
      <c t="s">
        <v>38</v>
      </c>
    </row>
    <row r="122" spans="1:5" ht="12.75">
      <c r="A122" s="35" t="s">
        <v>69</v>
      </c>
      <c r="E122" s="36" t="s">
        <v>894</v>
      </c>
    </row>
    <row r="123" spans="1:5" ht="89.25">
      <c r="A123" s="37" t="s">
        <v>70</v>
      </c>
      <c r="E123" s="44" t="s">
        <v>895</v>
      </c>
    </row>
    <row r="124" spans="1:5" ht="38.25">
      <c r="A124" t="s">
        <v>72</v>
      </c>
      <c r="E124" s="36" t="s">
        <v>872</v>
      </c>
    </row>
    <row r="125" spans="1:16" ht="12.75">
      <c r="A125" s="26" t="s">
        <v>63</v>
      </c>
      <c s="30" t="s">
        <v>79</v>
      </c>
      <c s="30" t="s">
        <v>896</v>
      </c>
      <c s="26" t="s">
        <v>66</v>
      </c>
      <c s="31" t="s">
        <v>897</v>
      </c>
      <c s="32" t="s">
        <v>825</v>
      </c>
      <c s="33">
        <v>2.481</v>
      </c>
      <c s="34">
        <v>0</v>
      </c>
      <c s="34">
        <f>ROUND(ROUND(H125,2)*ROUND(G125,3),2)</f>
      </c>
      <c r="O125">
        <f>(I125*21)/100</f>
      </c>
      <c t="s">
        <v>38</v>
      </c>
    </row>
    <row r="126" spans="1:5" ht="12.75">
      <c r="A126" s="35" t="s">
        <v>69</v>
      </c>
      <c r="E126" s="36" t="s">
        <v>898</v>
      </c>
    </row>
    <row r="127" spans="1:5" ht="38.25">
      <c r="A127" s="37" t="s">
        <v>70</v>
      </c>
      <c r="E127" s="44" t="s">
        <v>899</v>
      </c>
    </row>
    <row r="128" spans="1:5" ht="25.5">
      <c r="A128" t="s">
        <v>72</v>
      </c>
      <c r="E128" s="36" t="s">
        <v>880</v>
      </c>
    </row>
    <row r="129" spans="1:18" ht="12.75" customHeight="1">
      <c r="A129" s="6" t="s">
        <v>58</v>
      </c>
      <c s="6"/>
      <c s="27" t="s">
        <v>198</v>
      </c>
      <c s="6"/>
      <c s="39" t="s">
        <v>900</v>
      </c>
      <c s="6"/>
      <c s="6"/>
      <c s="6"/>
      <c s="29">
        <f>0+Q129</f>
      </c>
      <c r="O129">
        <f>0+R129</f>
      </c>
      <c r="Q129">
        <f>0+I130+I134+I138+I142+I146+I150</f>
      </c>
      <c>
        <f>0+O130+O134+O138+O142+O146+O150</f>
      </c>
    </row>
    <row r="130" spans="1:16" ht="25.5">
      <c r="A130" s="26" t="s">
        <v>63</v>
      </c>
      <c s="30" t="s">
        <v>202</v>
      </c>
      <c s="30" t="s">
        <v>901</v>
      </c>
      <c s="26" t="s">
        <v>66</v>
      </c>
      <c s="31" t="s">
        <v>902</v>
      </c>
      <c s="32" t="s">
        <v>783</v>
      </c>
      <c s="33">
        <v>63.623</v>
      </c>
      <c s="34">
        <v>0</v>
      </c>
      <c s="34">
        <f>ROUND(ROUND(H130,2)*ROUND(G130,3),2)</f>
      </c>
      <c r="O130">
        <f>(I130*21)/100</f>
      </c>
      <c t="s">
        <v>38</v>
      </c>
    </row>
    <row r="131" spans="1:5" ht="25.5">
      <c r="A131" s="35" t="s">
        <v>69</v>
      </c>
      <c r="E131" s="36" t="s">
        <v>903</v>
      </c>
    </row>
    <row r="132" spans="1:5" ht="12.75">
      <c r="A132" s="37" t="s">
        <v>70</v>
      </c>
      <c r="E132" s="38" t="s">
        <v>904</v>
      </c>
    </row>
    <row r="133" spans="1:5" ht="165.75">
      <c r="A133" t="s">
        <v>72</v>
      </c>
      <c r="E133" s="36" t="s">
        <v>905</v>
      </c>
    </row>
    <row r="134" spans="1:16" ht="25.5">
      <c r="A134" s="26" t="s">
        <v>63</v>
      </c>
      <c s="30" t="s">
        <v>223</v>
      </c>
      <c s="30" t="s">
        <v>906</v>
      </c>
      <c s="26" t="s">
        <v>66</v>
      </c>
      <c s="31" t="s">
        <v>907</v>
      </c>
      <c s="32" t="s">
        <v>783</v>
      </c>
      <c s="33">
        <v>11.925</v>
      </c>
      <c s="34">
        <v>0</v>
      </c>
      <c s="34">
        <f>ROUND(ROUND(H134,2)*ROUND(G134,3),2)</f>
      </c>
      <c r="O134">
        <f>(I134*21)/100</f>
      </c>
      <c t="s">
        <v>38</v>
      </c>
    </row>
    <row r="135" spans="1:5" ht="25.5">
      <c r="A135" s="35" t="s">
        <v>69</v>
      </c>
      <c r="E135" s="36" t="s">
        <v>908</v>
      </c>
    </row>
    <row r="136" spans="1:5" ht="12.75">
      <c r="A136" s="37" t="s">
        <v>70</v>
      </c>
      <c r="E136" s="38" t="s">
        <v>909</v>
      </c>
    </row>
    <row r="137" spans="1:5" ht="165.75">
      <c r="A137" t="s">
        <v>72</v>
      </c>
      <c r="E137" s="36" t="s">
        <v>905</v>
      </c>
    </row>
    <row r="138" spans="1:16" ht="25.5">
      <c r="A138" s="26" t="s">
        <v>63</v>
      </c>
      <c s="30" t="s">
        <v>227</v>
      </c>
      <c s="30" t="s">
        <v>910</v>
      </c>
      <c s="26" t="s">
        <v>66</v>
      </c>
      <c s="31" t="s">
        <v>911</v>
      </c>
      <c s="32" t="s">
        <v>783</v>
      </c>
      <c s="33">
        <v>124.234</v>
      </c>
      <c s="34">
        <v>0</v>
      </c>
      <c s="34">
        <f>ROUND(ROUND(H138,2)*ROUND(G138,3),2)</f>
      </c>
      <c r="O138">
        <f>(I138*21)/100</f>
      </c>
      <c t="s">
        <v>38</v>
      </c>
    </row>
    <row r="139" spans="1:5" ht="25.5">
      <c r="A139" s="35" t="s">
        <v>69</v>
      </c>
      <c r="E139" s="36" t="s">
        <v>912</v>
      </c>
    </row>
    <row r="140" spans="1:5" ht="76.5">
      <c r="A140" s="37" t="s">
        <v>70</v>
      </c>
      <c r="E140" s="38" t="s">
        <v>913</v>
      </c>
    </row>
    <row r="141" spans="1:5" ht="140.25">
      <c r="A141" t="s">
        <v>72</v>
      </c>
      <c r="E141" s="36" t="s">
        <v>914</v>
      </c>
    </row>
    <row r="142" spans="1:16" ht="12.75">
      <c r="A142" s="26" t="s">
        <v>63</v>
      </c>
      <c s="30" t="s">
        <v>239</v>
      </c>
      <c s="30" t="s">
        <v>915</v>
      </c>
      <c s="26" t="s">
        <v>66</v>
      </c>
      <c s="31" t="s">
        <v>916</v>
      </c>
      <c s="32" t="s">
        <v>583</v>
      </c>
      <c s="33">
        <v>50</v>
      </c>
      <c s="34">
        <v>0</v>
      </c>
      <c s="34">
        <f>ROUND(ROUND(H142,2)*ROUND(G142,3),2)</f>
      </c>
      <c r="O142">
        <f>(I142*21)/100</f>
      </c>
      <c t="s">
        <v>38</v>
      </c>
    </row>
    <row r="143" spans="1:5" ht="25.5">
      <c r="A143" s="35" t="s">
        <v>69</v>
      </c>
      <c r="E143" s="36" t="s">
        <v>917</v>
      </c>
    </row>
    <row r="144" spans="1:5" ht="12.75">
      <c r="A144" s="37" t="s">
        <v>70</v>
      </c>
      <c r="E144" s="38" t="s">
        <v>918</v>
      </c>
    </row>
    <row r="145" spans="1:5" ht="408">
      <c r="A145" t="s">
        <v>72</v>
      </c>
      <c r="E145" s="36" t="s">
        <v>919</v>
      </c>
    </row>
    <row r="146" spans="1:16" ht="12.75">
      <c r="A146" s="26" t="s">
        <v>63</v>
      </c>
      <c s="30" t="s">
        <v>243</v>
      </c>
      <c s="30" t="s">
        <v>920</v>
      </c>
      <c s="26" t="s">
        <v>66</v>
      </c>
      <c s="31" t="s">
        <v>921</v>
      </c>
      <c s="32" t="s">
        <v>583</v>
      </c>
      <c s="33">
        <v>5</v>
      </c>
      <c s="34">
        <v>0</v>
      </c>
      <c s="34">
        <f>ROUND(ROUND(H146,2)*ROUND(G146,3),2)</f>
      </c>
      <c r="O146">
        <f>(I146*21)/100</f>
      </c>
      <c t="s">
        <v>38</v>
      </c>
    </row>
    <row r="147" spans="1:5" ht="25.5">
      <c r="A147" s="35" t="s">
        <v>69</v>
      </c>
      <c r="E147" s="36" t="s">
        <v>922</v>
      </c>
    </row>
    <row r="148" spans="1:5" ht="12.75">
      <c r="A148" s="37" t="s">
        <v>70</v>
      </c>
      <c r="E148" s="38" t="s">
        <v>923</v>
      </c>
    </row>
    <row r="149" spans="1:5" ht="408">
      <c r="A149" t="s">
        <v>72</v>
      </c>
      <c r="E149" s="36" t="s">
        <v>919</v>
      </c>
    </row>
    <row r="150" spans="1:16" ht="12.75">
      <c r="A150" s="26" t="s">
        <v>63</v>
      </c>
      <c s="30" t="s">
        <v>215</v>
      </c>
      <c s="30" t="s">
        <v>924</v>
      </c>
      <c s="26" t="s">
        <v>66</v>
      </c>
      <c s="31" t="s">
        <v>925</v>
      </c>
      <c s="32" t="s">
        <v>926</v>
      </c>
      <c s="33">
        <v>17</v>
      </c>
      <c s="34">
        <v>0</v>
      </c>
      <c s="34">
        <f>ROUND(ROUND(H150,2)*ROUND(G150,3),2)</f>
      </c>
      <c r="O150">
        <f>(I150*21)/100</f>
      </c>
      <c t="s">
        <v>38</v>
      </c>
    </row>
    <row r="151" spans="1:5" ht="25.5">
      <c r="A151" s="35" t="s">
        <v>69</v>
      </c>
      <c r="E151" s="36" t="s">
        <v>927</v>
      </c>
    </row>
    <row r="152" spans="1:5" ht="38.25">
      <c r="A152" s="37" t="s">
        <v>70</v>
      </c>
      <c r="E152" s="38" t="s">
        <v>928</v>
      </c>
    </row>
    <row r="153" spans="1:5" ht="12.75">
      <c r="A153" t="s">
        <v>72</v>
      </c>
      <c r="E153" s="36" t="s">
        <v>66</v>
      </c>
    </row>
    <row r="154" spans="1:18" ht="12.75" customHeight="1">
      <c r="A154" s="6" t="s">
        <v>58</v>
      </c>
      <c s="6"/>
      <c s="27" t="s">
        <v>227</v>
      </c>
      <c s="6"/>
      <c s="39" t="s">
        <v>929</v>
      </c>
      <c s="6"/>
      <c s="6"/>
      <c s="6"/>
      <c s="29">
        <f>0+Q154</f>
      </c>
      <c r="O154">
        <f>0+R154</f>
      </c>
      <c r="Q154">
        <f>0+I155+I159</f>
      </c>
      <c>
        <f>0+O155+O159</f>
      </c>
    </row>
    <row r="155" spans="1:16" ht="12.75">
      <c r="A155" s="26" t="s">
        <v>63</v>
      </c>
      <c s="30" t="s">
        <v>219</v>
      </c>
      <c s="30" t="s">
        <v>930</v>
      </c>
      <c s="26" t="s">
        <v>66</v>
      </c>
      <c s="31" t="s">
        <v>931</v>
      </c>
      <c s="32" t="s">
        <v>783</v>
      </c>
      <c s="33">
        <v>22.83</v>
      </c>
      <c s="34">
        <v>0</v>
      </c>
      <c s="34">
        <f>ROUND(ROUND(H155,2)*ROUND(G155,3),2)</f>
      </c>
      <c r="O155">
        <f>(I155*21)/100</f>
      </c>
      <c t="s">
        <v>38</v>
      </c>
    </row>
    <row r="156" spans="1:5" ht="25.5">
      <c r="A156" s="35" t="s">
        <v>69</v>
      </c>
      <c r="E156" s="36" t="s">
        <v>932</v>
      </c>
    </row>
    <row r="157" spans="1:5" ht="12.75">
      <c r="A157" s="37" t="s">
        <v>70</v>
      </c>
      <c r="E157" s="38" t="s">
        <v>933</v>
      </c>
    </row>
    <row r="158" spans="1:5" ht="89.25">
      <c r="A158" t="s">
        <v>72</v>
      </c>
      <c r="E158" s="36" t="s">
        <v>934</v>
      </c>
    </row>
    <row r="159" spans="1:16" ht="12.75">
      <c r="A159" s="26" t="s">
        <v>63</v>
      </c>
      <c s="30" t="s">
        <v>263</v>
      </c>
      <c s="30" t="s">
        <v>935</v>
      </c>
      <c s="26" t="s">
        <v>66</v>
      </c>
      <c s="31" t="s">
        <v>936</v>
      </c>
      <c s="32" t="s">
        <v>783</v>
      </c>
      <c s="33">
        <v>24.03</v>
      </c>
      <c s="34">
        <v>0</v>
      </c>
      <c s="34">
        <f>ROUND(ROUND(H159,2)*ROUND(G159,3),2)</f>
      </c>
      <c r="O159">
        <f>(I159*21)/100</f>
      </c>
      <c t="s">
        <v>38</v>
      </c>
    </row>
    <row r="160" spans="1:5" ht="25.5">
      <c r="A160" s="35" t="s">
        <v>69</v>
      </c>
      <c r="E160" s="36" t="s">
        <v>937</v>
      </c>
    </row>
    <row r="161" spans="1:5" ht="12.75">
      <c r="A161" s="37" t="s">
        <v>70</v>
      </c>
      <c r="E161" s="38" t="s">
        <v>938</v>
      </c>
    </row>
    <row r="162" spans="1:5" ht="12.75">
      <c r="A162" t="s">
        <v>72</v>
      </c>
      <c r="E162" s="36" t="s">
        <v>939</v>
      </c>
    </row>
    <row r="163" spans="1:18" ht="12.75" customHeight="1">
      <c r="A163" s="6" t="s">
        <v>58</v>
      </c>
      <c s="6"/>
      <c s="27" t="s">
        <v>219</v>
      </c>
      <c s="6"/>
      <c s="39" t="s">
        <v>940</v>
      </c>
      <c s="6"/>
      <c s="6"/>
      <c s="6"/>
      <c s="29">
        <f>0+Q163</f>
      </c>
      <c r="O163">
        <f>0+R163</f>
      </c>
      <c r="Q163">
        <f>0+I164+I168</f>
      </c>
      <c>
        <f>0+O164+O168</f>
      </c>
    </row>
    <row r="164" spans="1:16" ht="12.75">
      <c r="A164" s="26" t="s">
        <v>63</v>
      </c>
      <c s="30" t="s">
        <v>206</v>
      </c>
      <c s="30" t="s">
        <v>941</v>
      </c>
      <c s="26" t="s">
        <v>66</v>
      </c>
      <c s="31" t="s">
        <v>942</v>
      </c>
      <c s="32" t="s">
        <v>583</v>
      </c>
      <c s="33">
        <v>1</v>
      </c>
      <c s="34">
        <v>0</v>
      </c>
      <c s="34">
        <f>ROUND(ROUND(H164,2)*ROUND(G164,3),2)</f>
      </c>
      <c r="O164">
        <f>(I164*21)/100</f>
      </c>
      <c t="s">
        <v>38</v>
      </c>
    </row>
    <row r="165" spans="1:5" ht="51">
      <c r="A165" s="35" t="s">
        <v>69</v>
      </c>
      <c r="E165" s="36" t="s">
        <v>943</v>
      </c>
    </row>
    <row r="166" spans="1:5" ht="12.75">
      <c r="A166" s="37" t="s">
        <v>70</v>
      </c>
      <c r="E166" s="38" t="s">
        <v>944</v>
      </c>
    </row>
    <row r="167" spans="1:5" ht="25.5">
      <c r="A167" t="s">
        <v>72</v>
      </c>
      <c r="E167" s="36" t="s">
        <v>945</v>
      </c>
    </row>
    <row r="168" spans="1:16" ht="12.75">
      <c r="A168" s="26" t="s">
        <v>63</v>
      </c>
      <c s="30" t="s">
        <v>211</v>
      </c>
      <c s="30" t="s">
        <v>946</v>
      </c>
      <c s="26" t="s">
        <v>66</v>
      </c>
      <c s="31" t="s">
        <v>947</v>
      </c>
      <c s="32" t="s">
        <v>926</v>
      </c>
      <c s="33">
        <v>3.6</v>
      </c>
      <c s="34">
        <v>0</v>
      </c>
      <c s="34">
        <f>ROUND(ROUND(H168,2)*ROUND(G168,3),2)</f>
      </c>
      <c r="O168">
        <f>(I168*21)/100</f>
      </c>
      <c t="s">
        <v>38</v>
      </c>
    </row>
    <row r="169" spans="1:5" ht="76.5">
      <c r="A169" s="35" t="s">
        <v>69</v>
      </c>
      <c r="E169" s="36" t="s">
        <v>948</v>
      </c>
    </row>
    <row r="170" spans="1:5" ht="12.75">
      <c r="A170" s="37" t="s">
        <v>70</v>
      </c>
      <c r="E170" s="38" t="s">
        <v>949</v>
      </c>
    </row>
    <row r="171" spans="1:5" ht="25.5">
      <c r="A171" t="s">
        <v>72</v>
      </c>
      <c r="E171" s="36" t="s">
        <v>950</v>
      </c>
    </row>
    <row r="172" spans="1:18" ht="12.75" customHeight="1">
      <c r="A172" s="6" t="s">
        <v>58</v>
      </c>
      <c s="6"/>
      <c s="27" t="s">
        <v>271</v>
      </c>
      <c s="6"/>
      <c s="39" t="s">
        <v>951</v>
      </c>
      <c s="6"/>
      <c s="6"/>
      <c s="6"/>
      <c s="29">
        <f>0+Q172</f>
      </c>
      <c r="O172">
        <f>0+R172</f>
      </c>
      <c r="Q172">
        <f>0+I173+I177+I181+I185+I189+I193+I197+I201</f>
      </c>
      <c>
        <f>0+O173+O177+O181+O185+O189+O193+O197+O201</f>
      </c>
    </row>
    <row r="173" spans="1:16" ht="12.75">
      <c r="A173" s="26" t="s">
        <v>63</v>
      </c>
      <c s="30" t="s">
        <v>287</v>
      </c>
      <c s="30" t="s">
        <v>952</v>
      </c>
      <c s="26" t="s">
        <v>66</v>
      </c>
      <c s="31" t="s">
        <v>953</v>
      </c>
      <c s="32" t="s">
        <v>583</v>
      </c>
      <c s="33">
        <v>28</v>
      </c>
      <c s="34">
        <v>0</v>
      </c>
      <c s="34">
        <f>ROUND(ROUND(H173,2)*ROUND(G173,3),2)</f>
      </c>
      <c r="O173">
        <f>(I173*21)/100</f>
      </c>
      <c t="s">
        <v>38</v>
      </c>
    </row>
    <row r="174" spans="1:5" ht="25.5">
      <c r="A174" s="35" t="s">
        <v>69</v>
      </c>
      <c r="E174" s="36" t="s">
        <v>954</v>
      </c>
    </row>
    <row r="175" spans="1:5" ht="89.25">
      <c r="A175" s="37" t="s">
        <v>70</v>
      </c>
      <c r="E175" s="38" t="s">
        <v>955</v>
      </c>
    </row>
    <row r="176" spans="1:5" ht="12.75">
      <c r="A176" t="s">
        <v>72</v>
      </c>
      <c r="E176" s="36" t="s">
        <v>66</v>
      </c>
    </row>
    <row r="177" spans="1:16" ht="12.75">
      <c r="A177" s="26" t="s">
        <v>63</v>
      </c>
      <c s="30" t="s">
        <v>291</v>
      </c>
      <c s="30" t="s">
        <v>956</v>
      </c>
      <c s="26" t="s">
        <v>66</v>
      </c>
      <c s="31" t="s">
        <v>957</v>
      </c>
      <c s="32" t="s">
        <v>652</v>
      </c>
      <c s="33">
        <v>6.209</v>
      </c>
      <c s="34">
        <v>0</v>
      </c>
      <c s="34">
        <f>ROUND(ROUND(H177,2)*ROUND(G177,3),2)</f>
      </c>
      <c r="O177">
        <f>(I177*21)/100</f>
      </c>
      <c t="s">
        <v>38</v>
      </c>
    </row>
    <row r="178" spans="1:5" ht="12.75">
      <c r="A178" s="35" t="s">
        <v>69</v>
      </c>
      <c r="E178" s="36" t="s">
        <v>958</v>
      </c>
    </row>
    <row r="179" spans="1:5" ht="102">
      <c r="A179" s="37" t="s">
        <v>70</v>
      </c>
      <c r="E179" s="44" t="s">
        <v>959</v>
      </c>
    </row>
    <row r="180" spans="1:5" ht="12.75">
      <c r="A180" t="s">
        <v>72</v>
      </c>
      <c r="E180" s="36" t="s">
        <v>66</v>
      </c>
    </row>
    <row r="181" spans="1:16" ht="12.75">
      <c r="A181" s="26" t="s">
        <v>63</v>
      </c>
      <c s="30" t="s">
        <v>247</v>
      </c>
      <c s="30" t="s">
        <v>960</v>
      </c>
      <c s="26" t="s">
        <v>66</v>
      </c>
      <c s="31" t="s">
        <v>961</v>
      </c>
      <c s="32" t="s">
        <v>783</v>
      </c>
      <c s="33">
        <v>54.29</v>
      </c>
      <c s="34">
        <v>0</v>
      </c>
      <c s="34">
        <f>ROUND(ROUND(H181,2)*ROUND(G181,3),2)</f>
      </c>
      <c r="O181">
        <f>(I181*21)/100</f>
      </c>
      <c t="s">
        <v>38</v>
      </c>
    </row>
    <row r="182" spans="1:5" ht="12.75">
      <c r="A182" s="35" t="s">
        <v>69</v>
      </c>
      <c r="E182" s="36" t="s">
        <v>962</v>
      </c>
    </row>
    <row r="183" spans="1:5" ht="102">
      <c r="A183" s="37" t="s">
        <v>70</v>
      </c>
      <c r="E183" s="44" t="s">
        <v>963</v>
      </c>
    </row>
    <row r="184" spans="1:5" ht="12.75">
      <c r="A184" t="s">
        <v>72</v>
      </c>
      <c r="E184" s="36" t="s">
        <v>66</v>
      </c>
    </row>
    <row r="185" spans="1:16" ht="12.75">
      <c r="A185" s="26" t="s">
        <v>63</v>
      </c>
      <c s="30" t="s">
        <v>251</v>
      </c>
      <c s="30" t="s">
        <v>964</v>
      </c>
      <c s="26" t="s">
        <v>66</v>
      </c>
      <c s="31" t="s">
        <v>965</v>
      </c>
      <c s="32" t="s">
        <v>783</v>
      </c>
      <c s="33">
        <v>54.29</v>
      </c>
      <c s="34">
        <v>0</v>
      </c>
      <c s="34">
        <f>ROUND(ROUND(H185,2)*ROUND(G185,3),2)</f>
      </c>
      <c r="O185">
        <f>(I185*21)/100</f>
      </c>
      <c t="s">
        <v>38</v>
      </c>
    </row>
    <row r="186" spans="1:5" ht="12.75">
      <c r="A186" s="35" t="s">
        <v>69</v>
      </c>
      <c r="E186" s="36" t="s">
        <v>966</v>
      </c>
    </row>
    <row r="187" spans="1:5" ht="12.75">
      <c r="A187" s="37" t="s">
        <v>70</v>
      </c>
      <c r="E187" s="38" t="s">
        <v>66</v>
      </c>
    </row>
    <row r="188" spans="1:5" ht="12.75">
      <c r="A188" t="s">
        <v>72</v>
      </c>
      <c r="E188" s="36" t="s">
        <v>66</v>
      </c>
    </row>
    <row r="189" spans="1:16" ht="12.75">
      <c r="A189" s="26" t="s">
        <v>63</v>
      </c>
      <c s="30" t="s">
        <v>295</v>
      </c>
      <c s="30" t="s">
        <v>967</v>
      </c>
      <c s="26" t="s">
        <v>66</v>
      </c>
      <c s="31" t="s">
        <v>968</v>
      </c>
      <c s="32" t="s">
        <v>825</v>
      </c>
      <c s="33">
        <v>0.549</v>
      </c>
      <c s="34">
        <v>0</v>
      </c>
      <c s="34">
        <f>ROUND(ROUND(H189,2)*ROUND(G189,3),2)</f>
      </c>
      <c r="O189">
        <f>(I189*21)/100</f>
      </c>
      <c t="s">
        <v>38</v>
      </c>
    </row>
    <row r="190" spans="1:5" ht="12.75">
      <c r="A190" s="35" t="s">
        <v>69</v>
      </c>
      <c r="E190" s="36" t="s">
        <v>969</v>
      </c>
    </row>
    <row r="191" spans="1:5" ht="127.5">
      <c r="A191" s="37" t="s">
        <v>70</v>
      </c>
      <c r="E191" s="44" t="s">
        <v>970</v>
      </c>
    </row>
    <row r="192" spans="1:5" ht="12.75">
      <c r="A192" t="s">
        <v>72</v>
      </c>
      <c r="E192" s="36" t="s">
        <v>66</v>
      </c>
    </row>
    <row r="193" spans="1:16" ht="12.75">
      <c r="A193" s="26" t="s">
        <v>63</v>
      </c>
      <c s="30" t="s">
        <v>364</v>
      </c>
      <c s="30" t="s">
        <v>971</v>
      </c>
      <c s="26" t="s">
        <v>66</v>
      </c>
      <c s="31" t="s">
        <v>972</v>
      </c>
      <c s="32" t="s">
        <v>926</v>
      </c>
      <c s="33">
        <v>93.39</v>
      </c>
      <c s="34">
        <v>0</v>
      </c>
      <c s="34">
        <f>ROUND(ROUND(H193,2)*ROUND(G193,3),2)</f>
      </c>
      <c r="O193">
        <f>(I193*21)/100</f>
      </c>
      <c t="s">
        <v>38</v>
      </c>
    </row>
    <row r="194" spans="1:5" ht="12.75">
      <c r="A194" s="35" t="s">
        <v>69</v>
      </c>
      <c r="E194" s="36" t="s">
        <v>972</v>
      </c>
    </row>
    <row r="195" spans="1:5" ht="38.25">
      <c r="A195" s="37" t="s">
        <v>70</v>
      </c>
      <c r="E195" s="38" t="s">
        <v>973</v>
      </c>
    </row>
    <row r="196" spans="1:5" ht="12.75">
      <c r="A196" t="s">
        <v>72</v>
      </c>
      <c r="E196" s="36" t="s">
        <v>66</v>
      </c>
    </row>
    <row r="197" spans="1:16" ht="12.75">
      <c r="A197" s="26" t="s">
        <v>63</v>
      </c>
      <c s="30" t="s">
        <v>974</v>
      </c>
      <c s="30" t="s">
        <v>975</v>
      </c>
      <c s="26" t="s">
        <v>66</v>
      </c>
      <c s="31" t="s">
        <v>976</v>
      </c>
      <c s="32" t="s">
        <v>926</v>
      </c>
      <c s="33">
        <v>16.98</v>
      </c>
      <c s="34">
        <v>0</v>
      </c>
      <c s="34">
        <f>ROUND(ROUND(H197,2)*ROUND(G197,3),2)</f>
      </c>
      <c r="O197">
        <f>(I197*21)/100</f>
      </c>
      <c t="s">
        <v>38</v>
      </c>
    </row>
    <row r="198" spans="1:5" ht="12.75">
      <c r="A198" s="35" t="s">
        <v>69</v>
      </c>
      <c r="E198" s="36" t="s">
        <v>976</v>
      </c>
    </row>
    <row r="199" spans="1:5" ht="38.25">
      <c r="A199" s="37" t="s">
        <v>70</v>
      </c>
      <c r="E199" s="38" t="s">
        <v>977</v>
      </c>
    </row>
    <row r="200" spans="1:5" ht="12.75">
      <c r="A200" t="s">
        <v>72</v>
      </c>
      <c r="E200" s="36" t="s">
        <v>66</v>
      </c>
    </row>
    <row r="201" spans="1:16" ht="12.75">
      <c r="A201" s="26" t="s">
        <v>63</v>
      </c>
      <c s="30" t="s">
        <v>978</v>
      </c>
      <c s="30" t="s">
        <v>979</v>
      </c>
      <c s="26" t="s">
        <v>66</v>
      </c>
      <c s="31" t="s">
        <v>980</v>
      </c>
      <c s="32" t="s">
        <v>926</v>
      </c>
      <c s="33">
        <v>8.49</v>
      </c>
      <c s="34">
        <v>0</v>
      </c>
      <c s="34">
        <f>ROUND(ROUND(H201,2)*ROUND(G201,3),2)</f>
      </c>
      <c r="O201">
        <f>(I201*21)/100</f>
      </c>
      <c t="s">
        <v>38</v>
      </c>
    </row>
    <row r="202" spans="1:5" ht="12.75">
      <c r="A202" s="35" t="s">
        <v>69</v>
      </c>
      <c r="E202" s="36" t="s">
        <v>980</v>
      </c>
    </row>
    <row r="203" spans="1:5" ht="38.25">
      <c r="A203" s="37" t="s">
        <v>70</v>
      </c>
      <c r="E203" s="38" t="s">
        <v>981</v>
      </c>
    </row>
    <row r="204" spans="1:5" ht="12.75">
      <c r="A204" t="s">
        <v>72</v>
      </c>
      <c r="E204" s="36" t="s">
        <v>66</v>
      </c>
    </row>
    <row r="205" spans="1:18" ht="12.75" customHeight="1">
      <c r="A205" s="6" t="s">
        <v>58</v>
      </c>
      <c s="6"/>
      <c s="27" t="s">
        <v>982</v>
      </c>
      <c s="6"/>
      <c s="39" t="s">
        <v>983</v>
      </c>
      <c s="6"/>
      <c s="6"/>
      <c s="6"/>
      <c s="29">
        <f>0+Q205</f>
      </c>
      <c r="O205">
        <f>0+R205</f>
      </c>
      <c r="Q205">
        <f>0+I206+I210</f>
      </c>
      <c>
        <f>0+O206+O210</f>
      </c>
    </row>
    <row r="206" spans="1:16" ht="12.75">
      <c r="A206" s="26" t="s">
        <v>63</v>
      </c>
      <c s="30" t="s">
        <v>586</v>
      </c>
      <c s="30" t="s">
        <v>984</v>
      </c>
      <c s="26" t="s">
        <v>66</v>
      </c>
      <c s="31" t="s">
        <v>985</v>
      </c>
      <c s="32" t="s">
        <v>986</v>
      </c>
      <c s="33">
        <v>5857.6</v>
      </c>
      <c s="34">
        <v>0</v>
      </c>
      <c s="34">
        <f>ROUND(ROUND(H206,2)*ROUND(G206,3),2)</f>
      </c>
      <c r="O206">
        <f>(I206*21)/100</f>
      </c>
      <c t="s">
        <v>38</v>
      </c>
    </row>
    <row r="207" spans="1:5" ht="12.75">
      <c r="A207" s="35" t="s">
        <v>69</v>
      </c>
      <c r="E207" s="36" t="s">
        <v>985</v>
      </c>
    </row>
    <row r="208" spans="1:5" ht="76.5">
      <c r="A208" s="37" t="s">
        <v>70</v>
      </c>
      <c r="E208" s="44" t="s">
        <v>987</v>
      </c>
    </row>
    <row r="209" spans="1:5" ht="12.75">
      <c r="A209" t="s">
        <v>72</v>
      </c>
      <c r="E209" s="36" t="s">
        <v>66</v>
      </c>
    </row>
    <row r="210" spans="1:16" ht="12.75">
      <c r="A210" s="26" t="s">
        <v>63</v>
      </c>
      <c s="30" t="s">
        <v>988</v>
      </c>
      <c s="30" t="s">
        <v>989</v>
      </c>
      <c s="26" t="s">
        <v>66</v>
      </c>
      <c s="31" t="s">
        <v>990</v>
      </c>
      <c s="32" t="s">
        <v>986</v>
      </c>
      <c s="33">
        <v>102.6</v>
      </c>
      <c s="34">
        <v>0</v>
      </c>
      <c s="34">
        <f>ROUND(ROUND(H210,2)*ROUND(G210,3),2)</f>
      </c>
      <c r="O210">
        <f>(I210*21)/100</f>
      </c>
      <c t="s">
        <v>38</v>
      </c>
    </row>
    <row r="211" spans="1:5" ht="12.75">
      <c r="A211" s="35" t="s">
        <v>69</v>
      </c>
      <c r="E211" s="36" t="s">
        <v>990</v>
      </c>
    </row>
    <row r="212" spans="1:5" ht="38.25">
      <c r="A212" s="37" t="s">
        <v>70</v>
      </c>
      <c r="E212" s="44" t="s">
        <v>991</v>
      </c>
    </row>
    <row r="213" spans="1:5" ht="12.75">
      <c r="A213" t="s">
        <v>72</v>
      </c>
      <c r="E213" s="36" t="s">
        <v>66</v>
      </c>
    </row>
    <row r="214" spans="1:18" ht="12.75" customHeight="1">
      <c r="A214" s="6" t="s">
        <v>58</v>
      </c>
      <c s="6"/>
      <c s="27" t="s">
        <v>992</v>
      </c>
      <c s="6"/>
      <c s="39" t="s">
        <v>993</v>
      </c>
      <c s="6"/>
      <c s="6"/>
      <c s="6"/>
      <c s="29">
        <f>0+Q214</f>
      </c>
      <c r="O214">
        <f>0+R214</f>
      </c>
      <c r="Q214">
        <f>0+I215+I219+I223+I227+I231+I235+I239+I243+I247+I251+I255</f>
      </c>
      <c>
        <f>0+O215+O219+O223+O227+O231+O235+O239+O243+O247+O251+O255</f>
      </c>
    </row>
    <row r="215" spans="1:16" ht="12.75">
      <c r="A215" s="26" t="s">
        <v>63</v>
      </c>
      <c s="30" t="s">
        <v>267</v>
      </c>
      <c s="30" t="s">
        <v>994</v>
      </c>
      <c s="26" t="s">
        <v>66</v>
      </c>
      <c s="31" t="s">
        <v>995</v>
      </c>
      <c s="32" t="s">
        <v>926</v>
      </c>
      <c s="33">
        <v>13.416</v>
      </c>
      <c s="34">
        <v>0</v>
      </c>
      <c s="34">
        <f>ROUND(ROUND(H215,2)*ROUND(G215,3),2)</f>
      </c>
      <c r="O215">
        <f>(I215*21)/100</f>
      </c>
      <c t="s">
        <v>38</v>
      </c>
    </row>
    <row r="216" spans="1:5" ht="12.75">
      <c r="A216" s="35" t="s">
        <v>69</v>
      </c>
      <c r="E216" s="36" t="s">
        <v>995</v>
      </c>
    </row>
    <row r="217" spans="1:5" ht="12.75">
      <c r="A217" s="37" t="s">
        <v>70</v>
      </c>
      <c r="E217" s="38" t="s">
        <v>996</v>
      </c>
    </row>
    <row r="218" spans="1:5" ht="12.75">
      <c r="A218" t="s">
        <v>72</v>
      </c>
      <c r="E218" s="36" t="s">
        <v>66</v>
      </c>
    </row>
    <row r="219" spans="1:16" ht="12.75">
      <c r="A219" s="26" t="s">
        <v>63</v>
      </c>
      <c s="30" t="s">
        <v>299</v>
      </c>
      <c s="30" t="s">
        <v>997</v>
      </c>
      <c s="26" t="s">
        <v>66</v>
      </c>
      <c s="31" t="s">
        <v>998</v>
      </c>
      <c s="32" t="s">
        <v>926</v>
      </c>
      <c s="33">
        <v>12</v>
      </c>
      <c s="34">
        <v>0</v>
      </c>
      <c s="34">
        <f>ROUND(ROUND(H219,2)*ROUND(G219,3),2)</f>
      </c>
      <c r="O219">
        <f>(I219*21)/100</f>
      </c>
      <c t="s">
        <v>38</v>
      </c>
    </row>
    <row r="220" spans="1:5" ht="25.5">
      <c r="A220" s="35" t="s">
        <v>69</v>
      </c>
      <c r="E220" s="36" t="s">
        <v>999</v>
      </c>
    </row>
    <row r="221" spans="1:5" ht="12.75">
      <c r="A221" s="37" t="s">
        <v>70</v>
      </c>
      <c r="E221" s="38" t="s">
        <v>1000</v>
      </c>
    </row>
    <row r="222" spans="1:5" ht="63.75">
      <c r="A222" t="s">
        <v>72</v>
      </c>
      <c r="E222" s="36" t="s">
        <v>1001</v>
      </c>
    </row>
    <row r="223" spans="1:16" ht="25.5">
      <c r="A223" s="26" t="s">
        <v>63</v>
      </c>
      <c s="30" t="s">
        <v>231</v>
      </c>
      <c s="30" t="s">
        <v>1002</v>
      </c>
      <c s="26" t="s">
        <v>66</v>
      </c>
      <c s="31" t="s">
        <v>1003</v>
      </c>
      <c s="32" t="s">
        <v>583</v>
      </c>
      <c s="33">
        <v>1</v>
      </c>
      <c s="34">
        <v>0</v>
      </c>
      <c s="34">
        <f>ROUND(ROUND(H223,2)*ROUND(G223,3),2)</f>
      </c>
      <c r="O223">
        <f>(I223*21)/100</f>
      </c>
      <c t="s">
        <v>38</v>
      </c>
    </row>
    <row r="224" spans="1:5" ht="25.5">
      <c r="A224" s="35" t="s">
        <v>69</v>
      </c>
      <c r="E224" s="36" t="s">
        <v>1004</v>
      </c>
    </row>
    <row r="225" spans="1:5" ht="12.75">
      <c r="A225" s="37" t="s">
        <v>70</v>
      </c>
      <c r="E225" s="38" t="s">
        <v>66</v>
      </c>
    </row>
    <row r="226" spans="1:5" ht="12.75">
      <c r="A226" t="s">
        <v>72</v>
      </c>
      <c r="E226" s="36" t="s">
        <v>66</v>
      </c>
    </row>
    <row r="227" spans="1:16" ht="25.5">
      <c r="A227" s="26" t="s">
        <v>63</v>
      </c>
      <c s="30" t="s">
        <v>235</v>
      </c>
      <c s="30" t="s">
        <v>1005</v>
      </c>
      <c s="26" t="s">
        <v>66</v>
      </c>
      <c s="31" t="s">
        <v>1006</v>
      </c>
      <c s="32" t="s">
        <v>583</v>
      </c>
      <c s="33">
        <v>4</v>
      </c>
      <c s="34">
        <v>0</v>
      </c>
      <c s="34">
        <f>ROUND(ROUND(H227,2)*ROUND(G227,3),2)</f>
      </c>
      <c r="O227">
        <f>(I227*21)/100</f>
      </c>
      <c t="s">
        <v>38</v>
      </c>
    </row>
    <row r="228" spans="1:5" ht="38.25">
      <c r="A228" s="35" t="s">
        <v>69</v>
      </c>
      <c r="E228" s="36" t="s">
        <v>1007</v>
      </c>
    </row>
    <row r="229" spans="1:5" ht="12.75">
      <c r="A229" s="37" t="s">
        <v>70</v>
      </c>
      <c r="E229" s="38" t="s">
        <v>66</v>
      </c>
    </row>
    <row r="230" spans="1:5" ht="12.75">
      <c r="A230" t="s">
        <v>72</v>
      </c>
      <c r="E230" s="36" t="s">
        <v>66</v>
      </c>
    </row>
    <row r="231" spans="1:16" ht="12.75">
      <c r="A231" s="26" t="s">
        <v>63</v>
      </c>
      <c s="30" t="s">
        <v>174</v>
      </c>
      <c s="30" t="s">
        <v>1008</v>
      </c>
      <c s="26" t="s">
        <v>66</v>
      </c>
      <c s="31" t="s">
        <v>1009</v>
      </c>
      <c s="32" t="s">
        <v>583</v>
      </c>
      <c s="33">
        <v>3</v>
      </c>
      <c s="34">
        <v>0</v>
      </c>
      <c s="34">
        <f>ROUND(ROUND(H231,2)*ROUND(G231,3),2)</f>
      </c>
      <c r="O231">
        <f>(I231*21)/100</f>
      </c>
      <c t="s">
        <v>38</v>
      </c>
    </row>
    <row r="232" spans="1:5" ht="25.5">
      <c r="A232" s="35" t="s">
        <v>69</v>
      </c>
      <c r="E232" s="36" t="s">
        <v>1010</v>
      </c>
    </row>
    <row r="233" spans="1:5" ht="12.75">
      <c r="A233" s="37" t="s">
        <v>70</v>
      </c>
      <c r="E233" s="38" t="s">
        <v>66</v>
      </c>
    </row>
    <row r="234" spans="1:5" ht="12.75">
      <c r="A234" t="s">
        <v>72</v>
      </c>
      <c r="E234" s="36" t="s">
        <v>66</v>
      </c>
    </row>
    <row r="235" spans="1:16" ht="25.5">
      <c r="A235" s="26" t="s">
        <v>63</v>
      </c>
      <c s="30" t="s">
        <v>178</v>
      </c>
      <c s="30" t="s">
        <v>1011</v>
      </c>
      <c s="26" t="s">
        <v>66</v>
      </c>
      <c s="31" t="s">
        <v>1012</v>
      </c>
      <c s="32" t="s">
        <v>583</v>
      </c>
      <c s="33">
        <v>10</v>
      </c>
      <c s="34">
        <v>0</v>
      </c>
      <c s="34">
        <f>ROUND(ROUND(H235,2)*ROUND(G235,3),2)</f>
      </c>
      <c r="O235">
        <f>(I235*21)/100</f>
      </c>
      <c t="s">
        <v>38</v>
      </c>
    </row>
    <row r="236" spans="1:5" ht="38.25">
      <c r="A236" s="35" t="s">
        <v>69</v>
      </c>
      <c r="E236" s="36" t="s">
        <v>1013</v>
      </c>
    </row>
    <row r="237" spans="1:5" ht="12.75">
      <c r="A237" s="37" t="s">
        <v>70</v>
      </c>
      <c r="E237" s="38" t="s">
        <v>1014</v>
      </c>
    </row>
    <row r="238" spans="1:5" ht="12.75">
      <c r="A238" t="s">
        <v>72</v>
      </c>
      <c r="E238" s="36" t="s">
        <v>66</v>
      </c>
    </row>
    <row r="239" spans="1:16" ht="25.5">
      <c r="A239" s="26" t="s">
        <v>63</v>
      </c>
      <c s="30" t="s">
        <v>182</v>
      </c>
      <c s="30" t="s">
        <v>1015</v>
      </c>
      <c s="26" t="s">
        <v>66</v>
      </c>
      <c s="31" t="s">
        <v>1016</v>
      </c>
      <c s="32" t="s">
        <v>583</v>
      </c>
      <c s="33">
        <v>5</v>
      </c>
      <c s="34">
        <v>0</v>
      </c>
      <c s="34">
        <f>ROUND(ROUND(H239,2)*ROUND(G239,3),2)</f>
      </c>
      <c r="O239">
        <f>(I239*21)/100</f>
      </c>
      <c t="s">
        <v>38</v>
      </c>
    </row>
    <row r="240" spans="1:5" ht="12.75">
      <c r="A240" s="35" t="s">
        <v>69</v>
      </c>
      <c r="E240" s="36" t="s">
        <v>1017</v>
      </c>
    </row>
    <row r="241" spans="1:5" ht="12.75">
      <c r="A241" s="37" t="s">
        <v>70</v>
      </c>
      <c r="E241" s="38" t="s">
        <v>66</v>
      </c>
    </row>
    <row r="242" spans="1:5" ht="12.75">
      <c r="A242" t="s">
        <v>72</v>
      </c>
      <c r="E242" s="36" t="s">
        <v>66</v>
      </c>
    </row>
    <row r="243" spans="1:16" ht="12.75">
      <c r="A243" s="26" t="s">
        <v>63</v>
      </c>
      <c s="30" t="s">
        <v>699</v>
      </c>
      <c s="30" t="s">
        <v>1018</v>
      </c>
      <c s="26" t="s">
        <v>66</v>
      </c>
      <c s="31" t="s">
        <v>1019</v>
      </c>
      <c s="32" t="s">
        <v>583</v>
      </c>
      <c s="33">
        <v>3</v>
      </c>
      <c s="34">
        <v>0</v>
      </c>
      <c s="34">
        <f>ROUND(ROUND(H243,2)*ROUND(G243,3),2)</f>
      </c>
      <c r="O243">
        <f>(I243*21)/100</f>
      </c>
      <c t="s">
        <v>38</v>
      </c>
    </row>
    <row r="244" spans="1:5" ht="12.75">
      <c r="A244" s="35" t="s">
        <v>69</v>
      </c>
      <c r="E244" s="36" t="s">
        <v>1019</v>
      </c>
    </row>
    <row r="245" spans="1:5" ht="51">
      <c r="A245" s="37" t="s">
        <v>70</v>
      </c>
      <c r="E245" s="44" t="s">
        <v>1020</v>
      </c>
    </row>
    <row r="246" spans="1:5" ht="12.75">
      <c r="A246" t="s">
        <v>72</v>
      </c>
      <c r="E246" s="36" t="s">
        <v>66</v>
      </c>
    </row>
    <row r="247" spans="1:16" ht="12.75">
      <c r="A247" s="26" t="s">
        <v>63</v>
      </c>
      <c s="30" t="s">
        <v>704</v>
      </c>
      <c s="30" t="s">
        <v>1021</v>
      </c>
      <c s="26" t="s">
        <v>66</v>
      </c>
      <c s="31" t="s">
        <v>1022</v>
      </c>
      <c s="32" t="s">
        <v>583</v>
      </c>
      <c s="33">
        <v>1</v>
      </c>
      <c s="34">
        <v>0</v>
      </c>
      <c s="34">
        <f>ROUND(ROUND(H247,2)*ROUND(G247,3),2)</f>
      </c>
      <c r="O247">
        <f>(I247*21)/100</f>
      </c>
      <c t="s">
        <v>38</v>
      </c>
    </row>
    <row r="248" spans="1:5" ht="12.75">
      <c r="A248" s="35" t="s">
        <v>69</v>
      </c>
      <c r="E248" s="36" t="s">
        <v>1022</v>
      </c>
    </row>
    <row r="249" spans="1:5" ht="12.75">
      <c r="A249" s="37" t="s">
        <v>70</v>
      </c>
      <c r="E249" s="38" t="s">
        <v>1023</v>
      </c>
    </row>
    <row r="250" spans="1:5" ht="12.75">
      <c r="A250" t="s">
        <v>72</v>
      </c>
      <c r="E250" s="36" t="s">
        <v>66</v>
      </c>
    </row>
    <row r="251" spans="1:16" ht="12.75">
      <c r="A251" s="26" t="s">
        <v>63</v>
      </c>
      <c s="30" t="s">
        <v>726</v>
      </c>
      <c s="30" t="s">
        <v>1024</v>
      </c>
      <c s="26" t="s">
        <v>66</v>
      </c>
      <c s="31" t="s">
        <v>1025</v>
      </c>
      <c s="32" t="s">
        <v>583</v>
      </c>
      <c s="33">
        <v>3</v>
      </c>
      <c s="34">
        <v>0</v>
      </c>
      <c s="34">
        <f>ROUND(ROUND(H251,2)*ROUND(G251,3),2)</f>
      </c>
      <c r="O251">
        <f>(I251*21)/100</f>
      </c>
      <c t="s">
        <v>38</v>
      </c>
    </row>
    <row r="252" spans="1:5" ht="12.75">
      <c r="A252" s="35" t="s">
        <v>69</v>
      </c>
      <c r="E252" s="36" t="s">
        <v>1025</v>
      </c>
    </row>
    <row r="253" spans="1:5" ht="25.5">
      <c r="A253" s="37" t="s">
        <v>70</v>
      </c>
      <c r="E253" s="44" t="s">
        <v>1026</v>
      </c>
    </row>
    <row r="254" spans="1:5" ht="12.75">
      <c r="A254" t="s">
        <v>72</v>
      </c>
      <c r="E254" s="36" t="s">
        <v>66</v>
      </c>
    </row>
    <row r="255" spans="1:16" ht="12.75">
      <c r="A255" s="26" t="s">
        <v>63</v>
      </c>
      <c s="30" t="s">
        <v>637</v>
      </c>
      <c s="30" t="s">
        <v>1027</v>
      </c>
      <c s="26" t="s">
        <v>66</v>
      </c>
      <c s="31" t="s">
        <v>1028</v>
      </c>
      <c s="32" t="s">
        <v>583</v>
      </c>
      <c s="33">
        <v>1</v>
      </c>
      <c s="34">
        <v>0</v>
      </c>
      <c s="34">
        <f>ROUND(ROUND(H255,2)*ROUND(G255,3),2)</f>
      </c>
      <c r="O255">
        <f>(I255*21)/100</f>
      </c>
      <c t="s">
        <v>38</v>
      </c>
    </row>
    <row r="256" spans="1:5" ht="12.75">
      <c r="A256" s="35" t="s">
        <v>69</v>
      </c>
      <c r="E256" s="36" t="s">
        <v>1028</v>
      </c>
    </row>
    <row r="257" spans="1:5" ht="25.5">
      <c r="A257" s="37" t="s">
        <v>70</v>
      </c>
      <c r="E257" s="44" t="s">
        <v>1029</v>
      </c>
    </row>
    <row r="258" spans="1:5" ht="12.75">
      <c r="A258" t="s">
        <v>72</v>
      </c>
      <c r="E258" s="36" t="s">
        <v>66</v>
      </c>
    </row>
    <row r="259" spans="1:18" ht="12.75" customHeight="1">
      <c r="A259" s="6" t="s">
        <v>58</v>
      </c>
      <c s="6"/>
      <c s="27" t="s">
        <v>186</v>
      </c>
      <c s="6"/>
      <c s="39" t="s">
        <v>1030</v>
      </c>
      <c s="6"/>
      <c s="6"/>
      <c s="6"/>
      <c s="29">
        <f>0+Q259</f>
      </c>
      <c r="O259">
        <f>0+R259</f>
      </c>
      <c r="Q259">
        <f>0+I260+I264+I268</f>
      </c>
      <c>
        <f>0+O260+O264+O268</f>
      </c>
    </row>
    <row r="260" spans="1:16" ht="12.75">
      <c r="A260" s="26" t="s">
        <v>63</v>
      </c>
      <c s="30" t="s">
        <v>165</v>
      </c>
      <c s="30" t="s">
        <v>1031</v>
      </c>
      <c s="26" t="s">
        <v>66</v>
      </c>
      <c s="31" t="s">
        <v>1032</v>
      </c>
      <c s="32" t="s">
        <v>783</v>
      </c>
      <c s="33">
        <v>233</v>
      </c>
      <c s="34">
        <v>0</v>
      </c>
      <c s="34">
        <f>ROUND(ROUND(H260,2)*ROUND(G260,3),2)</f>
      </c>
      <c r="O260">
        <f>(I260*21)/100</f>
      </c>
      <c t="s">
        <v>38</v>
      </c>
    </row>
    <row r="261" spans="1:5" ht="12.75">
      <c r="A261" s="35" t="s">
        <v>69</v>
      </c>
      <c r="E261" s="36" t="s">
        <v>1033</v>
      </c>
    </row>
    <row r="262" spans="1:5" ht="63.75">
      <c r="A262" s="37" t="s">
        <v>70</v>
      </c>
      <c r="E262" s="44" t="s">
        <v>1034</v>
      </c>
    </row>
    <row r="263" spans="1:5" ht="12.75">
      <c r="A263" t="s">
        <v>72</v>
      </c>
      <c r="E263" s="36" t="s">
        <v>66</v>
      </c>
    </row>
    <row r="264" spans="1:16" ht="12.75">
      <c r="A264" s="26" t="s">
        <v>63</v>
      </c>
      <c s="30" t="s">
        <v>170</v>
      </c>
      <c s="30" t="s">
        <v>1035</v>
      </c>
      <c s="26" t="s">
        <v>66</v>
      </c>
      <c s="31" t="s">
        <v>1036</v>
      </c>
      <c s="32" t="s">
        <v>783</v>
      </c>
      <c s="33">
        <v>180</v>
      </c>
      <c s="34">
        <v>0</v>
      </c>
      <c s="34">
        <f>ROUND(ROUND(H264,2)*ROUND(G264,3),2)</f>
      </c>
      <c r="O264">
        <f>(I264*21)/100</f>
      </c>
      <c t="s">
        <v>38</v>
      </c>
    </row>
    <row r="265" spans="1:5" ht="12.75">
      <c r="A265" s="35" t="s">
        <v>69</v>
      </c>
      <c r="E265" s="36" t="s">
        <v>1037</v>
      </c>
    </row>
    <row r="266" spans="1:5" ht="63.75">
      <c r="A266" s="37" t="s">
        <v>70</v>
      </c>
      <c r="E266" s="44" t="s">
        <v>1038</v>
      </c>
    </row>
    <row r="267" spans="1:5" ht="12.75">
      <c r="A267" t="s">
        <v>72</v>
      </c>
      <c r="E267" s="36" t="s">
        <v>66</v>
      </c>
    </row>
    <row r="268" spans="1:16" ht="25.5">
      <c r="A268" s="26" t="s">
        <v>63</v>
      </c>
      <c s="30" t="s">
        <v>161</v>
      </c>
      <c s="30" t="s">
        <v>1039</v>
      </c>
      <c s="26" t="s">
        <v>66</v>
      </c>
      <c s="31" t="s">
        <v>1040</v>
      </c>
      <c s="32" t="s">
        <v>783</v>
      </c>
      <c s="33">
        <v>130</v>
      </c>
      <c s="34">
        <v>0</v>
      </c>
      <c s="34">
        <f>ROUND(ROUND(H268,2)*ROUND(G268,3),2)</f>
      </c>
      <c r="O268">
        <f>(I268*21)/100</f>
      </c>
      <c t="s">
        <v>38</v>
      </c>
    </row>
    <row r="269" spans="1:5" ht="25.5">
      <c r="A269" s="35" t="s">
        <v>69</v>
      </c>
      <c r="E269" s="36" t="s">
        <v>1041</v>
      </c>
    </row>
    <row r="270" spans="1:5" ht="12.75">
      <c r="A270" s="37" t="s">
        <v>70</v>
      </c>
      <c r="E270" s="38" t="s">
        <v>1042</v>
      </c>
    </row>
    <row r="271" spans="1:5" ht="12.75">
      <c r="A271" t="s">
        <v>72</v>
      </c>
      <c r="E271" s="36" t="s">
        <v>1043</v>
      </c>
    </row>
    <row r="272" spans="1:18" ht="12.75" customHeight="1">
      <c r="A272" s="6" t="s">
        <v>58</v>
      </c>
      <c s="6"/>
      <c s="27" t="s">
        <v>165</v>
      </c>
      <c s="6"/>
      <c s="39" t="s">
        <v>1044</v>
      </c>
      <c s="6"/>
      <c s="6"/>
      <c s="6"/>
      <c s="29">
        <f>0+Q272</f>
      </c>
      <c r="O272">
        <f>0+R272</f>
      </c>
      <c r="Q272">
        <f>0+I273+I277+I281</f>
      </c>
      <c>
        <f>0+O273+O277+O281</f>
      </c>
    </row>
    <row r="273" spans="1:16" ht="12.75">
      <c r="A273" s="26" t="s">
        <v>63</v>
      </c>
      <c s="30" t="s">
        <v>279</v>
      </c>
      <c s="30" t="s">
        <v>1045</v>
      </c>
      <c s="26" t="s">
        <v>66</v>
      </c>
      <c s="31" t="s">
        <v>1046</v>
      </c>
      <c s="32" t="s">
        <v>783</v>
      </c>
      <c s="33">
        <v>130</v>
      </c>
      <c s="34">
        <v>0</v>
      </c>
      <c s="34">
        <f>ROUND(ROUND(H273,2)*ROUND(G273,3),2)</f>
      </c>
      <c r="O273">
        <f>(I273*21)/100</f>
      </c>
      <c t="s">
        <v>38</v>
      </c>
    </row>
    <row r="274" spans="1:5" ht="25.5">
      <c r="A274" s="35" t="s">
        <v>69</v>
      </c>
      <c r="E274" s="36" t="s">
        <v>1047</v>
      </c>
    </row>
    <row r="275" spans="1:5" ht="12.75">
      <c r="A275" s="37" t="s">
        <v>70</v>
      </c>
      <c r="E275" s="38" t="s">
        <v>1048</v>
      </c>
    </row>
    <row r="276" spans="1:5" ht="12.75">
      <c r="A276" t="s">
        <v>72</v>
      </c>
      <c r="E276" s="36" t="s">
        <v>66</v>
      </c>
    </row>
    <row r="277" spans="1:16" ht="12.75">
      <c r="A277" s="26" t="s">
        <v>63</v>
      </c>
      <c s="30" t="s">
        <v>283</v>
      </c>
      <c s="30" t="s">
        <v>1049</v>
      </c>
      <c s="26" t="s">
        <v>66</v>
      </c>
      <c s="31" t="s">
        <v>1050</v>
      </c>
      <c s="32" t="s">
        <v>783</v>
      </c>
      <c s="33">
        <v>130</v>
      </c>
      <c s="34">
        <v>0</v>
      </c>
      <c s="34">
        <f>ROUND(ROUND(H277,2)*ROUND(G277,3),2)</f>
      </c>
      <c r="O277">
        <f>(I277*21)/100</f>
      </c>
      <c t="s">
        <v>38</v>
      </c>
    </row>
    <row r="278" spans="1:5" ht="25.5">
      <c r="A278" s="35" t="s">
        <v>69</v>
      </c>
      <c r="E278" s="36" t="s">
        <v>1051</v>
      </c>
    </row>
    <row r="279" spans="1:5" ht="12.75">
      <c r="A279" s="37" t="s">
        <v>70</v>
      </c>
      <c r="E279" s="38" t="s">
        <v>1048</v>
      </c>
    </row>
    <row r="280" spans="1:5" ht="12.75">
      <c r="A280" t="s">
        <v>72</v>
      </c>
      <c r="E280" s="36" t="s">
        <v>66</v>
      </c>
    </row>
    <row r="281" spans="1:16" ht="25.5">
      <c r="A281" s="26" t="s">
        <v>63</v>
      </c>
      <c s="30" t="s">
        <v>380</v>
      </c>
      <c s="30" t="s">
        <v>1052</v>
      </c>
      <c s="26" t="s">
        <v>66</v>
      </c>
      <c s="31" t="s">
        <v>1053</v>
      </c>
      <c s="32" t="s">
        <v>783</v>
      </c>
      <c s="33">
        <v>130</v>
      </c>
      <c s="34">
        <v>0</v>
      </c>
      <c s="34">
        <f>ROUND(ROUND(H281,2)*ROUND(G281,3),2)</f>
      </c>
      <c r="O281">
        <f>(I281*21)/100</f>
      </c>
      <c t="s">
        <v>38</v>
      </c>
    </row>
    <row r="282" spans="1:5" ht="25.5">
      <c r="A282" s="35" t="s">
        <v>69</v>
      </c>
      <c r="E282" s="36" t="s">
        <v>1054</v>
      </c>
    </row>
    <row r="283" spans="1:5" ht="12.75">
      <c r="A283" s="37" t="s">
        <v>70</v>
      </c>
      <c r="E283" s="38" t="s">
        <v>1048</v>
      </c>
    </row>
    <row r="284" spans="1:5" ht="12.75">
      <c r="A284" t="s">
        <v>72</v>
      </c>
      <c r="E284" s="36" t="s">
        <v>1055</v>
      </c>
    </row>
    <row r="285" spans="1:18" ht="12.75" customHeight="1">
      <c r="A285" s="6" t="s">
        <v>58</v>
      </c>
      <c s="6"/>
      <c s="27" t="s">
        <v>161</v>
      </c>
      <c s="6"/>
      <c s="39" t="s">
        <v>1056</v>
      </c>
      <c s="6"/>
      <c s="6"/>
      <c s="6"/>
      <c s="29">
        <f>0+Q285</f>
      </c>
      <c r="O285">
        <f>0+R285</f>
      </c>
      <c r="Q285">
        <f>0+I286+I290</f>
      </c>
      <c>
        <f>0+O286+O290</f>
      </c>
    </row>
    <row r="286" spans="1:16" ht="12.75">
      <c r="A286" s="26" t="s">
        <v>63</v>
      </c>
      <c s="30" t="s">
        <v>352</v>
      </c>
      <c s="30" t="s">
        <v>1057</v>
      </c>
      <c s="26" t="s">
        <v>66</v>
      </c>
      <c s="31" t="s">
        <v>1058</v>
      </c>
      <c s="32" t="s">
        <v>783</v>
      </c>
      <c s="33">
        <v>50</v>
      </c>
      <c s="34">
        <v>0</v>
      </c>
      <c s="34">
        <f>ROUND(ROUND(H286,2)*ROUND(G286,3),2)</f>
      </c>
      <c r="O286">
        <f>(I286*21)/100</f>
      </c>
      <c t="s">
        <v>38</v>
      </c>
    </row>
    <row r="287" spans="1:5" ht="12.75">
      <c r="A287" s="35" t="s">
        <v>69</v>
      </c>
      <c r="E287" s="36" t="s">
        <v>1058</v>
      </c>
    </row>
    <row r="288" spans="1:5" ht="12.75">
      <c r="A288" s="37" t="s">
        <v>70</v>
      </c>
      <c r="E288" s="38" t="s">
        <v>66</v>
      </c>
    </row>
    <row r="289" spans="1:5" ht="12.75">
      <c r="A289" t="s">
        <v>72</v>
      </c>
      <c r="E289" s="36" t="s">
        <v>66</v>
      </c>
    </row>
    <row r="290" spans="1:16" ht="25.5">
      <c r="A290" s="26" t="s">
        <v>63</v>
      </c>
      <c s="30" t="s">
        <v>368</v>
      </c>
      <c s="30" t="s">
        <v>1059</v>
      </c>
      <c s="26" t="s">
        <v>66</v>
      </c>
      <c s="31" t="s">
        <v>1060</v>
      </c>
      <c s="32" t="s">
        <v>783</v>
      </c>
      <c s="33">
        <v>50</v>
      </c>
      <c s="34">
        <v>0</v>
      </c>
      <c s="34">
        <f>ROUND(ROUND(H290,2)*ROUND(G290,3),2)</f>
      </c>
      <c r="O290">
        <f>(I290*21)/100</f>
      </c>
      <c t="s">
        <v>38</v>
      </c>
    </row>
    <row r="291" spans="1:5" ht="51">
      <c r="A291" s="35" t="s">
        <v>69</v>
      </c>
      <c r="E291" s="36" t="s">
        <v>1061</v>
      </c>
    </row>
    <row r="292" spans="1:5" ht="25.5">
      <c r="A292" s="37" t="s">
        <v>70</v>
      </c>
      <c r="E292" s="44" t="s">
        <v>1062</v>
      </c>
    </row>
    <row r="293" spans="1:5" ht="76.5">
      <c r="A293" t="s">
        <v>72</v>
      </c>
      <c r="E293" s="36" t="s">
        <v>1063</v>
      </c>
    </row>
    <row r="294" spans="1:18" ht="12.75" customHeight="1">
      <c r="A294" s="6" t="s">
        <v>58</v>
      </c>
      <c s="6"/>
      <c s="27" t="s">
        <v>283</v>
      </c>
      <c s="6"/>
      <c s="39" t="s">
        <v>1064</v>
      </c>
      <c s="6"/>
      <c s="6"/>
      <c s="6"/>
      <c s="29">
        <f>0+Q294</f>
      </c>
      <c r="O294">
        <f>0+R294</f>
      </c>
      <c r="Q294">
        <f>0+I295+I299+I303+I307</f>
      </c>
      <c>
        <f>0+O295+O299+O303+O307</f>
      </c>
    </row>
    <row r="295" spans="1:16" ht="25.5">
      <c r="A295" s="26" t="s">
        <v>63</v>
      </c>
      <c s="30" t="s">
        <v>308</v>
      </c>
      <c s="30" t="s">
        <v>1065</v>
      </c>
      <c s="26" t="s">
        <v>66</v>
      </c>
      <c s="31" t="s">
        <v>1066</v>
      </c>
      <c s="32" t="s">
        <v>783</v>
      </c>
      <c s="33">
        <v>116.02</v>
      </c>
      <c s="34">
        <v>0</v>
      </c>
      <c s="34">
        <f>ROUND(ROUND(H295,2)*ROUND(G295,3),2)</f>
      </c>
      <c r="O295">
        <f>(I295*21)/100</f>
      </c>
      <c t="s">
        <v>38</v>
      </c>
    </row>
    <row r="296" spans="1:5" ht="38.25">
      <c r="A296" s="35" t="s">
        <v>69</v>
      </c>
      <c r="E296" s="36" t="s">
        <v>1067</v>
      </c>
    </row>
    <row r="297" spans="1:5" ht="114.75">
      <c r="A297" s="37" t="s">
        <v>70</v>
      </c>
      <c r="E297" s="38" t="s">
        <v>1068</v>
      </c>
    </row>
    <row r="298" spans="1:5" ht="63.75">
      <c r="A298" t="s">
        <v>72</v>
      </c>
      <c r="E298" s="36" t="s">
        <v>1069</v>
      </c>
    </row>
    <row r="299" spans="1:16" ht="25.5">
      <c r="A299" s="26" t="s">
        <v>63</v>
      </c>
      <c s="30" t="s">
        <v>384</v>
      </c>
      <c s="30" t="s">
        <v>1070</v>
      </c>
      <c s="26" t="s">
        <v>66</v>
      </c>
      <c s="31" t="s">
        <v>1071</v>
      </c>
      <c s="32" t="s">
        <v>783</v>
      </c>
      <c s="33">
        <v>116.02</v>
      </c>
      <c s="34">
        <v>0</v>
      </c>
      <c s="34">
        <f>ROUND(ROUND(H299,2)*ROUND(G299,3),2)</f>
      </c>
      <c r="O299">
        <f>(I299*21)/100</f>
      </c>
      <c t="s">
        <v>38</v>
      </c>
    </row>
    <row r="300" spans="1:5" ht="25.5">
      <c r="A300" s="35" t="s">
        <v>69</v>
      </c>
      <c r="E300" s="36" t="s">
        <v>1072</v>
      </c>
    </row>
    <row r="301" spans="1:5" ht="12.75">
      <c r="A301" s="37" t="s">
        <v>70</v>
      </c>
      <c r="E301" s="38" t="s">
        <v>66</v>
      </c>
    </row>
    <row r="302" spans="1:5" ht="63.75">
      <c r="A302" t="s">
        <v>72</v>
      </c>
      <c r="E302" s="36" t="s">
        <v>1069</v>
      </c>
    </row>
    <row r="303" spans="1:16" ht="12.75">
      <c r="A303" s="26" t="s">
        <v>63</v>
      </c>
      <c s="30" t="s">
        <v>305</v>
      </c>
      <c s="30" t="s">
        <v>1073</v>
      </c>
      <c s="26" t="s">
        <v>66</v>
      </c>
      <c s="31" t="s">
        <v>1074</v>
      </c>
      <c s="32" t="s">
        <v>783</v>
      </c>
      <c s="33">
        <v>346.486</v>
      </c>
      <c s="34">
        <v>0</v>
      </c>
      <c s="34">
        <f>ROUND(ROUND(H303,2)*ROUND(G303,3),2)</f>
      </c>
      <c r="O303">
        <f>(I303*21)/100</f>
      </c>
      <c t="s">
        <v>38</v>
      </c>
    </row>
    <row r="304" spans="1:5" ht="25.5">
      <c r="A304" s="35" t="s">
        <v>69</v>
      </c>
      <c r="E304" s="36" t="s">
        <v>1075</v>
      </c>
    </row>
    <row r="305" spans="1:5" ht="216.75">
      <c r="A305" s="37" t="s">
        <v>70</v>
      </c>
      <c r="E305" s="38" t="s">
        <v>1076</v>
      </c>
    </row>
    <row r="306" spans="1:5" ht="63.75">
      <c r="A306" t="s">
        <v>72</v>
      </c>
      <c r="E306" s="36" t="s">
        <v>1069</v>
      </c>
    </row>
    <row r="307" spans="1:16" ht="25.5">
      <c r="A307" s="26" t="s">
        <v>63</v>
      </c>
      <c s="30" t="s">
        <v>321</v>
      </c>
      <c s="30" t="s">
        <v>1077</v>
      </c>
      <c s="26" t="s">
        <v>66</v>
      </c>
      <c s="31" t="s">
        <v>1078</v>
      </c>
      <c s="32" t="s">
        <v>783</v>
      </c>
      <c s="33">
        <v>346.486</v>
      </c>
      <c s="34">
        <v>0</v>
      </c>
      <c s="34">
        <f>ROUND(ROUND(H307,2)*ROUND(G307,3),2)</f>
      </c>
      <c r="O307">
        <f>(I307*21)/100</f>
      </c>
      <c t="s">
        <v>38</v>
      </c>
    </row>
    <row r="308" spans="1:5" ht="25.5">
      <c r="A308" s="35" t="s">
        <v>69</v>
      </c>
      <c r="E308" s="36" t="s">
        <v>1079</v>
      </c>
    </row>
    <row r="309" spans="1:5" ht="12.75">
      <c r="A309" s="37" t="s">
        <v>70</v>
      </c>
      <c r="E309" s="38" t="s">
        <v>66</v>
      </c>
    </row>
    <row r="310" spans="1:5" ht="63.75">
      <c r="A310" t="s">
        <v>72</v>
      </c>
      <c r="E310" s="36" t="s">
        <v>1069</v>
      </c>
    </row>
    <row r="311" spans="1:18" ht="12.75" customHeight="1">
      <c r="A311" s="6" t="s">
        <v>58</v>
      </c>
      <c s="6"/>
      <c s="27" t="s">
        <v>380</v>
      </c>
      <c s="6"/>
      <c s="39" t="s">
        <v>1080</v>
      </c>
      <c s="6"/>
      <c s="6"/>
      <c s="6"/>
      <c s="29">
        <f>0+Q311</f>
      </c>
      <c r="O311">
        <f>0+R311</f>
      </c>
      <c r="Q311">
        <f>0+I312+I316+I320+I324+I328</f>
      </c>
      <c>
        <f>0+O312+O316+O320+O324+O328</f>
      </c>
    </row>
    <row r="312" spans="1:16" ht="12.75">
      <c r="A312" s="26" t="s">
        <v>63</v>
      </c>
      <c s="30" t="s">
        <v>325</v>
      </c>
      <c s="30" t="s">
        <v>1081</v>
      </c>
      <c s="26" t="s">
        <v>66</v>
      </c>
      <c s="31" t="s">
        <v>1082</v>
      </c>
      <c s="32" t="s">
        <v>783</v>
      </c>
      <c s="33">
        <v>128.051</v>
      </c>
      <c s="34">
        <v>0</v>
      </c>
      <c s="34">
        <f>ROUND(ROUND(H312,2)*ROUND(G312,3),2)</f>
      </c>
      <c r="O312">
        <f>(I312*21)/100</f>
      </c>
      <c t="s">
        <v>38</v>
      </c>
    </row>
    <row r="313" spans="1:5" ht="25.5">
      <c r="A313" s="35" t="s">
        <v>69</v>
      </c>
      <c r="E313" s="36" t="s">
        <v>1083</v>
      </c>
    </row>
    <row r="314" spans="1:5" ht="178.5">
      <c r="A314" s="37" t="s">
        <v>70</v>
      </c>
      <c r="E314" s="38" t="s">
        <v>1084</v>
      </c>
    </row>
    <row r="315" spans="1:5" ht="38.25">
      <c r="A315" t="s">
        <v>72</v>
      </c>
      <c r="E315" s="36" t="s">
        <v>1085</v>
      </c>
    </row>
    <row r="316" spans="1:16" ht="25.5">
      <c r="A316" s="26" t="s">
        <v>63</v>
      </c>
      <c s="30" t="s">
        <v>329</v>
      </c>
      <c s="30" t="s">
        <v>1086</v>
      </c>
      <c s="26" t="s">
        <v>66</v>
      </c>
      <c s="31" t="s">
        <v>1087</v>
      </c>
      <c s="32" t="s">
        <v>783</v>
      </c>
      <c s="33">
        <v>128.051</v>
      </c>
      <c s="34">
        <v>0</v>
      </c>
      <c s="34">
        <f>ROUND(ROUND(H316,2)*ROUND(G316,3),2)</f>
      </c>
      <c r="O316">
        <f>(I316*21)/100</f>
      </c>
      <c t="s">
        <v>38</v>
      </c>
    </row>
    <row r="317" spans="1:5" ht="25.5">
      <c r="A317" s="35" t="s">
        <v>69</v>
      </c>
      <c r="E317" s="36" t="s">
        <v>1088</v>
      </c>
    </row>
    <row r="318" spans="1:5" ht="12.75">
      <c r="A318" s="37" t="s">
        <v>70</v>
      </c>
      <c r="E318" s="38" t="s">
        <v>66</v>
      </c>
    </row>
    <row r="319" spans="1:5" ht="38.25">
      <c r="A319" t="s">
        <v>72</v>
      </c>
      <c r="E319" s="36" t="s">
        <v>1085</v>
      </c>
    </row>
    <row r="320" spans="1:16" ht="25.5">
      <c r="A320" s="26" t="s">
        <v>63</v>
      </c>
      <c s="30" t="s">
        <v>332</v>
      </c>
      <c s="30" t="s">
        <v>1089</v>
      </c>
      <c s="26" t="s">
        <v>66</v>
      </c>
      <c s="31" t="s">
        <v>1090</v>
      </c>
      <c s="32" t="s">
        <v>783</v>
      </c>
      <c s="33">
        <v>20.008</v>
      </c>
      <c s="34">
        <v>0</v>
      </c>
      <c s="34">
        <f>ROUND(ROUND(H320,2)*ROUND(G320,3),2)</f>
      </c>
      <c r="O320">
        <f>(I320*21)/100</f>
      </c>
      <c t="s">
        <v>38</v>
      </c>
    </row>
    <row r="321" spans="1:5" ht="25.5">
      <c r="A321" s="35" t="s">
        <v>69</v>
      </c>
      <c r="E321" s="36" t="s">
        <v>1091</v>
      </c>
    </row>
    <row r="322" spans="1:5" ht="12.75">
      <c r="A322" s="37" t="s">
        <v>70</v>
      </c>
      <c r="E322" s="38" t="s">
        <v>1092</v>
      </c>
    </row>
    <row r="323" spans="1:5" ht="12.75">
      <c r="A323" t="s">
        <v>72</v>
      </c>
      <c r="E323" s="36" t="s">
        <v>66</v>
      </c>
    </row>
    <row r="324" spans="1:16" ht="12.75">
      <c r="A324" s="26" t="s">
        <v>63</v>
      </c>
      <c s="30" t="s">
        <v>336</v>
      </c>
      <c s="30" t="s">
        <v>1093</v>
      </c>
      <c s="26" t="s">
        <v>66</v>
      </c>
      <c s="31" t="s">
        <v>1094</v>
      </c>
      <c s="32" t="s">
        <v>926</v>
      </c>
      <c s="33">
        <v>3.3</v>
      </c>
      <c s="34">
        <v>0</v>
      </c>
      <c s="34">
        <f>ROUND(ROUND(H324,2)*ROUND(G324,3),2)</f>
      </c>
      <c r="O324">
        <f>(I324*21)/100</f>
      </c>
      <c t="s">
        <v>38</v>
      </c>
    </row>
    <row r="325" spans="1:5" ht="12.75">
      <c r="A325" s="35" t="s">
        <v>69</v>
      </c>
      <c r="E325" s="36" t="s">
        <v>1095</v>
      </c>
    </row>
    <row r="326" spans="1:5" ht="12.75">
      <c r="A326" s="37" t="s">
        <v>70</v>
      </c>
      <c r="E326" s="38" t="s">
        <v>66</v>
      </c>
    </row>
    <row r="327" spans="1:5" ht="12.75">
      <c r="A327" t="s">
        <v>72</v>
      </c>
      <c r="E327" s="36" t="s">
        <v>66</v>
      </c>
    </row>
    <row r="328" spans="1:16" ht="12.75">
      <c r="A328" s="26" t="s">
        <v>63</v>
      </c>
      <c s="30" t="s">
        <v>455</v>
      </c>
      <c s="30" t="s">
        <v>1096</v>
      </c>
      <c s="26" t="s">
        <v>66</v>
      </c>
      <c s="31" t="s">
        <v>1097</v>
      </c>
      <c s="32" t="s">
        <v>783</v>
      </c>
      <c s="33">
        <v>29.903</v>
      </c>
      <c s="34">
        <v>0</v>
      </c>
      <c s="34">
        <f>ROUND(ROUND(H328,2)*ROUND(G328,3),2)</f>
      </c>
      <c r="O328">
        <f>(I328*21)/100</f>
      </c>
      <c t="s">
        <v>38</v>
      </c>
    </row>
    <row r="329" spans="1:5" ht="25.5">
      <c r="A329" s="35" t="s">
        <v>69</v>
      </c>
      <c r="E329" s="36" t="s">
        <v>1098</v>
      </c>
    </row>
    <row r="330" spans="1:5" ht="76.5">
      <c r="A330" s="37" t="s">
        <v>70</v>
      </c>
      <c r="E330" s="38" t="s">
        <v>1099</v>
      </c>
    </row>
    <row r="331" spans="1:5" ht="25.5">
      <c r="A331" t="s">
        <v>72</v>
      </c>
      <c r="E331" s="36" t="s">
        <v>1100</v>
      </c>
    </row>
    <row r="332" spans="1:18" ht="12.75" customHeight="1">
      <c r="A332" s="6" t="s">
        <v>58</v>
      </c>
      <c s="6"/>
      <c s="27" t="s">
        <v>360</v>
      </c>
      <c s="6"/>
      <c s="39" t="s">
        <v>1101</v>
      </c>
      <c s="6"/>
      <c s="6"/>
      <c s="6"/>
      <c s="29">
        <f>0+Q332</f>
      </c>
      <c r="O332">
        <f>0+R332</f>
      </c>
      <c r="Q332">
        <f>0+I333+I337+I341+I345+I349+I353+I357+I361+I365+I369+I373+I377</f>
      </c>
      <c>
        <f>0+O333+O337+O341+O345+O349+O353+O357+O361+O365+O369+O373+O377</f>
      </c>
    </row>
    <row r="333" spans="1:16" ht="25.5">
      <c r="A333" s="26" t="s">
        <v>63</v>
      </c>
      <c s="30" t="s">
        <v>406</v>
      </c>
      <c s="30" t="s">
        <v>1102</v>
      </c>
      <c s="26" t="s">
        <v>66</v>
      </c>
      <c s="31" t="s">
        <v>1103</v>
      </c>
      <c s="32" t="s">
        <v>652</v>
      </c>
      <c s="33">
        <v>14.498</v>
      </c>
      <c s="34">
        <v>0</v>
      </c>
      <c s="34">
        <f>ROUND(ROUND(H333,2)*ROUND(G333,3),2)</f>
      </c>
      <c r="O333">
        <f>(I333*21)/100</f>
      </c>
      <c t="s">
        <v>38</v>
      </c>
    </row>
    <row r="334" spans="1:5" ht="25.5">
      <c r="A334" s="35" t="s">
        <v>69</v>
      </c>
      <c r="E334" s="36" t="s">
        <v>1104</v>
      </c>
    </row>
    <row r="335" spans="1:5" ht="25.5">
      <c r="A335" s="37" t="s">
        <v>70</v>
      </c>
      <c r="E335" s="44" t="s">
        <v>1105</v>
      </c>
    </row>
    <row r="336" spans="1:5" ht="178.5">
      <c r="A336" t="s">
        <v>72</v>
      </c>
      <c r="E336" s="36" t="s">
        <v>1106</v>
      </c>
    </row>
    <row r="337" spans="1:16" ht="25.5">
      <c r="A337" s="26" t="s">
        <v>63</v>
      </c>
      <c s="30" t="s">
        <v>390</v>
      </c>
      <c s="30" t="s">
        <v>1107</v>
      </c>
      <c s="26" t="s">
        <v>66</v>
      </c>
      <c s="31" t="s">
        <v>1108</v>
      </c>
      <c s="32" t="s">
        <v>652</v>
      </c>
      <c s="33">
        <v>5.448</v>
      </c>
      <c s="34">
        <v>0</v>
      </c>
      <c s="34">
        <f>ROUND(ROUND(H337,2)*ROUND(G337,3),2)</f>
      </c>
      <c r="O337">
        <f>(I337*21)/100</f>
      </c>
      <c t="s">
        <v>38</v>
      </c>
    </row>
    <row r="338" spans="1:5" ht="25.5">
      <c r="A338" s="35" t="s">
        <v>69</v>
      </c>
      <c r="E338" s="36" t="s">
        <v>1109</v>
      </c>
    </row>
    <row r="339" spans="1:5" ht="76.5">
      <c r="A339" s="37" t="s">
        <v>70</v>
      </c>
      <c r="E339" s="44" t="s">
        <v>1110</v>
      </c>
    </row>
    <row r="340" spans="1:5" ht="178.5">
      <c r="A340" t="s">
        <v>72</v>
      </c>
      <c r="E340" s="36" t="s">
        <v>1106</v>
      </c>
    </row>
    <row r="341" spans="1:16" ht="25.5">
      <c r="A341" s="26" t="s">
        <v>63</v>
      </c>
      <c s="30" t="s">
        <v>430</v>
      </c>
      <c s="30" t="s">
        <v>1111</v>
      </c>
      <c s="26" t="s">
        <v>66</v>
      </c>
      <c s="31" t="s">
        <v>1112</v>
      </c>
      <c s="32" t="s">
        <v>652</v>
      </c>
      <c s="33">
        <v>1.944</v>
      </c>
      <c s="34">
        <v>0</v>
      </c>
      <c s="34">
        <f>ROUND(ROUND(H341,2)*ROUND(G341,3),2)</f>
      </c>
      <c r="O341">
        <f>(I341*21)/100</f>
      </c>
      <c t="s">
        <v>38</v>
      </c>
    </row>
    <row r="342" spans="1:5" ht="25.5">
      <c r="A342" s="35" t="s">
        <v>69</v>
      </c>
      <c r="E342" s="36" t="s">
        <v>1113</v>
      </c>
    </row>
    <row r="343" spans="1:5" ht="25.5">
      <c r="A343" s="37" t="s">
        <v>70</v>
      </c>
      <c r="E343" s="44" t="s">
        <v>1114</v>
      </c>
    </row>
    <row r="344" spans="1:5" ht="178.5">
      <c r="A344" t="s">
        <v>72</v>
      </c>
      <c r="E344" s="36" t="s">
        <v>1106</v>
      </c>
    </row>
    <row r="345" spans="1:16" ht="25.5">
      <c r="A345" s="26" t="s">
        <v>63</v>
      </c>
      <c s="30" t="s">
        <v>433</v>
      </c>
      <c s="30" t="s">
        <v>1115</v>
      </c>
      <c s="26" t="s">
        <v>66</v>
      </c>
      <c s="31" t="s">
        <v>1116</v>
      </c>
      <c s="32" t="s">
        <v>652</v>
      </c>
      <c s="33">
        <v>4.77</v>
      </c>
      <c s="34">
        <v>0</v>
      </c>
      <c s="34">
        <f>ROUND(ROUND(H345,2)*ROUND(G345,3),2)</f>
      </c>
      <c r="O345">
        <f>(I345*21)/100</f>
      </c>
      <c t="s">
        <v>38</v>
      </c>
    </row>
    <row r="346" spans="1:5" ht="25.5">
      <c r="A346" s="35" t="s">
        <v>69</v>
      </c>
      <c r="E346" s="36" t="s">
        <v>1117</v>
      </c>
    </row>
    <row r="347" spans="1:5" ht="51">
      <c r="A347" s="37" t="s">
        <v>70</v>
      </c>
      <c r="E347" s="44" t="s">
        <v>1118</v>
      </c>
    </row>
    <row r="348" spans="1:5" ht="178.5">
      <c r="A348" t="s">
        <v>72</v>
      </c>
      <c r="E348" s="36" t="s">
        <v>1106</v>
      </c>
    </row>
    <row r="349" spans="1:16" ht="25.5">
      <c r="A349" s="26" t="s">
        <v>63</v>
      </c>
      <c s="30" t="s">
        <v>434</v>
      </c>
      <c s="30" t="s">
        <v>1119</v>
      </c>
      <c s="26" t="s">
        <v>66</v>
      </c>
      <c s="31" t="s">
        <v>1120</v>
      </c>
      <c s="32" t="s">
        <v>652</v>
      </c>
      <c s="33">
        <v>19.946</v>
      </c>
      <c s="34">
        <v>0</v>
      </c>
      <c s="34">
        <f>ROUND(ROUND(H349,2)*ROUND(G349,3),2)</f>
      </c>
      <c r="O349">
        <f>(I349*21)/100</f>
      </c>
      <c t="s">
        <v>38</v>
      </c>
    </row>
    <row r="350" spans="1:5" ht="25.5">
      <c r="A350" s="35" t="s">
        <v>69</v>
      </c>
      <c r="E350" s="36" t="s">
        <v>1121</v>
      </c>
    </row>
    <row r="351" spans="1:5" ht="12.75">
      <c r="A351" s="37" t="s">
        <v>70</v>
      </c>
      <c r="E351" s="38" t="s">
        <v>1122</v>
      </c>
    </row>
    <row r="352" spans="1:5" ht="63.75">
      <c r="A352" t="s">
        <v>72</v>
      </c>
      <c r="E352" s="36" t="s">
        <v>1123</v>
      </c>
    </row>
    <row r="353" spans="1:16" ht="25.5">
      <c r="A353" s="26" t="s">
        <v>63</v>
      </c>
      <c s="30" t="s">
        <v>447</v>
      </c>
      <c s="30" t="s">
        <v>1124</v>
      </c>
      <c s="26" t="s">
        <v>66</v>
      </c>
      <c s="31" t="s">
        <v>1125</v>
      </c>
      <c s="32" t="s">
        <v>652</v>
      </c>
      <c s="33">
        <v>4.77</v>
      </c>
      <c s="34">
        <v>0</v>
      </c>
      <c s="34">
        <f>ROUND(ROUND(H353,2)*ROUND(G353,3),2)</f>
      </c>
      <c r="O353">
        <f>(I353*21)/100</f>
      </c>
      <c t="s">
        <v>38</v>
      </c>
    </row>
    <row r="354" spans="1:5" ht="25.5">
      <c r="A354" s="35" t="s">
        <v>69</v>
      </c>
      <c r="E354" s="36" t="s">
        <v>1126</v>
      </c>
    </row>
    <row r="355" spans="1:5" ht="12.75">
      <c r="A355" s="37" t="s">
        <v>70</v>
      </c>
      <c r="E355" s="38" t="s">
        <v>66</v>
      </c>
    </row>
    <row r="356" spans="1:5" ht="63.75">
      <c r="A356" t="s">
        <v>72</v>
      </c>
      <c r="E356" s="36" t="s">
        <v>1123</v>
      </c>
    </row>
    <row r="357" spans="1:16" ht="12.75">
      <c r="A357" s="26" t="s">
        <v>63</v>
      </c>
      <c s="30" t="s">
        <v>451</v>
      </c>
      <c s="30" t="s">
        <v>1127</v>
      </c>
      <c s="26" t="s">
        <v>66</v>
      </c>
      <c s="31" t="s">
        <v>1128</v>
      </c>
      <c s="32" t="s">
        <v>783</v>
      </c>
      <c s="33">
        <v>5.002</v>
      </c>
      <c s="34">
        <v>0</v>
      </c>
      <c s="34">
        <f>ROUND(ROUND(H357,2)*ROUND(G357,3),2)</f>
      </c>
      <c r="O357">
        <f>(I357*21)/100</f>
      </c>
      <c t="s">
        <v>38</v>
      </c>
    </row>
    <row r="358" spans="1:5" ht="12.75">
      <c r="A358" s="35" t="s">
        <v>69</v>
      </c>
      <c r="E358" s="36" t="s">
        <v>1129</v>
      </c>
    </row>
    <row r="359" spans="1:5" ht="25.5">
      <c r="A359" s="37" t="s">
        <v>70</v>
      </c>
      <c r="E359" s="44" t="s">
        <v>1130</v>
      </c>
    </row>
    <row r="360" spans="1:5" ht="12.75">
      <c r="A360" t="s">
        <v>72</v>
      </c>
      <c r="E360" s="36" t="s">
        <v>66</v>
      </c>
    </row>
    <row r="361" spans="1:16" ht="12.75">
      <c r="A361" s="26" t="s">
        <v>63</v>
      </c>
      <c s="30" t="s">
        <v>422</v>
      </c>
      <c s="30" t="s">
        <v>1131</v>
      </c>
      <c s="26" t="s">
        <v>66</v>
      </c>
      <c s="31" t="s">
        <v>1132</v>
      </c>
      <c s="32" t="s">
        <v>783</v>
      </c>
      <c s="33">
        <v>5.002</v>
      </c>
      <c s="34">
        <v>0</v>
      </c>
      <c s="34">
        <f>ROUND(ROUND(H361,2)*ROUND(G361,3),2)</f>
      </c>
      <c r="O361">
        <f>(I361*21)/100</f>
      </c>
      <c t="s">
        <v>38</v>
      </c>
    </row>
    <row r="362" spans="1:5" ht="12.75">
      <c r="A362" s="35" t="s">
        <v>69</v>
      </c>
      <c r="E362" s="36" t="s">
        <v>1133</v>
      </c>
    </row>
    <row r="363" spans="1:5" ht="12.75">
      <c r="A363" s="37" t="s">
        <v>70</v>
      </c>
      <c r="E363" s="38" t="s">
        <v>66</v>
      </c>
    </row>
    <row r="364" spans="1:5" ht="12.75">
      <c r="A364" t="s">
        <v>72</v>
      </c>
      <c r="E364" s="36" t="s">
        <v>66</v>
      </c>
    </row>
    <row r="365" spans="1:16" ht="12.75">
      <c r="A365" s="26" t="s">
        <v>63</v>
      </c>
      <c s="30" t="s">
        <v>426</v>
      </c>
      <c s="30" t="s">
        <v>1134</v>
      </c>
      <c s="26" t="s">
        <v>66</v>
      </c>
      <c s="31" t="s">
        <v>1135</v>
      </c>
      <c s="32" t="s">
        <v>825</v>
      </c>
      <c s="33">
        <v>1.141</v>
      </c>
      <c s="34">
        <v>0</v>
      </c>
      <c s="34">
        <f>ROUND(ROUND(H365,2)*ROUND(G365,3),2)</f>
      </c>
      <c r="O365">
        <f>(I365*21)/100</f>
      </c>
      <c t="s">
        <v>38</v>
      </c>
    </row>
    <row r="366" spans="1:5" ht="12.75">
      <c r="A366" s="35" t="s">
        <v>69</v>
      </c>
      <c r="E366" s="36" t="s">
        <v>1136</v>
      </c>
    </row>
    <row r="367" spans="1:5" ht="165.75">
      <c r="A367" s="37" t="s">
        <v>70</v>
      </c>
      <c r="E367" s="44" t="s">
        <v>1137</v>
      </c>
    </row>
    <row r="368" spans="1:5" ht="12.75">
      <c r="A368" t="s">
        <v>72</v>
      </c>
      <c r="E368" s="36" t="s">
        <v>66</v>
      </c>
    </row>
    <row r="369" spans="1:16" ht="12.75">
      <c r="A369" s="26" t="s">
        <v>63</v>
      </c>
      <c s="30" t="s">
        <v>410</v>
      </c>
      <c s="30" t="s">
        <v>1138</v>
      </c>
      <c s="26" t="s">
        <v>66</v>
      </c>
      <c s="31" t="s">
        <v>1139</v>
      </c>
      <c s="32" t="s">
        <v>783</v>
      </c>
      <c s="33">
        <v>144.984</v>
      </c>
      <c s="34">
        <v>0</v>
      </c>
      <c s="34">
        <f>ROUND(ROUND(H369,2)*ROUND(G369,3),2)</f>
      </c>
      <c r="O369">
        <f>(I369*21)/100</f>
      </c>
      <c t="s">
        <v>38</v>
      </c>
    </row>
    <row r="370" spans="1:5" ht="12.75">
      <c r="A370" s="35" t="s">
        <v>69</v>
      </c>
      <c r="E370" s="36" t="s">
        <v>1140</v>
      </c>
    </row>
    <row r="371" spans="1:5" ht="25.5">
      <c r="A371" s="37" t="s">
        <v>70</v>
      </c>
      <c r="E371" s="44" t="s">
        <v>1141</v>
      </c>
    </row>
    <row r="372" spans="1:5" ht="76.5">
      <c r="A372" t="s">
        <v>72</v>
      </c>
      <c r="E372" s="36" t="s">
        <v>1142</v>
      </c>
    </row>
    <row r="373" spans="1:16" ht="12.75">
      <c r="A373" s="26" t="s">
        <v>63</v>
      </c>
      <c s="30" t="s">
        <v>414</v>
      </c>
      <c s="30" t="s">
        <v>1143</v>
      </c>
      <c s="26" t="s">
        <v>66</v>
      </c>
      <c s="31" t="s">
        <v>1144</v>
      </c>
      <c s="32" t="s">
        <v>783</v>
      </c>
      <c s="33">
        <v>171.821</v>
      </c>
      <c s="34">
        <v>0</v>
      </c>
      <c s="34">
        <f>ROUND(ROUND(H373,2)*ROUND(G373,3),2)</f>
      </c>
      <c r="O373">
        <f>(I373*21)/100</f>
      </c>
      <c t="s">
        <v>38</v>
      </c>
    </row>
    <row r="374" spans="1:5" ht="12.75">
      <c r="A374" s="35" t="s">
        <v>69</v>
      </c>
      <c r="E374" s="36" t="s">
        <v>1145</v>
      </c>
    </row>
    <row r="375" spans="1:5" ht="89.25">
      <c r="A375" s="37" t="s">
        <v>70</v>
      </c>
      <c r="E375" s="44" t="s">
        <v>1146</v>
      </c>
    </row>
    <row r="376" spans="1:5" ht="76.5">
      <c r="A376" t="s">
        <v>72</v>
      </c>
      <c r="E376" s="36" t="s">
        <v>1142</v>
      </c>
    </row>
    <row r="377" spans="1:16" ht="12.75">
      <c r="A377" s="26" t="s">
        <v>63</v>
      </c>
      <c s="30" t="s">
        <v>398</v>
      </c>
      <c s="30" t="s">
        <v>1147</v>
      </c>
      <c s="26" t="s">
        <v>66</v>
      </c>
      <c s="31" t="s">
        <v>1148</v>
      </c>
      <c s="32" t="s">
        <v>783</v>
      </c>
      <c s="33">
        <v>91.726</v>
      </c>
      <c s="34">
        <v>0</v>
      </c>
      <c s="34">
        <f>ROUND(ROUND(H377,2)*ROUND(G377,3),2)</f>
      </c>
      <c r="O377">
        <f>(I377*21)/100</f>
      </c>
      <c t="s">
        <v>38</v>
      </c>
    </row>
    <row r="378" spans="1:5" ht="12.75">
      <c r="A378" s="35" t="s">
        <v>69</v>
      </c>
      <c r="E378" s="36" t="s">
        <v>1149</v>
      </c>
    </row>
    <row r="379" spans="1:5" ht="127.5">
      <c r="A379" s="37" t="s">
        <v>70</v>
      </c>
      <c r="E379" s="44" t="s">
        <v>1150</v>
      </c>
    </row>
    <row r="380" spans="1:5" ht="12.75">
      <c r="A380" t="s">
        <v>72</v>
      </c>
      <c r="E380" s="36" t="s">
        <v>66</v>
      </c>
    </row>
    <row r="381" spans="1:18" ht="12.75" customHeight="1">
      <c r="A381" s="6" t="s">
        <v>58</v>
      </c>
      <c s="6"/>
      <c s="27" t="s">
        <v>1151</v>
      </c>
      <c s="6"/>
      <c s="39" t="s">
        <v>1152</v>
      </c>
      <c s="6"/>
      <c s="6"/>
      <c s="6"/>
      <c s="29">
        <f>0+Q381</f>
      </c>
      <c r="O381">
        <f>0+R381</f>
      </c>
      <c r="Q381">
        <f>0+I382+I386+I390+I394+I398+I402+I406+I410</f>
      </c>
      <c>
        <f>0+O382+O386+O390+O394+O398+O402+O406+O410</f>
      </c>
    </row>
    <row r="382" spans="1:16" ht="12.75">
      <c r="A382" s="26" t="s">
        <v>63</v>
      </c>
      <c s="30" t="s">
        <v>44</v>
      </c>
      <c s="30" t="s">
        <v>1153</v>
      </c>
      <c s="26" t="s">
        <v>66</v>
      </c>
      <c s="31" t="s">
        <v>1154</v>
      </c>
      <c s="32" t="s">
        <v>825</v>
      </c>
      <c s="33">
        <v>0.069</v>
      </c>
      <c s="34">
        <v>0</v>
      </c>
      <c s="34">
        <f>ROUND(ROUND(H382,2)*ROUND(G382,3),2)</f>
      </c>
      <c r="O382">
        <f>(I382*21)/100</f>
      </c>
      <c t="s">
        <v>38</v>
      </c>
    </row>
    <row r="383" spans="1:5" ht="12.75">
      <c r="A383" s="35" t="s">
        <v>69</v>
      </c>
      <c r="E383" s="36" t="s">
        <v>1154</v>
      </c>
    </row>
    <row r="384" spans="1:5" ht="38.25">
      <c r="A384" s="37" t="s">
        <v>70</v>
      </c>
      <c r="E384" s="38" t="s">
        <v>1155</v>
      </c>
    </row>
    <row r="385" spans="1:5" ht="12.75">
      <c r="A385" t="s">
        <v>72</v>
      </c>
      <c r="E385" s="36" t="s">
        <v>66</v>
      </c>
    </row>
    <row r="386" spans="1:16" ht="38.25">
      <c r="A386" s="26" t="s">
        <v>63</v>
      </c>
      <c s="30" t="s">
        <v>418</v>
      </c>
      <c s="30" t="s">
        <v>1156</v>
      </c>
      <c s="26" t="s">
        <v>66</v>
      </c>
      <c s="31" t="s">
        <v>1157</v>
      </c>
      <c s="32" t="s">
        <v>783</v>
      </c>
      <c s="33">
        <v>255.568</v>
      </c>
      <c s="34">
        <v>0</v>
      </c>
      <c s="34">
        <f>ROUND(ROUND(H386,2)*ROUND(G386,3),2)</f>
      </c>
      <c r="O386">
        <f>(I386*21)/100</f>
      </c>
      <c t="s">
        <v>38</v>
      </c>
    </row>
    <row r="387" spans="1:5" ht="38.25">
      <c r="A387" s="35" t="s">
        <v>69</v>
      </c>
      <c r="E387" s="36" t="s">
        <v>1157</v>
      </c>
    </row>
    <row r="388" spans="1:5" ht="38.25">
      <c r="A388" s="37" t="s">
        <v>70</v>
      </c>
      <c r="E388" s="38" t="s">
        <v>1158</v>
      </c>
    </row>
    <row r="389" spans="1:5" ht="12.75">
      <c r="A389" t="s">
        <v>72</v>
      </c>
      <c r="E389" s="36" t="s">
        <v>66</v>
      </c>
    </row>
    <row r="390" spans="1:16" ht="25.5">
      <c r="A390" s="26" t="s">
        <v>63</v>
      </c>
      <c s="30" t="s">
        <v>443</v>
      </c>
      <c s="30" t="s">
        <v>1159</v>
      </c>
      <c s="26" t="s">
        <v>66</v>
      </c>
      <c s="31" t="s">
        <v>1160</v>
      </c>
      <c s="32" t="s">
        <v>783</v>
      </c>
      <c s="33">
        <v>255.568</v>
      </c>
      <c s="34">
        <v>0</v>
      </c>
      <c s="34">
        <f>ROUND(ROUND(H390,2)*ROUND(G390,3),2)</f>
      </c>
      <c r="O390">
        <f>(I390*21)/100</f>
      </c>
      <c t="s">
        <v>38</v>
      </c>
    </row>
    <row r="391" spans="1:5" ht="38.25">
      <c r="A391" s="35" t="s">
        <v>69</v>
      </c>
      <c r="E391" s="36" t="s">
        <v>1161</v>
      </c>
    </row>
    <row r="392" spans="1:5" ht="38.25">
      <c r="A392" s="37" t="s">
        <v>70</v>
      </c>
      <c r="E392" s="38" t="s">
        <v>1158</v>
      </c>
    </row>
    <row r="393" spans="1:5" ht="12.75">
      <c r="A393" t="s">
        <v>72</v>
      </c>
      <c r="E393" s="36" t="s">
        <v>66</v>
      </c>
    </row>
    <row r="394" spans="1:16" ht="12.75">
      <c r="A394" s="26" t="s">
        <v>63</v>
      </c>
      <c s="30" t="s">
        <v>394</v>
      </c>
      <c s="30" t="s">
        <v>1162</v>
      </c>
      <c s="26" t="s">
        <v>66</v>
      </c>
      <c s="31" t="s">
        <v>1163</v>
      </c>
      <c s="32" t="s">
        <v>783</v>
      </c>
      <c s="33">
        <v>144.984</v>
      </c>
      <c s="34">
        <v>0</v>
      </c>
      <c s="34">
        <f>ROUND(ROUND(H394,2)*ROUND(G394,3),2)</f>
      </c>
      <c r="O394">
        <f>(I394*21)/100</f>
      </c>
      <c t="s">
        <v>38</v>
      </c>
    </row>
    <row r="395" spans="1:5" ht="25.5">
      <c r="A395" s="35" t="s">
        <v>69</v>
      </c>
      <c r="E395" s="36" t="s">
        <v>1164</v>
      </c>
    </row>
    <row r="396" spans="1:5" ht="12.75">
      <c r="A396" s="37" t="s">
        <v>70</v>
      </c>
      <c r="E396" s="38" t="s">
        <v>1165</v>
      </c>
    </row>
    <row r="397" spans="1:5" ht="25.5">
      <c r="A397" t="s">
        <v>72</v>
      </c>
      <c r="E397" s="36" t="s">
        <v>1166</v>
      </c>
    </row>
    <row r="398" spans="1:16" ht="12.75">
      <c r="A398" s="26" t="s">
        <v>63</v>
      </c>
      <c s="30" t="s">
        <v>396</v>
      </c>
      <c s="30" t="s">
        <v>1167</v>
      </c>
      <c s="26" t="s">
        <v>66</v>
      </c>
      <c s="31" t="s">
        <v>1168</v>
      </c>
      <c s="32" t="s">
        <v>783</v>
      </c>
      <c s="33">
        <v>74.03</v>
      </c>
      <c s="34">
        <v>0</v>
      </c>
      <c s="34">
        <f>ROUND(ROUND(H398,2)*ROUND(G398,3),2)</f>
      </c>
      <c r="O398">
        <f>(I398*21)/100</f>
      </c>
      <c t="s">
        <v>38</v>
      </c>
    </row>
    <row r="399" spans="1:5" ht="25.5">
      <c r="A399" s="35" t="s">
        <v>69</v>
      </c>
      <c r="E399" s="36" t="s">
        <v>1169</v>
      </c>
    </row>
    <row r="400" spans="1:5" ht="12.75">
      <c r="A400" s="37" t="s">
        <v>70</v>
      </c>
      <c r="E400" s="38" t="s">
        <v>1170</v>
      </c>
    </row>
    <row r="401" spans="1:5" ht="25.5">
      <c r="A401" t="s">
        <v>72</v>
      </c>
      <c r="E401" s="36" t="s">
        <v>1166</v>
      </c>
    </row>
    <row r="402" spans="1:16" ht="12.75">
      <c r="A402" s="26" t="s">
        <v>63</v>
      </c>
      <c s="30" t="s">
        <v>459</v>
      </c>
      <c s="30" t="s">
        <v>1171</v>
      </c>
      <c s="26" t="s">
        <v>66</v>
      </c>
      <c s="31" t="s">
        <v>1172</v>
      </c>
      <c s="32" t="s">
        <v>783</v>
      </c>
      <c s="33">
        <v>289.969</v>
      </c>
      <c s="34">
        <v>0</v>
      </c>
      <c s="34">
        <f>ROUND(ROUND(H402,2)*ROUND(G402,3),2)</f>
      </c>
      <c r="O402">
        <f>(I402*21)/100</f>
      </c>
      <c t="s">
        <v>38</v>
      </c>
    </row>
    <row r="403" spans="1:5" ht="12.75">
      <c r="A403" s="35" t="s">
        <v>69</v>
      </c>
      <c r="E403" s="36" t="s">
        <v>1173</v>
      </c>
    </row>
    <row r="404" spans="1:5" ht="12.75">
      <c r="A404" s="37" t="s">
        <v>70</v>
      </c>
      <c r="E404" s="38" t="s">
        <v>1174</v>
      </c>
    </row>
    <row r="405" spans="1:5" ht="25.5">
      <c r="A405" t="s">
        <v>72</v>
      </c>
      <c r="E405" s="36" t="s">
        <v>1175</v>
      </c>
    </row>
    <row r="406" spans="1:16" ht="12.75">
      <c r="A406" s="26" t="s">
        <v>63</v>
      </c>
      <c s="30" t="s">
        <v>461</v>
      </c>
      <c s="30" t="s">
        <v>1176</v>
      </c>
      <c s="26" t="s">
        <v>66</v>
      </c>
      <c s="31" t="s">
        <v>1177</v>
      </c>
      <c s="32" t="s">
        <v>783</v>
      </c>
      <c s="33">
        <v>148.059</v>
      </c>
      <c s="34">
        <v>0</v>
      </c>
      <c s="34">
        <f>ROUND(ROUND(H406,2)*ROUND(G406,3),2)</f>
      </c>
      <c r="O406">
        <f>(I406*21)/100</f>
      </c>
      <c t="s">
        <v>38</v>
      </c>
    </row>
    <row r="407" spans="1:5" ht="12.75">
      <c r="A407" s="35" t="s">
        <v>69</v>
      </c>
      <c r="E407" s="36" t="s">
        <v>1178</v>
      </c>
    </row>
    <row r="408" spans="1:5" ht="12.75">
      <c r="A408" s="37" t="s">
        <v>70</v>
      </c>
      <c r="E408" s="38" t="s">
        <v>1179</v>
      </c>
    </row>
    <row r="409" spans="1:5" ht="25.5">
      <c r="A409" t="s">
        <v>72</v>
      </c>
      <c r="E409" s="36" t="s">
        <v>1175</v>
      </c>
    </row>
    <row r="410" spans="1:16" ht="25.5">
      <c r="A410" s="26" t="s">
        <v>63</v>
      </c>
      <c s="30" t="s">
        <v>674</v>
      </c>
      <c s="30" t="s">
        <v>1180</v>
      </c>
      <c s="26" t="s">
        <v>66</v>
      </c>
      <c s="31" t="s">
        <v>1181</v>
      </c>
      <c s="32" t="s">
        <v>825</v>
      </c>
      <c s="33">
        <v>0.755</v>
      </c>
      <c s="34">
        <v>0</v>
      </c>
      <c s="34">
        <f>ROUND(ROUND(H410,2)*ROUND(G410,3),2)</f>
      </c>
      <c r="O410">
        <f>(I410*21)/100</f>
      </c>
      <c t="s">
        <v>38</v>
      </c>
    </row>
    <row r="411" spans="1:5" ht="38.25">
      <c r="A411" s="35" t="s">
        <v>69</v>
      </c>
      <c r="E411" s="36" t="s">
        <v>1182</v>
      </c>
    </row>
    <row r="412" spans="1:5" ht="12.75">
      <c r="A412" s="37" t="s">
        <v>70</v>
      </c>
      <c r="E412" s="38" t="s">
        <v>66</v>
      </c>
    </row>
    <row r="413" spans="1:5" ht="114.75">
      <c r="A413" t="s">
        <v>72</v>
      </c>
      <c r="E413" s="36" t="s">
        <v>1183</v>
      </c>
    </row>
    <row r="414" spans="1:18" ht="12.75" customHeight="1">
      <c r="A414" s="6" t="s">
        <v>58</v>
      </c>
      <c s="6"/>
      <c s="27" t="s">
        <v>1184</v>
      </c>
      <c s="6"/>
      <c s="39" t="s">
        <v>1185</v>
      </c>
      <c s="6"/>
      <c s="6"/>
      <c s="6"/>
      <c s="29">
        <f>0+Q414</f>
      </c>
      <c r="O414">
        <f>0+R414</f>
      </c>
      <c r="Q414">
        <f>0+I415+I419+I423+I427+I431</f>
      </c>
      <c>
        <f>0+O415+O419+O423+O427+O431</f>
      </c>
    </row>
    <row r="415" spans="1:16" ht="12.75">
      <c r="A415" s="26" t="s">
        <v>63</v>
      </c>
      <c s="30" t="s">
        <v>44</v>
      </c>
      <c s="30" t="s">
        <v>1153</v>
      </c>
      <c s="26" t="s">
        <v>66</v>
      </c>
      <c s="31" t="s">
        <v>1154</v>
      </c>
      <c s="32" t="s">
        <v>825</v>
      </c>
      <c s="33">
        <v>0.038</v>
      </c>
      <c s="34">
        <v>0</v>
      </c>
      <c s="34">
        <f>ROUND(ROUND(H415,2)*ROUND(G415,3),2)</f>
      </c>
      <c r="O415">
        <f>(I415*21)/100</f>
      </c>
      <c t="s">
        <v>38</v>
      </c>
    </row>
    <row r="416" spans="1:5" ht="12.75">
      <c r="A416" s="35" t="s">
        <v>69</v>
      </c>
      <c r="E416" s="36" t="s">
        <v>1154</v>
      </c>
    </row>
    <row r="417" spans="1:5" ht="12.75">
      <c r="A417" s="37" t="s">
        <v>70</v>
      </c>
      <c r="E417" s="38" t="s">
        <v>1186</v>
      </c>
    </row>
    <row r="418" spans="1:5" ht="12.75">
      <c r="A418" t="s">
        <v>72</v>
      </c>
      <c r="E418" s="36" t="s">
        <v>66</v>
      </c>
    </row>
    <row r="419" spans="1:16" ht="25.5">
      <c r="A419" s="26" t="s">
        <v>63</v>
      </c>
      <c s="30" t="s">
        <v>340</v>
      </c>
      <c s="30" t="s">
        <v>1187</v>
      </c>
      <c s="26" t="s">
        <v>66</v>
      </c>
      <c s="31" t="s">
        <v>1188</v>
      </c>
      <c s="32" t="s">
        <v>783</v>
      </c>
      <c s="33">
        <v>146.453</v>
      </c>
      <c s="34">
        <v>0</v>
      </c>
      <c s="34">
        <f>ROUND(ROUND(H419,2)*ROUND(G419,3),2)</f>
      </c>
      <c r="O419">
        <f>(I419*21)/100</f>
      </c>
      <c t="s">
        <v>38</v>
      </c>
    </row>
    <row r="420" spans="1:5" ht="25.5">
      <c r="A420" s="35" t="s">
        <v>69</v>
      </c>
      <c r="E420" s="36" t="s">
        <v>1189</v>
      </c>
    </row>
    <row r="421" spans="1:5" ht="12.75">
      <c r="A421" s="37" t="s">
        <v>70</v>
      </c>
      <c r="E421" s="38" t="s">
        <v>1190</v>
      </c>
    </row>
    <row r="422" spans="1:5" ht="12.75">
      <c r="A422" t="s">
        <v>72</v>
      </c>
      <c r="E422" s="36" t="s">
        <v>66</v>
      </c>
    </row>
    <row r="423" spans="1:16" ht="25.5">
      <c r="A423" s="26" t="s">
        <v>63</v>
      </c>
      <c s="30" t="s">
        <v>483</v>
      </c>
      <c s="30" t="s">
        <v>1191</v>
      </c>
      <c s="26" t="s">
        <v>66</v>
      </c>
      <c s="31" t="s">
        <v>1192</v>
      </c>
      <c s="32" t="s">
        <v>783</v>
      </c>
      <c s="33">
        <v>127.35</v>
      </c>
      <c s="34">
        <v>0</v>
      </c>
      <c s="34">
        <f>ROUND(ROUND(H423,2)*ROUND(G423,3),2)</f>
      </c>
      <c r="O423">
        <f>(I423*21)/100</f>
      </c>
      <c t="s">
        <v>38</v>
      </c>
    </row>
    <row r="424" spans="1:5" ht="25.5">
      <c r="A424" s="35" t="s">
        <v>69</v>
      </c>
      <c r="E424" s="36" t="s">
        <v>1193</v>
      </c>
    </row>
    <row r="425" spans="1:5" ht="25.5">
      <c r="A425" s="37" t="s">
        <v>70</v>
      </c>
      <c r="E425" s="44" t="s">
        <v>1194</v>
      </c>
    </row>
    <row r="426" spans="1:5" ht="25.5">
      <c r="A426" t="s">
        <v>72</v>
      </c>
      <c r="E426" s="36" t="s">
        <v>1195</v>
      </c>
    </row>
    <row r="427" spans="1:16" ht="12.75">
      <c r="A427" s="26" t="s">
        <v>63</v>
      </c>
      <c s="30" t="s">
        <v>469</v>
      </c>
      <c s="30" t="s">
        <v>1196</v>
      </c>
      <c s="26" t="s">
        <v>66</v>
      </c>
      <c s="31" t="s">
        <v>1197</v>
      </c>
      <c s="32" t="s">
        <v>783</v>
      </c>
      <c s="33">
        <v>127.35</v>
      </c>
      <c s="34">
        <v>0</v>
      </c>
      <c s="34">
        <f>ROUND(ROUND(H427,2)*ROUND(G427,3),2)</f>
      </c>
      <c r="O427">
        <f>(I427*21)/100</f>
      </c>
      <c t="s">
        <v>38</v>
      </c>
    </row>
    <row r="428" spans="1:5" ht="25.5">
      <c r="A428" s="35" t="s">
        <v>69</v>
      </c>
      <c r="E428" s="36" t="s">
        <v>1198</v>
      </c>
    </row>
    <row r="429" spans="1:5" ht="25.5">
      <c r="A429" s="37" t="s">
        <v>70</v>
      </c>
      <c r="E429" s="44" t="s">
        <v>1194</v>
      </c>
    </row>
    <row r="430" spans="1:5" ht="25.5">
      <c r="A430" t="s">
        <v>72</v>
      </c>
      <c r="E430" s="36" t="s">
        <v>1199</v>
      </c>
    </row>
    <row r="431" spans="1:16" ht="12.75">
      <c r="A431" s="26" t="s">
        <v>63</v>
      </c>
      <c s="30" t="s">
        <v>678</v>
      </c>
      <c s="30" t="s">
        <v>1200</v>
      </c>
      <c s="26" t="s">
        <v>66</v>
      </c>
      <c s="31" t="s">
        <v>1201</v>
      </c>
      <c s="32" t="s">
        <v>825</v>
      </c>
      <c s="33">
        <v>0.751</v>
      </c>
      <c s="34">
        <v>0</v>
      </c>
      <c s="34">
        <f>ROUND(ROUND(H431,2)*ROUND(G431,3),2)</f>
      </c>
      <c r="O431">
        <f>(I431*21)/100</f>
      </c>
      <c t="s">
        <v>38</v>
      </c>
    </row>
    <row r="432" spans="1:5" ht="25.5">
      <c r="A432" s="35" t="s">
        <v>69</v>
      </c>
      <c r="E432" s="36" t="s">
        <v>1202</v>
      </c>
    </row>
    <row r="433" spans="1:5" ht="12.75">
      <c r="A433" s="37" t="s">
        <v>70</v>
      </c>
      <c r="E433" s="38" t="s">
        <v>66</v>
      </c>
    </row>
    <row r="434" spans="1:5" ht="114.75">
      <c r="A434" t="s">
        <v>72</v>
      </c>
      <c r="E434" s="36" t="s">
        <v>1203</v>
      </c>
    </row>
    <row r="435" spans="1:18" ht="12.75" customHeight="1">
      <c r="A435" s="6" t="s">
        <v>58</v>
      </c>
      <c s="6"/>
      <c s="27" t="s">
        <v>1204</v>
      </c>
      <c s="6"/>
      <c s="39" t="s">
        <v>1205</v>
      </c>
      <c s="6"/>
      <c s="6"/>
      <c s="6"/>
      <c s="29">
        <f>0+Q435</f>
      </c>
      <c r="O435">
        <f>0+R435</f>
      </c>
      <c r="Q435">
        <f>0+I436+I440+I444+I448+I452+I456+I460+I464</f>
      </c>
      <c>
        <f>0+O436+O440+O444+O448+O452+O456+O460+O464</f>
      </c>
    </row>
    <row r="436" spans="1:16" ht="12.75">
      <c r="A436" s="26" t="s">
        <v>63</v>
      </c>
      <c s="30" t="s">
        <v>255</v>
      </c>
      <c s="30" t="s">
        <v>1206</v>
      </c>
      <c s="26" t="s">
        <v>66</v>
      </c>
      <c s="31" t="s">
        <v>1207</v>
      </c>
      <c s="32" t="s">
        <v>783</v>
      </c>
      <c s="33">
        <v>88.004</v>
      </c>
      <c s="34">
        <v>0</v>
      </c>
      <c s="34">
        <f>ROUND(ROUND(H436,2)*ROUND(G436,3),2)</f>
      </c>
      <c r="O436">
        <f>(I436*21)/100</f>
      </c>
      <c t="s">
        <v>38</v>
      </c>
    </row>
    <row r="437" spans="1:5" ht="12.75">
      <c r="A437" s="35" t="s">
        <v>69</v>
      </c>
      <c r="E437" s="36" t="s">
        <v>1207</v>
      </c>
    </row>
    <row r="438" spans="1:5" ht="12.75">
      <c r="A438" s="37" t="s">
        <v>70</v>
      </c>
      <c r="E438" s="38" t="s">
        <v>1208</v>
      </c>
    </row>
    <row r="439" spans="1:5" ht="12.75">
      <c r="A439" t="s">
        <v>72</v>
      </c>
      <c r="E439" s="36" t="s">
        <v>66</v>
      </c>
    </row>
    <row r="440" spans="1:16" ht="12.75">
      <c r="A440" s="26" t="s">
        <v>63</v>
      </c>
      <c s="30" t="s">
        <v>190</v>
      </c>
      <c s="30" t="s">
        <v>1209</v>
      </c>
      <c s="26" t="s">
        <v>66</v>
      </c>
      <c s="31" t="s">
        <v>1210</v>
      </c>
      <c s="32" t="s">
        <v>783</v>
      </c>
      <c s="33">
        <v>75.511</v>
      </c>
      <c s="34">
        <v>0</v>
      </c>
      <c s="34">
        <f>ROUND(ROUND(H440,2)*ROUND(G440,3),2)</f>
      </c>
      <c r="O440">
        <f>(I440*21)/100</f>
      </c>
      <c t="s">
        <v>38</v>
      </c>
    </row>
    <row r="441" spans="1:5" ht="12.75">
      <c r="A441" s="35" t="s">
        <v>69</v>
      </c>
      <c r="E441" s="36" t="s">
        <v>1210</v>
      </c>
    </row>
    <row r="442" spans="1:5" ht="12.75">
      <c r="A442" s="37" t="s">
        <v>70</v>
      </c>
      <c r="E442" s="38" t="s">
        <v>1211</v>
      </c>
    </row>
    <row r="443" spans="1:5" ht="12.75">
      <c r="A443" t="s">
        <v>72</v>
      </c>
      <c r="E443" s="36" t="s">
        <v>66</v>
      </c>
    </row>
    <row r="444" spans="1:16" ht="12.75">
      <c r="A444" s="26" t="s">
        <v>63</v>
      </c>
      <c s="30" t="s">
        <v>435</v>
      </c>
      <c s="30" t="s">
        <v>1212</v>
      </c>
      <c s="26" t="s">
        <v>66</v>
      </c>
      <c s="31" t="s">
        <v>1213</v>
      </c>
      <c s="32" t="s">
        <v>783</v>
      </c>
      <c s="33">
        <v>126.225</v>
      </c>
      <c s="34">
        <v>0</v>
      </c>
      <c s="34">
        <f>ROUND(ROUND(H444,2)*ROUND(G444,3),2)</f>
      </c>
      <c r="O444">
        <f>(I444*21)/100</f>
      </c>
      <c t="s">
        <v>38</v>
      </c>
    </row>
    <row r="445" spans="1:5" ht="12.75">
      <c r="A445" s="35" t="s">
        <v>69</v>
      </c>
      <c r="E445" s="36" t="s">
        <v>1213</v>
      </c>
    </row>
    <row r="446" spans="1:5" ht="12.75">
      <c r="A446" s="37" t="s">
        <v>70</v>
      </c>
      <c r="E446" s="38" t="s">
        <v>1214</v>
      </c>
    </row>
    <row r="447" spans="1:5" ht="12.75">
      <c r="A447" t="s">
        <v>72</v>
      </c>
      <c r="E447" s="36" t="s">
        <v>66</v>
      </c>
    </row>
    <row r="448" spans="1:16" ht="12.75">
      <c r="A448" s="26" t="s">
        <v>63</v>
      </c>
      <c s="30" t="s">
        <v>439</v>
      </c>
      <c s="30" t="s">
        <v>1215</v>
      </c>
      <c s="26" t="s">
        <v>66</v>
      </c>
      <c s="31" t="s">
        <v>1216</v>
      </c>
      <c s="32" t="s">
        <v>783</v>
      </c>
      <c s="33">
        <v>126.225</v>
      </c>
      <c s="34">
        <v>0</v>
      </c>
      <c s="34">
        <f>ROUND(ROUND(H448,2)*ROUND(G448,3),2)</f>
      </c>
      <c r="O448">
        <f>(I448*21)/100</f>
      </c>
      <c t="s">
        <v>38</v>
      </c>
    </row>
    <row r="449" spans="1:5" ht="12.75">
      <c r="A449" s="35" t="s">
        <v>69</v>
      </c>
      <c r="E449" s="36" t="s">
        <v>1216</v>
      </c>
    </row>
    <row r="450" spans="1:5" ht="12.75">
      <c r="A450" s="37" t="s">
        <v>70</v>
      </c>
      <c r="E450" s="38" t="s">
        <v>1214</v>
      </c>
    </row>
    <row r="451" spans="1:5" ht="12.75">
      <c r="A451" t="s">
        <v>72</v>
      </c>
      <c r="E451" s="36" t="s">
        <v>66</v>
      </c>
    </row>
    <row r="452" spans="1:16" ht="25.5">
      <c r="A452" s="26" t="s">
        <v>63</v>
      </c>
      <c s="30" t="s">
        <v>470</v>
      </c>
      <c s="30" t="s">
        <v>1217</v>
      </c>
      <c s="26" t="s">
        <v>66</v>
      </c>
      <c s="31" t="s">
        <v>1218</v>
      </c>
      <c s="32" t="s">
        <v>783</v>
      </c>
      <c s="33">
        <v>247.5</v>
      </c>
      <c s="34">
        <v>0</v>
      </c>
      <c s="34">
        <f>ROUND(ROUND(H452,2)*ROUND(G452,3),2)</f>
      </c>
      <c r="O452">
        <f>(I452*21)/100</f>
      </c>
      <c t="s">
        <v>38</v>
      </c>
    </row>
    <row r="453" spans="1:5" ht="25.5">
      <c r="A453" s="35" t="s">
        <v>69</v>
      </c>
      <c r="E453" s="36" t="s">
        <v>1219</v>
      </c>
    </row>
    <row r="454" spans="1:5" ht="25.5">
      <c r="A454" s="37" t="s">
        <v>70</v>
      </c>
      <c r="E454" s="44" t="s">
        <v>1220</v>
      </c>
    </row>
    <row r="455" spans="1:5" ht="12.75">
      <c r="A455" t="s">
        <v>72</v>
      </c>
      <c r="E455" s="36" t="s">
        <v>66</v>
      </c>
    </row>
    <row r="456" spans="1:16" ht="25.5">
      <c r="A456" s="26" t="s">
        <v>63</v>
      </c>
      <c s="30" t="s">
        <v>467</v>
      </c>
      <c s="30" t="s">
        <v>1221</v>
      </c>
      <c s="26" t="s">
        <v>66</v>
      </c>
      <c s="31" t="s">
        <v>1222</v>
      </c>
      <c s="32" t="s">
        <v>783</v>
      </c>
      <c s="33">
        <v>86.278</v>
      </c>
      <c s="34">
        <v>0</v>
      </c>
      <c s="34">
        <f>ROUND(ROUND(H456,2)*ROUND(G456,3),2)</f>
      </c>
      <c r="O456">
        <f>(I456*21)/100</f>
      </c>
      <c t="s">
        <v>38</v>
      </c>
    </row>
    <row r="457" spans="1:5" ht="25.5">
      <c r="A457" s="35" t="s">
        <v>69</v>
      </c>
      <c r="E457" s="36" t="s">
        <v>1223</v>
      </c>
    </row>
    <row r="458" spans="1:5" ht="114.75">
      <c r="A458" s="37" t="s">
        <v>70</v>
      </c>
      <c r="E458" s="44" t="s">
        <v>1224</v>
      </c>
    </row>
    <row r="459" spans="1:5" ht="25.5">
      <c r="A459" t="s">
        <v>72</v>
      </c>
      <c r="E459" s="36" t="s">
        <v>1225</v>
      </c>
    </row>
    <row r="460" spans="1:16" ht="25.5">
      <c r="A460" s="26" t="s">
        <v>63</v>
      </c>
      <c s="30" t="s">
        <v>473</v>
      </c>
      <c s="30" t="s">
        <v>1226</v>
      </c>
      <c s="26" t="s">
        <v>66</v>
      </c>
      <c s="31" t="s">
        <v>1227</v>
      </c>
      <c s="32" t="s">
        <v>783</v>
      </c>
      <c s="33">
        <v>74.03</v>
      </c>
      <c s="34">
        <v>0</v>
      </c>
      <c s="34">
        <f>ROUND(ROUND(H460,2)*ROUND(G460,3),2)</f>
      </c>
      <c r="O460">
        <f>(I460*21)/100</f>
      </c>
      <c t="s">
        <v>38</v>
      </c>
    </row>
    <row r="461" spans="1:5" ht="25.5">
      <c r="A461" s="35" t="s">
        <v>69</v>
      </c>
      <c r="E461" s="36" t="s">
        <v>1228</v>
      </c>
    </row>
    <row r="462" spans="1:5" ht="12.75">
      <c r="A462" s="37" t="s">
        <v>70</v>
      </c>
      <c r="E462" s="38" t="s">
        <v>1170</v>
      </c>
    </row>
    <row r="463" spans="1:5" ht="76.5">
      <c r="A463" t="s">
        <v>72</v>
      </c>
      <c r="E463" s="36" t="s">
        <v>1229</v>
      </c>
    </row>
    <row r="464" spans="1:16" ht="12.75">
      <c r="A464" s="26" t="s">
        <v>63</v>
      </c>
      <c s="30" t="s">
        <v>682</v>
      </c>
      <c s="30" t="s">
        <v>1230</v>
      </c>
      <c s="26" t="s">
        <v>66</v>
      </c>
      <c s="31" t="s">
        <v>1231</v>
      </c>
      <c s="32" t="s">
        <v>825</v>
      </c>
      <c s="33">
        <v>1.632</v>
      </c>
      <c s="34">
        <v>0</v>
      </c>
      <c s="34">
        <f>ROUND(ROUND(H464,2)*ROUND(G464,3),2)</f>
      </c>
      <c r="O464">
        <f>(I464*21)/100</f>
      </c>
      <c t="s">
        <v>38</v>
      </c>
    </row>
    <row r="465" spans="1:5" ht="25.5">
      <c r="A465" s="35" t="s">
        <v>69</v>
      </c>
      <c r="E465" s="36" t="s">
        <v>1232</v>
      </c>
    </row>
    <row r="466" spans="1:5" ht="12.75">
      <c r="A466" s="37" t="s">
        <v>70</v>
      </c>
      <c r="E466" s="38" t="s">
        <v>66</v>
      </c>
    </row>
    <row r="467" spans="1:5" ht="114.75">
      <c r="A467" t="s">
        <v>72</v>
      </c>
      <c r="E467" s="36" t="s">
        <v>1233</v>
      </c>
    </row>
    <row r="468" spans="1:18" ht="12.75" customHeight="1">
      <c r="A468" s="6" t="s">
        <v>58</v>
      </c>
      <c s="6"/>
      <c s="27" t="s">
        <v>1234</v>
      </c>
      <c s="6"/>
      <c s="39" t="s">
        <v>1235</v>
      </c>
      <c s="6"/>
      <c s="6"/>
      <c s="6"/>
      <c s="29">
        <f>0+Q468</f>
      </c>
      <c r="O468">
        <f>0+R468</f>
      </c>
      <c r="Q468">
        <f>0+I469+I473</f>
      </c>
      <c>
        <f>0+O469+O473</f>
      </c>
    </row>
    <row r="469" spans="1:16" ht="12.75">
      <c r="A469" s="26" t="s">
        <v>63</v>
      </c>
      <c s="30" t="s">
        <v>474</v>
      </c>
      <c s="30" t="s">
        <v>1236</v>
      </c>
      <c s="26" t="s">
        <v>66</v>
      </c>
      <c s="31" t="s">
        <v>1237</v>
      </c>
      <c s="32" t="s">
        <v>926</v>
      </c>
      <c s="33">
        <v>20</v>
      </c>
      <c s="34">
        <v>0</v>
      </c>
      <c s="34">
        <f>ROUND(ROUND(H469,2)*ROUND(G469,3),2)</f>
      </c>
      <c r="O469">
        <f>(I469*21)/100</f>
      </c>
      <c t="s">
        <v>38</v>
      </c>
    </row>
    <row r="470" spans="1:5" ht="12.75">
      <c r="A470" s="35" t="s">
        <v>69</v>
      </c>
      <c r="E470" s="36" t="s">
        <v>1238</v>
      </c>
    </row>
    <row r="471" spans="1:5" ht="38.25">
      <c r="A471" s="37" t="s">
        <v>70</v>
      </c>
      <c r="E471" s="44" t="s">
        <v>1239</v>
      </c>
    </row>
    <row r="472" spans="1:5" ht="38.25">
      <c r="A472" t="s">
        <v>72</v>
      </c>
      <c r="E472" s="36" t="s">
        <v>1240</v>
      </c>
    </row>
    <row r="473" spans="1:16" ht="12.75">
      <c r="A473" s="26" t="s">
        <v>63</v>
      </c>
      <c s="30" t="s">
        <v>690</v>
      </c>
      <c s="30" t="s">
        <v>1241</v>
      </c>
      <c s="26" t="s">
        <v>66</v>
      </c>
      <c s="31" t="s">
        <v>1242</v>
      </c>
      <c s="32" t="s">
        <v>825</v>
      </c>
      <c s="33">
        <v>0.007</v>
      </c>
      <c s="34">
        <v>0</v>
      </c>
      <c s="34">
        <f>ROUND(ROUND(H473,2)*ROUND(G473,3),2)</f>
      </c>
      <c r="O473">
        <f>(I473*21)/100</f>
      </c>
      <c t="s">
        <v>38</v>
      </c>
    </row>
    <row r="474" spans="1:5" ht="25.5">
      <c r="A474" s="35" t="s">
        <v>69</v>
      </c>
      <c r="E474" s="36" t="s">
        <v>1243</v>
      </c>
    </row>
    <row r="475" spans="1:5" ht="12.75">
      <c r="A475" s="37" t="s">
        <v>70</v>
      </c>
      <c r="E475" s="38" t="s">
        <v>66</v>
      </c>
    </row>
    <row r="476" spans="1:5" ht="114.75">
      <c r="A476" t="s">
        <v>72</v>
      </c>
      <c r="E476" s="36" t="s">
        <v>1183</v>
      </c>
    </row>
    <row r="477" spans="1:18" ht="12.75" customHeight="1">
      <c r="A477" s="6" t="s">
        <v>58</v>
      </c>
      <c s="6"/>
      <c s="27" t="s">
        <v>1244</v>
      </c>
      <c s="6"/>
      <c s="39" t="s">
        <v>1245</v>
      </c>
      <c s="6"/>
      <c s="6"/>
      <c s="6"/>
      <c s="29">
        <f>0+Q477</f>
      </c>
      <c r="O477">
        <f>0+R477</f>
      </c>
      <c r="Q477">
        <f>0+I478+I482+I486+I490+I494+I498+I502</f>
      </c>
      <c>
        <f>0+O478+O482+O486+O490+O494+O498+O502</f>
      </c>
    </row>
    <row r="478" spans="1:16" ht="12.75">
      <c r="A478" s="26" t="s">
        <v>63</v>
      </c>
      <c s="30" t="s">
        <v>271</v>
      </c>
      <c s="30" t="s">
        <v>1246</v>
      </c>
      <c s="26" t="s">
        <v>66</v>
      </c>
      <c s="31" t="s">
        <v>1247</v>
      </c>
      <c s="32" t="s">
        <v>986</v>
      </c>
      <c s="33">
        <v>3.255</v>
      </c>
      <c s="34">
        <v>0</v>
      </c>
      <c s="34">
        <f>ROUND(ROUND(H478,2)*ROUND(G478,3),2)</f>
      </c>
      <c r="O478">
        <f>(I478*21)/100</f>
      </c>
      <c t="s">
        <v>38</v>
      </c>
    </row>
    <row r="479" spans="1:5" ht="12.75">
      <c r="A479" s="35" t="s">
        <v>69</v>
      </c>
      <c r="E479" s="36" t="s">
        <v>1247</v>
      </c>
    </row>
    <row r="480" spans="1:5" ht="12.75">
      <c r="A480" s="37" t="s">
        <v>70</v>
      </c>
      <c r="E480" s="38" t="s">
        <v>1248</v>
      </c>
    </row>
    <row r="481" spans="1:5" ht="12.75">
      <c r="A481" t="s">
        <v>72</v>
      </c>
      <c r="E481" s="36" t="s">
        <v>66</v>
      </c>
    </row>
    <row r="482" spans="1:16" ht="12.75">
      <c r="A482" s="26" t="s">
        <v>63</v>
      </c>
      <c s="30" t="s">
        <v>275</v>
      </c>
      <c s="30" t="s">
        <v>1249</v>
      </c>
      <c s="26" t="s">
        <v>66</v>
      </c>
      <c s="31" t="s">
        <v>1250</v>
      </c>
      <c s="32" t="s">
        <v>986</v>
      </c>
      <c s="33">
        <v>241.479</v>
      </c>
      <c s="34">
        <v>0</v>
      </c>
      <c s="34">
        <f>ROUND(ROUND(H482,2)*ROUND(G482,3),2)</f>
      </c>
      <c r="O482">
        <f>(I482*21)/100</f>
      </c>
      <c t="s">
        <v>38</v>
      </c>
    </row>
    <row r="483" spans="1:5" ht="12.75">
      <c r="A483" s="35" t="s">
        <v>69</v>
      </c>
      <c r="E483" s="36" t="s">
        <v>1250</v>
      </c>
    </row>
    <row r="484" spans="1:5" ht="12.75">
      <c r="A484" s="37" t="s">
        <v>70</v>
      </c>
      <c r="E484" s="38" t="s">
        <v>1251</v>
      </c>
    </row>
    <row r="485" spans="1:5" ht="12.75">
      <c r="A485" t="s">
        <v>72</v>
      </c>
      <c r="E485" s="36" t="s">
        <v>66</v>
      </c>
    </row>
    <row r="486" spans="1:16" ht="12.75">
      <c r="A486" s="26" t="s">
        <v>63</v>
      </c>
      <c s="30" t="s">
        <v>475</v>
      </c>
      <c s="30" t="s">
        <v>1252</v>
      </c>
      <c s="26" t="s">
        <v>66</v>
      </c>
      <c s="31" t="s">
        <v>1253</v>
      </c>
      <c s="32" t="s">
        <v>926</v>
      </c>
      <c s="33">
        <v>244.14</v>
      </c>
      <c s="34">
        <v>0</v>
      </c>
      <c s="34">
        <f>ROUND(ROUND(H486,2)*ROUND(G486,3),2)</f>
      </c>
      <c r="O486">
        <f>(I486*21)/100</f>
      </c>
      <c t="s">
        <v>38</v>
      </c>
    </row>
    <row r="487" spans="1:5" ht="25.5">
      <c r="A487" s="35" t="s">
        <v>69</v>
      </c>
      <c r="E487" s="36" t="s">
        <v>1254</v>
      </c>
    </row>
    <row r="488" spans="1:5" ht="63.75">
      <c r="A488" s="37" t="s">
        <v>70</v>
      </c>
      <c r="E488" s="44" t="s">
        <v>1255</v>
      </c>
    </row>
    <row r="489" spans="1:5" ht="12.75">
      <c r="A489" t="s">
        <v>72</v>
      </c>
      <c r="E489" s="36" t="s">
        <v>66</v>
      </c>
    </row>
    <row r="490" spans="1:16" ht="12.75">
      <c r="A490" s="26" t="s">
        <v>63</v>
      </c>
      <c s="30" t="s">
        <v>479</v>
      </c>
      <c s="30" t="s">
        <v>1256</v>
      </c>
      <c s="26" t="s">
        <v>66</v>
      </c>
      <c s="31" t="s">
        <v>1257</v>
      </c>
      <c s="32" t="s">
        <v>926</v>
      </c>
      <c s="33">
        <v>5</v>
      </c>
      <c s="34">
        <v>0</v>
      </c>
      <c s="34">
        <f>ROUND(ROUND(H490,2)*ROUND(G490,3),2)</f>
      </c>
      <c r="O490">
        <f>(I490*21)/100</f>
      </c>
      <c t="s">
        <v>38</v>
      </c>
    </row>
    <row r="491" spans="1:5" ht="25.5">
      <c r="A491" s="35" t="s">
        <v>69</v>
      </c>
      <c r="E491" s="36" t="s">
        <v>1258</v>
      </c>
    </row>
    <row r="492" spans="1:5" ht="25.5">
      <c r="A492" s="37" t="s">
        <v>70</v>
      </c>
      <c r="E492" s="44" t="s">
        <v>1259</v>
      </c>
    </row>
    <row r="493" spans="1:5" ht="12.75">
      <c r="A493" t="s">
        <v>72</v>
      </c>
      <c r="E493" s="36" t="s">
        <v>66</v>
      </c>
    </row>
    <row r="494" spans="1:16" ht="12.75">
      <c r="A494" s="26" t="s">
        <v>63</v>
      </c>
      <c s="30" t="s">
        <v>465</v>
      </c>
      <c s="30" t="s">
        <v>1260</v>
      </c>
      <c s="26" t="s">
        <v>66</v>
      </c>
      <c s="31" t="s">
        <v>1261</v>
      </c>
      <c s="32" t="s">
        <v>926</v>
      </c>
      <c s="33">
        <v>0.8</v>
      </c>
      <c s="34">
        <v>0</v>
      </c>
      <c s="34">
        <f>ROUND(ROUND(H494,2)*ROUND(G494,3),2)</f>
      </c>
      <c r="O494">
        <f>(I494*21)/100</f>
      </c>
      <c t="s">
        <v>38</v>
      </c>
    </row>
    <row r="495" spans="1:5" ht="25.5">
      <c r="A495" s="35" t="s">
        <v>69</v>
      </c>
      <c r="E495" s="36" t="s">
        <v>1262</v>
      </c>
    </row>
    <row r="496" spans="1:5" ht="38.25">
      <c r="A496" s="37" t="s">
        <v>70</v>
      </c>
      <c r="E496" s="44" t="s">
        <v>1263</v>
      </c>
    </row>
    <row r="497" spans="1:5" ht="12.75">
      <c r="A497" t="s">
        <v>72</v>
      </c>
      <c r="E497" s="36" t="s">
        <v>66</v>
      </c>
    </row>
    <row r="498" spans="1:16" ht="12.75">
      <c r="A498" s="26" t="s">
        <v>63</v>
      </c>
      <c s="30" t="s">
        <v>694</v>
      </c>
      <c s="30" t="s">
        <v>1264</v>
      </c>
      <c s="26" t="s">
        <v>66</v>
      </c>
      <c s="31" t="s">
        <v>1265</v>
      </c>
      <c s="32" t="s">
        <v>825</v>
      </c>
      <c s="33">
        <v>0.246</v>
      </c>
      <c s="34">
        <v>0</v>
      </c>
      <c s="34">
        <f>ROUND(ROUND(H498,2)*ROUND(G498,3),2)</f>
      </c>
      <c r="O498">
        <f>(I498*21)/100</f>
      </c>
      <c t="s">
        <v>38</v>
      </c>
    </row>
    <row r="499" spans="1:5" ht="25.5">
      <c r="A499" s="35" t="s">
        <v>69</v>
      </c>
      <c r="E499" s="36" t="s">
        <v>1266</v>
      </c>
    </row>
    <row r="500" spans="1:5" ht="12.75">
      <c r="A500" s="37" t="s">
        <v>70</v>
      </c>
      <c r="E500" s="38" t="s">
        <v>66</v>
      </c>
    </row>
    <row r="501" spans="1:5" ht="114.75">
      <c r="A501" t="s">
        <v>72</v>
      </c>
      <c r="E501" s="36" t="s">
        <v>1183</v>
      </c>
    </row>
    <row r="502" spans="1:16" ht="12.75">
      <c r="A502" s="26" t="s">
        <v>63</v>
      </c>
      <c s="30" t="s">
        <v>722</v>
      </c>
      <c s="30" t="s">
        <v>1267</v>
      </c>
      <c s="26" t="s">
        <v>66</v>
      </c>
      <c s="31" t="s">
        <v>1268</v>
      </c>
      <c s="32" t="s">
        <v>825</v>
      </c>
      <c s="33">
        <v>0.001</v>
      </c>
      <c s="34">
        <v>0</v>
      </c>
      <c s="34">
        <f>ROUND(ROUND(H502,2)*ROUND(G502,3),2)</f>
      </c>
      <c r="O502">
        <f>(I502*21)/100</f>
      </c>
      <c t="s">
        <v>38</v>
      </c>
    </row>
    <row r="503" spans="1:5" ht="12.75">
      <c r="A503" s="35" t="s">
        <v>69</v>
      </c>
      <c r="E503" s="36" t="s">
        <v>1268</v>
      </c>
    </row>
    <row r="504" spans="1:5" ht="12.75">
      <c r="A504" s="37" t="s">
        <v>70</v>
      </c>
      <c r="E504" s="38" t="s">
        <v>1269</v>
      </c>
    </row>
    <row r="505" spans="1:5" ht="12.75">
      <c r="A505" t="s">
        <v>72</v>
      </c>
      <c r="E505" s="36" t="s">
        <v>66</v>
      </c>
    </row>
    <row r="506" spans="1:18" ht="12.75" customHeight="1">
      <c r="A506" s="6" t="s">
        <v>58</v>
      </c>
      <c s="6"/>
      <c s="27" t="s">
        <v>1270</v>
      </c>
      <c s="6"/>
      <c s="39" t="s">
        <v>1271</v>
      </c>
      <c s="6"/>
      <c s="6"/>
      <c s="6"/>
      <c s="29">
        <f>0+Q506</f>
      </c>
      <c r="O506">
        <f>0+R506</f>
      </c>
      <c r="Q506">
        <f>0+I507+I511</f>
      </c>
      <c>
        <f>0+O507+O511</f>
      </c>
    </row>
    <row r="507" spans="1:16" ht="12.75">
      <c r="A507" s="26" t="s">
        <v>63</v>
      </c>
      <c s="30" t="s">
        <v>466</v>
      </c>
      <c s="30" t="s">
        <v>1272</v>
      </c>
      <c s="26" t="s">
        <v>66</v>
      </c>
      <c s="31" t="s">
        <v>1273</v>
      </c>
      <c s="32" t="s">
        <v>583</v>
      </c>
      <c s="33">
        <v>1</v>
      </c>
      <c s="34">
        <v>0</v>
      </c>
      <c s="34">
        <f>ROUND(ROUND(H507,2)*ROUND(G507,3),2)</f>
      </c>
      <c r="O507">
        <f>(I507*21)/100</f>
      </c>
      <c t="s">
        <v>38</v>
      </c>
    </row>
    <row r="508" spans="1:5" ht="25.5">
      <c r="A508" s="35" t="s">
        <v>69</v>
      </c>
      <c r="E508" s="36" t="s">
        <v>1274</v>
      </c>
    </row>
    <row r="509" spans="1:5" ht="25.5">
      <c r="A509" s="37" t="s">
        <v>70</v>
      </c>
      <c r="E509" s="44" t="s">
        <v>1275</v>
      </c>
    </row>
    <row r="510" spans="1:5" ht="12.75">
      <c r="A510" t="s">
        <v>72</v>
      </c>
      <c r="E510" s="36" t="s">
        <v>66</v>
      </c>
    </row>
    <row r="511" spans="1:16" ht="25.5">
      <c r="A511" s="26" t="s">
        <v>63</v>
      </c>
      <c s="30" t="s">
        <v>580</v>
      </c>
      <c s="30" t="s">
        <v>1276</v>
      </c>
      <c s="26" t="s">
        <v>66</v>
      </c>
      <c s="31" t="s">
        <v>1277</v>
      </c>
      <c s="32" t="s">
        <v>583</v>
      </c>
      <c s="33">
        <v>1</v>
      </c>
      <c s="34">
        <v>0</v>
      </c>
      <c s="34">
        <f>ROUND(ROUND(H511,2)*ROUND(G511,3),2)</f>
      </c>
      <c r="O511">
        <f>(I511*21)/100</f>
      </c>
      <c t="s">
        <v>38</v>
      </c>
    </row>
    <row r="512" spans="1:5" ht="25.5">
      <c r="A512" s="35" t="s">
        <v>69</v>
      </c>
      <c r="E512" s="36" t="s">
        <v>1277</v>
      </c>
    </row>
    <row r="513" spans="1:5" ht="38.25">
      <c r="A513" s="37" t="s">
        <v>70</v>
      </c>
      <c r="E513" s="44" t="s">
        <v>1278</v>
      </c>
    </row>
    <row r="514" spans="1:5" ht="12.75">
      <c r="A514" t="s">
        <v>72</v>
      </c>
      <c r="E514" s="36" t="s">
        <v>66</v>
      </c>
    </row>
    <row r="515" spans="1:18" ht="12.75" customHeight="1">
      <c r="A515" s="6" t="s">
        <v>58</v>
      </c>
      <c s="6"/>
      <c s="27" t="s">
        <v>1279</v>
      </c>
      <c s="6"/>
      <c s="39" t="s">
        <v>1280</v>
      </c>
      <c s="6"/>
      <c s="6"/>
      <c s="6"/>
      <c s="29">
        <f>0+Q515</f>
      </c>
      <c r="O515">
        <f>0+R515</f>
      </c>
      <c r="Q515">
        <f>0+I516+I520+I524+I528+I532+I536+I540+I544+I548+I552+I556+I560+I564+I568+I572</f>
      </c>
      <c>
        <f>0+O516+O520+O524+O528+O532+O536+O540+O544+O548+O552+O556+O560+O564+O568+O572</f>
      </c>
    </row>
    <row r="516" spans="1:16" ht="12.75">
      <c r="A516" s="26" t="s">
        <v>63</v>
      </c>
      <c s="30" t="s">
        <v>376</v>
      </c>
      <c s="30" t="s">
        <v>1281</v>
      </c>
      <c s="26" t="s">
        <v>66</v>
      </c>
      <c s="31" t="s">
        <v>1282</v>
      </c>
      <c s="32" t="s">
        <v>652</v>
      </c>
      <c s="33">
        <v>5.688</v>
      </c>
      <c s="34">
        <v>0</v>
      </c>
      <c s="34">
        <f>ROUND(ROUND(H516,2)*ROUND(G516,3),2)</f>
      </c>
      <c r="O516">
        <f>(I516*21)/100</f>
      </c>
      <c t="s">
        <v>38</v>
      </c>
    </row>
    <row r="517" spans="1:5" ht="12.75">
      <c r="A517" s="35" t="s">
        <v>69</v>
      </c>
      <c r="E517" s="36" t="s">
        <v>1283</v>
      </c>
    </row>
    <row r="518" spans="1:5" ht="12.75">
      <c r="A518" s="37" t="s">
        <v>70</v>
      </c>
      <c r="E518" s="38" t="s">
        <v>1284</v>
      </c>
    </row>
    <row r="519" spans="1:5" ht="12.75">
      <c r="A519" t="s">
        <v>72</v>
      </c>
      <c r="E519" s="36" t="s">
        <v>66</v>
      </c>
    </row>
    <row r="520" spans="1:16" ht="12.75">
      <c r="A520" s="26" t="s">
        <v>63</v>
      </c>
      <c s="30" t="s">
        <v>348</v>
      </c>
      <c s="30" t="s">
        <v>1285</v>
      </c>
      <c s="26" t="s">
        <v>66</v>
      </c>
      <c s="31" t="s">
        <v>1286</v>
      </c>
      <c s="32" t="s">
        <v>652</v>
      </c>
      <c s="33">
        <v>0.817</v>
      </c>
      <c s="34">
        <v>0</v>
      </c>
      <c s="34">
        <f>ROUND(ROUND(H520,2)*ROUND(G520,3),2)</f>
      </c>
      <c r="O520">
        <f>(I520*21)/100</f>
      </c>
      <c t="s">
        <v>38</v>
      </c>
    </row>
    <row r="521" spans="1:5" ht="12.75">
      <c r="A521" s="35" t="s">
        <v>69</v>
      </c>
      <c r="E521" s="36" t="s">
        <v>1286</v>
      </c>
    </row>
    <row r="522" spans="1:5" ht="12.75">
      <c r="A522" s="37" t="s">
        <v>70</v>
      </c>
      <c r="E522" s="38" t="s">
        <v>1287</v>
      </c>
    </row>
    <row r="523" spans="1:5" ht="12.75">
      <c r="A523" t="s">
        <v>72</v>
      </c>
      <c r="E523" s="36" t="s">
        <v>66</v>
      </c>
    </row>
    <row r="524" spans="1:16" ht="12.75">
      <c r="A524" s="26" t="s">
        <v>63</v>
      </c>
      <c s="30" t="s">
        <v>356</v>
      </c>
      <c s="30" t="s">
        <v>1288</v>
      </c>
      <c s="26" t="s">
        <v>66</v>
      </c>
      <c s="31" t="s">
        <v>1289</v>
      </c>
      <c s="32" t="s">
        <v>652</v>
      </c>
      <c s="33">
        <v>0.587</v>
      </c>
      <c s="34">
        <v>0</v>
      </c>
      <c s="34">
        <f>ROUND(ROUND(H524,2)*ROUND(G524,3),2)</f>
      </c>
      <c r="O524">
        <f>(I524*21)/100</f>
      </c>
      <c t="s">
        <v>38</v>
      </c>
    </row>
    <row r="525" spans="1:5" ht="12.75">
      <c r="A525" s="35" t="s">
        <v>69</v>
      </c>
      <c r="E525" s="36" t="s">
        <v>1289</v>
      </c>
    </row>
    <row r="526" spans="1:5" ht="25.5">
      <c r="A526" s="37" t="s">
        <v>70</v>
      </c>
      <c r="E526" s="44" t="s">
        <v>1290</v>
      </c>
    </row>
    <row r="527" spans="1:5" ht="12.75">
      <c r="A527" t="s">
        <v>72</v>
      </c>
      <c r="E527" s="36" t="s">
        <v>66</v>
      </c>
    </row>
    <row r="528" spans="1:16" ht="12.75">
      <c r="A528" s="26" t="s">
        <v>63</v>
      </c>
      <c s="30" t="s">
        <v>307</v>
      </c>
      <c s="30" t="s">
        <v>1291</v>
      </c>
      <c s="26" t="s">
        <v>66</v>
      </c>
      <c s="31" t="s">
        <v>1292</v>
      </c>
      <c s="32" t="s">
        <v>652</v>
      </c>
      <c s="33">
        <v>0.343</v>
      </c>
      <c s="34">
        <v>0</v>
      </c>
      <c s="34">
        <f>ROUND(ROUND(H528,2)*ROUND(G528,3),2)</f>
      </c>
      <c r="O528">
        <f>(I528*21)/100</f>
      </c>
      <c t="s">
        <v>38</v>
      </c>
    </row>
    <row r="529" spans="1:5" ht="12.75">
      <c r="A529" s="35" t="s">
        <v>69</v>
      </c>
      <c r="E529" s="36" t="s">
        <v>1292</v>
      </c>
    </row>
    <row r="530" spans="1:5" ht="38.25">
      <c r="A530" s="37" t="s">
        <v>70</v>
      </c>
      <c r="E530" s="44" t="s">
        <v>1293</v>
      </c>
    </row>
    <row r="531" spans="1:5" ht="12.75">
      <c r="A531" t="s">
        <v>72</v>
      </c>
      <c r="E531" s="36" t="s">
        <v>66</v>
      </c>
    </row>
    <row r="532" spans="1:16" ht="25.5">
      <c r="A532" s="26" t="s">
        <v>63</v>
      </c>
      <c s="30" t="s">
        <v>484</v>
      </c>
      <c s="30" t="s">
        <v>1294</v>
      </c>
      <c s="26" t="s">
        <v>66</v>
      </c>
      <c s="31" t="s">
        <v>1295</v>
      </c>
      <c s="32" t="s">
        <v>652</v>
      </c>
      <c s="33">
        <v>7.435</v>
      </c>
      <c s="34">
        <v>0</v>
      </c>
      <c s="34">
        <f>ROUND(ROUND(H532,2)*ROUND(G532,3),2)</f>
      </c>
      <c r="O532">
        <f>(I532*21)/100</f>
      </c>
      <c t="s">
        <v>38</v>
      </c>
    </row>
    <row r="533" spans="1:5" ht="25.5">
      <c r="A533" s="35" t="s">
        <v>69</v>
      </c>
      <c r="E533" s="36" t="s">
        <v>1296</v>
      </c>
    </row>
    <row r="534" spans="1:5" ht="63.75">
      <c r="A534" s="37" t="s">
        <v>70</v>
      </c>
      <c r="E534" s="38" t="s">
        <v>1297</v>
      </c>
    </row>
    <row r="535" spans="1:5" ht="127.5">
      <c r="A535" t="s">
        <v>72</v>
      </c>
      <c r="E535" s="36" t="s">
        <v>1298</v>
      </c>
    </row>
    <row r="536" spans="1:16" ht="25.5">
      <c r="A536" s="26" t="s">
        <v>63</v>
      </c>
      <c s="30" t="s">
        <v>471</v>
      </c>
      <c s="30" t="s">
        <v>1299</v>
      </c>
      <c s="26" t="s">
        <v>66</v>
      </c>
      <c s="31" t="s">
        <v>1300</v>
      </c>
      <c s="32" t="s">
        <v>926</v>
      </c>
      <c s="33">
        <v>31.76</v>
      </c>
      <c s="34">
        <v>0</v>
      </c>
      <c s="34">
        <f>ROUND(ROUND(H536,2)*ROUND(G536,3),2)</f>
      </c>
      <c r="O536">
        <f>(I536*21)/100</f>
      </c>
      <c t="s">
        <v>38</v>
      </c>
    </row>
    <row r="537" spans="1:5" ht="38.25">
      <c r="A537" s="35" t="s">
        <v>69</v>
      </c>
      <c r="E537" s="36" t="s">
        <v>1301</v>
      </c>
    </row>
    <row r="538" spans="1:5" ht="25.5">
      <c r="A538" s="37" t="s">
        <v>70</v>
      </c>
      <c r="E538" s="44" t="s">
        <v>1302</v>
      </c>
    </row>
    <row r="539" spans="1:5" ht="51">
      <c r="A539" t="s">
        <v>72</v>
      </c>
      <c r="E539" s="36" t="s">
        <v>1303</v>
      </c>
    </row>
    <row r="540" spans="1:16" ht="12.75">
      <c r="A540" s="26" t="s">
        <v>63</v>
      </c>
      <c s="30" t="s">
        <v>472</v>
      </c>
      <c s="30" t="s">
        <v>1304</v>
      </c>
      <c s="26" t="s">
        <v>66</v>
      </c>
      <c s="31" t="s">
        <v>1305</v>
      </c>
      <c s="32" t="s">
        <v>783</v>
      </c>
      <c s="33">
        <v>172.378</v>
      </c>
      <c s="34">
        <v>0</v>
      </c>
      <c s="34">
        <f>ROUND(ROUND(H540,2)*ROUND(G540,3),2)</f>
      </c>
      <c r="O540">
        <f>(I540*21)/100</f>
      </c>
      <c t="s">
        <v>38</v>
      </c>
    </row>
    <row r="541" spans="1:5" ht="25.5">
      <c r="A541" s="35" t="s">
        <v>69</v>
      </c>
      <c r="E541" s="36" t="s">
        <v>1306</v>
      </c>
    </row>
    <row r="542" spans="1:5" ht="12.75">
      <c r="A542" s="37" t="s">
        <v>70</v>
      </c>
      <c r="E542" s="38" t="s">
        <v>1307</v>
      </c>
    </row>
    <row r="543" spans="1:5" ht="51">
      <c r="A543" t="s">
        <v>72</v>
      </c>
      <c r="E543" s="36" t="s">
        <v>1308</v>
      </c>
    </row>
    <row r="544" spans="1:16" ht="12.75">
      <c r="A544" s="26" t="s">
        <v>63</v>
      </c>
      <c s="30" t="s">
        <v>490</v>
      </c>
      <c s="30" t="s">
        <v>1309</v>
      </c>
      <c s="26" t="s">
        <v>66</v>
      </c>
      <c s="31" t="s">
        <v>1310</v>
      </c>
      <c s="32" t="s">
        <v>652</v>
      </c>
      <c s="33">
        <v>6.275</v>
      </c>
      <c s="34">
        <v>0</v>
      </c>
      <c s="34">
        <f>ROUND(ROUND(H544,2)*ROUND(G544,3),2)</f>
      </c>
      <c r="O544">
        <f>(I544*21)/100</f>
      </c>
      <c t="s">
        <v>38</v>
      </c>
    </row>
    <row r="545" spans="1:5" ht="25.5">
      <c r="A545" s="35" t="s">
        <v>69</v>
      </c>
      <c r="E545" s="36" t="s">
        <v>1311</v>
      </c>
    </row>
    <row r="546" spans="1:5" ht="38.25">
      <c r="A546" s="37" t="s">
        <v>70</v>
      </c>
      <c r="E546" s="38" t="s">
        <v>1312</v>
      </c>
    </row>
    <row r="547" spans="1:5" ht="63.75">
      <c r="A547" t="s">
        <v>72</v>
      </c>
      <c r="E547" s="36" t="s">
        <v>1313</v>
      </c>
    </row>
    <row r="548" spans="1:16" ht="12.75">
      <c r="A548" s="26" t="s">
        <v>63</v>
      </c>
      <c s="30" t="s">
        <v>492</v>
      </c>
      <c s="30" t="s">
        <v>1314</v>
      </c>
      <c s="26" t="s">
        <v>66</v>
      </c>
      <c s="31" t="s">
        <v>1315</v>
      </c>
      <c s="32" t="s">
        <v>783</v>
      </c>
      <c s="33">
        <v>30</v>
      </c>
      <c s="34">
        <v>0</v>
      </c>
      <c s="34">
        <f>ROUND(ROUND(H548,2)*ROUND(G548,3),2)</f>
      </c>
      <c r="O548">
        <f>(I548*21)/100</f>
      </c>
      <c t="s">
        <v>38</v>
      </c>
    </row>
    <row r="549" spans="1:5" ht="25.5">
      <c r="A549" s="35" t="s">
        <v>69</v>
      </c>
      <c r="E549" s="36" t="s">
        <v>1316</v>
      </c>
    </row>
    <row r="550" spans="1:5" ht="25.5">
      <c r="A550" s="37" t="s">
        <v>70</v>
      </c>
      <c r="E550" s="44" t="s">
        <v>1317</v>
      </c>
    </row>
    <row r="551" spans="1:5" ht="153">
      <c r="A551" t="s">
        <v>72</v>
      </c>
      <c r="E551" s="36" t="s">
        <v>1318</v>
      </c>
    </row>
    <row r="552" spans="1:16" ht="12.75">
      <c r="A552" s="26" t="s">
        <v>63</v>
      </c>
      <c s="30" t="s">
        <v>493</v>
      </c>
      <c s="30" t="s">
        <v>1319</v>
      </c>
      <c s="26" t="s">
        <v>66</v>
      </c>
      <c s="31" t="s">
        <v>1320</v>
      </c>
      <c s="32" t="s">
        <v>926</v>
      </c>
      <c s="33">
        <v>52</v>
      </c>
      <c s="34">
        <v>0</v>
      </c>
      <c s="34">
        <f>ROUND(ROUND(H552,2)*ROUND(G552,3),2)</f>
      </c>
      <c r="O552">
        <f>(I552*21)/100</f>
      </c>
      <c t="s">
        <v>38</v>
      </c>
    </row>
    <row r="553" spans="1:5" ht="12.75">
      <c r="A553" s="35" t="s">
        <v>69</v>
      </c>
      <c r="E553" s="36" t="s">
        <v>1321</v>
      </c>
    </row>
    <row r="554" spans="1:5" ht="38.25">
      <c r="A554" s="37" t="s">
        <v>70</v>
      </c>
      <c r="E554" s="44" t="s">
        <v>1322</v>
      </c>
    </row>
    <row r="555" spans="1:5" ht="153">
      <c r="A555" t="s">
        <v>72</v>
      </c>
      <c r="E555" s="36" t="s">
        <v>1318</v>
      </c>
    </row>
    <row r="556" spans="1:16" ht="25.5">
      <c r="A556" s="26" t="s">
        <v>63</v>
      </c>
      <c s="30" t="s">
        <v>489</v>
      </c>
      <c s="30" t="s">
        <v>1323</v>
      </c>
      <c s="26" t="s">
        <v>66</v>
      </c>
      <c s="31" t="s">
        <v>1324</v>
      </c>
      <c s="32" t="s">
        <v>783</v>
      </c>
      <c s="33">
        <v>30</v>
      </c>
      <c s="34">
        <v>0</v>
      </c>
      <c s="34">
        <f>ROUND(ROUND(H556,2)*ROUND(G556,3),2)</f>
      </c>
      <c r="O556">
        <f>(I556*21)/100</f>
      </c>
      <c t="s">
        <v>38</v>
      </c>
    </row>
    <row r="557" spans="1:5" ht="25.5">
      <c r="A557" s="35" t="s">
        <v>69</v>
      </c>
      <c r="E557" s="36" t="s">
        <v>1325</v>
      </c>
    </row>
    <row r="558" spans="1:5" ht="12.75">
      <c r="A558" s="37" t="s">
        <v>70</v>
      </c>
      <c r="E558" s="38" t="s">
        <v>66</v>
      </c>
    </row>
    <row r="559" spans="1:5" ht="63.75">
      <c r="A559" t="s">
        <v>72</v>
      </c>
      <c r="E559" s="36" t="s">
        <v>1326</v>
      </c>
    </row>
    <row r="560" spans="1:16" ht="12.75">
      <c r="A560" s="26" t="s">
        <v>63</v>
      </c>
      <c s="30" t="s">
        <v>487</v>
      </c>
      <c s="30" t="s">
        <v>1327</v>
      </c>
      <c s="26" t="s">
        <v>66</v>
      </c>
      <c s="31" t="s">
        <v>1328</v>
      </c>
      <c s="32" t="s">
        <v>783</v>
      </c>
      <c s="33">
        <v>13.5</v>
      </c>
      <c s="34">
        <v>0</v>
      </c>
      <c s="34">
        <f>ROUND(ROUND(H560,2)*ROUND(G560,3),2)</f>
      </c>
      <c r="O560">
        <f>(I560*21)/100</f>
      </c>
      <c t="s">
        <v>38</v>
      </c>
    </row>
    <row r="561" spans="1:5" ht="12.75">
      <c r="A561" s="35" t="s">
        <v>69</v>
      </c>
      <c r="E561" s="36" t="s">
        <v>1329</v>
      </c>
    </row>
    <row r="562" spans="1:5" ht="25.5">
      <c r="A562" s="37" t="s">
        <v>70</v>
      </c>
      <c r="E562" s="44" t="s">
        <v>1330</v>
      </c>
    </row>
    <row r="563" spans="1:5" ht="25.5">
      <c r="A563" t="s">
        <v>72</v>
      </c>
      <c r="E563" s="36" t="s">
        <v>1331</v>
      </c>
    </row>
    <row r="564" spans="1:16" ht="12.75">
      <c r="A564" s="26" t="s">
        <v>63</v>
      </c>
      <c s="30" t="s">
        <v>491</v>
      </c>
      <c s="30" t="s">
        <v>1332</v>
      </c>
      <c s="26" t="s">
        <v>66</v>
      </c>
      <c s="31" t="s">
        <v>1333</v>
      </c>
      <c s="32" t="s">
        <v>783</v>
      </c>
      <c s="33">
        <v>13.5</v>
      </c>
      <c s="34">
        <v>0</v>
      </c>
      <c s="34">
        <f>ROUND(ROUND(H564,2)*ROUND(G564,3),2)</f>
      </c>
      <c r="O564">
        <f>(I564*21)/100</f>
      </c>
      <c t="s">
        <v>38</v>
      </c>
    </row>
    <row r="565" spans="1:5" ht="12.75">
      <c r="A565" s="35" t="s">
        <v>69</v>
      </c>
      <c r="E565" s="36" t="s">
        <v>1334</v>
      </c>
    </row>
    <row r="566" spans="1:5" ht="12.75">
      <c r="A566" s="37" t="s">
        <v>70</v>
      </c>
      <c r="E566" s="38" t="s">
        <v>66</v>
      </c>
    </row>
    <row r="567" spans="1:5" ht="63.75">
      <c r="A567" t="s">
        <v>72</v>
      </c>
      <c r="E567" s="36" t="s">
        <v>1335</v>
      </c>
    </row>
    <row r="568" spans="1:16" ht="12.75">
      <c r="A568" s="26" t="s">
        <v>63</v>
      </c>
      <c s="30" t="s">
        <v>649</v>
      </c>
      <c s="30" t="s">
        <v>1336</v>
      </c>
      <c s="26" t="s">
        <v>66</v>
      </c>
      <c s="31" t="s">
        <v>1337</v>
      </c>
      <c s="32" t="s">
        <v>825</v>
      </c>
      <c s="33">
        <v>4.785</v>
      </c>
      <c s="34">
        <v>0</v>
      </c>
      <c s="34">
        <f>ROUND(ROUND(H568,2)*ROUND(G568,3),2)</f>
      </c>
      <c r="O568">
        <f>(I568*21)/100</f>
      </c>
      <c t="s">
        <v>38</v>
      </c>
    </row>
    <row r="569" spans="1:5" ht="25.5">
      <c r="A569" s="35" t="s">
        <v>69</v>
      </c>
      <c r="E569" s="36" t="s">
        <v>1338</v>
      </c>
    </row>
    <row r="570" spans="1:5" ht="12.75">
      <c r="A570" s="37" t="s">
        <v>70</v>
      </c>
      <c r="E570" s="38" t="s">
        <v>66</v>
      </c>
    </row>
    <row r="571" spans="1:5" ht="114.75">
      <c r="A571" t="s">
        <v>72</v>
      </c>
      <c r="E571" s="36" t="s">
        <v>1203</v>
      </c>
    </row>
    <row r="572" spans="1:16" ht="12.75">
      <c r="A572" s="26" t="s">
        <v>63</v>
      </c>
      <c s="30" t="s">
        <v>1339</v>
      </c>
      <c s="30" t="s">
        <v>1340</v>
      </c>
      <c s="26" t="s">
        <v>66</v>
      </c>
      <c s="31" t="s">
        <v>1341</v>
      </c>
      <c s="32" t="s">
        <v>583</v>
      </c>
      <c s="33">
        <v>1</v>
      </c>
      <c s="34">
        <v>0</v>
      </c>
      <c s="34">
        <f>ROUND(ROUND(H572,2)*ROUND(G572,3),2)</f>
      </c>
      <c r="O572">
        <f>(I572*21)/100</f>
      </c>
      <c t="s">
        <v>38</v>
      </c>
    </row>
    <row r="573" spans="1:5" ht="12.75">
      <c r="A573" s="35" t="s">
        <v>69</v>
      </c>
      <c r="E573" s="36" t="s">
        <v>1341</v>
      </c>
    </row>
    <row r="574" spans="1:5" ht="38.25">
      <c r="A574" s="37" t="s">
        <v>70</v>
      </c>
      <c r="E574" s="44" t="s">
        <v>1342</v>
      </c>
    </row>
    <row r="575" spans="1:5" ht="12.75">
      <c r="A575" t="s">
        <v>72</v>
      </c>
      <c r="E575" s="36" t="s">
        <v>66</v>
      </c>
    </row>
    <row r="576" spans="1:18" ht="12.75" customHeight="1">
      <c r="A576" s="6" t="s">
        <v>58</v>
      </c>
      <c s="6"/>
      <c s="27" t="s">
        <v>1343</v>
      </c>
      <c s="6"/>
      <c s="39" t="s">
        <v>1344</v>
      </c>
      <c s="6"/>
      <c s="6"/>
      <c s="6"/>
      <c s="29">
        <f>0+Q576</f>
      </c>
      <c r="O576">
        <f>0+R576</f>
      </c>
      <c r="Q576">
        <f>0+I577+I581+I585+I589+I593</f>
      </c>
      <c>
        <f>0+O577+O581+O585+O589+O593</f>
      </c>
    </row>
    <row r="577" spans="1:16" ht="12.75">
      <c r="A577" s="26" t="s">
        <v>63</v>
      </c>
      <c s="30" t="s">
        <v>372</v>
      </c>
      <c s="30" t="s">
        <v>1345</v>
      </c>
      <c s="26" t="s">
        <v>66</v>
      </c>
      <c s="31" t="s">
        <v>1346</v>
      </c>
      <c s="32" t="s">
        <v>652</v>
      </c>
      <c s="33">
        <v>2.112</v>
      </c>
      <c s="34">
        <v>0</v>
      </c>
      <c s="34">
        <f>ROUND(ROUND(H577,2)*ROUND(G577,3),2)</f>
      </c>
      <c r="O577">
        <f>(I577*21)/100</f>
      </c>
      <c t="s">
        <v>38</v>
      </c>
    </row>
    <row r="578" spans="1:5" ht="12.75">
      <c r="A578" s="35" t="s">
        <v>69</v>
      </c>
      <c r="E578" s="36" t="s">
        <v>1346</v>
      </c>
    </row>
    <row r="579" spans="1:5" ht="12.75">
      <c r="A579" s="37" t="s">
        <v>70</v>
      </c>
      <c r="E579" s="38" t="s">
        <v>1347</v>
      </c>
    </row>
    <row r="580" spans="1:5" ht="12.75">
      <c r="A580" t="s">
        <v>72</v>
      </c>
      <c r="E580" s="36" t="s">
        <v>66</v>
      </c>
    </row>
    <row r="581" spans="1:16" ht="25.5">
      <c r="A581" s="26" t="s">
        <v>63</v>
      </c>
      <c s="30" t="s">
        <v>598</v>
      </c>
      <c s="30" t="s">
        <v>1348</v>
      </c>
      <c s="26" t="s">
        <v>66</v>
      </c>
      <c s="31" t="s">
        <v>1349</v>
      </c>
      <c s="32" t="s">
        <v>926</v>
      </c>
      <c s="33">
        <v>147.68</v>
      </c>
      <c s="34">
        <v>0</v>
      </c>
      <c s="34">
        <f>ROUND(ROUND(H581,2)*ROUND(G581,3),2)</f>
      </c>
      <c r="O581">
        <f>(I581*21)/100</f>
      </c>
      <c t="s">
        <v>38</v>
      </c>
    </row>
    <row r="582" spans="1:5" ht="38.25">
      <c r="A582" s="35" t="s">
        <v>69</v>
      </c>
      <c r="E582" s="36" t="s">
        <v>1350</v>
      </c>
    </row>
    <row r="583" spans="1:5" ht="12.75">
      <c r="A583" s="37" t="s">
        <v>70</v>
      </c>
      <c r="E583" s="38" t="s">
        <v>1351</v>
      </c>
    </row>
    <row r="584" spans="1:5" ht="114.75">
      <c r="A584" t="s">
        <v>72</v>
      </c>
      <c r="E584" s="36" t="s">
        <v>1352</v>
      </c>
    </row>
    <row r="585" spans="1:16" ht="25.5">
      <c r="A585" s="26" t="s">
        <v>63</v>
      </c>
      <c s="30" t="s">
        <v>602</v>
      </c>
      <c s="30" t="s">
        <v>1353</v>
      </c>
      <c s="26" t="s">
        <v>66</v>
      </c>
      <c s="31" t="s">
        <v>1354</v>
      </c>
      <c s="32" t="s">
        <v>926</v>
      </c>
      <c s="33">
        <v>200</v>
      </c>
      <c s="34">
        <v>0</v>
      </c>
      <c s="34">
        <f>ROUND(ROUND(H585,2)*ROUND(G585,3),2)</f>
      </c>
      <c r="O585">
        <f>(I585*21)/100</f>
      </c>
      <c t="s">
        <v>38</v>
      </c>
    </row>
    <row r="586" spans="1:5" ht="38.25">
      <c r="A586" s="35" t="s">
        <v>69</v>
      </c>
      <c r="E586" s="36" t="s">
        <v>1355</v>
      </c>
    </row>
    <row r="587" spans="1:5" ht="12.75">
      <c r="A587" s="37" t="s">
        <v>70</v>
      </c>
      <c r="E587" s="38" t="s">
        <v>1356</v>
      </c>
    </row>
    <row r="588" spans="1:5" ht="114.75">
      <c r="A588" t="s">
        <v>72</v>
      </c>
      <c r="E588" s="36" t="s">
        <v>1352</v>
      </c>
    </row>
    <row r="589" spans="1:16" ht="12.75">
      <c r="A589" s="26" t="s">
        <v>63</v>
      </c>
      <c s="30" t="s">
        <v>664</v>
      </c>
      <c s="30" t="s">
        <v>1357</v>
      </c>
      <c s="26" t="s">
        <v>66</v>
      </c>
      <c s="31" t="s">
        <v>1358</v>
      </c>
      <c s="32" t="s">
        <v>825</v>
      </c>
      <c s="33">
        <v>1.162</v>
      </c>
      <c s="34">
        <v>0</v>
      </c>
      <c s="34">
        <f>ROUND(ROUND(H589,2)*ROUND(G589,3),2)</f>
      </c>
      <c r="O589">
        <f>(I589*21)/100</f>
      </c>
      <c t="s">
        <v>38</v>
      </c>
    </row>
    <row r="590" spans="1:5" ht="25.5">
      <c r="A590" s="35" t="s">
        <v>69</v>
      </c>
      <c r="E590" s="36" t="s">
        <v>1359</v>
      </c>
    </row>
    <row r="591" spans="1:5" ht="12.75">
      <c r="A591" s="37" t="s">
        <v>70</v>
      </c>
      <c r="E591" s="38" t="s">
        <v>66</v>
      </c>
    </row>
    <row r="592" spans="1:5" ht="127.5">
      <c r="A592" t="s">
        <v>72</v>
      </c>
      <c r="E592" s="36" t="s">
        <v>1360</v>
      </c>
    </row>
    <row r="593" spans="1:16" ht="12.75">
      <c r="A593" s="26" t="s">
        <v>63</v>
      </c>
      <c s="30" t="s">
        <v>1361</v>
      </c>
      <c s="30" t="s">
        <v>1362</v>
      </c>
      <c s="26" t="s">
        <v>66</v>
      </c>
      <c s="31" t="s">
        <v>1363</v>
      </c>
      <c s="32" t="s">
        <v>583</v>
      </c>
      <c s="33">
        <v>16</v>
      </c>
      <c s="34">
        <v>0</v>
      </c>
      <c s="34">
        <f>ROUND(ROUND(H593,2)*ROUND(G593,3),2)</f>
      </c>
      <c r="O593">
        <f>(I593*21)/100</f>
      </c>
      <c t="s">
        <v>38</v>
      </c>
    </row>
    <row r="594" spans="1:5" ht="12.75">
      <c r="A594" s="35" t="s">
        <v>69</v>
      </c>
      <c r="E594" s="36" t="s">
        <v>1363</v>
      </c>
    </row>
    <row r="595" spans="1:5" ht="51">
      <c r="A595" s="37" t="s">
        <v>70</v>
      </c>
      <c r="E595" s="44" t="s">
        <v>1364</v>
      </c>
    </row>
    <row r="596" spans="1:5" ht="12.75">
      <c r="A596" t="s">
        <v>72</v>
      </c>
      <c r="E596" s="36" t="s">
        <v>66</v>
      </c>
    </row>
    <row r="597" spans="1:18" ht="12.75" customHeight="1">
      <c r="A597" s="6" t="s">
        <v>58</v>
      </c>
      <c s="6"/>
      <c s="27" t="s">
        <v>1365</v>
      </c>
      <c s="6"/>
      <c s="39" t="s">
        <v>1366</v>
      </c>
      <c s="6"/>
      <c s="6"/>
      <c s="6"/>
      <c s="29">
        <f>0+Q597</f>
      </c>
      <c r="O597">
        <f>0+R597</f>
      </c>
      <c r="Q597">
        <f>0+I598+I602+I606+I610+I614+I618+I622+I626+I630+I634+I638+I642+I646</f>
      </c>
      <c>
        <f>0+O598+O602+O606+O610+O614+O618+O622+O626+O630+O634+O638+O642+O646</f>
      </c>
    </row>
    <row r="598" spans="1:16" ht="25.5">
      <c r="A598" s="26" t="s">
        <v>63</v>
      </c>
      <c s="30" t="s">
        <v>194</v>
      </c>
      <c s="30" t="s">
        <v>1367</v>
      </c>
      <c s="26" t="s">
        <v>66</v>
      </c>
      <c s="31" t="s">
        <v>1368</v>
      </c>
      <c s="32" t="s">
        <v>783</v>
      </c>
      <c s="33">
        <v>202.4</v>
      </c>
      <c s="34">
        <v>0</v>
      </c>
      <c s="34">
        <f>ROUND(ROUND(H598,2)*ROUND(G598,3),2)</f>
      </c>
      <c r="O598">
        <f>(I598*21)/100</f>
      </c>
      <c t="s">
        <v>38</v>
      </c>
    </row>
    <row r="599" spans="1:5" ht="25.5">
      <c r="A599" s="35" t="s">
        <v>69</v>
      </c>
      <c r="E599" s="36" t="s">
        <v>1368</v>
      </c>
    </row>
    <row r="600" spans="1:5" ht="12.75">
      <c r="A600" s="37" t="s">
        <v>70</v>
      </c>
      <c r="E600" s="38" t="s">
        <v>1369</v>
      </c>
    </row>
    <row r="601" spans="1:5" ht="12.75">
      <c r="A601" t="s">
        <v>72</v>
      </c>
      <c r="E601" s="36" t="s">
        <v>66</v>
      </c>
    </row>
    <row r="602" spans="1:16" ht="12.75">
      <c r="A602" s="26" t="s">
        <v>63</v>
      </c>
      <c s="30" t="s">
        <v>531</v>
      </c>
      <c s="30" t="s">
        <v>1370</v>
      </c>
      <c s="26" t="s">
        <v>66</v>
      </c>
      <c s="31" t="s">
        <v>1371</v>
      </c>
      <c s="32" t="s">
        <v>926</v>
      </c>
      <c s="33">
        <v>117.333</v>
      </c>
      <c s="34">
        <v>0</v>
      </c>
      <c s="34">
        <f>ROUND(ROUND(H602,2)*ROUND(G602,3),2)</f>
      </c>
      <c r="O602">
        <f>(I602*21)/100</f>
      </c>
      <c t="s">
        <v>38</v>
      </c>
    </row>
    <row r="603" spans="1:5" ht="12.75">
      <c r="A603" s="35" t="s">
        <v>69</v>
      </c>
      <c r="E603" s="36" t="s">
        <v>1372</v>
      </c>
    </row>
    <row r="604" spans="1:5" ht="25.5">
      <c r="A604" s="37" t="s">
        <v>70</v>
      </c>
      <c r="E604" s="44" t="s">
        <v>1373</v>
      </c>
    </row>
    <row r="605" spans="1:5" ht="12.75">
      <c r="A605" t="s">
        <v>72</v>
      </c>
      <c r="E605" s="36" t="s">
        <v>66</v>
      </c>
    </row>
    <row r="606" spans="1:16" ht="25.5">
      <c r="A606" s="26" t="s">
        <v>63</v>
      </c>
      <c s="30" t="s">
        <v>545</v>
      </c>
      <c s="30" t="s">
        <v>1374</v>
      </c>
      <c s="26" t="s">
        <v>66</v>
      </c>
      <c s="31" t="s">
        <v>1375</v>
      </c>
      <c s="32" t="s">
        <v>783</v>
      </c>
      <c s="33">
        <v>176</v>
      </c>
      <c s="34">
        <v>0</v>
      </c>
      <c s="34">
        <f>ROUND(ROUND(H606,2)*ROUND(G606,3),2)</f>
      </c>
      <c r="O606">
        <f>(I606*21)/100</f>
      </c>
      <c t="s">
        <v>38</v>
      </c>
    </row>
    <row r="607" spans="1:5" ht="38.25">
      <c r="A607" s="35" t="s">
        <v>69</v>
      </c>
      <c r="E607" s="36" t="s">
        <v>1376</v>
      </c>
    </row>
    <row r="608" spans="1:5" ht="12.75">
      <c r="A608" s="37" t="s">
        <v>70</v>
      </c>
      <c r="E608" s="38" t="s">
        <v>1377</v>
      </c>
    </row>
    <row r="609" spans="1:5" ht="12.75">
      <c r="A609" t="s">
        <v>72</v>
      </c>
      <c r="E609" s="36" t="s">
        <v>66</v>
      </c>
    </row>
    <row r="610" spans="1:16" ht="12.75">
      <c r="A610" s="26" t="s">
        <v>63</v>
      </c>
      <c s="30" t="s">
        <v>536</v>
      </c>
      <c s="30" t="s">
        <v>1378</v>
      </c>
      <c s="26" t="s">
        <v>66</v>
      </c>
      <c s="31" t="s">
        <v>1379</v>
      </c>
      <c s="32" t="s">
        <v>926</v>
      </c>
      <c s="33">
        <v>16.5</v>
      </c>
      <c s="34">
        <v>0</v>
      </c>
      <c s="34">
        <f>ROUND(ROUND(H610,2)*ROUND(G610,3),2)</f>
      </c>
      <c r="O610">
        <f>(I610*21)/100</f>
      </c>
      <c t="s">
        <v>38</v>
      </c>
    </row>
    <row r="611" spans="1:5" ht="12.75">
      <c r="A611" s="35" t="s">
        <v>69</v>
      </c>
      <c r="E611" s="36" t="s">
        <v>1379</v>
      </c>
    </row>
    <row r="612" spans="1:5" ht="12.75">
      <c r="A612" s="37" t="s">
        <v>70</v>
      </c>
      <c r="E612" s="38" t="s">
        <v>1380</v>
      </c>
    </row>
    <row r="613" spans="1:5" ht="38.25">
      <c r="A613" t="s">
        <v>72</v>
      </c>
      <c r="E613" s="36" t="s">
        <v>1381</v>
      </c>
    </row>
    <row r="614" spans="1:16" ht="12.75">
      <c r="A614" s="26" t="s">
        <v>63</v>
      </c>
      <c s="30" t="s">
        <v>549</v>
      </c>
      <c s="30" t="s">
        <v>1382</v>
      </c>
      <c s="26" t="s">
        <v>66</v>
      </c>
      <c s="31" t="s">
        <v>1383</v>
      </c>
      <c s="32" t="s">
        <v>926</v>
      </c>
      <c s="33">
        <v>22</v>
      </c>
      <c s="34">
        <v>0</v>
      </c>
      <c s="34">
        <f>ROUND(ROUND(H614,2)*ROUND(G614,3),2)</f>
      </c>
      <c r="O614">
        <f>(I614*21)/100</f>
      </c>
      <c t="s">
        <v>38</v>
      </c>
    </row>
    <row r="615" spans="1:5" ht="25.5">
      <c r="A615" s="35" t="s">
        <v>69</v>
      </c>
      <c r="E615" s="36" t="s">
        <v>1384</v>
      </c>
    </row>
    <row r="616" spans="1:5" ht="12.75">
      <c r="A616" s="37" t="s">
        <v>70</v>
      </c>
      <c r="E616" s="38" t="s">
        <v>1385</v>
      </c>
    </row>
    <row r="617" spans="1:5" ht="38.25">
      <c r="A617" t="s">
        <v>72</v>
      </c>
      <c r="E617" s="36" t="s">
        <v>1381</v>
      </c>
    </row>
    <row r="618" spans="1:16" ht="12.75">
      <c r="A618" s="26" t="s">
        <v>63</v>
      </c>
      <c s="30" t="s">
        <v>539</v>
      </c>
      <c s="30" t="s">
        <v>1386</v>
      </c>
      <c s="26" t="s">
        <v>66</v>
      </c>
      <c s="31" t="s">
        <v>1387</v>
      </c>
      <c s="32" t="s">
        <v>926</v>
      </c>
      <c s="33">
        <v>33</v>
      </c>
      <c s="34">
        <v>0</v>
      </c>
      <c s="34">
        <f>ROUND(ROUND(H618,2)*ROUND(G618,3),2)</f>
      </c>
      <c r="O618">
        <f>(I618*21)/100</f>
      </c>
      <c t="s">
        <v>38</v>
      </c>
    </row>
    <row r="619" spans="1:5" ht="25.5">
      <c r="A619" s="35" t="s">
        <v>69</v>
      </c>
      <c r="E619" s="36" t="s">
        <v>1388</v>
      </c>
    </row>
    <row r="620" spans="1:5" ht="12.75">
      <c r="A620" s="37" t="s">
        <v>70</v>
      </c>
      <c r="E620" s="38" t="s">
        <v>1389</v>
      </c>
    </row>
    <row r="621" spans="1:5" ht="38.25">
      <c r="A621" t="s">
        <v>72</v>
      </c>
      <c r="E621" s="36" t="s">
        <v>1381</v>
      </c>
    </row>
    <row r="622" spans="1:16" ht="12.75">
      <c r="A622" s="26" t="s">
        <v>63</v>
      </c>
      <c s="30" t="s">
        <v>552</v>
      </c>
      <c s="30" t="s">
        <v>1390</v>
      </c>
      <c s="26" t="s">
        <v>66</v>
      </c>
      <c s="31" t="s">
        <v>1391</v>
      </c>
      <c s="32" t="s">
        <v>926</v>
      </c>
      <c s="33">
        <v>33</v>
      </c>
      <c s="34">
        <v>0</v>
      </c>
      <c s="34">
        <f>ROUND(ROUND(H622,2)*ROUND(G622,3),2)</f>
      </c>
      <c r="O622">
        <f>(I622*21)/100</f>
      </c>
      <c t="s">
        <v>38</v>
      </c>
    </row>
    <row r="623" spans="1:5" ht="25.5">
      <c r="A623" s="35" t="s">
        <v>69</v>
      </c>
      <c r="E623" s="36" t="s">
        <v>1392</v>
      </c>
    </row>
    <row r="624" spans="1:5" ht="12.75">
      <c r="A624" s="37" t="s">
        <v>70</v>
      </c>
      <c r="E624" s="38" t="s">
        <v>1393</v>
      </c>
    </row>
    <row r="625" spans="1:5" ht="38.25">
      <c r="A625" t="s">
        <v>72</v>
      </c>
      <c r="E625" s="36" t="s">
        <v>1394</v>
      </c>
    </row>
    <row r="626" spans="1:16" ht="25.5">
      <c r="A626" s="26" t="s">
        <v>63</v>
      </c>
      <c s="30" t="s">
        <v>542</v>
      </c>
      <c s="30" t="s">
        <v>1395</v>
      </c>
      <c s="26" t="s">
        <v>66</v>
      </c>
      <c s="31" t="s">
        <v>1396</v>
      </c>
      <c s="32" t="s">
        <v>926</v>
      </c>
      <c s="33">
        <v>4</v>
      </c>
      <c s="34">
        <v>0</v>
      </c>
      <c s="34">
        <f>ROUND(ROUND(H626,2)*ROUND(G626,3),2)</f>
      </c>
      <c r="O626">
        <f>(I626*21)/100</f>
      </c>
      <c t="s">
        <v>38</v>
      </c>
    </row>
    <row r="627" spans="1:5" ht="25.5">
      <c r="A627" s="35" t="s">
        <v>69</v>
      </c>
      <c r="E627" s="36" t="s">
        <v>1397</v>
      </c>
    </row>
    <row r="628" spans="1:5" ht="12.75">
      <c r="A628" s="37" t="s">
        <v>70</v>
      </c>
      <c r="E628" s="38" t="s">
        <v>1398</v>
      </c>
    </row>
    <row r="629" spans="1:5" ht="12.75">
      <c r="A629" t="s">
        <v>72</v>
      </c>
      <c r="E629" s="36" t="s">
        <v>66</v>
      </c>
    </row>
    <row r="630" spans="1:16" ht="25.5">
      <c r="A630" s="26" t="s">
        <v>63</v>
      </c>
      <c s="30" t="s">
        <v>556</v>
      </c>
      <c s="30" t="s">
        <v>1399</v>
      </c>
      <c s="26" t="s">
        <v>66</v>
      </c>
      <c s="31" t="s">
        <v>1400</v>
      </c>
      <c s="32" t="s">
        <v>583</v>
      </c>
      <c s="33">
        <v>6</v>
      </c>
      <c s="34">
        <v>0</v>
      </c>
      <c s="34">
        <f>ROUND(ROUND(H630,2)*ROUND(G630,3),2)</f>
      </c>
      <c r="O630">
        <f>(I630*21)/100</f>
      </c>
      <c t="s">
        <v>38</v>
      </c>
    </row>
    <row r="631" spans="1:5" ht="38.25">
      <c r="A631" s="35" t="s">
        <v>69</v>
      </c>
      <c r="E631" s="36" t="s">
        <v>1401</v>
      </c>
    </row>
    <row r="632" spans="1:5" ht="12.75">
      <c r="A632" s="37" t="s">
        <v>70</v>
      </c>
      <c r="E632" s="38" t="s">
        <v>66</v>
      </c>
    </row>
    <row r="633" spans="1:5" ht="12.75">
      <c r="A633" t="s">
        <v>72</v>
      </c>
      <c r="E633" s="36" t="s">
        <v>66</v>
      </c>
    </row>
    <row r="634" spans="1:16" ht="12.75">
      <c r="A634" s="26" t="s">
        <v>63</v>
      </c>
      <c s="30" t="s">
        <v>559</v>
      </c>
      <c s="30" t="s">
        <v>1402</v>
      </c>
      <c s="26" t="s">
        <v>66</v>
      </c>
      <c s="31" t="s">
        <v>1403</v>
      </c>
      <c s="32" t="s">
        <v>926</v>
      </c>
      <c s="33">
        <v>33</v>
      </c>
      <c s="34">
        <v>0</v>
      </c>
      <c s="34">
        <f>ROUND(ROUND(H634,2)*ROUND(G634,3),2)</f>
      </c>
      <c r="O634">
        <f>(I634*21)/100</f>
      </c>
      <c t="s">
        <v>38</v>
      </c>
    </row>
    <row r="635" spans="1:5" ht="25.5">
      <c r="A635" s="35" t="s">
        <v>69</v>
      </c>
      <c r="E635" s="36" t="s">
        <v>1404</v>
      </c>
    </row>
    <row r="636" spans="1:5" ht="12.75">
      <c r="A636" s="37" t="s">
        <v>70</v>
      </c>
      <c r="E636" s="38" t="s">
        <v>1405</v>
      </c>
    </row>
    <row r="637" spans="1:5" ht="12.75">
      <c r="A637" t="s">
        <v>72</v>
      </c>
      <c r="E637" s="36" t="s">
        <v>66</v>
      </c>
    </row>
    <row r="638" spans="1:16" ht="12.75">
      <c r="A638" s="26" t="s">
        <v>63</v>
      </c>
      <c s="30" t="s">
        <v>563</v>
      </c>
      <c s="30" t="s">
        <v>1406</v>
      </c>
      <c s="26" t="s">
        <v>66</v>
      </c>
      <c s="31" t="s">
        <v>1407</v>
      </c>
      <c s="32" t="s">
        <v>583</v>
      </c>
      <c s="33">
        <v>2</v>
      </c>
      <c s="34">
        <v>0</v>
      </c>
      <c s="34">
        <f>ROUND(ROUND(H638,2)*ROUND(G638,3),2)</f>
      </c>
      <c r="O638">
        <f>(I638*21)/100</f>
      </c>
      <c t="s">
        <v>38</v>
      </c>
    </row>
    <row r="639" spans="1:5" ht="25.5">
      <c r="A639" s="35" t="s">
        <v>69</v>
      </c>
      <c r="E639" s="36" t="s">
        <v>1408</v>
      </c>
    </row>
    <row r="640" spans="1:5" ht="12.75">
      <c r="A640" s="37" t="s">
        <v>70</v>
      </c>
      <c r="E640" s="38" t="s">
        <v>66</v>
      </c>
    </row>
    <row r="641" spans="1:5" ht="12.75">
      <c r="A641" t="s">
        <v>72</v>
      </c>
      <c r="E641" s="36" t="s">
        <v>66</v>
      </c>
    </row>
    <row r="642" spans="1:16" ht="25.5">
      <c r="A642" s="26" t="s">
        <v>63</v>
      </c>
      <c s="30" t="s">
        <v>567</v>
      </c>
      <c s="30" t="s">
        <v>1409</v>
      </c>
      <c s="26" t="s">
        <v>66</v>
      </c>
      <c s="31" t="s">
        <v>1410</v>
      </c>
      <c s="32" t="s">
        <v>926</v>
      </c>
      <c s="33">
        <v>7</v>
      </c>
      <c s="34">
        <v>0</v>
      </c>
      <c s="34">
        <f>ROUND(ROUND(H642,2)*ROUND(G642,3),2)</f>
      </c>
      <c r="O642">
        <f>(I642*21)/100</f>
      </c>
      <c t="s">
        <v>38</v>
      </c>
    </row>
    <row r="643" spans="1:5" ht="25.5">
      <c r="A643" s="35" t="s">
        <v>69</v>
      </c>
      <c r="E643" s="36" t="s">
        <v>1410</v>
      </c>
    </row>
    <row r="644" spans="1:5" ht="12.75">
      <c r="A644" s="37" t="s">
        <v>70</v>
      </c>
      <c r="E644" s="38" t="s">
        <v>1411</v>
      </c>
    </row>
    <row r="645" spans="1:5" ht="12.75">
      <c r="A645" t="s">
        <v>72</v>
      </c>
      <c r="E645" s="36" t="s">
        <v>66</v>
      </c>
    </row>
    <row r="646" spans="1:16" ht="12.75">
      <c r="A646" s="26" t="s">
        <v>63</v>
      </c>
      <c s="30" t="s">
        <v>686</v>
      </c>
      <c s="30" t="s">
        <v>1412</v>
      </c>
      <c s="26" t="s">
        <v>66</v>
      </c>
      <c s="31" t="s">
        <v>1413</v>
      </c>
      <c s="32" t="s">
        <v>825</v>
      </c>
      <c s="33">
        <v>1.765</v>
      </c>
      <c s="34">
        <v>0</v>
      </c>
      <c s="34">
        <f>ROUND(ROUND(H646,2)*ROUND(G646,3),2)</f>
      </c>
      <c r="O646">
        <f>(I646*21)/100</f>
      </c>
      <c t="s">
        <v>38</v>
      </c>
    </row>
    <row r="647" spans="1:5" ht="25.5">
      <c r="A647" s="35" t="s">
        <v>69</v>
      </c>
      <c r="E647" s="36" t="s">
        <v>1414</v>
      </c>
    </row>
    <row r="648" spans="1:5" ht="12.75">
      <c r="A648" s="37" t="s">
        <v>70</v>
      </c>
      <c r="E648" s="38" t="s">
        <v>66</v>
      </c>
    </row>
    <row r="649" spans="1:5" ht="114.75">
      <c r="A649" t="s">
        <v>72</v>
      </c>
      <c r="E649" s="36" t="s">
        <v>1415</v>
      </c>
    </row>
    <row r="650" spans="1:18" ht="12.75" customHeight="1">
      <c r="A650" s="6" t="s">
        <v>58</v>
      </c>
      <c s="6"/>
      <c s="27" t="s">
        <v>1416</v>
      </c>
      <c s="6"/>
      <c s="39" t="s">
        <v>1417</v>
      </c>
      <c s="6"/>
      <c s="6"/>
      <c s="6"/>
      <c s="29">
        <f>0+Q650</f>
      </c>
      <c r="O650">
        <f>0+R650</f>
      </c>
      <c r="Q650">
        <f>0+I651+I655</f>
      </c>
      <c>
        <f>0+O651+O655</f>
      </c>
    </row>
    <row r="651" spans="1:16" ht="25.5">
      <c r="A651" s="26" t="s">
        <v>63</v>
      </c>
      <c s="30" t="s">
        <v>1418</v>
      </c>
      <c s="30" t="s">
        <v>1419</v>
      </c>
      <c s="26" t="s">
        <v>66</v>
      </c>
      <c s="31" t="s">
        <v>1420</v>
      </c>
      <c s="32" t="s">
        <v>583</v>
      </c>
      <c s="33">
        <v>2</v>
      </c>
      <c s="34">
        <v>0</v>
      </c>
      <c s="34">
        <f>ROUND(ROUND(H651,2)*ROUND(G651,3),2)</f>
      </c>
      <c r="O651">
        <f>(I651*21)/100</f>
      </c>
      <c t="s">
        <v>38</v>
      </c>
    </row>
    <row r="652" spans="1:5" ht="25.5">
      <c r="A652" s="35" t="s">
        <v>69</v>
      </c>
      <c r="E652" s="36" t="s">
        <v>1420</v>
      </c>
    </row>
    <row r="653" spans="1:5" ht="191.25">
      <c r="A653" s="37" t="s">
        <v>70</v>
      </c>
      <c r="E653" s="44" t="s">
        <v>1421</v>
      </c>
    </row>
    <row r="654" spans="1:5" ht="12.75">
      <c r="A654" t="s">
        <v>72</v>
      </c>
      <c r="E654" s="36" t="s">
        <v>66</v>
      </c>
    </row>
    <row r="655" spans="1:16" ht="25.5">
      <c r="A655" s="26" t="s">
        <v>63</v>
      </c>
      <c s="30" t="s">
        <v>1422</v>
      </c>
      <c s="30" t="s">
        <v>1423</v>
      </c>
      <c s="26" t="s">
        <v>66</v>
      </c>
      <c s="31" t="s">
        <v>1424</v>
      </c>
      <c s="32" t="s">
        <v>583</v>
      </c>
      <c s="33">
        <v>1</v>
      </c>
      <c s="34">
        <v>0</v>
      </c>
      <c s="34">
        <f>ROUND(ROUND(H655,2)*ROUND(G655,3),2)</f>
      </c>
      <c r="O655">
        <f>(I655*21)/100</f>
      </c>
      <c t="s">
        <v>38</v>
      </c>
    </row>
    <row r="656" spans="1:5" ht="25.5">
      <c r="A656" s="35" t="s">
        <v>69</v>
      </c>
      <c r="E656" s="36" t="s">
        <v>1424</v>
      </c>
    </row>
    <row r="657" spans="1:5" ht="216.75">
      <c r="A657" s="37" t="s">
        <v>70</v>
      </c>
      <c r="E657" s="44" t="s">
        <v>1425</v>
      </c>
    </row>
    <row r="658" spans="1:5" ht="12.75">
      <c r="A658" t="s">
        <v>72</v>
      </c>
      <c r="E658" s="36" t="s">
        <v>66</v>
      </c>
    </row>
    <row r="659" spans="1:18" ht="12.75" customHeight="1">
      <c r="A659" s="6" t="s">
        <v>58</v>
      </c>
      <c s="6"/>
      <c s="27" t="s">
        <v>1426</v>
      </c>
      <c s="6"/>
      <c s="39" t="s">
        <v>1427</v>
      </c>
      <c s="6"/>
      <c s="6"/>
      <c s="6"/>
      <c s="29">
        <f>0+Q659</f>
      </c>
      <c r="O659">
        <f>0+R659</f>
      </c>
      <c r="Q659">
        <f>0+I660+I664+I668+I672+I676+I680+I684+I688+I692+I696+I700+I704+I708+I712+I716+I720</f>
      </c>
      <c>
        <f>0+O660+O664+O668+O672+O676+O680+O684+O688+O692+O696+O700+O704+O708+O712+O716+O720</f>
      </c>
    </row>
    <row r="660" spans="1:16" ht="12.75">
      <c r="A660" s="26" t="s">
        <v>63</v>
      </c>
      <c s="30" t="s">
        <v>186</v>
      </c>
      <c s="30" t="s">
        <v>1428</v>
      </c>
      <c s="26" t="s">
        <v>66</v>
      </c>
      <c s="31" t="s">
        <v>1429</v>
      </c>
      <c s="32" t="s">
        <v>583</v>
      </c>
      <c s="33">
        <v>6</v>
      </c>
      <c s="34">
        <v>0</v>
      </c>
      <c s="34">
        <f>ROUND(ROUND(H660,2)*ROUND(G660,3),2)</f>
      </c>
      <c r="O660">
        <f>(I660*21)/100</f>
      </c>
      <c t="s">
        <v>38</v>
      </c>
    </row>
    <row r="661" spans="1:5" ht="12.75">
      <c r="A661" s="35" t="s">
        <v>69</v>
      </c>
      <c r="E661" s="36" t="s">
        <v>1429</v>
      </c>
    </row>
    <row r="662" spans="1:5" ht="38.25">
      <c r="A662" s="37" t="s">
        <v>70</v>
      </c>
      <c r="E662" s="44" t="s">
        <v>1430</v>
      </c>
    </row>
    <row r="663" spans="1:5" ht="12.75">
      <c r="A663" t="s">
        <v>72</v>
      </c>
      <c r="E663" s="36" t="s">
        <v>66</v>
      </c>
    </row>
    <row r="664" spans="1:16" ht="12.75">
      <c r="A664" s="26" t="s">
        <v>63</v>
      </c>
      <c s="30" t="s">
        <v>571</v>
      </c>
      <c s="30" t="s">
        <v>1431</v>
      </c>
      <c s="26" t="s">
        <v>66</v>
      </c>
      <c s="31" t="s">
        <v>1432</v>
      </c>
      <c s="32" t="s">
        <v>986</v>
      </c>
      <c s="33">
        <v>111.1</v>
      </c>
      <c s="34">
        <v>0</v>
      </c>
      <c s="34">
        <f>ROUND(ROUND(H664,2)*ROUND(G664,3),2)</f>
      </c>
      <c r="O664">
        <f>(I664*21)/100</f>
      </c>
      <c t="s">
        <v>38</v>
      </c>
    </row>
    <row r="665" spans="1:5" ht="25.5">
      <c r="A665" s="35" t="s">
        <v>69</v>
      </c>
      <c r="E665" s="36" t="s">
        <v>1433</v>
      </c>
    </row>
    <row r="666" spans="1:5" ht="38.25">
      <c r="A666" s="37" t="s">
        <v>70</v>
      </c>
      <c r="E666" s="44" t="s">
        <v>1434</v>
      </c>
    </row>
    <row r="667" spans="1:5" ht="12.75">
      <c r="A667" t="s">
        <v>72</v>
      </c>
      <c r="E667" s="36" t="s">
        <v>66</v>
      </c>
    </row>
    <row r="668" spans="1:16" ht="25.5">
      <c r="A668" s="26" t="s">
        <v>63</v>
      </c>
      <c s="30" t="s">
        <v>1435</v>
      </c>
      <c s="30" t="s">
        <v>1436</v>
      </c>
      <c s="26" t="s">
        <v>66</v>
      </c>
      <c s="31" t="s">
        <v>1437</v>
      </c>
      <c s="32" t="s">
        <v>583</v>
      </c>
      <c s="33">
        <v>1</v>
      </c>
      <c s="34">
        <v>0</v>
      </c>
      <c s="34">
        <f>ROUND(ROUND(H668,2)*ROUND(G668,3),2)</f>
      </c>
      <c r="O668">
        <f>(I668*21)/100</f>
      </c>
      <c t="s">
        <v>38</v>
      </c>
    </row>
    <row r="669" spans="1:5" ht="25.5">
      <c r="A669" s="35" t="s">
        <v>69</v>
      </c>
      <c r="E669" s="36" t="s">
        <v>1437</v>
      </c>
    </row>
    <row r="670" spans="1:5" ht="89.25">
      <c r="A670" s="37" t="s">
        <v>70</v>
      </c>
      <c r="E670" s="44" t="s">
        <v>1438</v>
      </c>
    </row>
    <row r="671" spans="1:5" ht="12.75">
      <c r="A671" t="s">
        <v>72</v>
      </c>
      <c r="E671" s="36" t="s">
        <v>66</v>
      </c>
    </row>
    <row r="672" spans="1:16" ht="25.5">
      <c r="A672" s="26" t="s">
        <v>63</v>
      </c>
      <c s="30" t="s">
        <v>1439</v>
      </c>
      <c s="30" t="s">
        <v>1440</v>
      </c>
      <c s="26" t="s">
        <v>66</v>
      </c>
      <c s="31" t="s">
        <v>1441</v>
      </c>
      <c s="32" t="s">
        <v>583</v>
      </c>
      <c s="33">
        <v>1</v>
      </c>
      <c s="34">
        <v>0</v>
      </c>
      <c s="34">
        <f>ROUND(ROUND(H672,2)*ROUND(G672,3),2)</f>
      </c>
      <c r="O672">
        <f>(I672*21)/100</f>
      </c>
      <c t="s">
        <v>38</v>
      </c>
    </row>
    <row r="673" spans="1:5" ht="25.5">
      <c r="A673" s="35" t="s">
        <v>69</v>
      </c>
      <c r="E673" s="36" t="s">
        <v>1441</v>
      </c>
    </row>
    <row r="674" spans="1:5" ht="89.25">
      <c r="A674" s="37" t="s">
        <v>70</v>
      </c>
      <c r="E674" s="44" t="s">
        <v>1438</v>
      </c>
    </row>
    <row r="675" spans="1:5" ht="12.75">
      <c r="A675" t="s">
        <v>72</v>
      </c>
      <c r="E675" s="36" t="s">
        <v>66</v>
      </c>
    </row>
    <row r="676" spans="1:16" ht="25.5">
      <c r="A676" s="26" t="s">
        <v>63</v>
      </c>
      <c s="30" t="s">
        <v>1442</v>
      </c>
      <c s="30" t="s">
        <v>1443</v>
      </c>
      <c s="26" t="s">
        <v>66</v>
      </c>
      <c s="31" t="s">
        <v>1444</v>
      </c>
      <c s="32" t="s">
        <v>583</v>
      </c>
      <c s="33">
        <v>3</v>
      </c>
      <c s="34">
        <v>0</v>
      </c>
      <c s="34">
        <f>ROUND(ROUND(H676,2)*ROUND(G676,3),2)</f>
      </c>
      <c r="O676">
        <f>(I676*21)/100</f>
      </c>
      <c t="s">
        <v>38</v>
      </c>
    </row>
    <row r="677" spans="1:5" ht="25.5">
      <c r="A677" s="35" t="s">
        <v>69</v>
      </c>
      <c r="E677" s="36" t="s">
        <v>1444</v>
      </c>
    </row>
    <row r="678" spans="1:5" ht="89.25">
      <c r="A678" s="37" t="s">
        <v>70</v>
      </c>
      <c r="E678" s="44" t="s">
        <v>1445</v>
      </c>
    </row>
    <row r="679" spans="1:5" ht="12.75">
      <c r="A679" t="s">
        <v>72</v>
      </c>
      <c r="E679" s="36" t="s">
        <v>66</v>
      </c>
    </row>
    <row r="680" spans="1:16" ht="25.5">
      <c r="A680" s="26" t="s">
        <v>63</v>
      </c>
      <c s="30" t="s">
        <v>1446</v>
      </c>
      <c s="30" t="s">
        <v>1447</v>
      </c>
      <c s="26" t="s">
        <v>66</v>
      </c>
      <c s="31" t="s">
        <v>1448</v>
      </c>
      <c s="32" t="s">
        <v>583</v>
      </c>
      <c s="33">
        <v>1</v>
      </c>
      <c s="34">
        <v>0</v>
      </c>
      <c s="34">
        <f>ROUND(ROUND(H680,2)*ROUND(G680,3),2)</f>
      </c>
      <c r="O680">
        <f>(I680*21)/100</f>
      </c>
      <c t="s">
        <v>38</v>
      </c>
    </row>
    <row r="681" spans="1:5" ht="25.5">
      <c r="A681" s="35" t="s">
        <v>69</v>
      </c>
      <c r="E681" s="36" t="s">
        <v>1448</v>
      </c>
    </row>
    <row r="682" spans="1:5" ht="102">
      <c r="A682" s="37" t="s">
        <v>70</v>
      </c>
      <c r="E682" s="44" t="s">
        <v>1449</v>
      </c>
    </row>
    <row r="683" spans="1:5" ht="12.75">
      <c r="A683" t="s">
        <v>72</v>
      </c>
      <c r="E683" s="36" t="s">
        <v>66</v>
      </c>
    </row>
    <row r="684" spans="1:16" ht="25.5">
      <c r="A684" s="26" t="s">
        <v>63</v>
      </c>
      <c s="30" t="s">
        <v>1450</v>
      </c>
      <c s="30" t="s">
        <v>1451</v>
      </c>
      <c s="26" t="s">
        <v>66</v>
      </c>
      <c s="31" t="s">
        <v>1452</v>
      </c>
      <c s="32" t="s">
        <v>583</v>
      </c>
      <c s="33">
        <v>1</v>
      </c>
      <c s="34">
        <v>0</v>
      </c>
      <c s="34">
        <f>ROUND(ROUND(H684,2)*ROUND(G684,3),2)</f>
      </c>
      <c r="O684">
        <f>(I684*21)/100</f>
      </c>
      <c t="s">
        <v>38</v>
      </c>
    </row>
    <row r="685" spans="1:5" ht="25.5">
      <c r="A685" s="35" t="s">
        <v>69</v>
      </c>
      <c r="E685" s="36" t="s">
        <v>1452</v>
      </c>
    </row>
    <row r="686" spans="1:5" ht="89.25">
      <c r="A686" s="37" t="s">
        <v>70</v>
      </c>
      <c r="E686" s="44" t="s">
        <v>1453</v>
      </c>
    </row>
    <row r="687" spans="1:5" ht="12.75">
      <c r="A687" t="s">
        <v>72</v>
      </c>
      <c r="E687" s="36" t="s">
        <v>66</v>
      </c>
    </row>
    <row r="688" spans="1:16" ht="25.5">
      <c r="A688" s="26" t="s">
        <v>63</v>
      </c>
      <c s="30" t="s">
        <v>1454</v>
      </c>
      <c s="30" t="s">
        <v>1455</v>
      </c>
      <c s="26" t="s">
        <v>66</v>
      </c>
      <c s="31" t="s">
        <v>1456</v>
      </c>
      <c s="32" t="s">
        <v>583</v>
      </c>
      <c s="33">
        <v>1</v>
      </c>
      <c s="34">
        <v>0</v>
      </c>
      <c s="34">
        <f>ROUND(ROUND(H688,2)*ROUND(G688,3),2)</f>
      </c>
      <c r="O688">
        <f>(I688*21)/100</f>
      </c>
      <c t="s">
        <v>38</v>
      </c>
    </row>
    <row r="689" spans="1:5" ht="25.5">
      <c r="A689" s="35" t="s">
        <v>69</v>
      </c>
      <c r="E689" s="36" t="s">
        <v>1456</v>
      </c>
    </row>
    <row r="690" spans="1:5" ht="76.5">
      <c r="A690" s="37" t="s">
        <v>70</v>
      </c>
      <c r="E690" s="44" t="s">
        <v>1457</v>
      </c>
    </row>
    <row r="691" spans="1:5" ht="12.75">
      <c r="A691" t="s">
        <v>72</v>
      </c>
      <c r="E691" s="36" t="s">
        <v>66</v>
      </c>
    </row>
    <row r="692" spans="1:16" ht="12.75">
      <c r="A692" s="26" t="s">
        <v>63</v>
      </c>
      <c s="30" t="s">
        <v>1458</v>
      </c>
      <c s="30" t="s">
        <v>1459</v>
      </c>
      <c s="26" t="s">
        <v>66</v>
      </c>
      <c s="31" t="s">
        <v>1460</v>
      </c>
      <c s="32" t="s">
        <v>583</v>
      </c>
      <c s="33">
        <v>1</v>
      </c>
      <c s="34">
        <v>0</v>
      </c>
      <c s="34">
        <f>ROUND(ROUND(H692,2)*ROUND(G692,3),2)</f>
      </c>
      <c r="O692">
        <f>(I692*21)/100</f>
      </c>
      <c t="s">
        <v>38</v>
      </c>
    </row>
    <row r="693" spans="1:5" ht="12.75">
      <c r="A693" s="35" t="s">
        <v>69</v>
      </c>
      <c r="E693" s="36" t="s">
        <v>1460</v>
      </c>
    </row>
    <row r="694" spans="1:5" ht="38.25">
      <c r="A694" s="37" t="s">
        <v>70</v>
      </c>
      <c r="E694" s="44" t="s">
        <v>1461</v>
      </c>
    </row>
    <row r="695" spans="1:5" ht="12.75">
      <c r="A695" t="s">
        <v>72</v>
      </c>
      <c r="E695" s="36" t="s">
        <v>66</v>
      </c>
    </row>
    <row r="696" spans="1:16" ht="12.75">
      <c r="A696" s="26" t="s">
        <v>63</v>
      </c>
      <c s="30" t="s">
        <v>1462</v>
      </c>
      <c s="30" t="s">
        <v>1463</v>
      </c>
      <c s="26" t="s">
        <v>66</v>
      </c>
      <c s="31" t="s">
        <v>1464</v>
      </c>
      <c s="32" t="s">
        <v>583</v>
      </c>
      <c s="33">
        <v>1</v>
      </c>
      <c s="34">
        <v>0</v>
      </c>
      <c s="34">
        <f>ROUND(ROUND(H696,2)*ROUND(G696,3),2)</f>
      </c>
      <c r="O696">
        <f>(I696*21)/100</f>
      </c>
      <c t="s">
        <v>38</v>
      </c>
    </row>
    <row r="697" spans="1:5" ht="12.75">
      <c r="A697" s="35" t="s">
        <v>69</v>
      </c>
      <c r="E697" s="36" t="s">
        <v>1464</v>
      </c>
    </row>
    <row r="698" spans="1:5" ht="38.25">
      <c r="A698" s="37" t="s">
        <v>70</v>
      </c>
      <c r="E698" s="44" t="s">
        <v>1465</v>
      </c>
    </row>
    <row r="699" spans="1:5" ht="12.75">
      <c r="A699" t="s">
        <v>72</v>
      </c>
      <c r="E699" s="36" t="s">
        <v>66</v>
      </c>
    </row>
    <row r="700" spans="1:16" ht="12.75">
      <c r="A700" s="26" t="s">
        <v>63</v>
      </c>
      <c s="30" t="s">
        <v>1466</v>
      </c>
      <c s="30" t="s">
        <v>1467</v>
      </c>
      <c s="26" t="s">
        <v>66</v>
      </c>
      <c s="31" t="s">
        <v>1468</v>
      </c>
      <c s="32" t="s">
        <v>926</v>
      </c>
      <c s="33">
        <v>10</v>
      </c>
      <c s="34">
        <v>0</v>
      </c>
      <c s="34">
        <f>ROUND(ROUND(H700,2)*ROUND(G700,3),2)</f>
      </c>
      <c r="O700">
        <f>(I700*21)/100</f>
      </c>
      <c t="s">
        <v>38</v>
      </c>
    </row>
    <row r="701" spans="1:5" ht="12.75">
      <c r="A701" s="35" t="s">
        <v>69</v>
      </c>
      <c r="E701" s="36" t="s">
        <v>1468</v>
      </c>
    </row>
    <row r="702" spans="1:5" ht="63.75">
      <c r="A702" s="37" t="s">
        <v>70</v>
      </c>
      <c r="E702" s="44" t="s">
        <v>1469</v>
      </c>
    </row>
    <row r="703" spans="1:5" ht="12.75">
      <c r="A703" t="s">
        <v>72</v>
      </c>
      <c r="E703" s="36" t="s">
        <v>66</v>
      </c>
    </row>
    <row r="704" spans="1:16" ht="12.75">
      <c r="A704" s="26" t="s">
        <v>63</v>
      </c>
      <c s="30" t="s">
        <v>1470</v>
      </c>
      <c s="30" t="s">
        <v>1471</v>
      </c>
      <c s="26" t="s">
        <v>66</v>
      </c>
      <c s="31" t="s">
        <v>1472</v>
      </c>
      <c s="32" t="s">
        <v>986</v>
      </c>
      <c s="33">
        <v>165.5</v>
      </c>
      <c s="34">
        <v>0</v>
      </c>
      <c s="34">
        <f>ROUND(ROUND(H704,2)*ROUND(G704,3),2)</f>
      </c>
      <c r="O704">
        <f>(I704*21)/100</f>
      </c>
      <c t="s">
        <v>38</v>
      </c>
    </row>
    <row r="705" spans="1:5" ht="12.75">
      <c r="A705" s="35" t="s">
        <v>69</v>
      </c>
      <c r="E705" s="36" t="s">
        <v>1472</v>
      </c>
    </row>
    <row r="706" spans="1:5" ht="76.5">
      <c r="A706" s="37" t="s">
        <v>70</v>
      </c>
      <c r="E706" s="44" t="s">
        <v>1473</v>
      </c>
    </row>
    <row r="707" spans="1:5" ht="12.75">
      <c r="A707" t="s">
        <v>72</v>
      </c>
      <c r="E707" s="36" t="s">
        <v>66</v>
      </c>
    </row>
    <row r="708" spans="1:16" ht="12.75">
      <c r="A708" s="26" t="s">
        <v>63</v>
      </c>
      <c s="30" t="s">
        <v>1474</v>
      </c>
      <c s="30" t="s">
        <v>1475</v>
      </c>
      <c s="26" t="s">
        <v>66</v>
      </c>
      <c s="31" t="s">
        <v>1476</v>
      </c>
      <c s="32" t="s">
        <v>986</v>
      </c>
      <c s="33">
        <v>331.7</v>
      </c>
      <c s="34">
        <v>0</v>
      </c>
      <c s="34">
        <f>ROUND(ROUND(H708,2)*ROUND(G708,3),2)</f>
      </c>
      <c r="O708">
        <f>(I708*21)/100</f>
      </c>
      <c t="s">
        <v>38</v>
      </c>
    </row>
    <row r="709" spans="1:5" ht="12.75">
      <c r="A709" s="35" t="s">
        <v>69</v>
      </c>
      <c r="E709" s="36" t="s">
        <v>1476</v>
      </c>
    </row>
    <row r="710" spans="1:5" ht="51">
      <c r="A710" s="37" t="s">
        <v>70</v>
      </c>
      <c r="E710" s="44" t="s">
        <v>1477</v>
      </c>
    </row>
    <row r="711" spans="1:5" ht="12.75">
      <c r="A711" t="s">
        <v>72</v>
      </c>
      <c r="E711" s="36" t="s">
        <v>66</v>
      </c>
    </row>
    <row r="712" spans="1:16" ht="12.75">
      <c r="A712" s="26" t="s">
        <v>63</v>
      </c>
      <c s="30" t="s">
        <v>1478</v>
      </c>
      <c s="30" t="s">
        <v>1479</v>
      </c>
      <c s="26" t="s">
        <v>66</v>
      </c>
      <c s="31" t="s">
        <v>1480</v>
      </c>
      <c s="32" t="s">
        <v>986</v>
      </c>
      <c s="33">
        <v>23.1</v>
      </c>
      <c s="34">
        <v>0</v>
      </c>
      <c s="34">
        <f>ROUND(ROUND(H712,2)*ROUND(G712,3),2)</f>
      </c>
      <c r="O712">
        <f>(I712*21)/100</f>
      </c>
      <c t="s">
        <v>38</v>
      </c>
    </row>
    <row r="713" spans="1:5" ht="12.75">
      <c r="A713" s="35" t="s">
        <v>69</v>
      </c>
      <c r="E713" s="36" t="s">
        <v>1480</v>
      </c>
    </row>
    <row r="714" spans="1:5" ht="51">
      <c r="A714" s="37" t="s">
        <v>70</v>
      </c>
      <c r="E714" s="44" t="s">
        <v>1481</v>
      </c>
    </row>
    <row r="715" spans="1:5" ht="12.75">
      <c r="A715" t="s">
        <v>72</v>
      </c>
      <c r="E715" s="36" t="s">
        <v>66</v>
      </c>
    </row>
    <row r="716" spans="1:16" ht="12.75">
      <c r="A716" s="26" t="s">
        <v>63</v>
      </c>
      <c s="30" t="s">
        <v>1482</v>
      </c>
      <c s="30" t="s">
        <v>1483</v>
      </c>
      <c s="26" t="s">
        <v>66</v>
      </c>
      <c s="31" t="s">
        <v>1484</v>
      </c>
      <c s="32" t="s">
        <v>583</v>
      </c>
      <c s="33">
        <v>2</v>
      </c>
      <c s="34">
        <v>0</v>
      </c>
      <c s="34">
        <f>ROUND(ROUND(H716,2)*ROUND(G716,3),2)</f>
      </c>
      <c r="O716">
        <f>(I716*21)/100</f>
      </c>
      <c t="s">
        <v>38</v>
      </c>
    </row>
    <row r="717" spans="1:5" ht="12.75">
      <c r="A717" s="35" t="s">
        <v>69</v>
      </c>
      <c r="E717" s="36" t="s">
        <v>1484</v>
      </c>
    </row>
    <row r="718" spans="1:5" ht="76.5">
      <c r="A718" s="37" t="s">
        <v>70</v>
      </c>
      <c r="E718" s="44" t="s">
        <v>1485</v>
      </c>
    </row>
    <row r="719" spans="1:5" ht="12.75">
      <c r="A719" t="s">
        <v>72</v>
      </c>
      <c r="E719" s="36" t="s">
        <v>66</v>
      </c>
    </row>
    <row r="720" spans="1:16" ht="12.75">
      <c r="A720" s="26" t="s">
        <v>63</v>
      </c>
      <c s="30" t="s">
        <v>1486</v>
      </c>
      <c s="30" t="s">
        <v>1487</v>
      </c>
      <c s="26" t="s">
        <v>66</v>
      </c>
      <c s="31" t="s">
        <v>1488</v>
      </c>
      <c s="32" t="s">
        <v>583</v>
      </c>
      <c s="33">
        <v>1</v>
      </c>
      <c s="34">
        <v>0</v>
      </c>
      <c s="34">
        <f>ROUND(ROUND(H720,2)*ROUND(G720,3),2)</f>
      </c>
      <c r="O720">
        <f>(I720*21)/100</f>
      </c>
      <c t="s">
        <v>38</v>
      </c>
    </row>
    <row r="721" spans="1:5" ht="12.75">
      <c r="A721" s="35" t="s">
        <v>69</v>
      </c>
      <c r="E721" s="36" t="s">
        <v>1488</v>
      </c>
    </row>
    <row r="722" spans="1:5" ht="76.5">
      <c r="A722" s="37" t="s">
        <v>70</v>
      </c>
      <c r="E722" s="44" t="s">
        <v>1489</v>
      </c>
    </row>
    <row r="723" spans="1:5" ht="12.75">
      <c r="A723" t="s">
        <v>72</v>
      </c>
      <c r="E723" s="36" t="s">
        <v>66</v>
      </c>
    </row>
    <row r="724" spans="1:18" ht="12.75" customHeight="1">
      <c r="A724" s="6" t="s">
        <v>58</v>
      </c>
      <c s="6"/>
      <c s="27" t="s">
        <v>1490</v>
      </c>
      <c s="6"/>
      <c s="39" t="s">
        <v>1491</v>
      </c>
      <c s="6"/>
      <c s="6"/>
      <c s="6"/>
      <c s="29">
        <f>0+Q724</f>
      </c>
      <c r="O724">
        <f>0+R724</f>
      </c>
      <c r="Q724">
        <f>0+I725+I729+I733+I737+I741+I745+I749+I753</f>
      </c>
      <c>
        <f>0+O725+O729+O733+O737+O741+O745+O749+O753</f>
      </c>
    </row>
    <row r="725" spans="1:16" ht="25.5">
      <c r="A725" s="26" t="s">
        <v>63</v>
      </c>
      <c s="30" t="s">
        <v>259</v>
      </c>
      <c s="30" t="s">
        <v>1492</v>
      </c>
      <c s="26" t="s">
        <v>66</v>
      </c>
      <c s="31" t="s">
        <v>1493</v>
      </c>
      <c s="32" t="s">
        <v>783</v>
      </c>
      <c s="33">
        <v>41.602</v>
      </c>
      <c s="34">
        <v>0</v>
      </c>
      <c s="34">
        <f>ROUND(ROUND(H725,2)*ROUND(G725,3),2)</f>
      </c>
      <c r="O725">
        <f>(I725*21)/100</f>
      </c>
      <c t="s">
        <v>38</v>
      </c>
    </row>
    <row r="726" spans="1:5" ht="25.5">
      <c r="A726" s="35" t="s">
        <v>69</v>
      </c>
      <c r="E726" s="36" t="s">
        <v>1493</v>
      </c>
    </row>
    <row r="727" spans="1:5" ht="12.75">
      <c r="A727" s="37" t="s">
        <v>70</v>
      </c>
      <c r="E727" s="38" t="s">
        <v>1494</v>
      </c>
    </row>
    <row r="728" spans="1:5" ht="12.75">
      <c r="A728" t="s">
        <v>72</v>
      </c>
      <c r="E728" s="36" t="s">
        <v>66</v>
      </c>
    </row>
    <row r="729" spans="1:16" ht="25.5">
      <c r="A729" s="26" t="s">
        <v>63</v>
      </c>
      <c s="30" t="s">
        <v>198</v>
      </c>
      <c s="30" t="s">
        <v>1495</v>
      </c>
      <c s="26" t="s">
        <v>66</v>
      </c>
      <c s="31" t="s">
        <v>1496</v>
      </c>
      <c s="32" t="s">
        <v>783</v>
      </c>
      <c s="33">
        <v>32.23</v>
      </c>
      <c s="34">
        <v>0</v>
      </c>
      <c s="34">
        <f>ROUND(ROUND(H729,2)*ROUND(G729,3),2)</f>
      </c>
      <c r="O729">
        <f>(I729*21)/100</f>
      </c>
      <c t="s">
        <v>38</v>
      </c>
    </row>
    <row r="730" spans="1:5" ht="25.5">
      <c r="A730" s="35" t="s">
        <v>69</v>
      </c>
      <c r="E730" s="36" t="s">
        <v>1496</v>
      </c>
    </row>
    <row r="731" spans="1:5" ht="12.75">
      <c r="A731" s="37" t="s">
        <v>70</v>
      </c>
      <c r="E731" s="38" t="s">
        <v>1497</v>
      </c>
    </row>
    <row r="732" spans="1:5" ht="12.75">
      <c r="A732" t="s">
        <v>72</v>
      </c>
      <c r="E732" s="36" t="s">
        <v>66</v>
      </c>
    </row>
    <row r="733" spans="1:16" ht="12.75">
      <c r="A733" s="26" t="s">
        <v>63</v>
      </c>
      <c s="30" t="s">
        <v>574</v>
      </c>
      <c s="30" t="s">
        <v>1498</v>
      </c>
      <c s="26" t="s">
        <v>66</v>
      </c>
      <c s="31" t="s">
        <v>1499</v>
      </c>
      <c s="32" t="s">
        <v>783</v>
      </c>
      <c s="33">
        <v>67.12</v>
      </c>
      <c s="34">
        <v>0</v>
      </c>
      <c s="34">
        <f>ROUND(ROUND(H733,2)*ROUND(G733,3),2)</f>
      </c>
      <c r="O733">
        <f>(I733*21)/100</f>
      </c>
      <c t="s">
        <v>38</v>
      </c>
    </row>
    <row r="734" spans="1:5" ht="25.5">
      <c r="A734" s="35" t="s">
        <v>69</v>
      </c>
      <c r="E734" s="36" t="s">
        <v>1500</v>
      </c>
    </row>
    <row r="735" spans="1:5" ht="12.75">
      <c r="A735" s="37" t="s">
        <v>70</v>
      </c>
      <c r="E735" s="38" t="s">
        <v>66</v>
      </c>
    </row>
    <row r="736" spans="1:5" ht="51">
      <c r="A736" t="s">
        <v>72</v>
      </c>
      <c r="E736" s="36" t="s">
        <v>1501</v>
      </c>
    </row>
    <row r="737" spans="1:16" ht="12.75">
      <c r="A737" s="26" t="s">
        <v>63</v>
      </c>
      <c s="30" t="s">
        <v>577</v>
      </c>
      <c s="30" t="s">
        <v>1502</v>
      </c>
      <c s="26" t="s">
        <v>66</v>
      </c>
      <c s="31" t="s">
        <v>1503</v>
      </c>
      <c s="32" t="s">
        <v>783</v>
      </c>
      <c s="33">
        <v>67.12</v>
      </c>
      <c s="34">
        <v>0</v>
      </c>
      <c s="34">
        <f>ROUND(ROUND(H737,2)*ROUND(G737,3),2)</f>
      </c>
      <c r="O737">
        <f>(I737*21)/100</f>
      </c>
      <c t="s">
        <v>38</v>
      </c>
    </row>
    <row r="738" spans="1:5" ht="25.5">
      <c r="A738" s="35" t="s">
        <v>69</v>
      </c>
      <c r="E738" s="36" t="s">
        <v>1504</v>
      </c>
    </row>
    <row r="739" spans="1:5" ht="12.75">
      <c r="A739" s="37" t="s">
        <v>70</v>
      </c>
      <c r="E739" s="38" t="s">
        <v>1505</v>
      </c>
    </row>
    <row r="740" spans="1:5" ht="51">
      <c r="A740" t="s">
        <v>72</v>
      </c>
      <c r="E740" s="36" t="s">
        <v>1501</v>
      </c>
    </row>
    <row r="741" spans="1:16" ht="12.75">
      <c r="A741" s="26" t="s">
        <v>63</v>
      </c>
      <c s="30" t="s">
        <v>590</v>
      </c>
      <c s="30" t="s">
        <v>1506</v>
      </c>
      <c s="26" t="s">
        <v>66</v>
      </c>
      <c s="31" t="s">
        <v>1507</v>
      </c>
      <c s="32" t="s">
        <v>783</v>
      </c>
      <c s="33">
        <v>37.82</v>
      </c>
      <c s="34">
        <v>0</v>
      </c>
      <c s="34">
        <f>ROUND(ROUND(H741,2)*ROUND(G741,3),2)</f>
      </c>
      <c r="O741">
        <f>(I741*21)/100</f>
      </c>
      <c t="s">
        <v>38</v>
      </c>
    </row>
    <row r="742" spans="1:5" ht="12.75">
      <c r="A742" s="35" t="s">
        <v>69</v>
      </c>
      <c r="E742" s="36" t="s">
        <v>1508</v>
      </c>
    </row>
    <row r="743" spans="1:5" ht="51">
      <c r="A743" s="37" t="s">
        <v>70</v>
      </c>
      <c r="E743" s="38" t="s">
        <v>1509</v>
      </c>
    </row>
    <row r="744" spans="1:5" ht="12.75">
      <c r="A744" t="s">
        <v>72</v>
      </c>
      <c r="E744" s="36" t="s">
        <v>66</v>
      </c>
    </row>
    <row r="745" spans="1:16" ht="12.75">
      <c r="A745" s="26" t="s">
        <v>63</v>
      </c>
      <c s="30" t="s">
        <v>594</v>
      </c>
      <c s="30" t="s">
        <v>1510</v>
      </c>
      <c s="26" t="s">
        <v>66</v>
      </c>
      <c s="31" t="s">
        <v>1511</v>
      </c>
      <c s="32" t="s">
        <v>783</v>
      </c>
      <c s="33">
        <v>29.3</v>
      </c>
      <c s="34">
        <v>0</v>
      </c>
      <c s="34">
        <f>ROUND(ROUND(H745,2)*ROUND(G745,3),2)</f>
      </c>
      <c r="O745">
        <f>(I745*21)/100</f>
      </c>
      <c t="s">
        <v>38</v>
      </c>
    </row>
    <row r="746" spans="1:5" ht="25.5">
      <c r="A746" s="35" t="s">
        <v>69</v>
      </c>
      <c r="E746" s="36" t="s">
        <v>1512</v>
      </c>
    </row>
    <row r="747" spans="1:5" ht="12.75">
      <c r="A747" s="37" t="s">
        <v>70</v>
      </c>
      <c r="E747" s="38" t="s">
        <v>1513</v>
      </c>
    </row>
    <row r="748" spans="1:5" ht="12.75">
      <c r="A748" t="s">
        <v>72</v>
      </c>
      <c r="E748" s="36" t="s">
        <v>66</v>
      </c>
    </row>
    <row r="749" spans="1:16" ht="12.75">
      <c r="A749" s="26" t="s">
        <v>63</v>
      </c>
      <c s="30" t="s">
        <v>676</v>
      </c>
      <c s="30" t="s">
        <v>1514</v>
      </c>
      <c s="26" t="s">
        <v>66</v>
      </c>
      <c s="31" t="s">
        <v>1515</v>
      </c>
      <c s="32" t="s">
        <v>825</v>
      </c>
      <c s="33">
        <v>0.798</v>
      </c>
      <c s="34">
        <v>0</v>
      </c>
      <c s="34">
        <f>ROUND(ROUND(H749,2)*ROUND(G749,3),2)</f>
      </c>
      <c r="O749">
        <f>(I749*21)/100</f>
      </c>
      <c t="s">
        <v>38</v>
      </c>
    </row>
    <row r="750" spans="1:5" ht="25.5">
      <c r="A750" s="35" t="s">
        <v>69</v>
      </c>
      <c r="E750" s="36" t="s">
        <v>1516</v>
      </c>
    </row>
    <row r="751" spans="1:5" ht="12.75">
      <c r="A751" s="37" t="s">
        <v>70</v>
      </c>
      <c r="E751" s="38" t="s">
        <v>66</v>
      </c>
    </row>
    <row r="752" spans="1:5" ht="114.75">
      <c r="A752" t="s">
        <v>72</v>
      </c>
      <c r="E752" s="36" t="s">
        <v>1517</v>
      </c>
    </row>
    <row r="753" spans="1:16" ht="12.75">
      <c r="A753" s="26" t="s">
        <v>63</v>
      </c>
      <c s="30" t="s">
        <v>1518</v>
      </c>
      <c s="30" t="s">
        <v>1519</v>
      </c>
      <c s="26" t="s">
        <v>66</v>
      </c>
      <c s="31" t="s">
        <v>1520</v>
      </c>
      <c s="32" t="s">
        <v>926</v>
      </c>
      <c s="33">
        <v>62.4</v>
      </c>
      <c s="34">
        <v>0</v>
      </c>
      <c s="34">
        <f>ROUND(ROUND(H753,2)*ROUND(G753,3),2)</f>
      </c>
      <c r="O753">
        <f>(I753*21)/100</f>
      </c>
      <c t="s">
        <v>38</v>
      </c>
    </row>
    <row r="754" spans="1:5" ht="12.75">
      <c r="A754" s="35" t="s">
        <v>69</v>
      </c>
      <c r="E754" s="36" t="s">
        <v>1520</v>
      </c>
    </row>
    <row r="755" spans="1:5" ht="63.75">
      <c r="A755" s="37" t="s">
        <v>70</v>
      </c>
      <c r="E755" s="38" t="s">
        <v>1521</v>
      </c>
    </row>
    <row r="756" spans="1:5" ht="12.75">
      <c r="A756" t="s">
        <v>72</v>
      </c>
      <c r="E756" s="36" t="s">
        <v>66</v>
      </c>
    </row>
    <row r="757" spans="1:18" ht="12.75" customHeight="1">
      <c r="A757" s="6" t="s">
        <v>58</v>
      </c>
      <c s="6"/>
      <c s="27" t="s">
        <v>1522</v>
      </c>
      <c s="6"/>
      <c s="39" t="s">
        <v>1523</v>
      </c>
      <c s="6"/>
      <c s="6"/>
      <c s="6"/>
      <c s="29">
        <f>0+Q757</f>
      </c>
      <c r="O757">
        <f>0+R757</f>
      </c>
      <c r="Q757">
        <f>0+I758+I762+I766</f>
      </c>
      <c>
        <f>0+O758+O762+O766</f>
      </c>
    </row>
    <row r="758" spans="1:16" ht="12.75">
      <c r="A758" s="26" t="s">
        <v>63</v>
      </c>
      <c s="30" t="s">
        <v>517</v>
      </c>
      <c s="30" t="s">
        <v>1524</v>
      </c>
      <c s="26" t="s">
        <v>66</v>
      </c>
      <c s="31" t="s">
        <v>1525</v>
      </c>
      <c s="32" t="s">
        <v>783</v>
      </c>
      <c s="33">
        <v>13.4</v>
      </c>
      <c s="34">
        <v>0</v>
      </c>
      <c s="34">
        <f>ROUND(ROUND(H758,2)*ROUND(G758,3),2)</f>
      </c>
      <c r="O758">
        <f>(I758*21)/100</f>
      </c>
      <c t="s">
        <v>38</v>
      </c>
    </row>
    <row r="759" spans="1:5" ht="12.75">
      <c r="A759" s="35" t="s">
        <v>69</v>
      </c>
      <c r="E759" s="36" t="s">
        <v>1526</v>
      </c>
    </row>
    <row r="760" spans="1:5" ht="38.25">
      <c r="A760" s="37" t="s">
        <v>70</v>
      </c>
      <c r="E760" s="38" t="s">
        <v>1527</v>
      </c>
    </row>
    <row r="761" spans="1:5" ht="12.75">
      <c r="A761" t="s">
        <v>72</v>
      </c>
      <c r="E761" s="36" t="s">
        <v>66</v>
      </c>
    </row>
    <row r="762" spans="1:16" ht="12.75">
      <c r="A762" s="26" t="s">
        <v>63</v>
      </c>
      <c s="30" t="s">
        <v>524</v>
      </c>
      <c s="30" t="s">
        <v>1528</v>
      </c>
      <c s="26" t="s">
        <v>66</v>
      </c>
      <c s="31" t="s">
        <v>1529</v>
      </c>
      <c s="32" t="s">
        <v>783</v>
      </c>
      <c s="33">
        <v>13.4</v>
      </c>
      <c s="34">
        <v>0</v>
      </c>
      <c s="34">
        <f>ROUND(ROUND(H762,2)*ROUND(G762,3),2)</f>
      </c>
      <c r="O762">
        <f>(I762*21)/100</f>
      </c>
      <c t="s">
        <v>38</v>
      </c>
    </row>
    <row r="763" spans="1:5" ht="12.75">
      <c r="A763" s="35" t="s">
        <v>69</v>
      </c>
      <c r="E763" s="36" t="s">
        <v>1530</v>
      </c>
    </row>
    <row r="764" spans="1:5" ht="38.25">
      <c r="A764" s="37" t="s">
        <v>70</v>
      </c>
      <c r="E764" s="38" t="s">
        <v>1527</v>
      </c>
    </row>
    <row r="765" spans="1:5" ht="25.5">
      <c r="A765" t="s">
        <v>72</v>
      </c>
      <c r="E765" s="36" t="s">
        <v>1531</v>
      </c>
    </row>
    <row r="766" spans="1:16" ht="12.75">
      <c r="A766" s="26" t="s">
        <v>63</v>
      </c>
      <c s="30" t="s">
        <v>716</v>
      </c>
      <c s="30" t="s">
        <v>1532</v>
      </c>
      <c s="26" t="s">
        <v>66</v>
      </c>
      <c s="31" t="s">
        <v>1533</v>
      </c>
      <c s="32" t="s">
        <v>825</v>
      </c>
      <c s="33">
        <v>0.038</v>
      </c>
      <c s="34">
        <v>0</v>
      </c>
      <c s="34">
        <f>ROUND(ROUND(H766,2)*ROUND(G766,3),2)</f>
      </c>
      <c r="O766">
        <f>(I766*21)/100</f>
      </c>
      <c t="s">
        <v>38</v>
      </c>
    </row>
    <row r="767" spans="1:5" ht="25.5">
      <c r="A767" s="35" t="s">
        <v>69</v>
      </c>
      <c r="E767" s="36" t="s">
        <v>1534</v>
      </c>
    </row>
    <row r="768" spans="1:5" ht="12.75">
      <c r="A768" s="37" t="s">
        <v>70</v>
      </c>
      <c r="E768" s="38" t="s">
        <v>66</v>
      </c>
    </row>
    <row r="769" spans="1:5" ht="114.75">
      <c r="A769" t="s">
        <v>72</v>
      </c>
      <c r="E769" s="36" t="s">
        <v>1535</v>
      </c>
    </row>
    <row r="770" spans="1:18" ht="12.75" customHeight="1">
      <c r="A770" s="6" t="s">
        <v>58</v>
      </c>
      <c s="6"/>
      <c s="27" t="s">
        <v>1536</v>
      </c>
      <c s="6"/>
      <c s="39" t="s">
        <v>1537</v>
      </c>
      <c s="6"/>
      <c s="6"/>
      <c s="6"/>
      <c s="29">
        <f>0+Q770</f>
      </c>
      <c r="O770">
        <f>0+R770</f>
      </c>
      <c r="Q770">
        <f>0+I771+I775+I779</f>
      </c>
      <c>
        <f>0+O771+O775+O779</f>
      </c>
    </row>
    <row r="771" spans="1:16" ht="12.75">
      <c r="A771" s="26" t="s">
        <v>63</v>
      </c>
      <c s="30" t="s">
        <v>521</v>
      </c>
      <c s="30" t="s">
        <v>1538</v>
      </c>
      <c s="26" t="s">
        <v>66</v>
      </c>
      <c s="31" t="s">
        <v>1539</v>
      </c>
      <c s="32" t="s">
        <v>783</v>
      </c>
      <c s="33">
        <v>160.28</v>
      </c>
      <c s="34">
        <v>0</v>
      </c>
      <c s="34">
        <f>ROUND(ROUND(H771,2)*ROUND(G771,3),2)</f>
      </c>
      <c r="O771">
        <f>(I771*21)/100</f>
      </c>
      <c t="s">
        <v>38</v>
      </c>
    </row>
    <row r="772" spans="1:5" ht="25.5">
      <c r="A772" s="35" t="s">
        <v>69</v>
      </c>
      <c r="E772" s="36" t="s">
        <v>1540</v>
      </c>
    </row>
    <row r="773" spans="1:5" ht="191.25">
      <c r="A773" s="37" t="s">
        <v>70</v>
      </c>
      <c r="E773" s="38" t="s">
        <v>1541</v>
      </c>
    </row>
    <row r="774" spans="1:5" ht="12.75">
      <c r="A774" t="s">
        <v>72</v>
      </c>
      <c r="E774" s="36" t="s">
        <v>66</v>
      </c>
    </row>
    <row r="775" spans="1:16" ht="12.75">
      <c r="A775" s="26" t="s">
        <v>63</v>
      </c>
      <c s="30" t="s">
        <v>528</v>
      </c>
      <c s="30" t="s">
        <v>1542</v>
      </c>
      <c s="26" t="s">
        <v>66</v>
      </c>
      <c s="31" t="s">
        <v>1543</v>
      </c>
      <c s="32" t="s">
        <v>783</v>
      </c>
      <c s="33">
        <v>160.28</v>
      </c>
      <c s="34">
        <v>0</v>
      </c>
      <c s="34">
        <f>ROUND(ROUND(H775,2)*ROUND(G775,3),2)</f>
      </c>
      <c r="O775">
        <f>(I775*21)/100</f>
      </c>
      <c t="s">
        <v>38</v>
      </c>
    </row>
    <row r="776" spans="1:5" ht="25.5">
      <c r="A776" s="35" t="s">
        <v>69</v>
      </c>
      <c r="E776" s="36" t="s">
        <v>1544</v>
      </c>
    </row>
    <row r="777" spans="1:5" ht="12.75">
      <c r="A777" s="37" t="s">
        <v>70</v>
      </c>
      <c r="E777" s="38" t="s">
        <v>66</v>
      </c>
    </row>
    <row r="778" spans="1:5" ht="12.75">
      <c r="A778" t="s">
        <v>72</v>
      </c>
      <c r="E778" s="36" t="s">
        <v>66</v>
      </c>
    </row>
    <row r="779" spans="1:16" ht="25.5">
      <c r="A779" s="26" t="s">
        <v>63</v>
      </c>
      <c s="30" t="s">
        <v>496</v>
      </c>
      <c s="30" t="s">
        <v>1545</v>
      </c>
      <c s="26" t="s">
        <v>66</v>
      </c>
      <c s="31" t="s">
        <v>1546</v>
      </c>
      <c s="32" t="s">
        <v>783</v>
      </c>
      <c s="33">
        <v>97.648</v>
      </c>
      <c s="34">
        <v>0</v>
      </c>
      <c s="34">
        <f>ROUND(ROUND(H779,2)*ROUND(G779,3),2)</f>
      </c>
      <c r="O779">
        <f>(I779*21)/100</f>
      </c>
      <c t="s">
        <v>38</v>
      </c>
    </row>
    <row r="780" spans="1:5" ht="25.5">
      <c r="A780" s="35" t="s">
        <v>69</v>
      </c>
      <c r="E780" s="36" t="s">
        <v>1547</v>
      </c>
    </row>
    <row r="781" spans="1:5" ht="102">
      <c r="A781" s="37" t="s">
        <v>70</v>
      </c>
      <c r="E781" s="38" t="s">
        <v>1548</v>
      </c>
    </row>
    <row r="782" spans="1:5" ht="12.75">
      <c r="A782" t="s">
        <v>72</v>
      </c>
      <c r="E782" s="36" t="s">
        <v>66</v>
      </c>
    </row>
    <row r="783" spans="1:18" ht="12.75" customHeight="1">
      <c r="A783" s="6" t="s">
        <v>58</v>
      </c>
      <c s="6"/>
      <c s="27" t="s">
        <v>1549</v>
      </c>
      <c s="6"/>
      <c s="39" t="s">
        <v>1550</v>
      </c>
      <c s="6"/>
      <c s="6"/>
      <c s="6"/>
      <c s="29">
        <f>0+Q783</f>
      </c>
      <c r="O783">
        <f>0+R783</f>
      </c>
      <c r="Q783">
        <f>0+I784+I788</f>
      </c>
      <c>
        <f>0+O784+O788</f>
      </c>
    </row>
    <row r="784" spans="1:16" ht="12.75">
      <c r="A784" s="26" t="s">
        <v>63</v>
      </c>
      <c s="30" t="s">
        <v>499</v>
      </c>
      <c s="30" t="s">
        <v>1551</v>
      </c>
      <c s="26" t="s">
        <v>66</v>
      </c>
      <c s="31" t="s">
        <v>1552</v>
      </c>
      <c s="32" t="s">
        <v>783</v>
      </c>
      <c s="33">
        <v>478.42</v>
      </c>
      <c s="34">
        <v>0</v>
      </c>
      <c s="34">
        <f>ROUND(ROUND(H784,2)*ROUND(G784,3),2)</f>
      </c>
      <c r="O784">
        <f>(I784*21)/100</f>
      </c>
      <c t="s">
        <v>38</v>
      </c>
    </row>
    <row r="785" spans="1:5" ht="25.5">
      <c r="A785" s="35" t="s">
        <v>69</v>
      </c>
      <c r="E785" s="36" t="s">
        <v>1553</v>
      </c>
    </row>
    <row r="786" spans="1:5" ht="114.75">
      <c r="A786" s="37" t="s">
        <v>70</v>
      </c>
      <c r="E786" s="38" t="s">
        <v>1554</v>
      </c>
    </row>
    <row r="787" spans="1:5" ht="12.75">
      <c r="A787" t="s">
        <v>72</v>
      </c>
      <c r="E787" s="36" t="s">
        <v>66</v>
      </c>
    </row>
    <row r="788" spans="1:16" ht="25.5">
      <c r="A788" s="26" t="s">
        <v>63</v>
      </c>
      <c s="30" t="s">
        <v>502</v>
      </c>
      <c s="30" t="s">
        <v>1555</v>
      </c>
      <c s="26" t="s">
        <v>66</v>
      </c>
      <c s="31" t="s">
        <v>1556</v>
      </c>
      <c s="32" t="s">
        <v>783</v>
      </c>
      <c s="33">
        <v>478.42</v>
      </c>
      <c s="34">
        <v>0</v>
      </c>
      <c s="34">
        <f>ROUND(ROUND(H788,2)*ROUND(G788,3),2)</f>
      </c>
      <c r="O788">
        <f>(I788*21)/100</f>
      </c>
      <c t="s">
        <v>38</v>
      </c>
    </row>
    <row r="789" spans="1:5" ht="25.5">
      <c r="A789" s="35" t="s">
        <v>69</v>
      </c>
      <c r="E789" s="36" t="s">
        <v>1557</v>
      </c>
    </row>
    <row r="790" spans="1:5" ht="12.75">
      <c r="A790" s="37" t="s">
        <v>70</v>
      </c>
      <c r="E790" s="38" t="s">
        <v>66</v>
      </c>
    </row>
    <row r="791" spans="1:5" ht="12.75">
      <c r="A791" t="s">
        <v>72</v>
      </c>
      <c r="E791" s="36" t="s">
        <v>66</v>
      </c>
    </row>
    <row r="792" spans="1:18" ht="12.75" customHeight="1">
      <c r="A792" s="6" t="s">
        <v>58</v>
      </c>
      <c s="6"/>
      <c s="27" t="s">
        <v>1558</v>
      </c>
      <c s="6"/>
      <c s="39" t="s">
        <v>1559</v>
      </c>
      <c s="6"/>
      <c s="6"/>
      <c s="6"/>
      <c s="29">
        <f>0+Q792</f>
      </c>
      <c r="O792">
        <f>0+R792</f>
      </c>
      <c r="Q792">
        <f>0+I793+I797+I801+I805+I809+I813+I817+I821+I825+I829</f>
      </c>
      <c>
        <f>0+O793+O797+O801+O805+O809+O813+O817+O821+O825+O829</f>
      </c>
    </row>
    <row r="793" spans="1:16" ht="12.75">
      <c r="A793" s="26" t="s">
        <v>63</v>
      </c>
      <c s="30" t="s">
        <v>1560</v>
      </c>
      <c s="30" t="s">
        <v>1561</v>
      </c>
      <c s="26" t="s">
        <v>66</v>
      </c>
      <c s="31" t="s">
        <v>1562</v>
      </c>
      <c s="32" t="s">
        <v>583</v>
      </c>
      <c s="33">
        <v>9</v>
      </c>
      <c s="34">
        <v>0</v>
      </c>
      <c s="34">
        <f>ROUND(ROUND(H793,2)*ROUND(G793,3),2)</f>
      </c>
      <c r="O793">
        <f>(I793*21)/100</f>
      </c>
      <c t="s">
        <v>38</v>
      </c>
    </row>
    <row r="794" spans="1:5" ht="12.75">
      <c r="A794" s="35" t="s">
        <v>69</v>
      </c>
      <c r="E794" s="36" t="s">
        <v>1562</v>
      </c>
    </row>
    <row r="795" spans="1:5" ht="140.25">
      <c r="A795" s="37" t="s">
        <v>70</v>
      </c>
      <c r="E795" s="44" t="s">
        <v>1563</v>
      </c>
    </row>
    <row r="796" spans="1:5" ht="12.75">
      <c r="A796" t="s">
        <v>72</v>
      </c>
      <c r="E796" s="36" t="s">
        <v>66</v>
      </c>
    </row>
    <row r="797" spans="1:16" ht="12.75">
      <c r="A797" s="26" t="s">
        <v>63</v>
      </c>
      <c s="30" t="s">
        <v>1564</v>
      </c>
      <c s="30" t="s">
        <v>1565</v>
      </c>
      <c s="26" t="s">
        <v>66</v>
      </c>
      <c s="31" t="s">
        <v>1566</v>
      </c>
      <c s="32" t="s">
        <v>583</v>
      </c>
      <c s="33">
        <v>3</v>
      </c>
      <c s="34">
        <v>0</v>
      </c>
      <c s="34">
        <f>ROUND(ROUND(H797,2)*ROUND(G797,3),2)</f>
      </c>
      <c r="O797">
        <f>(I797*21)/100</f>
      </c>
      <c t="s">
        <v>38</v>
      </c>
    </row>
    <row r="798" spans="1:5" ht="12.75">
      <c r="A798" s="35" t="s">
        <v>69</v>
      </c>
      <c r="E798" s="36" t="s">
        <v>1566</v>
      </c>
    </row>
    <row r="799" spans="1:5" ht="12.75">
      <c r="A799" s="37" t="s">
        <v>70</v>
      </c>
      <c r="E799" s="38" t="s">
        <v>66</v>
      </c>
    </row>
    <row r="800" spans="1:5" ht="114.75">
      <c r="A800" t="s">
        <v>72</v>
      </c>
      <c r="E800" s="36" t="s">
        <v>1567</v>
      </c>
    </row>
    <row r="801" spans="1:16" ht="12.75">
      <c r="A801" s="26" t="s">
        <v>63</v>
      </c>
      <c s="30" t="s">
        <v>1568</v>
      </c>
      <c s="30" t="s">
        <v>1569</v>
      </c>
      <c s="26" t="s">
        <v>66</v>
      </c>
      <c s="31" t="s">
        <v>1570</v>
      </c>
      <c s="32" t="s">
        <v>583</v>
      </c>
      <c s="33">
        <v>3</v>
      </c>
      <c s="34">
        <v>0</v>
      </c>
      <c s="34">
        <f>ROUND(ROUND(H801,2)*ROUND(G801,3),2)</f>
      </c>
      <c r="O801">
        <f>(I801*21)/100</f>
      </c>
      <c t="s">
        <v>38</v>
      </c>
    </row>
    <row r="802" spans="1:5" ht="12.75">
      <c r="A802" s="35" t="s">
        <v>69</v>
      </c>
      <c r="E802" s="36" t="s">
        <v>1570</v>
      </c>
    </row>
    <row r="803" spans="1:5" ht="12.75">
      <c r="A803" s="37" t="s">
        <v>70</v>
      </c>
      <c r="E803" s="38" t="s">
        <v>66</v>
      </c>
    </row>
    <row r="804" spans="1:5" ht="114.75">
      <c r="A804" t="s">
        <v>72</v>
      </c>
      <c r="E804" s="36" t="s">
        <v>1567</v>
      </c>
    </row>
    <row r="805" spans="1:16" ht="12.75">
      <c r="A805" s="26" t="s">
        <v>63</v>
      </c>
      <c s="30" t="s">
        <v>1571</v>
      </c>
      <c s="30" t="s">
        <v>1572</v>
      </c>
      <c s="26" t="s">
        <v>66</v>
      </c>
      <c s="31" t="s">
        <v>1573</v>
      </c>
      <c s="32" t="s">
        <v>583</v>
      </c>
      <c s="33">
        <v>2</v>
      </c>
      <c s="34">
        <v>0</v>
      </c>
      <c s="34">
        <f>ROUND(ROUND(H805,2)*ROUND(G805,3),2)</f>
      </c>
      <c r="O805">
        <f>(I805*21)/100</f>
      </c>
      <c t="s">
        <v>38</v>
      </c>
    </row>
    <row r="806" spans="1:5" ht="12.75">
      <c r="A806" s="35" t="s">
        <v>69</v>
      </c>
      <c r="E806" s="36" t="s">
        <v>1573</v>
      </c>
    </row>
    <row r="807" spans="1:5" ht="12.75">
      <c r="A807" s="37" t="s">
        <v>70</v>
      </c>
      <c r="E807" s="38" t="s">
        <v>66</v>
      </c>
    </row>
    <row r="808" spans="1:5" ht="114.75">
      <c r="A808" t="s">
        <v>72</v>
      </c>
      <c r="E808" s="36" t="s">
        <v>1567</v>
      </c>
    </row>
    <row r="809" spans="1:16" ht="12.75">
      <c r="A809" s="26" t="s">
        <v>63</v>
      </c>
      <c s="30" t="s">
        <v>1574</v>
      </c>
      <c s="30" t="s">
        <v>1575</v>
      </c>
      <c s="26" t="s">
        <v>66</v>
      </c>
      <c s="31" t="s">
        <v>1576</v>
      </c>
      <c s="32" t="s">
        <v>583</v>
      </c>
      <c s="33">
        <v>2</v>
      </c>
      <c s="34">
        <v>0</v>
      </c>
      <c s="34">
        <f>ROUND(ROUND(H809,2)*ROUND(G809,3),2)</f>
      </c>
      <c r="O809">
        <f>(I809*21)/100</f>
      </c>
      <c t="s">
        <v>38</v>
      </c>
    </row>
    <row r="810" spans="1:5" ht="12.75">
      <c r="A810" s="35" t="s">
        <v>69</v>
      </c>
      <c r="E810" s="36" t="s">
        <v>1576</v>
      </c>
    </row>
    <row r="811" spans="1:5" ht="12.75">
      <c r="A811" s="37" t="s">
        <v>70</v>
      </c>
      <c r="E811" s="38" t="s">
        <v>66</v>
      </c>
    </row>
    <row r="812" spans="1:5" ht="114.75">
      <c r="A812" t="s">
        <v>72</v>
      </c>
      <c r="E812" s="36" t="s">
        <v>1567</v>
      </c>
    </row>
    <row r="813" spans="1:16" ht="12.75">
      <c r="A813" s="26" t="s">
        <v>63</v>
      </c>
      <c s="30" t="s">
        <v>1577</v>
      </c>
      <c s="30" t="s">
        <v>1578</v>
      </c>
      <c s="26" t="s">
        <v>66</v>
      </c>
      <c s="31" t="s">
        <v>1579</v>
      </c>
      <c s="32" t="s">
        <v>583</v>
      </c>
      <c s="33">
        <v>1</v>
      </c>
      <c s="34">
        <v>0</v>
      </c>
      <c s="34">
        <f>ROUND(ROUND(H813,2)*ROUND(G813,3),2)</f>
      </c>
      <c r="O813">
        <f>(I813*21)/100</f>
      </c>
      <c t="s">
        <v>38</v>
      </c>
    </row>
    <row r="814" spans="1:5" ht="12.75">
      <c r="A814" s="35" t="s">
        <v>69</v>
      </c>
      <c r="E814" s="36" t="s">
        <v>1579</v>
      </c>
    </row>
    <row r="815" spans="1:5" ht="12.75">
      <c r="A815" s="37" t="s">
        <v>70</v>
      </c>
      <c r="E815" s="38" t="s">
        <v>66</v>
      </c>
    </row>
    <row r="816" spans="1:5" ht="114.75">
      <c r="A816" t="s">
        <v>72</v>
      </c>
      <c r="E816" s="36" t="s">
        <v>1567</v>
      </c>
    </row>
    <row r="817" spans="1:16" ht="12.75">
      <c r="A817" s="26" t="s">
        <v>63</v>
      </c>
      <c s="30" t="s">
        <v>1580</v>
      </c>
      <c s="30" t="s">
        <v>1581</v>
      </c>
      <c s="26" t="s">
        <v>66</v>
      </c>
      <c s="31" t="s">
        <v>1582</v>
      </c>
      <c s="32" t="s">
        <v>583</v>
      </c>
      <c s="33">
        <v>2</v>
      </c>
      <c s="34">
        <v>0</v>
      </c>
      <c s="34">
        <f>ROUND(ROUND(H817,2)*ROUND(G817,3),2)</f>
      </c>
      <c r="O817">
        <f>(I817*21)/100</f>
      </c>
      <c t="s">
        <v>38</v>
      </c>
    </row>
    <row r="818" spans="1:5" ht="12.75">
      <c r="A818" s="35" t="s">
        <v>69</v>
      </c>
      <c r="E818" s="36" t="s">
        <v>1582</v>
      </c>
    </row>
    <row r="819" spans="1:5" ht="12.75">
      <c r="A819" s="37" t="s">
        <v>70</v>
      </c>
      <c r="E819" s="38" t="s">
        <v>66</v>
      </c>
    </row>
    <row r="820" spans="1:5" ht="114.75">
      <c r="A820" t="s">
        <v>72</v>
      </c>
      <c r="E820" s="36" t="s">
        <v>1567</v>
      </c>
    </row>
    <row r="821" spans="1:16" ht="12.75">
      <c r="A821" s="26" t="s">
        <v>63</v>
      </c>
      <c s="30" t="s">
        <v>1583</v>
      </c>
      <c s="30" t="s">
        <v>1584</v>
      </c>
      <c s="26" t="s">
        <v>66</v>
      </c>
      <c s="31" t="s">
        <v>1585</v>
      </c>
      <c s="32" t="s">
        <v>583</v>
      </c>
      <c s="33">
        <v>1</v>
      </c>
      <c s="34">
        <v>0</v>
      </c>
      <c s="34">
        <f>ROUND(ROUND(H821,2)*ROUND(G821,3),2)</f>
      </c>
      <c r="O821">
        <f>(I821*21)/100</f>
      </c>
      <c t="s">
        <v>38</v>
      </c>
    </row>
    <row r="822" spans="1:5" ht="12.75">
      <c r="A822" s="35" t="s">
        <v>69</v>
      </c>
      <c r="E822" s="36" t="s">
        <v>1585</v>
      </c>
    </row>
    <row r="823" spans="1:5" ht="12.75">
      <c r="A823" s="37" t="s">
        <v>70</v>
      </c>
      <c r="E823" s="38" t="s">
        <v>66</v>
      </c>
    </row>
    <row r="824" spans="1:5" ht="114.75">
      <c r="A824" t="s">
        <v>72</v>
      </c>
      <c r="E824" s="36" t="s">
        <v>1567</v>
      </c>
    </row>
    <row r="825" spans="1:16" ht="12.75">
      <c r="A825" s="26" t="s">
        <v>63</v>
      </c>
      <c s="30" t="s">
        <v>1586</v>
      </c>
      <c s="30" t="s">
        <v>1587</v>
      </c>
      <c s="26" t="s">
        <v>66</v>
      </c>
      <c s="31" t="s">
        <v>1588</v>
      </c>
      <c s="32" t="s">
        <v>583</v>
      </c>
      <c s="33">
        <v>1</v>
      </c>
      <c s="34">
        <v>0</v>
      </c>
      <c s="34">
        <f>ROUND(ROUND(H825,2)*ROUND(G825,3),2)</f>
      </c>
      <c r="O825">
        <f>(I825*21)/100</f>
      </c>
      <c t="s">
        <v>38</v>
      </c>
    </row>
    <row r="826" spans="1:5" ht="12.75">
      <c r="A826" s="35" t="s">
        <v>69</v>
      </c>
      <c r="E826" s="36" t="s">
        <v>1588</v>
      </c>
    </row>
    <row r="827" spans="1:5" ht="12.75">
      <c r="A827" s="37" t="s">
        <v>70</v>
      </c>
      <c r="E827" s="38" t="s">
        <v>66</v>
      </c>
    </row>
    <row r="828" spans="1:5" ht="114.75">
      <c r="A828" t="s">
        <v>72</v>
      </c>
      <c r="E828" s="36" t="s">
        <v>1567</v>
      </c>
    </row>
    <row r="829" spans="1:16" ht="12.75">
      <c r="A829" s="26" t="s">
        <v>63</v>
      </c>
      <c s="30" t="s">
        <v>1589</v>
      </c>
      <c s="30" t="s">
        <v>1590</v>
      </c>
      <c s="26" t="s">
        <v>66</v>
      </c>
      <c s="31" t="s">
        <v>1591</v>
      </c>
      <c s="32" t="s">
        <v>583</v>
      </c>
      <c s="33">
        <v>1</v>
      </c>
      <c s="34">
        <v>0</v>
      </c>
      <c s="34">
        <f>ROUND(ROUND(H829,2)*ROUND(G829,3),2)</f>
      </c>
      <c r="O829">
        <f>(I829*21)/100</f>
      </c>
      <c t="s">
        <v>38</v>
      </c>
    </row>
    <row r="830" spans="1:5" ht="12.75">
      <c r="A830" s="35" t="s">
        <v>69</v>
      </c>
      <c r="E830" s="36" t="s">
        <v>1591</v>
      </c>
    </row>
    <row r="831" spans="1:5" ht="12.75">
      <c r="A831" s="37" t="s">
        <v>70</v>
      </c>
      <c r="E831" s="38" t="s">
        <v>66</v>
      </c>
    </row>
    <row r="832" spans="1:5" ht="114.75">
      <c r="A832" t="s">
        <v>72</v>
      </c>
      <c r="E832" s="36" t="s">
        <v>1567</v>
      </c>
    </row>
    <row r="833" spans="1:18" ht="12.75" customHeight="1">
      <c r="A833" s="6" t="s">
        <v>58</v>
      </c>
      <c s="6"/>
      <c s="27" t="s">
        <v>390</v>
      </c>
      <c s="6"/>
      <c s="39" t="s">
        <v>1592</v>
      </c>
      <c s="6"/>
      <c s="6"/>
      <c s="6"/>
      <c s="29">
        <f>0+Q833</f>
      </c>
      <c r="O833">
        <f>0+R833</f>
      </c>
      <c r="Q833">
        <f>0+I834+I838</f>
      </c>
      <c>
        <f>0+O834+O838</f>
      </c>
    </row>
    <row r="834" spans="1:16" ht="25.5">
      <c r="A834" s="26" t="s">
        <v>63</v>
      </c>
      <c s="30" t="s">
        <v>505</v>
      </c>
      <c s="30" t="s">
        <v>1593</v>
      </c>
      <c s="26" t="s">
        <v>66</v>
      </c>
      <c s="31" t="s">
        <v>1594</v>
      </c>
      <c s="32" t="s">
        <v>652</v>
      </c>
      <c s="33">
        <v>5.045</v>
      </c>
      <c s="34">
        <v>0</v>
      </c>
      <c s="34">
        <f>ROUND(ROUND(H834,2)*ROUND(G834,3),2)</f>
      </c>
      <c r="O834">
        <f>(I834*21)/100</f>
      </c>
      <c t="s">
        <v>38</v>
      </c>
    </row>
    <row r="835" spans="1:5" ht="25.5">
      <c r="A835" s="35" t="s">
        <v>69</v>
      </c>
      <c r="E835" s="36" t="s">
        <v>1595</v>
      </c>
    </row>
    <row r="836" spans="1:5" ht="63.75">
      <c r="A836" s="37" t="s">
        <v>70</v>
      </c>
      <c r="E836" s="44" t="s">
        <v>1596</v>
      </c>
    </row>
    <row r="837" spans="1:5" ht="12.75">
      <c r="A837" t="s">
        <v>72</v>
      </c>
      <c r="E837" s="36" t="s">
        <v>66</v>
      </c>
    </row>
    <row r="838" spans="1:16" ht="12.75">
      <c r="A838" s="26" t="s">
        <v>63</v>
      </c>
      <c s="30" t="s">
        <v>509</v>
      </c>
      <c s="30" t="s">
        <v>1597</v>
      </c>
      <c s="26" t="s">
        <v>66</v>
      </c>
      <c s="31" t="s">
        <v>1598</v>
      </c>
      <c s="32" t="s">
        <v>783</v>
      </c>
      <c s="33">
        <v>37.05</v>
      </c>
      <c s="34">
        <v>0</v>
      </c>
      <c s="34">
        <f>ROUND(ROUND(H838,2)*ROUND(G838,3),2)</f>
      </c>
      <c r="O838">
        <f>(I838*21)/100</f>
      </c>
      <c t="s">
        <v>38</v>
      </c>
    </row>
    <row r="839" spans="1:5" ht="12.75">
      <c r="A839" s="35" t="s">
        <v>69</v>
      </c>
      <c r="E839" s="36" t="s">
        <v>1599</v>
      </c>
    </row>
    <row r="840" spans="1:5" ht="51">
      <c r="A840" s="37" t="s">
        <v>70</v>
      </c>
      <c r="E840" s="44" t="s">
        <v>1600</v>
      </c>
    </row>
    <row r="841" spans="1:5" ht="12.75">
      <c r="A841" t="s">
        <v>72</v>
      </c>
      <c r="E841" s="36" t="s">
        <v>66</v>
      </c>
    </row>
    <row r="842" spans="1:18" ht="12.75" customHeight="1">
      <c r="A842" s="6" t="s">
        <v>58</v>
      </c>
      <c s="6"/>
      <c s="27" t="s">
        <v>433</v>
      </c>
      <c s="6"/>
      <c s="39" t="s">
        <v>1601</v>
      </c>
      <c s="6"/>
      <c s="6"/>
      <c s="6"/>
      <c s="29">
        <f>0+Q842</f>
      </c>
      <c r="O842">
        <f>0+R842</f>
      </c>
      <c r="Q842">
        <f>0+I843+I847+I851+I855+I859+I863+I867+I871+I875</f>
      </c>
      <c>
        <f>0+O843+O847+O851+O855+O859+O863+O867+O871+O875</f>
      </c>
    </row>
    <row r="843" spans="1:16" ht="12.75">
      <c r="A843" s="26" t="s">
        <v>63</v>
      </c>
      <c s="30" t="s">
        <v>313</v>
      </c>
      <c s="30" t="s">
        <v>1602</v>
      </c>
      <c s="26" t="s">
        <v>66</v>
      </c>
      <c s="31" t="s">
        <v>1603</v>
      </c>
      <c s="32" t="s">
        <v>783</v>
      </c>
      <c s="33">
        <v>4.444</v>
      </c>
      <c s="34">
        <v>0</v>
      </c>
      <c s="34">
        <f>ROUND(ROUND(H843,2)*ROUND(G843,3),2)</f>
      </c>
      <c r="O843">
        <f>(I843*21)/100</f>
      </c>
      <c t="s">
        <v>38</v>
      </c>
    </row>
    <row r="844" spans="1:5" ht="12.75">
      <c r="A844" s="35" t="s">
        <v>69</v>
      </c>
      <c r="E844" s="36" t="s">
        <v>1603</v>
      </c>
    </row>
    <row r="845" spans="1:5" ht="12.75">
      <c r="A845" s="37" t="s">
        <v>70</v>
      </c>
      <c r="E845" s="38" t="s">
        <v>1604</v>
      </c>
    </row>
    <row r="846" spans="1:5" ht="12.75">
      <c r="A846" t="s">
        <v>72</v>
      </c>
      <c r="E846" s="36" t="s">
        <v>66</v>
      </c>
    </row>
    <row r="847" spans="1:16" ht="12.75">
      <c r="A847" s="26" t="s">
        <v>63</v>
      </c>
      <c s="30" t="s">
        <v>317</v>
      </c>
      <c s="30" t="s">
        <v>1605</v>
      </c>
      <c s="26" t="s">
        <v>66</v>
      </c>
      <c s="31" t="s">
        <v>1606</v>
      </c>
      <c s="32" t="s">
        <v>926</v>
      </c>
      <c s="33">
        <v>37</v>
      </c>
      <c s="34">
        <v>0</v>
      </c>
      <c s="34">
        <f>ROUND(ROUND(H847,2)*ROUND(G847,3),2)</f>
      </c>
      <c r="O847">
        <f>(I847*21)/100</f>
      </c>
      <c t="s">
        <v>38</v>
      </c>
    </row>
    <row r="848" spans="1:5" ht="12.75">
      <c r="A848" s="35" t="s">
        <v>69</v>
      </c>
      <c r="E848" s="36" t="s">
        <v>1606</v>
      </c>
    </row>
    <row r="849" spans="1:5" ht="12.75">
      <c r="A849" s="37" t="s">
        <v>70</v>
      </c>
      <c r="E849" s="38" t="s">
        <v>66</v>
      </c>
    </row>
    <row r="850" spans="1:5" ht="12.75">
      <c r="A850" t="s">
        <v>72</v>
      </c>
      <c r="E850" s="36" t="s">
        <v>66</v>
      </c>
    </row>
    <row r="851" spans="1:16" ht="12.75">
      <c r="A851" s="26" t="s">
        <v>63</v>
      </c>
      <c s="30" t="s">
        <v>309</v>
      </c>
      <c s="30" t="s">
        <v>1607</v>
      </c>
      <c s="26" t="s">
        <v>66</v>
      </c>
      <c s="31" t="s">
        <v>1608</v>
      </c>
      <c s="32" t="s">
        <v>926</v>
      </c>
      <c s="33">
        <v>50</v>
      </c>
      <c s="34">
        <v>0</v>
      </c>
      <c s="34">
        <f>ROUND(ROUND(H851,2)*ROUND(G851,3),2)</f>
      </c>
      <c r="O851">
        <f>(I851*21)/100</f>
      </c>
      <c t="s">
        <v>38</v>
      </c>
    </row>
    <row r="852" spans="1:5" ht="12.75">
      <c r="A852" s="35" t="s">
        <v>69</v>
      </c>
      <c r="E852" s="36" t="s">
        <v>1608</v>
      </c>
    </row>
    <row r="853" spans="1:5" ht="12.75">
      <c r="A853" s="37" t="s">
        <v>70</v>
      </c>
      <c r="E853" s="38" t="s">
        <v>66</v>
      </c>
    </row>
    <row r="854" spans="1:5" ht="12.75">
      <c r="A854" t="s">
        <v>72</v>
      </c>
      <c r="E854" s="36" t="s">
        <v>66</v>
      </c>
    </row>
    <row r="855" spans="1:16" ht="12.75">
      <c r="A855" s="26" t="s">
        <v>63</v>
      </c>
      <c s="30" t="s">
        <v>344</v>
      </c>
      <c s="30" t="s">
        <v>1609</v>
      </c>
      <c s="26" t="s">
        <v>66</v>
      </c>
      <c s="31" t="s">
        <v>1610</v>
      </c>
      <c s="32" t="s">
        <v>926</v>
      </c>
      <c s="33">
        <v>3</v>
      </c>
      <c s="34">
        <v>0</v>
      </c>
      <c s="34">
        <f>ROUND(ROUND(H855,2)*ROUND(G855,3),2)</f>
      </c>
      <c r="O855">
        <f>(I855*21)/100</f>
      </c>
      <c t="s">
        <v>38</v>
      </c>
    </row>
    <row r="856" spans="1:5" ht="12.75">
      <c r="A856" s="35" t="s">
        <v>69</v>
      </c>
      <c r="E856" s="36" t="s">
        <v>1610</v>
      </c>
    </row>
    <row r="857" spans="1:5" ht="12.75">
      <c r="A857" s="37" t="s">
        <v>70</v>
      </c>
      <c r="E857" s="38" t="s">
        <v>66</v>
      </c>
    </row>
    <row r="858" spans="1:5" ht="12.75">
      <c r="A858" t="s">
        <v>72</v>
      </c>
      <c r="E858" s="36" t="s">
        <v>66</v>
      </c>
    </row>
    <row r="859" spans="1:16" ht="12.75">
      <c r="A859" s="26" t="s">
        <v>63</v>
      </c>
      <c s="30" t="s">
        <v>513</v>
      </c>
      <c s="30" t="s">
        <v>1611</v>
      </c>
      <c s="26" t="s">
        <v>66</v>
      </c>
      <c s="31" t="s">
        <v>1612</v>
      </c>
      <c s="32" t="s">
        <v>926</v>
      </c>
      <c s="33">
        <v>22</v>
      </c>
      <c s="34">
        <v>0</v>
      </c>
      <c s="34">
        <f>ROUND(ROUND(H859,2)*ROUND(G859,3),2)</f>
      </c>
      <c r="O859">
        <f>(I859*21)/100</f>
      </c>
      <c t="s">
        <v>38</v>
      </c>
    </row>
    <row r="860" spans="1:5" ht="38.25">
      <c r="A860" s="35" t="s">
        <v>69</v>
      </c>
      <c r="E860" s="36" t="s">
        <v>1613</v>
      </c>
    </row>
    <row r="861" spans="1:5" ht="12.75">
      <c r="A861" s="37" t="s">
        <v>70</v>
      </c>
      <c r="E861" s="38" t="s">
        <v>66</v>
      </c>
    </row>
    <row r="862" spans="1:5" ht="127.5">
      <c r="A862" t="s">
        <v>72</v>
      </c>
      <c r="E862" s="36" t="s">
        <v>1614</v>
      </c>
    </row>
    <row r="863" spans="1:16" ht="12.75">
      <c r="A863" s="26" t="s">
        <v>63</v>
      </c>
      <c s="30" t="s">
        <v>608</v>
      </c>
      <c s="30" t="s">
        <v>1615</v>
      </c>
      <c s="26" t="s">
        <v>66</v>
      </c>
      <c s="31" t="s">
        <v>1616</v>
      </c>
      <c s="32" t="s">
        <v>926</v>
      </c>
      <c s="33">
        <v>22</v>
      </c>
      <c s="34">
        <v>0</v>
      </c>
      <c s="34">
        <f>ROUND(ROUND(H863,2)*ROUND(G863,3),2)</f>
      </c>
      <c r="O863">
        <f>(I863*21)/100</f>
      </c>
      <c t="s">
        <v>38</v>
      </c>
    </row>
    <row r="864" spans="1:5" ht="38.25">
      <c r="A864" s="35" t="s">
        <v>69</v>
      </c>
      <c r="E864" s="36" t="s">
        <v>1617</v>
      </c>
    </row>
    <row r="865" spans="1:5" ht="12.75">
      <c r="A865" s="37" t="s">
        <v>70</v>
      </c>
      <c r="E865" s="38" t="s">
        <v>66</v>
      </c>
    </row>
    <row r="866" spans="1:5" ht="127.5">
      <c r="A866" t="s">
        <v>72</v>
      </c>
      <c r="E866" s="36" t="s">
        <v>1614</v>
      </c>
    </row>
    <row r="867" spans="1:16" ht="25.5">
      <c r="A867" s="26" t="s">
        <v>63</v>
      </c>
      <c s="30" t="s">
        <v>613</v>
      </c>
      <c s="30" t="s">
        <v>1618</v>
      </c>
      <c s="26" t="s">
        <v>66</v>
      </c>
      <c s="31" t="s">
        <v>1619</v>
      </c>
      <c s="32" t="s">
        <v>926</v>
      </c>
      <c s="33">
        <v>53</v>
      </c>
      <c s="34">
        <v>0</v>
      </c>
      <c s="34">
        <f>ROUND(ROUND(H867,2)*ROUND(G867,3),2)</f>
      </c>
      <c r="O867">
        <f>(I867*21)/100</f>
      </c>
      <c t="s">
        <v>38</v>
      </c>
    </row>
    <row r="868" spans="1:5" ht="38.25">
      <c r="A868" s="35" t="s">
        <v>69</v>
      </c>
      <c r="E868" s="36" t="s">
        <v>1620</v>
      </c>
    </row>
    <row r="869" spans="1:5" ht="12.75">
      <c r="A869" s="37" t="s">
        <v>70</v>
      </c>
      <c r="E869" s="38" t="s">
        <v>1621</v>
      </c>
    </row>
    <row r="870" spans="1:5" ht="89.25">
      <c r="A870" t="s">
        <v>72</v>
      </c>
      <c r="E870" s="36" t="s">
        <v>1622</v>
      </c>
    </row>
    <row r="871" spans="1:16" ht="25.5">
      <c r="A871" s="26" t="s">
        <v>63</v>
      </c>
      <c s="30" t="s">
        <v>617</v>
      </c>
      <c s="30" t="s">
        <v>1623</v>
      </c>
      <c s="26" t="s">
        <v>66</v>
      </c>
      <c s="31" t="s">
        <v>1624</v>
      </c>
      <c s="32" t="s">
        <v>926</v>
      </c>
      <c s="33">
        <v>37</v>
      </c>
      <c s="34">
        <v>0</v>
      </c>
      <c s="34">
        <f>ROUND(ROUND(H871,2)*ROUND(G871,3),2)</f>
      </c>
      <c r="O871">
        <f>(I871*21)/100</f>
      </c>
      <c t="s">
        <v>38</v>
      </c>
    </row>
    <row r="872" spans="1:5" ht="38.25">
      <c r="A872" s="35" t="s">
        <v>69</v>
      </c>
      <c r="E872" s="36" t="s">
        <v>1625</v>
      </c>
    </row>
    <row r="873" spans="1:5" ht="12.75">
      <c r="A873" s="37" t="s">
        <v>70</v>
      </c>
      <c r="E873" s="38" t="s">
        <v>1626</v>
      </c>
    </row>
    <row r="874" spans="1:5" ht="89.25">
      <c r="A874" t="s">
        <v>72</v>
      </c>
      <c r="E874" s="36" t="s">
        <v>1627</v>
      </c>
    </row>
    <row r="875" spans="1:16" ht="12.75">
      <c r="A875" s="26" t="s">
        <v>63</v>
      </c>
      <c s="30" t="s">
        <v>621</v>
      </c>
      <c s="30" t="s">
        <v>1628</v>
      </c>
      <c s="26" t="s">
        <v>66</v>
      </c>
      <c s="31" t="s">
        <v>1629</v>
      </c>
      <c s="32" t="s">
        <v>926</v>
      </c>
      <c s="33">
        <v>100</v>
      </c>
      <c s="34">
        <v>0</v>
      </c>
      <c s="34">
        <f>ROUND(ROUND(H875,2)*ROUND(G875,3),2)</f>
      </c>
      <c r="O875">
        <f>(I875*21)/100</f>
      </c>
      <c t="s">
        <v>38</v>
      </c>
    </row>
    <row r="876" spans="1:5" ht="12.75">
      <c r="A876" s="35" t="s">
        <v>69</v>
      </c>
      <c r="E876" s="36" t="s">
        <v>1630</v>
      </c>
    </row>
    <row r="877" spans="1:5" ht="12.75">
      <c r="A877" s="37" t="s">
        <v>70</v>
      </c>
      <c r="E877" s="38" t="s">
        <v>66</v>
      </c>
    </row>
    <row r="878" spans="1:5" ht="12.75">
      <c r="A878" t="s">
        <v>72</v>
      </c>
      <c r="E878" s="36" t="s">
        <v>1631</v>
      </c>
    </row>
    <row r="879" spans="1:18" ht="12.75" customHeight="1">
      <c r="A879" s="6" t="s">
        <v>58</v>
      </c>
      <c s="6"/>
      <c s="27" t="s">
        <v>451</v>
      </c>
      <c s="6"/>
      <c s="39" t="s">
        <v>1632</v>
      </c>
      <c s="6"/>
      <c s="6"/>
      <c s="6"/>
      <c s="29">
        <f>0+Q879</f>
      </c>
      <c r="O879">
        <f>0+R879</f>
      </c>
      <c r="Q879">
        <f>0+I880+I884+I888</f>
      </c>
      <c>
        <f>0+O880+O884+O888</f>
      </c>
    </row>
    <row r="880" spans="1:16" ht="25.5">
      <c r="A880" s="26" t="s">
        <v>63</v>
      </c>
      <c s="30" t="s">
        <v>629</v>
      </c>
      <c s="30" t="s">
        <v>1633</v>
      </c>
      <c s="26" t="s">
        <v>66</v>
      </c>
      <c s="31" t="s">
        <v>1634</v>
      </c>
      <c s="32" t="s">
        <v>783</v>
      </c>
      <c s="33">
        <v>219.382</v>
      </c>
      <c s="34">
        <v>0</v>
      </c>
      <c s="34">
        <f>ROUND(ROUND(H880,2)*ROUND(G880,3),2)</f>
      </c>
      <c r="O880">
        <f>(I880*21)/100</f>
      </c>
      <c t="s">
        <v>38</v>
      </c>
    </row>
    <row r="881" spans="1:5" ht="25.5">
      <c r="A881" s="35" t="s">
        <v>69</v>
      </c>
      <c r="E881" s="36" t="s">
        <v>1635</v>
      </c>
    </row>
    <row r="882" spans="1:5" ht="38.25">
      <c r="A882" s="37" t="s">
        <v>70</v>
      </c>
      <c r="E882" s="38" t="s">
        <v>1636</v>
      </c>
    </row>
    <row r="883" spans="1:5" ht="51">
      <c r="A883" t="s">
        <v>72</v>
      </c>
      <c r="E883" s="36" t="s">
        <v>1637</v>
      </c>
    </row>
    <row r="884" spans="1:16" ht="25.5">
      <c r="A884" s="26" t="s">
        <v>63</v>
      </c>
      <c s="30" t="s">
        <v>633</v>
      </c>
      <c s="30" t="s">
        <v>1638</v>
      </c>
      <c s="26" t="s">
        <v>66</v>
      </c>
      <c s="31" t="s">
        <v>1639</v>
      </c>
      <c s="32" t="s">
        <v>783</v>
      </c>
      <c s="33">
        <v>6581.46</v>
      </c>
      <c s="34">
        <v>0</v>
      </c>
      <c s="34">
        <f>ROUND(ROUND(H884,2)*ROUND(G884,3),2)</f>
      </c>
      <c r="O884">
        <f>(I884*21)/100</f>
      </c>
      <c t="s">
        <v>38</v>
      </c>
    </row>
    <row r="885" spans="1:5" ht="38.25">
      <c r="A885" s="35" t="s">
        <v>69</v>
      </c>
      <c r="E885" s="36" t="s">
        <v>1640</v>
      </c>
    </row>
    <row r="886" spans="1:5" ht="25.5">
      <c r="A886" s="37" t="s">
        <v>70</v>
      </c>
      <c r="E886" s="44" t="s">
        <v>1641</v>
      </c>
    </row>
    <row r="887" spans="1:5" ht="51">
      <c r="A887" t="s">
        <v>72</v>
      </c>
      <c r="E887" s="36" t="s">
        <v>1637</v>
      </c>
    </row>
    <row r="888" spans="1:16" ht="25.5">
      <c r="A888" s="26" t="s">
        <v>63</v>
      </c>
      <c s="30" t="s">
        <v>625</v>
      </c>
      <c s="30" t="s">
        <v>1642</v>
      </c>
      <c s="26" t="s">
        <v>66</v>
      </c>
      <c s="31" t="s">
        <v>1643</v>
      </c>
      <c s="32" t="s">
        <v>783</v>
      </c>
      <c s="33">
        <v>219.382</v>
      </c>
      <c s="34">
        <v>0</v>
      </c>
      <c s="34">
        <f>ROUND(ROUND(H888,2)*ROUND(G888,3),2)</f>
      </c>
      <c r="O888">
        <f>(I888*21)/100</f>
      </c>
      <c t="s">
        <v>38</v>
      </c>
    </row>
    <row r="889" spans="1:5" ht="25.5">
      <c r="A889" s="35" t="s">
        <v>69</v>
      </c>
      <c r="E889" s="36" t="s">
        <v>1644</v>
      </c>
    </row>
    <row r="890" spans="1:5" ht="12.75">
      <c r="A890" s="37" t="s">
        <v>70</v>
      </c>
      <c r="E890" s="38" t="s">
        <v>66</v>
      </c>
    </row>
    <row r="891" spans="1:5" ht="25.5">
      <c r="A891" t="s">
        <v>72</v>
      </c>
      <c r="E891" s="36" t="s">
        <v>1645</v>
      </c>
    </row>
    <row r="892" spans="1:18" ht="12.75" customHeight="1">
      <c r="A892" s="6" t="s">
        <v>58</v>
      </c>
      <c s="6"/>
      <c s="27" t="s">
        <v>422</v>
      </c>
      <c s="6"/>
      <c s="39" t="s">
        <v>1646</v>
      </c>
      <c s="6"/>
      <c s="6"/>
      <c s="6"/>
      <c s="29">
        <f>0+Q892</f>
      </c>
      <c r="O892">
        <f>0+R892</f>
      </c>
      <c r="Q892">
        <f>0+I893+I897</f>
      </c>
      <c>
        <f>0+O893+O897</f>
      </c>
    </row>
    <row r="893" spans="1:16" ht="12.75">
      <c r="A893" s="26" t="s">
        <v>63</v>
      </c>
      <c s="30" t="s">
        <v>644</v>
      </c>
      <c s="30" t="s">
        <v>1647</v>
      </c>
      <c s="26" t="s">
        <v>66</v>
      </c>
      <c s="31" t="s">
        <v>1648</v>
      </c>
      <c s="32" t="s">
        <v>783</v>
      </c>
      <c s="33">
        <v>144.984</v>
      </c>
      <c s="34">
        <v>0</v>
      </c>
      <c s="34">
        <f>ROUND(ROUND(H893,2)*ROUND(G893,3),2)</f>
      </c>
      <c r="O893">
        <f>(I893*21)/100</f>
      </c>
      <c t="s">
        <v>38</v>
      </c>
    </row>
    <row r="894" spans="1:5" ht="38.25">
      <c r="A894" s="35" t="s">
        <v>69</v>
      </c>
      <c r="E894" s="36" t="s">
        <v>1649</v>
      </c>
    </row>
    <row r="895" spans="1:5" ht="12.75">
      <c r="A895" s="37" t="s">
        <v>70</v>
      </c>
      <c r="E895" s="38" t="s">
        <v>1165</v>
      </c>
    </row>
    <row r="896" spans="1:5" ht="216.75">
      <c r="A896" t="s">
        <v>72</v>
      </c>
      <c r="E896" s="36" t="s">
        <v>1650</v>
      </c>
    </row>
    <row r="897" spans="1:16" ht="12.75">
      <c r="A897" s="26" t="s">
        <v>63</v>
      </c>
      <c s="30" t="s">
        <v>1651</v>
      </c>
      <c s="30" t="s">
        <v>1652</v>
      </c>
      <c s="26" t="s">
        <v>66</v>
      </c>
      <c s="31" t="s">
        <v>1653</v>
      </c>
      <c s="32" t="s">
        <v>1654</v>
      </c>
      <c s="33">
        <v>1</v>
      </c>
      <c s="34">
        <v>0</v>
      </c>
      <c s="34">
        <f>ROUND(ROUND(H897,2)*ROUND(G897,3),2)</f>
      </c>
      <c r="O897">
        <f>(I897*21)/100</f>
      </c>
      <c t="s">
        <v>38</v>
      </c>
    </row>
    <row r="898" spans="1:5" ht="12.75">
      <c r="A898" s="35" t="s">
        <v>69</v>
      </c>
      <c r="E898" s="36" t="s">
        <v>1653</v>
      </c>
    </row>
    <row r="899" spans="1:5" ht="12.75">
      <c r="A899" s="37" t="s">
        <v>70</v>
      </c>
      <c r="E899" s="38" t="s">
        <v>1655</v>
      </c>
    </row>
    <row r="900" spans="1:5" ht="12.75">
      <c r="A900" t="s">
        <v>72</v>
      </c>
      <c r="E900" s="36" t="s">
        <v>66</v>
      </c>
    </row>
    <row r="901" spans="1:18" ht="12.75" customHeight="1">
      <c r="A901" s="6" t="s">
        <v>58</v>
      </c>
      <c s="6"/>
      <c s="27" t="s">
        <v>435</v>
      </c>
      <c s="6"/>
      <c s="39" t="s">
        <v>1656</v>
      </c>
      <c s="6"/>
      <c s="6"/>
      <c s="6"/>
      <c s="29">
        <f>0+Q901</f>
      </c>
      <c r="O901">
        <f>0+R901</f>
      </c>
      <c r="Q901">
        <f>0+I902+I906</f>
      </c>
      <c>
        <f>0+O902+O906</f>
      </c>
    </row>
    <row r="902" spans="1:16" ht="12.75">
      <c r="A902" s="26" t="s">
        <v>63</v>
      </c>
      <c s="30" t="s">
        <v>662</v>
      </c>
      <c s="30" t="s">
        <v>1657</v>
      </c>
      <c s="26" t="s">
        <v>66</v>
      </c>
      <c s="31" t="s">
        <v>1658</v>
      </c>
      <c s="32" t="s">
        <v>926</v>
      </c>
      <c s="33">
        <v>0.2</v>
      </c>
      <c s="34">
        <v>0</v>
      </c>
      <c s="34">
        <f>ROUND(ROUND(H902,2)*ROUND(G902,3),2)</f>
      </c>
      <c r="O902">
        <f>(I902*21)/100</f>
      </c>
      <c t="s">
        <v>38</v>
      </c>
    </row>
    <row r="903" spans="1:5" ht="25.5">
      <c r="A903" s="35" t="s">
        <v>69</v>
      </c>
      <c r="E903" s="36" t="s">
        <v>1659</v>
      </c>
    </row>
    <row r="904" spans="1:5" ht="12.75">
      <c r="A904" s="37" t="s">
        <v>70</v>
      </c>
      <c r="E904" s="38" t="s">
        <v>1660</v>
      </c>
    </row>
    <row r="905" spans="1:5" ht="38.25">
      <c r="A905" t="s">
        <v>72</v>
      </c>
      <c r="E905" s="36" t="s">
        <v>1661</v>
      </c>
    </row>
    <row r="906" spans="1:16" ht="12.75">
      <c r="A906" s="26" t="s">
        <v>63</v>
      </c>
      <c s="30" t="s">
        <v>668</v>
      </c>
      <c s="30" t="s">
        <v>1662</v>
      </c>
      <c s="26" t="s">
        <v>66</v>
      </c>
      <c s="31" t="s">
        <v>1663</v>
      </c>
      <c s="32" t="s">
        <v>926</v>
      </c>
      <c s="33">
        <v>0.2</v>
      </c>
      <c s="34">
        <v>0</v>
      </c>
      <c s="34">
        <f>ROUND(ROUND(H906,2)*ROUND(G906,3),2)</f>
      </c>
      <c r="O906">
        <f>(I906*21)/100</f>
      </c>
      <c t="s">
        <v>38</v>
      </c>
    </row>
    <row r="907" spans="1:5" ht="25.5">
      <c r="A907" s="35" t="s">
        <v>69</v>
      </c>
      <c r="E907" s="36" t="s">
        <v>1664</v>
      </c>
    </row>
    <row r="908" spans="1:5" ht="12.75">
      <c r="A908" s="37" t="s">
        <v>70</v>
      </c>
      <c r="E908" s="38" t="s">
        <v>1660</v>
      </c>
    </row>
    <row r="909" spans="1:5" ht="38.25">
      <c r="A909" t="s">
        <v>72</v>
      </c>
      <c r="E909" s="36" t="s">
        <v>1661</v>
      </c>
    </row>
    <row r="910" spans="1:18" ht="12.75" customHeight="1">
      <c r="A910" s="6" t="s">
        <v>58</v>
      </c>
      <c s="6"/>
      <c s="27" t="s">
        <v>1665</v>
      </c>
      <c s="6"/>
      <c s="39" t="s">
        <v>1666</v>
      </c>
      <c s="6"/>
      <c s="6"/>
      <c s="6"/>
      <c s="29">
        <f>0+Q910</f>
      </c>
      <c r="O910">
        <f>0+R910</f>
      </c>
      <c r="Q910">
        <f>0+I911+I915+I919+I923</f>
      </c>
      <c>
        <f>0+O911+O915+O919+O923</f>
      </c>
    </row>
    <row r="911" spans="1:16" ht="12.75">
      <c r="A911" s="26" t="s">
        <v>63</v>
      </c>
      <c s="30" t="s">
        <v>658</v>
      </c>
      <c s="30" t="s">
        <v>1667</v>
      </c>
      <c s="26" t="s">
        <v>66</v>
      </c>
      <c s="31" t="s">
        <v>1668</v>
      </c>
      <c s="32" t="s">
        <v>825</v>
      </c>
      <c s="33">
        <v>121.137</v>
      </c>
      <c s="34">
        <v>0</v>
      </c>
      <c s="34">
        <f>ROUND(ROUND(H911,2)*ROUND(G911,3),2)</f>
      </c>
      <c r="O911">
        <f>(I911*21)/100</f>
      </c>
      <c t="s">
        <v>38</v>
      </c>
    </row>
    <row r="912" spans="1:5" ht="25.5">
      <c r="A912" s="35" t="s">
        <v>69</v>
      </c>
      <c r="E912" s="36" t="s">
        <v>1669</v>
      </c>
    </row>
    <row r="913" spans="1:5" ht="12.75">
      <c r="A913" s="37" t="s">
        <v>70</v>
      </c>
      <c r="E913" s="38" t="s">
        <v>66</v>
      </c>
    </row>
    <row r="914" spans="1:5" ht="89.25">
      <c r="A914" t="s">
        <v>72</v>
      </c>
      <c r="E914" s="36" t="s">
        <v>1670</v>
      </c>
    </row>
    <row r="915" spans="1:16" ht="12.75">
      <c r="A915" s="26" t="s">
        <v>63</v>
      </c>
      <c s="30" t="s">
        <v>672</v>
      </c>
      <c s="30" t="s">
        <v>1671</v>
      </c>
      <c s="26" t="s">
        <v>66</v>
      </c>
      <c s="31" t="s">
        <v>1672</v>
      </c>
      <c s="32" t="s">
        <v>825</v>
      </c>
      <c s="33">
        <v>121.137</v>
      </c>
      <c s="34">
        <v>0</v>
      </c>
      <c s="34">
        <f>ROUND(ROUND(H915,2)*ROUND(G915,3),2)</f>
      </c>
      <c r="O915">
        <f>(I915*21)/100</f>
      </c>
      <c t="s">
        <v>38</v>
      </c>
    </row>
    <row r="916" spans="1:5" ht="25.5">
      <c r="A916" s="35" t="s">
        <v>69</v>
      </c>
      <c r="E916" s="36" t="s">
        <v>1673</v>
      </c>
    </row>
    <row r="917" spans="1:5" ht="12.75">
      <c r="A917" s="37" t="s">
        <v>70</v>
      </c>
      <c r="E917" s="38" t="s">
        <v>66</v>
      </c>
    </row>
    <row r="918" spans="1:5" ht="89.25">
      <c r="A918" t="s">
        <v>72</v>
      </c>
      <c r="E918" s="36" t="s">
        <v>1670</v>
      </c>
    </row>
    <row r="919" spans="1:16" ht="25.5">
      <c r="A919" s="26" t="s">
        <v>63</v>
      </c>
      <c s="30" t="s">
        <v>708</v>
      </c>
      <c s="30" t="s">
        <v>1674</v>
      </c>
      <c s="26" t="s">
        <v>66</v>
      </c>
      <c s="31" t="s">
        <v>1675</v>
      </c>
      <c s="32" t="s">
        <v>825</v>
      </c>
      <c s="33">
        <v>50.56</v>
      </c>
      <c s="34">
        <v>0</v>
      </c>
      <c s="34">
        <f>ROUND(ROUND(H919,2)*ROUND(G919,3),2)</f>
      </c>
      <c r="O919">
        <f>(I919*21)/100</f>
      </c>
      <c t="s">
        <v>38</v>
      </c>
    </row>
    <row r="920" spans="1:5" ht="25.5">
      <c r="A920" s="35" t="s">
        <v>69</v>
      </c>
      <c r="E920" s="36" t="s">
        <v>1675</v>
      </c>
    </row>
    <row r="921" spans="1:5" ht="12.75">
      <c r="A921" s="37" t="s">
        <v>70</v>
      </c>
      <c r="E921" s="38" t="s">
        <v>66</v>
      </c>
    </row>
    <row r="922" spans="1:5" ht="12.75">
      <c r="A922" t="s">
        <v>72</v>
      </c>
      <c r="E922" s="36" t="s">
        <v>66</v>
      </c>
    </row>
    <row r="923" spans="1:16" ht="25.5">
      <c r="A923" s="26" t="s">
        <v>63</v>
      </c>
      <c s="30" t="s">
        <v>712</v>
      </c>
      <c s="30" t="s">
        <v>1676</v>
      </c>
      <c s="26" t="s">
        <v>66</v>
      </c>
      <c s="31" t="s">
        <v>1677</v>
      </c>
      <c s="32" t="s">
        <v>825</v>
      </c>
      <c s="33">
        <v>70.577</v>
      </c>
      <c s="34">
        <v>0</v>
      </c>
      <c s="34">
        <f>ROUND(ROUND(H923,2)*ROUND(G923,3),2)</f>
      </c>
      <c r="O923">
        <f>(I923*21)/100</f>
      </c>
      <c t="s">
        <v>38</v>
      </c>
    </row>
    <row r="924" spans="1:5" ht="25.5">
      <c r="A924" s="35" t="s">
        <v>69</v>
      </c>
      <c r="E924" s="36" t="s">
        <v>1677</v>
      </c>
    </row>
    <row r="925" spans="1:5" ht="12.75">
      <c r="A925" s="37" t="s">
        <v>70</v>
      </c>
      <c r="E925" s="38" t="s">
        <v>66</v>
      </c>
    </row>
    <row r="926" spans="1:5" ht="12.75">
      <c r="A926" t="s">
        <v>72</v>
      </c>
      <c r="E926" s="36" t="s">
        <v>66</v>
      </c>
    </row>
    <row r="927" spans="1:18" ht="12.75" customHeight="1">
      <c r="A927" s="6" t="s">
        <v>58</v>
      </c>
      <c s="6"/>
      <c s="27" t="s">
        <v>1678</v>
      </c>
      <c s="6"/>
      <c s="39" t="s">
        <v>1679</v>
      </c>
      <c s="6"/>
      <c s="6"/>
      <c s="6"/>
      <c s="29">
        <f>0+Q927</f>
      </c>
      <c r="O927">
        <f>0+R927</f>
      </c>
      <c r="Q927">
        <f>0+I928</f>
      </c>
      <c>
        <f>0+O928</f>
      </c>
    </row>
    <row r="928" spans="1:16" ht="12.75">
      <c r="A928" s="26" t="s">
        <v>63</v>
      </c>
      <c s="30" t="s">
        <v>654</v>
      </c>
      <c s="30" t="s">
        <v>1680</v>
      </c>
      <c s="26" t="s">
        <v>66</v>
      </c>
      <c s="31" t="s">
        <v>1681</v>
      </c>
      <c s="32" t="s">
        <v>825</v>
      </c>
      <c s="33">
        <v>823.198</v>
      </c>
      <c s="34">
        <v>0</v>
      </c>
      <c s="34">
        <f>ROUND(ROUND(H928,2)*ROUND(G928,3),2)</f>
      </c>
      <c r="O928">
        <f>(I928*21)/100</f>
      </c>
      <c t="s">
        <v>38</v>
      </c>
    </row>
    <row r="929" spans="1:5" ht="51">
      <c r="A929" s="35" t="s">
        <v>69</v>
      </c>
      <c r="E929" s="36" t="s">
        <v>1682</v>
      </c>
    </row>
    <row r="930" spans="1:5" ht="12.75">
      <c r="A930" s="37" t="s">
        <v>70</v>
      </c>
      <c r="E930" s="38" t="s">
        <v>66</v>
      </c>
    </row>
    <row r="931" spans="1:5" ht="63.75">
      <c r="A931" t="s">
        <v>72</v>
      </c>
      <c r="E931" s="36" t="s">
        <v>1683</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306"/>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0+O13+O86</f>
      </c>
      <c t="s">
        <v>37</v>
      </c>
    </row>
    <row r="3" spans="1:16" ht="15" customHeight="1">
      <c r="A3" t="s">
        <v>12</v>
      </c>
      <c s="12" t="s">
        <v>14</v>
      </c>
      <c s="13" t="s">
        <v>15</v>
      </c>
      <c s="1"/>
      <c s="14" t="s">
        <v>16</v>
      </c>
      <c s="1"/>
      <c s="9"/>
      <c s="8" t="s">
        <v>1684</v>
      </c>
      <c s="40">
        <f>0+I13+I86</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1684</v>
      </c>
      <c s="6"/>
      <c s="18" t="s">
        <v>1685</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992</v>
      </c>
      <c s="41"/>
      <c s="39" t="s">
        <v>993</v>
      </c>
      <c s="41"/>
      <c s="41"/>
      <c s="41"/>
      <c s="43">
        <f>0+Q13</f>
      </c>
      <c r="O13">
        <f>0+R13</f>
      </c>
      <c r="Q13">
        <f>0+I14+I18+I22+I26+I30+I34+I38+I42+I46+I50+I54+I58+I62+I66+I70+I74+I78+I82</f>
      </c>
      <c>
        <f>0+O14+O18+O22+O26+O30+O34+O38+O42+O46+O50+O54+O58+O62+O66+O70+O74+O78+O82</f>
      </c>
    </row>
    <row r="14" spans="1:16" ht="25.5">
      <c r="A14" s="26" t="s">
        <v>63</v>
      </c>
      <c s="30" t="s">
        <v>155</v>
      </c>
      <c s="30" t="s">
        <v>1686</v>
      </c>
      <c s="26" t="s">
        <v>66</v>
      </c>
      <c s="31" t="s">
        <v>1687</v>
      </c>
      <c s="32" t="s">
        <v>583</v>
      </c>
      <c s="33">
        <v>1</v>
      </c>
      <c s="34">
        <v>0</v>
      </c>
      <c s="34">
        <f>ROUND(ROUND(H14,2)*ROUND(G14,3),2)</f>
      </c>
      <c r="O14">
        <f>(I14*21)/100</f>
      </c>
      <c t="s">
        <v>38</v>
      </c>
    </row>
    <row r="15" spans="1:5" ht="38.25">
      <c r="A15" s="35" t="s">
        <v>69</v>
      </c>
      <c r="E15" s="36" t="s">
        <v>1688</v>
      </c>
    </row>
    <row r="16" spans="1:5" ht="12.75">
      <c r="A16" s="37" t="s">
        <v>70</v>
      </c>
      <c r="E16" s="38" t="s">
        <v>1689</v>
      </c>
    </row>
    <row r="17" spans="1:5" ht="12.75">
      <c r="A17" t="s">
        <v>72</v>
      </c>
      <c r="E17" s="36" t="s">
        <v>66</v>
      </c>
    </row>
    <row r="18" spans="1:16" ht="25.5">
      <c r="A18" s="26" t="s">
        <v>63</v>
      </c>
      <c s="30" t="s">
        <v>64</v>
      </c>
      <c s="30" t="s">
        <v>1690</v>
      </c>
      <c s="26" t="s">
        <v>66</v>
      </c>
      <c s="31" t="s">
        <v>1691</v>
      </c>
      <c s="32" t="s">
        <v>825</v>
      </c>
      <c s="33">
        <v>0.446</v>
      </c>
      <c s="34">
        <v>0</v>
      </c>
      <c s="34">
        <f>ROUND(ROUND(H18,2)*ROUND(G18,3),2)</f>
      </c>
      <c r="O18">
        <f>(I18*21)/100</f>
      </c>
      <c t="s">
        <v>38</v>
      </c>
    </row>
    <row r="19" spans="1:5" ht="25.5">
      <c r="A19" s="35" t="s">
        <v>69</v>
      </c>
      <c r="E19" s="36" t="s">
        <v>1691</v>
      </c>
    </row>
    <row r="20" spans="1:5" ht="12.75">
      <c r="A20" s="37" t="s">
        <v>70</v>
      </c>
      <c r="E20" s="38" t="s">
        <v>1692</v>
      </c>
    </row>
    <row r="21" spans="1:5" ht="12.75">
      <c r="A21" t="s">
        <v>72</v>
      </c>
      <c r="E21" s="36" t="s">
        <v>66</v>
      </c>
    </row>
    <row r="22" spans="1:16" ht="25.5">
      <c r="A22" s="26" t="s">
        <v>63</v>
      </c>
      <c s="30" t="s">
        <v>79</v>
      </c>
      <c s="30" t="s">
        <v>1693</v>
      </c>
      <c s="26" t="s">
        <v>66</v>
      </c>
      <c s="31" t="s">
        <v>1694</v>
      </c>
      <c s="32" t="s">
        <v>825</v>
      </c>
      <c s="33">
        <v>0.446</v>
      </c>
      <c s="34">
        <v>0</v>
      </c>
      <c s="34">
        <f>ROUND(ROUND(H22,2)*ROUND(G22,3),2)</f>
      </c>
      <c r="O22">
        <f>(I22*21)/100</f>
      </c>
      <c t="s">
        <v>38</v>
      </c>
    </row>
    <row r="23" spans="1:5" ht="25.5">
      <c r="A23" s="35" t="s">
        <v>69</v>
      </c>
      <c r="E23" s="36" t="s">
        <v>1694</v>
      </c>
    </row>
    <row r="24" spans="1:5" ht="12.75">
      <c r="A24" s="37" t="s">
        <v>70</v>
      </c>
      <c r="E24" s="38" t="s">
        <v>1692</v>
      </c>
    </row>
    <row r="25" spans="1:5" ht="12.75">
      <c r="A25" t="s">
        <v>72</v>
      </c>
      <c r="E25" s="36" t="s">
        <v>66</v>
      </c>
    </row>
    <row r="26" spans="1:16" ht="25.5">
      <c r="A26" s="26" t="s">
        <v>63</v>
      </c>
      <c s="30" t="s">
        <v>194</v>
      </c>
      <c s="30" t="s">
        <v>1695</v>
      </c>
      <c s="26" t="s">
        <v>66</v>
      </c>
      <c s="31" t="s">
        <v>1696</v>
      </c>
      <c s="32" t="s">
        <v>825</v>
      </c>
      <c s="33">
        <v>4.014</v>
      </c>
      <c s="34">
        <v>0</v>
      </c>
      <c s="34">
        <f>ROUND(ROUND(H26,2)*ROUND(G26,3),2)</f>
      </c>
      <c r="O26">
        <f>(I26*21)/100</f>
      </c>
      <c t="s">
        <v>38</v>
      </c>
    </row>
    <row r="27" spans="1:5" ht="25.5">
      <c r="A27" s="35" t="s">
        <v>69</v>
      </c>
      <c r="E27" s="36" t="s">
        <v>1696</v>
      </c>
    </row>
    <row r="28" spans="1:5" ht="12.75">
      <c r="A28" s="37" t="s">
        <v>70</v>
      </c>
      <c r="E28" s="38" t="s">
        <v>1697</v>
      </c>
    </row>
    <row r="29" spans="1:5" ht="12.75">
      <c r="A29" t="s">
        <v>72</v>
      </c>
      <c r="E29" s="36" t="s">
        <v>66</v>
      </c>
    </row>
    <row r="30" spans="1:16" ht="25.5">
      <c r="A30" s="26" t="s">
        <v>63</v>
      </c>
      <c s="30" t="s">
        <v>255</v>
      </c>
      <c s="30" t="s">
        <v>1698</v>
      </c>
      <c s="26" t="s">
        <v>66</v>
      </c>
      <c s="31" t="s">
        <v>1699</v>
      </c>
      <c s="32" t="s">
        <v>583</v>
      </c>
      <c s="33">
        <v>16</v>
      </c>
      <c s="34">
        <v>0</v>
      </c>
      <c s="34">
        <f>ROUND(ROUND(H30,2)*ROUND(G30,3),2)</f>
      </c>
      <c r="O30">
        <f>(I30*21)/100</f>
      </c>
      <c t="s">
        <v>38</v>
      </c>
    </row>
    <row r="31" spans="1:5" ht="25.5">
      <c r="A31" s="35" t="s">
        <v>69</v>
      </c>
      <c r="E31" s="36" t="s">
        <v>1699</v>
      </c>
    </row>
    <row r="32" spans="1:5" ht="12.75">
      <c r="A32" s="37" t="s">
        <v>70</v>
      </c>
      <c r="E32" s="38" t="s">
        <v>1700</v>
      </c>
    </row>
    <row r="33" spans="1:5" ht="12.75">
      <c r="A33" t="s">
        <v>72</v>
      </c>
      <c r="E33" s="36" t="s">
        <v>66</v>
      </c>
    </row>
    <row r="34" spans="1:16" ht="25.5">
      <c r="A34" s="26" t="s">
        <v>63</v>
      </c>
      <c s="30" t="s">
        <v>190</v>
      </c>
      <c s="30" t="s">
        <v>1701</v>
      </c>
      <c s="26" t="s">
        <v>66</v>
      </c>
      <c s="31" t="s">
        <v>1702</v>
      </c>
      <c s="32" t="s">
        <v>583</v>
      </c>
      <c s="33">
        <v>66</v>
      </c>
      <c s="34">
        <v>0</v>
      </c>
      <c s="34">
        <f>ROUND(ROUND(H34,2)*ROUND(G34,3),2)</f>
      </c>
      <c r="O34">
        <f>(I34*21)/100</f>
      </c>
      <c t="s">
        <v>38</v>
      </c>
    </row>
    <row r="35" spans="1:5" ht="25.5">
      <c r="A35" s="35" t="s">
        <v>69</v>
      </c>
      <c r="E35" s="36" t="s">
        <v>1702</v>
      </c>
    </row>
    <row r="36" spans="1:5" ht="12.75">
      <c r="A36" s="37" t="s">
        <v>70</v>
      </c>
      <c r="E36" s="38" t="s">
        <v>1703</v>
      </c>
    </row>
    <row r="37" spans="1:5" ht="12.75">
      <c r="A37" t="s">
        <v>72</v>
      </c>
      <c r="E37" s="36" t="s">
        <v>66</v>
      </c>
    </row>
    <row r="38" spans="1:16" ht="25.5">
      <c r="A38" s="26" t="s">
        <v>63</v>
      </c>
      <c s="30" t="s">
        <v>259</v>
      </c>
      <c s="30" t="s">
        <v>1704</v>
      </c>
      <c s="26" t="s">
        <v>66</v>
      </c>
      <c s="31" t="s">
        <v>1705</v>
      </c>
      <c s="32" t="s">
        <v>926</v>
      </c>
      <c s="33">
        <v>130</v>
      </c>
      <c s="34">
        <v>0</v>
      </c>
      <c s="34">
        <f>ROUND(ROUND(H38,2)*ROUND(G38,3),2)</f>
      </c>
      <c r="O38">
        <f>(I38*21)/100</f>
      </c>
      <c t="s">
        <v>38</v>
      </c>
    </row>
    <row r="39" spans="1:5" ht="25.5">
      <c r="A39" s="35" t="s">
        <v>69</v>
      </c>
      <c r="E39" s="36" t="s">
        <v>1705</v>
      </c>
    </row>
    <row r="40" spans="1:5" ht="12.75">
      <c r="A40" s="37" t="s">
        <v>70</v>
      </c>
      <c r="E40" s="38" t="s">
        <v>1706</v>
      </c>
    </row>
    <row r="41" spans="1:5" ht="12.75">
      <c r="A41" t="s">
        <v>72</v>
      </c>
      <c r="E41" s="36" t="s">
        <v>66</v>
      </c>
    </row>
    <row r="42" spans="1:16" ht="25.5">
      <c r="A42" s="26" t="s">
        <v>63</v>
      </c>
      <c s="30" t="s">
        <v>198</v>
      </c>
      <c s="30" t="s">
        <v>1707</v>
      </c>
      <c s="26" t="s">
        <v>66</v>
      </c>
      <c s="31" t="s">
        <v>1708</v>
      </c>
      <c s="32" t="s">
        <v>926</v>
      </c>
      <c s="33">
        <v>30</v>
      </c>
      <c s="34">
        <v>0</v>
      </c>
      <c s="34">
        <f>ROUND(ROUND(H42,2)*ROUND(G42,3),2)</f>
      </c>
      <c r="O42">
        <f>(I42*21)/100</f>
      </c>
      <c t="s">
        <v>38</v>
      </c>
    </row>
    <row r="43" spans="1:5" ht="25.5">
      <c r="A43" s="35" t="s">
        <v>69</v>
      </c>
      <c r="E43" s="36" t="s">
        <v>1708</v>
      </c>
    </row>
    <row r="44" spans="1:5" ht="12.75">
      <c r="A44" s="37" t="s">
        <v>70</v>
      </c>
      <c r="E44" s="38" t="s">
        <v>1709</v>
      </c>
    </row>
    <row r="45" spans="1:5" ht="12.75">
      <c r="A45" t="s">
        <v>72</v>
      </c>
      <c r="E45" s="36" t="s">
        <v>66</v>
      </c>
    </row>
    <row r="46" spans="1:16" ht="25.5">
      <c r="A46" s="26" t="s">
        <v>63</v>
      </c>
      <c s="30" t="s">
        <v>202</v>
      </c>
      <c s="30" t="s">
        <v>1710</v>
      </c>
      <c s="26" t="s">
        <v>66</v>
      </c>
      <c s="31" t="s">
        <v>1711</v>
      </c>
      <c s="32" t="s">
        <v>926</v>
      </c>
      <c s="33">
        <v>25</v>
      </c>
      <c s="34">
        <v>0</v>
      </c>
      <c s="34">
        <f>ROUND(ROUND(H46,2)*ROUND(G46,3),2)</f>
      </c>
      <c r="O46">
        <f>(I46*21)/100</f>
      </c>
      <c t="s">
        <v>38</v>
      </c>
    </row>
    <row r="47" spans="1:5" ht="25.5">
      <c r="A47" s="35" t="s">
        <v>69</v>
      </c>
      <c r="E47" s="36" t="s">
        <v>1711</v>
      </c>
    </row>
    <row r="48" spans="1:5" ht="12.75">
      <c r="A48" s="37" t="s">
        <v>70</v>
      </c>
      <c r="E48" s="38" t="s">
        <v>1712</v>
      </c>
    </row>
    <row r="49" spans="1:5" ht="12.75">
      <c r="A49" t="s">
        <v>72</v>
      </c>
      <c r="E49" s="36" t="s">
        <v>66</v>
      </c>
    </row>
    <row r="50" spans="1:16" ht="25.5">
      <c r="A50" s="26" t="s">
        <v>63</v>
      </c>
      <c s="30" t="s">
        <v>223</v>
      </c>
      <c s="30" t="s">
        <v>1713</v>
      </c>
      <c s="26" t="s">
        <v>66</v>
      </c>
      <c s="31" t="s">
        <v>1714</v>
      </c>
      <c s="32" t="s">
        <v>926</v>
      </c>
      <c s="33">
        <v>20</v>
      </c>
      <c s="34">
        <v>0</v>
      </c>
      <c s="34">
        <f>ROUND(ROUND(H50,2)*ROUND(G50,3),2)</f>
      </c>
      <c r="O50">
        <f>(I50*21)/100</f>
      </c>
      <c t="s">
        <v>38</v>
      </c>
    </row>
    <row r="51" spans="1:5" ht="25.5">
      <c r="A51" s="35" t="s">
        <v>69</v>
      </c>
      <c r="E51" s="36" t="s">
        <v>1714</v>
      </c>
    </row>
    <row r="52" spans="1:5" ht="12.75">
      <c r="A52" s="37" t="s">
        <v>70</v>
      </c>
      <c r="E52" s="38" t="s">
        <v>1715</v>
      </c>
    </row>
    <row r="53" spans="1:5" ht="12.75">
      <c r="A53" t="s">
        <v>72</v>
      </c>
      <c r="E53" s="36" t="s">
        <v>66</v>
      </c>
    </row>
    <row r="54" spans="1:16" ht="25.5">
      <c r="A54" s="26" t="s">
        <v>63</v>
      </c>
      <c s="30" t="s">
        <v>227</v>
      </c>
      <c s="30" t="s">
        <v>1716</v>
      </c>
      <c s="26" t="s">
        <v>66</v>
      </c>
      <c s="31" t="s">
        <v>1717</v>
      </c>
      <c s="32" t="s">
        <v>926</v>
      </c>
      <c s="33">
        <v>20</v>
      </c>
      <c s="34">
        <v>0</v>
      </c>
      <c s="34">
        <f>ROUND(ROUND(H54,2)*ROUND(G54,3),2)</f>
      </c>
      <c r="O54">
        <f>(I54*21)/100</f>
      </c>
      <c t="s">
        <v>38</v>
      </c>
    </row>
    <row r="55" spans="1:5" ht="25.5">
      <c r="A55" s="35" t="s">
        <v>69</v>
      </c>
      <c r="E55" s="36" t="s">
        <v>1717</v>
      </c>
    </row>
    <row r="56" spans="1:5" ht="12.75">
      <c r="A56" s="37" t="s">
        <v>70</v>
      </c>
      <c r="E56" s="38" t="s">
        <v>1715</v>
      </c>
    </row>
    <row r="57" spans="1:5" ht="12.75">
      <c r="A57" t="s">
        <v>72</v>
      </c>
      <c r="E57" s="36" t="s">
        <v>66</v>
      </c>
    </row>
    <row r="58" spans="1:16" ht="25.5">
      <c r="A58" s="26" t="s">
        <v>63</v>
      </c>
      <c s="30" t="s">
        <v>239</v>
      </c>
      <c s="30" t="s">
        <v>1718</v>
      </c>
      <c s="26" t="s">
        <v>66</v>
      </c>
      <c s="31" t="s">
        <v>1719</v>
      </c>
      <c s="32" t="s">
        <v>926</v>
      </c>
      <c s="33">
        <v>130</v>
      </c>
      <c s="34">
        <v>0</v>
      </c>
      <c s="34">
        <f>ROUND(ROUND(H58,2)*ROUND(G58,3),2)</f>
      </c>
      <c r="O58">
        <f>(I58*21)/100</f>
      </c>
      <c t="s">
        <v>38</v>
      </c>
    </row>
    <row r="59" spans="1:5" ht="25.5">
      <c r="A59" s="35" t="s">
        <v>69</v>
      </c>
      <c r="E59" s="36" t="s">
        <v>1719</v>
      </c>
    </row>
    <row r="60" spans="1:5" ht="12.75">
      <c r="A60" s="37" t="s">
        <v>70</v>
      </c>
      <c r="E60" s="38" t="s">
        <v>1706</v>
      </c>
    </row>
    <row r="61" spans="1:5" ht="12.75">
      <c r="A61" t="s">
        <v>72</v>
      </c>
      <c r="E61" s="36" t="s">
        <v>66</v>
      </c>
    </row>
    <row r="62" spans="1:16" ht="25.5">
      <c r="A62" s="26" t="s">
        <v>63</v>
      </c>
      <c s="30" t="s">
        <v>243</v>
      </c>
      <c s="30" t="s">
        <v>1720</v>
      </c>
      <c s="26" t="s">
        <v>66</v>
      </c>
      <c s="31" t="s">
        <v>1721</v>
      </c>
      <c s="32" t="s">
        <v>926</v>
      </c>
      <c s="33">
        <v>30</v>
      </c>
      <c s="34">
        <v>0</v>
      </c>
      <c s="34">
        <f>ROUND(ROUND(H62,2)*ROUND(G62,3),2)</f>
      </c>
      <c r="O62">
        <f>(I62*21)/100</f>
      </c>
      <c t="s">
        <v>38</v>
      </c>
    </row>
    <row r="63" spans="1:5" ht="25.5">
      <c r="A63" s="35" t="s">
        <v>69</v>
      </c>
      <c r="E63" s="36" t="s">
        <v>1721</v>
      </c>
    </row>
    <row r="64" spans="1:5" ht="12.75">
      <c r="A64" s="37" t="s">
        <v>70</v>
      </c>
      <c r="E64" s="38" t="s">
        <v>1709</v>
      </c>
    </row>
    <row r="65" spans="1:5" ht="12.75">
      <c r="A65" t="s">
        <v>72</v>
      </c>
      <c r="E65" s="36" t="s">
        <v>66</v>
      </c>
    </row>
    <row r="66" spans="1:16" ht="25.5">
      <c r="A66" s="26" t="s">
        <v>63</v>
      </c>
      <c s="30" t="s">
        <v>215</v>
      </c>
      <c s="30" t="s">
        <v>1722</v>
      </c>
      <c s="26" t="s">
        <v>66</v>
      </c>
      <c s="31" t="s">
        <v>1723</v>
      </c>
      <c s="32" t="s">
        <v>926</v>
      </c>
      <c s="33">
        <v>25</v>
      </c>
      <c s="34">
        <v>0</v>
      </c>
      <c s="34">
        <f>ROUND(ROUND(H66,2)*ROUND(G66,3),2)</f>
      </c>
      <c r="O66">
        <f>(I66*21)/100</f>
      </c>
      <c t="s">
        <v>38</v>
      </c>
    </row>
    <row r="67" spans="1:5" ht="25.5">
      <c r="A67" s="35" t="s">
        <v>69</v>
      </c>
      <c r="E67" s="36" t="s">
        <v>1723</v>
      </c>
    </row>
    <row r="68" spans="1:5" ht="12.75">
      <c r="A68" s="37" t="s">
        <v>70</v>
      </c>
      <c r="E68" s="38" t="s">
        <v>1712</v>
      </c>
    </row>
    <row r="69" spans="1:5" ht="12.75">
      <c r="A69" t="s">
        <v>72</v>
      </c>
      <c r="E69" s="36" t="s">
        <v>66</v>
      </c>
    </row>
    <row r="70" spans="1:16" ht="25.5">
      <c r="A70" s="26" t="s">
        <v>63</v>
      </c>
      <c s="30" t="s">
        <v>219</v>
      </c>
      <c s="30" t="s">
        <v>1724</v>
      </c>
      <c s="26" t="s">
        <v>66</v>
      </c>
      <c s="31" t="s">
        <v>1725</v>
      </c>
      <c s="32" t="s">
        <v>926</v>
      </c>
      <c s="33">
        <v>20</v>
      </c>
      <c s="34">
        <v>0</v>
      </c>
      <c s="34">
        <f>ROUND(ROUND(H70,2)*ROUND(G70,3),2)</f>
      </c>
      <c r="O70">
        <f>(I70*21)/100</f>
      </c>
      <c t="s">
        <v>38</v>
      </c>
    </row>
    <row r="71" spans="1:5" ht="25.5">
      <c r="A71" s="35" t="s">
        <v>69</v>
      </c>
      <c r="E71" s="36" t="s">
        <v>1725</v>
      </c>
    </row>
    <row r="72" spans="1:5" ht="12.75">
      <c r="A72" s="37" t="s">
        <v>70</v>
      </c>
      <c r="E72" s="38" t="s">
        <v>1715</v>
      </c>
    </row>
    <row r="73" spans="1:5" ht="12.75">
      <c r="A73" t="s">
        <v>72</v>
      </c>
      <c r="E73" s="36" t="s">
        <v>66</v>
      </c>
    </row>
    <row r="74" spans="1:16" ht="25.5">
      <c r="A74" s="26" t="s">
        <v>63</v>
      </c>
      <c s="30" t="s">
        <v>263</v>
      </c>
      <c s="30" t="s">
        <v>1726</v>
      </c>
      <c s="26" t="s">
        <v>66</v>
      </c>
      <c s="31" t="s">
        <v>1727</v>
      </c>
      <c s="32" t="s">
        <v>926</v>
      </c>
      <c s="33">
        <v>20</v>
      </c>
      <c s="34">
        <v>0</v>
      </c>
      <c s="34">
        <f>ROUND(ROUND(H74,2)*ROUND(G74,3),2)</f>
      </c>
      <c r="O74">
        <f>(I74*21)/100</f>
      </c>
      <c t="s">
        <v>38</v>
      </c>
    </row>
    <row r="75" spans="1:5" ht="25.5">
      <c r="A75" s="35" t="s">
        <v>69</v>
      </c>
      <c r="E75" s="36" t="s">
        <v>1727</v>
      </c>
    </row>
    <row r="76" spans="1:5" ht="12.75">
      <c r="A76" s="37" t="s">
        <v>70</v>
      </c>
      <c r="E76" s="38" t="s">
        <v>1715</v>
      </c>
    </row>
    <row r="77" spans="1:5" ht="12.75">
      <c r="A77" t="s">
        <v>72</v>
      </c>
      <c r="E77" s="36" t="s">
        <v>66</v>
      </c>
    </row>
    <row r="78" spans="1:16" ht="12.75">
      <c r="A78" s="26" t="s">
        <v>63</v>
      </c>
      <c s="30" t="s">
        <v>267</v>
      </c>
      <c s="30" t="s">
        <v>1728</v>
      </c>
      <c s="26" t="s">
        <v>66</v>
      </c>
      <c s="31" t="s">
        <v>1729</v>
      </c>
      <c s="32" t="s">
        <v>583</v>
      </c>
      <c s="33">
        <v>16</v>
      </c>
      <c s="34">
        <v>0</v>
      </c>
      <c s="34">
        <f>ROUND(ROUND(H78,2)*ROUND(G78,3),2)</f>
      </c>
      <c r="O78">
        <f>(I78*21)/100</f>
      </c>
      <c t="s">
        <v>38</v>
      </c>
    </row>
    <row r="79" spans="1:5" ht="12.75">
      <c r="A79" s="35" t="s">
        <v>69</v>
      </c>
      <c r="E79" s="36" t="s">
        <v>1729</v>
      </c>
    </row>
    <row r="80" spans="1:5" ht="12.75">
      <c r="A80" s="37" t="s">
        <v>70</v>
      </c>
      <c r="E80" s="38" t="s">
        <v>1700</v>
      </c>
    </row>
    <row r="81" spans="1:5" ht="12.75">
      <c r="A81" t="s">
        <v>72</v>
      </c>
      <c r="E81" s="36" t="s">
        <v>66</v>
      </c>
    </row>
    <row r="82" spans="1:16" ht="12.75">
      <c r="A82" s="26" t="s">
        <v>63</v>
      </c>
      <c s="30" t="s">
        <v>348</v>
      </c>
      <c s="30" t="s">
        <v>1730</v>
      </c>
      <c s="26" t="s">
        <v>66</v>
      </c>
      <c s="31" t="s">
        <v>1731</v>
      </c>
      <c s="32" t="s">
        <v>825</v>
      </c>
      <c s="33">
        <v>0.446</v>
      </c>
      <c s="34">
        <v>0</v>
      </c>
      <c s="34">
        <f>ROUND(ROUND(H82,2)*ROUND(G82,3),2)</f>
      </c>
      <c r="O82">
        <f>(I82*21)/100</f>
      </c>
      <c t="s">
        <v>38</v>
      </c>
    </row>
    <row r="83" spans="1:5" ht="12.75">
      <c r="A83" s="35" t="s">
        <v>69</v>
      </c>
      <c r="E83" s="36" t="s">
        <v>1731</v>
      </c>
    </row>
    <row r="84" spans="1:5" ht="12.75">
      <c r="A84" s="37" t="s">
        <v>70</v>
      </c>
      <c r="E84" s="38" t="s">
        <v>1692</v>
      </c>
    </row>
    <row r="85" spans="1:5" ht="12.75">
      <c r="A85" t="s">
        <v>72</v>
      </c>
      <c r="E85" s="36" t="s">
        <v>66</v>
      </c>
    </row>
    <row r="86" spans="1:18" ht="12.75" customHeight="1">
      <c r="A86" s="6" t="s">
        <v>58</v>
      </c>
      <c s="6"/>
      <c s="27" t="s">
        <v>1244</v>
      </c>
      <c s="6"/>
      <c s="39" t="s">
        <v>1245</v>
      </c>
      <c s="6"/>
      <c s="6"/>
      <c s="6"/>
      <c s="29">
        <f>0+Q86</f>
      </c>
      <c r="O86">
        <f>0+R86</f>
      </c>
      <c r="Q86">
        <f>0+I87+I91+I95+I99+I103+I107+I111+I115+I119+I123+I127+I131+I135+I139+I143+I147+I151+I155+I159+I163+I167+I171+I175+I179+I183+I187+I191+I195+I199+I203+I207+I211+I215+I219+I223+I227+I231+I235+I239+I243+I247+I251+I255+I259+I263+I267+I271+I275+I279+I283+I287+I291+I295+I299+I303</f>
      </c>
      <c>
        <f>0+O87+O91+O95+O99+O103+O107+O111+O115+O119+O123+O127+O131+O135+O139+O143+O147+O151+O155+O159+O163+O167+O171+O175+O179+O183+O187+O191+O195+O199+O203+O207+O211+O215+O219+O223+O227+O231+O235+O239+O243+O247+O251+O255+O259+O263+O267+O271+O275+O279+O283+O287+O291+O295+O299+O303</f>
      </c>
    </row>
    <row r="87" spans="1:16" ht="25.5">
      <c r="A87" s="26" t="s">
        <v>63</v>
      </c>
      <c s="30" t="s">
        <v>44</v>
      </c>
      <c s="30" t="s">
        <v>1732</v>
      </c>
      <c s="26" t="s">
        <v>66</v>
      </c>
      <c s="31" t="s">
        <v>1733</v>
      </c>
      <c s="32" t="s">
        <v>583</v>
      </c>
      <c s="33">
        <v>6</v>
      </c>
      <c s="34">
        <v>0</v>
      </c>
      <c s="34">
        <f>ROUND(ROUND(H87,2)*ROUND(G87,3),2)</f>
      </c>
      <c r="O87">
        <f>(I87*21)/100</f>
      </c>
      <c t="s">
        <v>38</v>
      </c>
    </row>
    <row r="88" spans="1:5" ht="25.5">
      <c r="A88" s="35" t="s">
        <v>69</v>
      </c>
      <c r="E88" s="36" t="s">
        <v>1733</v>
      </c>
    </row>
    <row r="89" spans="1:5" ht="12.75">
      <c r="A89" s="37" t="s">
        <v>70</v>
      </c>
      <c r="E89" s="38" t="s">
        <v>1734</v>
      </c>
    </row>
    <row r="90" spans="1:5" ht="12.75">
      <c r="A90" t="s">
        <v>72</v>
      </c>
      <c r="E90" s="36" t="s">
        <v>66</v>
      </c>
    </row>
    <row r="91" spans="1:16" ht="12.75">
      <c r="A91" s="26" t="s">
        <v>63</v>
      </c>
      <c s="30" t="s">
        <v>38</v>
      </c>
      <c s="30" t="s">
        <v>1735</v>
      </c>
      <c s="26" t="s">
        <v>66</v>
      </c>
      <c s="31" t="s">
        <v>1736</v>
      </c>
      <c s="32" t="s">
        <v>583</v>
      </c>
      <c s="33">
        <v>2</v>
      </c>
      <c s="34">
        <v>0</v>
      </c>
      <c s="34">
        <f>ROUND(ROUND(H91,2)*ROUND(G91,3),2)</f>
      </c>
      <c r="O91">
        <f>(I91*21)/100</f>
      </c>
      <c t="s">
        <v>38</v>
      </c>
    </row>
    <row r="92" spans="1:5" ht="12.75">
      <c r="A92" s="35" t="s">
        <v>69</v>
      </c>
      <c r="E92" s="36" t="s">
        <v>1736</v>
      </c>
    </row>
    <row r="93" spans="1:5" ht="12.75">
      <c r="A93" s="37" t="s">
        <v>70</v>
      </c>
      <c r="E93" s="38" t="s">
        <v>1737</v>
      </c>
    </row>
    <row r="94" spans="1:5" ht="12.75">
      <c r="A94" t="s">
        <v>72</v>
      </c>
      <c r="E94" s="36" t="s">
        <v>66</v>
      </c>
    </row>
    <row r="95" spans="1:16" ht="12.75">
      <c r="A95" s="26" t="s">
        <v>63</v>
      </c>
      <c s="30" t="s">
        <v>37</v>
      </c>
      <c s="30" t="s">
        <v>1738</v>
      </c>
      <c s="26" t="s">
        <v>66</v>
      </c>
      <c s="31" t="s">
        <v>1739</v>
      </c>
      <c s="32" t="s">
        <v>926</v>
      </c>
      <c s="33">
        <v>18</v>
      </c>
      <c s="34">
        <v>0</v>
      </c>
      <c s="34">
        <f>ROUND(ROUND(H95,2)*ROUND(G95,3),2)</f>
      </c>
      <c r="O95">
        <f>(I95*21)/100</f>
      </c>
      <c t="s">
        <v>38</v>
      </c>
    </row>
    <row r="96" spans="1:5" ht="12.75">
      <c r="A96" s="35" t="s">
        <v>69</v>
      </c>
      <c r="E96" s="36" t="s">
        <v>1739</v>
      </c>
    </row>
    <row r="97" spans="1:5" ht="12.75">
      <c r="A97" s="37" t="s">
        <v>70</v>
      </c>
      <c r="E97" s="38" t="s">
        <v>1740</v>
      </c>
    </row>
    <row r="98" spans="1:5" ht="12.75">
      <c r="A98" t="s">
        <v>72</v>
      </c>
      <c r="E98" s="36" t="s">
        <v>66</v>
      </c>
    </row>
    <row r="99" spans="1:16" ht="12.75">
      <c r="A99" s="26" t="s">
        <v>63</v>
      </c>
      <c s="30" t="s">
        <v>48</v>
      </c>
      <c s="30" t="s">
        <v>1741</v>
      </c>
      <c s="26" t="s">
        <v>66</v>
      </c>
      <c s="31" t="s">
        <v>1742</v>
      </c>
      <c s="32" t="s">
        <v>926</v>
      </c>
      <c s="33">
        <v>582</v>
      </c>
      <c s="34">
        <v>0</v>
      </c>
      <c s="34">
        <f>ROUND(ROUND(H99,2)*ROUND(G99,3),2)</f>
      </c>
      <c r="O99">
        <f>(I99*21)/100</f>
      </c>
      <c t="s">
        <v>38</v>
      </c>
    </row>
    <row r="100" spans="1:5" ht="12.75">
      <c r="A100" s="35" t="s">
        <v>69</v>
      </c>
      <c r="E100" s="36" t="s">
        <v>1742</v>
      </c>
    </row>
    <row r="101" spans="1:5" ht="38.25">
      <c r="A101" s="37" t="s">
        <v>70</v>
      </c>
      <c r="E101" s="38" t="s">
        <v>1743</v>
      </c>
    </row>
    <row r="102" spans="1:5" ht="12.75">
      <c r="A102" t="s">
        <v>72</v>
      </c>
      <c r="E102" s="36" t="s">
        <v>66</v>
      </c>
    </row>
    <row r="103" spans="1:16" ht="12.75">
      <c r="A103" s="26" t="s">
        <v>63</v>
      </c>
      <c s="30" t="s">
        <v>50</v>
      </c>
      <c s="30" t="s">
        <v>1744</v>
      </c>
      <c s="26" t="s">
        <v>66</v>
      </c>
      <c s="31" t="s">
        <v>1745</v>
      </c>
      <c s="32" t="s">
        <v>926</v>
      </c>
      <c s="33">
        <v>168</v>
      </c>
      <c s="34">
        <v>0</v>
      </c>
      <c s="34">
        <f>ROUND(ROUND(H103,2)*ROUND(G103,3),2)</f>
      </c>
      <c r="O103">
        <f>(I103*21)/100</f>
      </c>
      <c t="s">
        <v>38</v>
      </c>
    </row>
    <row r="104" spans="1:5" ht="12.75">
      <c r="A104" s="35" t="s">
        <v>69</v>
      </c>
      <c r="E104" s="36" t="s">
        <v>1745</v>
      </c>
    </row>
    <row r="105" spans="1:5" ht="12.75">
      <c r="A105" s="37" t="s">
        <v>70</v>
      </c>
      <c r="E105" s="38" t="s">
        <v>1746</v>
      </c>
    </row>
    <row r="106" spans="1:5" ht="12.75">
      <c r="A106" t="s">
        <v>72</v>
      </c>
      <c r="E106" s="36" t="s">
        <v>66</v>
      </c>
    </row>
    <row r="107" spans="1:16" ht="12.75">
      <c r="A107" s="26" t="s">
        <v>63</v>
      </c>
      <c s="30" t="s">
        <v>52</v>
      </c>
      <c s="30" t="s">
        <v>1747</v>
      </c>
      <c s="26" t="s">
        <v>66</v>
      </c>
      <c s="31" t="s">
        <v>1748</v>
      </c>
      <c s="32" t="s">
        <v>926</v>
      </c>
      <c s="33">
        <v>60</v>
      </c>
      <c s="34">
        <v>0</v>
      </c>
      <c s="34">
        <f>ROUND(ROUND(H107,2)*ROUND(G107,3),2)</f>
      </c>
      <c r="O107">
        <f>(I107*21)/100</f>
      </c>
      <c t="s">
        <v>38</v>
      </c>
    </row>
    <row r="108" spans="1:5" ht="12.75">
      <c r="A108" s="35" t="s">
        <v>69</v>
      </c>
      <c r="E108" s="36" t="s">
        <v>1748</v>
      </c>
    </row>
    <row r="109" spans="1:5" ht="12.75">
      <c r="A109" s="37" t="s">
        <v>70</v>
      </c>
      <c r="E109" s="38" t="s">
        <v>1749</v>
      </c>
    </row>
    <row r="110" spans="1:5" ht="12.75">
      <c r="A110" t="s">
        <v>72</v>
      </c>
      <c r="E110" s="36" t="s">
        <v>66</v>
      </c>
    </row>
    <row r="111" spans="1:16" ht="12.75">
      <c r="A111" s="26" t="s">
        <v>63</v>
      </c>
      <c s="30" t="s">
        <v>59</v>
      </c>
      <c s="30" t="s">
        <v>1750</v>
      </c>
      <c s="26" t="s">
        <v>66</v>
      </c>
      <c s="31" t="s">
        <v>1751</v>
      </c>
      <c s="32" t="s">
        <v>926</v>
      </c>
      <c s="33">
        <v>34</v>
      </c>
      <c s="34">
        <v>0</v>
      </c>
      <c s="34">
        <f>ROUND(ROUND(H111,2)*ROUND(G111,3),2)</f>
      </c>
      <c r="O111">
        <f>(I111*21)/100</f>
      </c>
      <c t="s">
        <v>38</v>
      </c>
    </row>
    <row r="112" spans="1:5" ht="12.75">
      <c r="A112" s="35" t="s">
        <v>69</v>
      </c>
      <c r="E112" s="36" t="s">
        <v>1751</v>
      </c>
    </row>
    <row r="113" spans="1:5" ht="12.75">
      <c r="A113" s="37" t="s">
        <v>70</v>
      </c>
      <c r="E113" s="38" t="s">
        <v>1752</v>
      </c>
    </row>
    <row r="114" spans="1:5" ht="12.75">
      <c r="A114" t="s">
        <v>72</v>
      </c>
      <c r="E114" s="36" t="s">
        <v>66</v>
      </c>
    </row>
    <row r="115" spans="1:16" ht="12.75">
      <c r="A115" s="26" t="s">
        <v>63</v>
      </c>
      <c s="30" t="s">
        <v>92</v>
      </c>
      <c s="30" t="s">
        <v>1753</v>
      </c>
      <c s="26" t="s">
        <v>66</v>
      </c>
      <c s="31" t="s">
        <v>1754</v>
      </c>
      <c s="32" t="s">
        <v>583</v>
      </c>
      <c s="33">
        <v>6</v>
      </c>
      <c s="34">
        <v>0</v>
      </c>
      <c s="34">
        <f>ROUND(ROUND(H115,2)*ROUND(G115,3),2)</f>
      </c>
      <c r="O115">
        <f>(I115*21)/100</f>
      </c>
      <c t="s">
        <v>38</v>
      </c>
    </row>
    <row r="116" spans="1:5" ht="12.75">
      <c r="A116" s="35" t="s">
        <v>69</v>
      </c>
      <c r="E116" s="36" t="s">
        <v>1754</v>
      </c>
    </row>
    <row r="117" spans="1:5" ht="12.75">
      <c r="A117" s="37" t="s">
        <v>70</v>
      </c>
      <c r="E117" s="38" t="s">
        <v>1734</v>
      </c>
    </row>
    <row r="118" spans="1:5" ht="12.75">
      <c r="A118" t="s">
        <v>72</v>
      </c>
      <c r="E118" s="36" t="s">
        <v>66</v>
      </c>
    </row>
    <row r="119" spans="1:16" ht="12.75">
      <c r="A119" s="26" t="s">
        <v>63</v>
      </c>
      <c s="30" t="s">
        <v>55</v>
      </c>
      <c s="30" t="s">
        <v>1755</v>
      </c>
      <c s="26" t="s">
        <v>66</v>
      </c>
      <c s="31" t="s">
        <v>1756</v>
      </c>
      <c s="32" t="s">
        <v>583</v>
      </c>
      <c s="33">
        <v>1</v>
      </c>
      <c s="34">
        <v>0</v>
      </c>
      <c s="34">
        <f>ROUND(ROUND(H119,2)*ROUND(G119,3),2)</f>
      </c>
      <c r="O119">
        <f>(I119*21)/100</f>
      </c>
      <c t="s">
        <v>38</v>
      </c>
    </row>
    <row r="120" spans="1:5" ht="12.75">
      <c r="A120" s="35" t="s">
        <v>69</v>
      </c>
      <c r="E120" s="36" t="s">
        <v>1756</v>
      </c>
    </row>
    <row r="121" spans="1:5" ht="12.75">
      <c r="A121" s="37" t="s">
        <v>70</v>
      </c>
      <c r="E121" s="38" t="s">
        <v>1757</v>
      </c>
    </row>
    <row r="122" spans="1:5" ht="12.75">
      <c r="A122" t="s">
        <v>72</v>
      </c>
      <c r="E122" s="36" t="s">
        <v>66</v>
      </c>
    </row>
    <row r="123" spans="1:16" ht="12.75">
      <c r="A123" s="26" t="s">
        <v>63</v>
      </c>
      <c s="30" t="s">
        <v>57</v>
      </c>
      <c s="30" t="s">
        <v>1758</v>
      </c>
      <c s="26" t="s">
        <v>66</v>
      </c>
      <c s="31" t="s">
        <v>1759</v>
      </c>
      <c s="32" t="s">
        <v>583</v>
      </c>
      <c s="33">
        <v>9</v>
      </c>
      <c s="34">
        <v>0</v>
      </c>
      <c s="34">
        <f>ROUND(ROUND(H123,2)*ROUND(G123,3),2)</f>
      </c>
      <c r="O123">
        <f>(I123*21)/100</f>
      </c>
      <c t="s">
        <v>38</v>
      </c>
    </row>
    <row r="124" spans="1:5" ht="12.75">
      <c r="A124" s="35" t="s">
        <v>69</v>
      </c>
      <c r="E124" s="36" t="s">
        <v>1759</v>
      </c>
    </row>
    <row r="125" spans="1:5" ht="12.75">
      <c r="A125" s="37" t="s">
        <v>70</v>
      </c>
      <c r="E125" s="38" t="s">
        <v>1760</v>
      </c>
    </row>
    <row r="126" spans="1:5" ht="12.75">
      <c r="A126" t="s">
        <v>72</v>
      </c>
      <c r="E126" s="36" t="s">
        <v>66</v>
      </c>
    </row>
    <row r="127" spans="1:16" ht="12.75">
      <c r="A127" s="26" t="s">
        <v>63</v>
      </c>
      <c s="30" t="s">
        <v>115</v>
      </c>
      <c s="30" t="s">
        <v>1761</v>
      </c>
      <c s="26" t="s">
        <v>66</v>
      </c>
      <c s="31" t="s">
        <v>1762</v>
      </c>
      <c s="32" t="s">
        <v>583</v>
      </c>
      <c s="33">
        <v>1</v>
      </c>
      <c s="34">
        <v>0</v>
      </c>
      <c s="34">
        <f>ROUND(ROUND(H127,2)*ROUND(G127,3),2)</f>
      </c>
      <c r="O127">
        <f>(I127*21)/100</f>
      </c>
      <c t="s">
        <v>38</v>
      </c>
    </row>
    <row r="128" spans="1:5" ht="12.75">
      <c r="A128" s="35" t="s">
        <v>69</v>
      </c>
      <c r="E128" s="36" t="s">
        <v>1762</v>
      </c>
    </row>
    <row r="129" spans="1:5" ht="12.75">
      <c r="A129" s="37" t="s">
        <v>70</v>
      </c>
      <c r="E129" s="38" t="s">
        <v>1757</v>
      </c>
    </row>
    <row r="130" spans="1:5" ht="12.75">
      <c r="A130" t="s">
        <v>72</v>
      </c>
      <c r="E130" s="36" t="s">
        <v>66</v>
      </c>
    </row>
    <row r="131" spans="1:16" ht="12.75">
      <c r="A131" s="26" t="s">
        <v>63</v>
      </c>
      <c s="30" t="s">
        <v>119</v>
      </c>
      <c s="30" t="s">
        <v>1763</v>
      </c>
      <c s="26" t="s">
        <v>66</v>
      </c>
      <c s="31" t="s">
        <v>1764</v>
      </c>
      <c s="32" t="s">
        <v>583</v>
      </c>
      <c s="33">
        <v>14</v>
      </c>
      <c s="34">
        <v>0</v>
      </c>
      <c s="34">
        <f>ROUND(ROUND(H131,2)*ROUND(G131,3),2)</f>
      </c>
      <c r="O131">
        <f>(I131*21)/100</f>
      </c>
      <c t="s">
        <v>38</v>
      </c>
    </row>
    <row r="132" spans="1:5" ht="12.75">
      <c r="A132" s="35" t="s">
        <v>69</v>
      </c>
      <c r="E132" s="36" t="s">
        <v>1764</v>
      </c>
    </row>
    <row r="133" spans="1:5" ht="12.75">
      <c r="A133" s="37" t="s">
        <v>70</v>
      </c>
      <c r="E133" s="38" t="s">
        <v>1765</v>
      </c>
    </row>
    <row r="134" spans="1:5" ht="12.75">
      <c r="A134" t="s">
        <v>72</v>
      </c>
      <c r="E134" s="36" t="s">
        <v>66</v>
      </c>
    </row>
    <row r="135" spans="1:16" ht="12.75">
      <c r="A135" s="26" t="s">
        <v>63</v>
      </c>
      <c s="30" t="s">
        <v>123</v>
      </c>
      <c s="30" t="s">
        <v>1766</v>
      </c>
      <c s="26" t="s">
        <v>66</v>
      </c>
      <c s="31" t="s">
        <v>1767</v>
      </c>
      <c s="32" t="s">
        <v>583</v>
      </c>
      <c s="33">
        <v>2</v>
      </c>
      <c s="34">
        <v>0</v>
      </c>
      <c s="34">
        <f>ROUND(ROUND(H135,2)*ROUND(G135,3),2)</f>
      </c>
      <c r="O135">
        <f>(I135*21)/100</f>
      </c>
      <c t="s">
        <v>38</v>
      </c>
    </row>
    <row r="136" spans="1:5" ht="12.75">
      <c r="A136" s="35" t="s">
        <v>69</v>
      </c>
      <c r="E136" s="36" t="s">
        <v>1767</v>
      </c>
    </row>
    <row r="137" spans="1:5" ht="12.75">
      <c r="A137" s="37" t="s">
        <v>70</v>
      </c>
      <c r="E137" s="38" t="s">
        <v>1737</v>
      </c>
    </row>
    <row r="138" spans="1:5" ht="12.75">
      <c r="A138" t="s">
        <v>72</v>
      </c>
      <c r="E138" s="36" t="s">
        <v>66</v>
      </c>
    </row>
    <row r="139" spans="1:16" ht="12.75">
      <c r="A139" s="26" t="s">
        <v>63</v>
      </c>
      <c s="30" t="s">
        <v>127</v>
      </c>
      <c s="30" t="s">
        <v>1768</v>
      </c>
      <c s="26" t="s">
        <v>66</v>
      </c>
      <c s="31" t="s">
        <v>1769</v>
      </c>
      <c s="32" t="s">
        <v>926</v>
      </c>
      <c s="33">
        <v>20</v>
      </c>
      <c s="34">
        <v>0</v>
      </c>
      <c s="34">
        <f>ROUND(ROUND(H139,2)*ROUND(G139,3),2)</f>
      </c>
      <c r="O139">
        <f>(I139*21)/100</f>
      </c>
      <c t="s">
        <v>38</v>
      </c>
    </row>
    <row r="140" spans="1:5" ht="12.75">
      <c r="A140" s="35" t="s">
        <v>69</v>
      </c>
      <c r="E140" s="36" t="s">
        <v>1769</v>
      </c>
    </row>
    <row r="141" spans="1:5" ht="12.75">
      <c r="A141" s="37" t="s">
        <v>70</v>
      </c>
      <c r="E141" s="38" t="s">
        <v>1715</v>
      </c>
    </row>
    <row r="142" spans="1:5" ht="12.75">
      <c r="A142" t="s">
        <v>72</v>
      </c>
      <c r="E142" s="36" t="s">
        <v>66</v>
      </c>
    </row>
    <row r="143" spans="1:16" ht="12.75">
      <c r="A143" s="26" t="s">
        <v>63</v>
      </c>
      <c s="30" t="s">
        <v>131</v>
      </c>
      <c s="30" t="s">
        <v>1770</v>
      </c>
      <c s="26" t="s">
        <v>66</v>
      </c>
      <c s="31" t="s">
        <v>1771</v>
      </c>
      <c s="32" t="s">
        <v>926</v>
      </c>
      <c s="33">
        <v>50</v>
      </c>
      <c s="34">
        <v>0</v>
      </c>
      <c s="34">
        <f>ROUND(ROUND(H143,2)*ROUND(G143,3),2)</f>
      </c>
      <c r="O143">
        <f>(I143*21)/100</f>
      </c>
      <c t="s">
        <v>38</v>
      </c>
    </row>
    <row r="144" spans="1:5" ht="12.75">
      <c r="A144" s="35" t="s">
        <v>69</v>
      </c>
      <c r="E144" s="36" t="s">
        <v>1771</v>
      </c>
    </row>
    <row r="145" spans="1:5" ht="12.75">
      <c r="A145" s="37" t="s">
        <v>70</v>
      </c>
      <c r="E145" s="38" t="s">
        <v>1772</v>
      </c>
    </row>
    <row r="146" spans="1:5" ht="12.75">
      <c r="A146" t="s">
        <v>72</v>
      </c>
      <c r="E146" s="36" t="s">
        <v>66</v>
      </c>
    </row>
    <row r="147" spans="1:16" ht="12.75">
      <c r="A147" s="26" t="s">
        <v>63</v>
      </c>
      <c s="30" t="s">
        <v>135</v>
      </c>
      <c s="30" t="s">
        <v>1773</v>
      </c>
      <c s="26" t="s">
        <v>66</v>
      </c>
      <c s="31" t="s">
        <v>1774</v>
      </c>
      <c s="32" t="s">
        <v>583</v>
      </c>
      <c s="33">
        <v>40</v>
      </c>
      <c s="34">
        <v>0</v>
      </c>
      <c s="34">
        <f>ROUND(ROUND(H147,2)*ROUND(G147,3),2)</f>
      </c>
      <c r="O147">
        <f>(I147*21)/100</f>
      </c>
      <c t="s">
        <v>38</v>
      </c>
    </row>
    <row r="148" spans="1:5" ht="12.75">
      <c r="A148" s="35" t="s">
        <v>69</v>
      </c>
      <c r="E148" s="36" t="s">
        <v>1774</v>
      </c>
    </row>
    <row r="149" spans="1:5" ht="12.75">
      <c r="A149" s="37" t="s">
        <v>70</v>
      </c>
      <c r="E149" s="38" t="s">
        <v>1775</v>
      </c>
    </row>
    <row r="150" spans="1:5" ht="12.75">
      <c r="A150" t="s">
        <v>72</v>
      </c>
      <c r="E150" s="36" t="s">
        <v>66</v>
      </c>
    </row>
    <row r="151" spans="1:16" ht="25.5">
      <c r="A151" s="26" t="s">
        <v>63</v>
      </c>
      <c s="30" t="s">
        <v>139</v>
      </c>
      <c s="30" t="s">
        <v>1776</v>
      </c>
      <c s="26" t="s">
        <v>66</v>
      </c>
      <c s="31" t="s">
        <v>1777</v>
      </c>
      <c s="32" t="s">
        <v>583</v>
      </c>
      <c s="33">
        <v>26</v>
      </c>
      <c s="34">
        <v>0</v>
      </c>
      <c s="34">
        <f>ROUND(ROUND(H151,2)*ROUND(G151,3),2)</f>
      </c>
      <c r="O151">
        <f>(I151*21)/100</f>
      </c>
      <c t="s">
        <v>38</v>
      </c>
    </row>
    <row r="152" spans="1:5" ht="25.5">
      <c r="A152" s="35" t="s">
        <v>69</v>
      </c>
      <c r="E152" s="36" t="s">
        <v>1777</v>
      </c>
    </row>
    <row r="153" spans="1:5" ht="12.75">
      <c r="A153" s="37" t="s">
        <v>70</v>
      </c>
      <c r="E153" s="38" t="s">
        <v>1778</v>
      </c>
    </row>
    <row r="154" spans="1:5" ht="12.75">
      <c r="A154" t="s">
        <v>72</v>
      </c>
      <c r="E154" s="36" t="s">
        <v>66</v>
      </c>
    </row>
    <row r="155" spans="1:16" ht="12.75">
      <c r="A155" s="26" t="s">
        <v>63</v>
      </c>
      <c s="30" t="s">
        <v>143</v>
      </c>
      <c s="30" t="s">
        <v>1779</v>
      </c>
      <c s="26" t="s">
        <v>66</v>
      </c>
      <c s="31" t="s">
        <v>1780</v>
      </c>
      <c s="32" t="s">
        <v>583</v>
      </c>
      <c s="33">
        <v>8</v>
      </c>
      <c s="34">
        <v>0</v>
      </c>
      <c s="34">
        <f>ROUND(ROUND(H155,2)*ROUND(G155,3),2)</f>
      </c>
      <c r="O155">
        <f>(I155*21)/100</f>
      </c>
      <c t="s">
        <v>38</v>
      </c>
    </row>
    <row r="156" spans="1:5" ht="12.75">
      <c r="A156" s="35" t="s">
        <v>69</v>
      </c>
      <c r="E156" s="36" t="s">
        <v>1780</v>
      </c>
    </row>
    <row r="157" spans="1:5" ht="12.75">
      <c r="A157" s="37" t="s">
        <v>70</v>
      </c>
      <c r="E157" s="38" t="s">
        <v>1781</v>
      </c>
    </row>
    <row r="158" spans="1:5" ht="12.75">
      <c r="A158" t="s">
        <v>72</v>
      </c>
      <c r="E158" s="36" t="s">
        <v>66</v>
      </c>
    </row>
    <row r="159" spans="1:16" ht="12.75">
      <c r="A159" s="26" t="s">
        <v>63</v>
      </c>
      <c s="30" t="s">
        <v>99</v>
      </c>
      <c s="30" t="s">
        <v>1782</v>
      </c>
      <c s="26" t="s">
        <v>66</v>
      </c>
      <c s="31" t="s">
        <v>1783</v>
      </c>
      <c s="32" t="s">
        <v>583</v>
      </c>
      <c s="33">
        <v>23</v>
      </c>
      <c s="34">
        <v>0</v>
      </c>
      <c s="34">
        <f>ROUND(ROUND(H159,2)*ROUND(G159,3),2)</f>
      </c>
      <c r="O159">
        <f>(I159*21)/100</f>
      </c>
      <c t="s">
        <v>38</v>
      </c>
    </row>
    <row r="160" spans="1:5" ht="12.75">
      <c r="A160" s="35" t="s">
        <v>69</v>
      </c>
      <c r="E160" s="36" t="s">
        <v>1783</v>
      </c>
    </row>
    <row r="161" spans="1:5" ht="12.75">
      <c r="A161" s="37" t="s">
        <v>70</v>
      </c>
      <c r="E161" s="38" t="s">
        <v>1784</v>
      </c>
    </row>
    <row r="162" spans="1:5" ht="12.75">
      <c r="A162" t="s">
        <v>72</v>
      </c>
      <c r="E162" s="36" t="s">
        <v>66</v>
      </c>
    </row>
    <row r="163" spans="1:16" ht="12.75">
      <c r="A163" s="26" t="s">
        <v>63</v>
      </c>
      <c s="30" t="s">
        <v>147</v>
      </c>
      <c s="30" t="s">
        <v>1785</v>
      </c>
      <c s="26" t="s">
        <v>66</v>
      </c>
      <c s="31" t="s">
        <v>1786</v>
      </c>
      <c s="32" t="s">
        <v>583</v>
      </c>
      <c s="33">
        <v>9</v>
      </c>
      <c s="34">
        <v>0</v>
      </c>
      <c s="34">
        <f>ROUND(ROUND(H163,2)*ROUND(G163,3),2)</f>
      </c>
      <c r="O163">
        <f>(I163*21)/100</f>
      </c>
      <c t="s">
        <v>38</v>
      </c>
    </row>
    <row r="164" spans="1:5" ht="12.75">
      <c r="A164" s="35" t="s">
        <v>69</v>
      </c>
      <c r="E164" s="36" t="s">
        <v>1786</v>
      </c>
    </row>
    <row r="165" spans="1:5" ht="12.75">
      <c r="A165" s="37" t="s">
        <v>70</v>
      </c>
      <c r="E165" s="38" t="s">
        <v>1760</v>
      </c>
    </row>
    <row r="166" spans="1:5" ht="12.75">
      <c r="A166" t="s">
        <v>72</v>
      </c>
      <c r="E166" s="36" t="s">
        <v>66</v>
      </c>
    </row>
    <row r="167" spans="1:16" ht="12.75">
      <c r="A167" s="26" t="s">
        <v>63</v>
      </c>
      <c s="30" t="s">
        <v>74</v>
      </c>
      <c s="30" t="s">
        <v>1787</v>
      </c>
      <c s="26" t="s">
        <v>66</v>
      </c>
      <c s="31" t="s">
        <v>1788</v>
      </c>
      <c s="32" t="s">
        <v>583</v>
      </c>
      <c s="33">
        <v>8</v>
      </c>
      <c s="34">
        <v>0</v>
      </c>
      <c s="34">
        <f>ROUND(ROUND(H167,2)*ROUND(G167,3),2)</f>
      </c>
      <c r="O167">
        <f>(I167*21)/100</f>
      </c>
      <c t="s">
        <v>38</v>
      </c>
    </row>
    <row r="168" spans="1:5" ht="12.75">
      <c r="A168" s="35" t="s">
        <v>69</v>
      </c>
      <c r="E168" s="36" t="s">
        <v>1788</v>
      </c>
    </row>
    <row r="169" spans="1:5" ht="12.75">
      <c r="A169" s="37" t="s">
        <v>70</v>
      </c>
      <c r="E169" s="38" t="s">
        <v>1781</v>
      </c>
    </row>
    <row r="170" spans="1:5" ht="12.75">
      <c r="A170" t="s">
        <v>72</v>
      </c>
      <c r="E170" s="36" t="s">
        <v>66</v>
      </c>
    </row>
    <row r="171" spans="1:16" ht="12.75">
      <c r="A171" s="26" t="s">
        <v>63</v>
      </c>
      <c s="30" t="s">
        <v>75</v>
      </c>
      <c s="30" t="s">
        <v>1789</v>
      </c>
      <c s="26" t="s">
        <v>66</v>
      </c>
      <c s="31" t="s">
        <v>1790</v>
      </c>
      <c s="32" t="s">
        <v>583</v>
      </c>
      <c s="33">
        <v>3</v>
      </c>
      <c s="34">
        <v>0</v>
      </c>
      <c s="34">
        <f>ROUND(ROUND(H171,2)*ROUND(G171,3),2)</f>
      </c>
      <c r="O171">
        <f>(I171*21)/100</f>
      </c>
      <c t="s">
        <v>38</v>
      </c>
    </row>
    <row r="172" spans="1:5" ht="12.75">
      <c r="A172" s="35" t="s">
        <v>69</v>
      </c>
      <c r="E172" s="36" t="s">
        <v>1790</v>
      </c>
    </row>
    <row r="173" spans="1:5" ht="12.75">
      <c r="A173" s="37" t="s">
        <v>70</v>
      </c>
      <c r="E173" s="38" t="s">
        <v>1791</v>
      </c>
    </row>
    <row r="174" spans="1:5" ht="12.75">
      <c r="A174" t="s">
        <v>72</v>
      </c>
      <c r="E174" s="36" t="s">
        <v>66</v>
      </c>
    </row>
    <row r="175" spans="1:16" ht="12.75">
      <c r="A175" s="26" t="s">
        <v>63</v>
      </c>
      <c s="30" t="s">
        <v>151</v>
      </c>
      <c s="30" t="s">
        <v>1792</v>
      </c>
      <c s="26" t="s">
        <v>66</v>
      </c>
      <c s="31" t="s">
        <v>1793</v>
      </c>
      <c s="32" t="s">
        <v>583</v>
      </c>
      <c s="33">
        <v>1</v>
      </c>
      <c s="34">
        <v>0</v>
      </c>
      <c s="34">
        <f>ROUND(ROUND(H175,2)*ROUND(G175,3),2)</f>
      </c>
      <c r="O175">
        <f>(I175*21)/100</f>
      </c>
      <c t="s">
        <v>38</v>
      </c>
    </row>
    <row r="176" spans="1:5" ht="12.75">
      <c r="A176" s="35" t="s">
        <v>69</v>
      </c>
      <c r="E176" s="36" t="s">
        <v>1793</v>
      </c>
    </row>
    <row r="177" spans="1:5" ht="12.75">
      <c r="A177" s="37" t="s">
        <v>70</v>
      </c>
      <c r="E177" s="38" t="s">
        <v>1794</v>
      </c>
    </row>
    <row r="178" spans="1:5" ht="12.75">
      <c r="A178" t="s">
        <v>72</v>
      </c>
      <c r="E178" s="36" t="s">
        <v>66</v>
      </c>
    </row>
    <row r="179" spans="1:16" ht="12.75">
      <c r="A179" s="26" t="s">
        <v>63</v>
      </c>
      <c s="30" t="s">
        <v>271</v>
      </c>
      <c s="30" t="s">
        <v>1795</v>
      </c>
      <c s="26" t="s">
        <v>66</v>
      </c>
      <c s="31" t="s">
        <v>1796</v>
      </c>
      <c s="32" t="s">
        <v>583</v>
      </c>
      <c s="33">
        <v>1</v>
      </c>
      <c s="34">
        <v>0</v>
      </c>
      <c s="34">
        <f>ROUND(ROUND(H179,2)*ROUND(G179,3),2)</f>
      </c>
      <c r="O179">
        <f>(I179*21)/100</f>
      </c>
      <c t="s">
        <v>38</v>
      </c>
    </row>
    <row r="180" spans="1:5" ht="12.75">
      <c r="A180" s="35" t="s">
        <v>69</v>
      </c>
      <c r="E180" s="36" t="s">
        <v>1796</v>
      </c>
    </row>
    <row r="181" spans="1:5" ht="12.75">
      <c r="A181" s="37" t="s">
        <v>70</v>
      </c>
      <c r="E181" s="38" t="s">
        <v>1757</v>
      </c>
    </row>
    <row r="182" spans="1:5" ht="12.75">
      <c r="A182" t="s">
        <v>72</v>
      </c>
      <c r="E182" s="36" t="s">
        <v>66</v>
      </c>
    </row>
    <row r="183" spans="1:16" ht="12.75">
      <c r="A183" s="26" t="s">
        <v>63</v>
      </c>
      <c s="30" t="s">
        <v>275</v>
      </c>
      <c s="30" t="s">
        <v>1797</v>
      </c>
      <c s="26" t="s">
        <v>66</v>
      </c>
      <c s="31" t="s">
        <v>1798</v>
      </c>
      <c s="32" t="s">
        <v>583</v>
      </c>
      <c s="33">
        <v>2</v>
      </c>
      <c s="34">
        <v>0</v>
      </c>
      <c s="34">
        <f>ROUND(ROUND(H183,2)*ROUND(G183,3),2)</f>
      </c>
      <c r="O183">
        <f>(I183*21)/100</f>
      </c>
      <c t="s">
        <v>38</v>
      </c>
    </row>
    <row r="184" spans="1:5" ht="12.75">
      <c r="A184" s="35" t="s">
        <v>69</v>
      </c>
      <c r="E184" s="36" t="s">
        <v>1798</v>
      </c>
    </row>
    <row r="185" spans="1:5" ht="12.75">
      <c r="A185" s="37" t="s">
        <v>70</v>
      </c>
      <c r="E185" s="38" t="s">
        <v>1737</v>
      </c>
    </row>
    <row r="186" spans="1:5" ht="12.75">
      <c r="A186" t="s">
        <v>72</v>
      </c>
      <c r="E186" s="36" t="s">
        <v>66</v>
      </c>
    </row>
    <row r="187" spans="1:16" ht="12.75">
      <c r="A187" s="26" t="s">
        <v>63</v>
      </c>
      <c s="30" t="s">
        <v>206</v>
      </c>
      <c s="30" t="s">
        <v>1799</v>
      </c>
      <c s="26" t="s">
        <v>66</v>
      </c>
      <c s="31" t="s">
        <v>1800</v>
      </c>
      <c s="32" t="s">
        <v>583</v>
      </c>
      <c s="33">
        <v>3</v>
      </c>
      <c s="34">
        <v>0</v>
      </c>
      <c s="34">
        <f>ROUND(ROUND(H187,2)*ROUND(G187,3),2)</f>
      </c>
      <c r="O187">
        <f>(I187*21)/100</f>
      </c>
      <c t="s">
        <v>38</v>
      </c>
    </row>
    <row r="188" spans="1:5" ht="12.75">
      <c r="A188" s="35" t="s">
        <v>69</v>
      </c>
      <c r="E188" s="36" t="s">
        <v>1800</v>
      </c>
    </row>
    <row r="189" spans="1:5" ht="12.75">
      <c r="A189" s="37" t="s">
        <v>70</v>
      </c>
      <c r="E189" s="38" t="s">
        <v>1791</v>
      </c>
    </row>
    <row r="190" spans="1:5" ht="12.75">
      <c r="A190" t="s">
        <v>72</v>
      </c>
      <c r="E190" s="36" t="s">
        <v>66</v>
      </c>
    </row>
    <row r="191" spans="1:16" ht="25.5">
      <c r="A191" s="26" t="s">
        <v>63</v>
      </c>
      <c s="30" t="s">
        <v>211</v>
      </c>
      <c s="30" t="s">
        <v>1801</v>
      </c>
      <c s="26" t="s">
        <v>66</v>
      </c>
      <c s="31" t="s">
        <v>1802</v>
      </c>
      <c s="32" t="s">
        <v>926</v>
      </c>
      <c s="33">
        <v>50</v>
      </c>
      <c s="34">
        <v>0</v>
      </c>
      <c s="34">
        <f>ROUND(ROUND(H191,2)*ROUND(G191,3),2)</f>
      </c>
      <c r="O191">
        <f>(I191*21)/100</f>
      </c>
      <c t="s">
        <v>38</v>
      </c>
    </row>
    <row r="192" spans="1:5" ht="25.5">
      <c r="A192" s="35" t="s">
        <v>69</v>
      </c>
      <c r="E192" s="36" t="s">
        <v>1802</v>
      </c>
    </row>
    <row r="193" spans="1:5" ht="12.75">
      <c r="A193" s="37" t="s">
        <v>70</v>
      </c>
      <c r="E193" s="38" t="s">
        <v>1772</v>
      </c>
    </row>
    <row r="194" spans="1:5" ht="12.75">
      <c r="A194" t="s">
        <v>72</v>
      </c>
      <c r="E194" s="36" t="s">
        <v>66</v>
      </c>
    </row>
    <row r="195" spans="1:16" ht="25.5">
      <c r="A195" s="26" t="s">
        <v>63</v>
      </c>
      <c s="30" t="s">
        <v>287</v>
      </c>
      <c s="30" t="s">
        <v>1803</v>
      </c>
      <c s="26" t="s">
        <v>66</v>
      </c>
      <c s="31" t="s">
        <v>1804</v>
      </c>
      <c s="32" t="s">
        <v>926</v>
      </c>
      <c s="33">
        <v>20</v>
      </c>
      <c s="34">
        <v>0</v>
      </c>
      <c s="34">
        <f>ROUND(ROUND(H195,2)*ROUND(G195,3),2)</f>
      </c>
      <c r="O195">
        <f>(I195*21)/100</f>
      </c>
      <c t="s">
        <v>38</v>
      </c>
    </row>
    <row r="196" spans="1:5" ht="25.5">
      <c r="A196" s="35" t="s">
        <v>69</v>
      </c>
      <c r="E196" s="36" t="s">
        <v>1804</v>
      </c>
    </row>
    <row r="197" spans="1:5" ht="12.75">
      <c r="A197" s="37" t="s">
        <v>70</v>
      </c>
      <c r="E197" s="38" t="s">
        <v>1715</v>
      </c>
    </row>
    <row r="198" spans="1:5" ht="12.75">
      <c r="A198" t="s">
        <v>72</v>
      </c>
      <c r="E198" s="36" t="s">
        <v>66</v>
      </c>
    </row>
    <row r="199" spans="1:16" ht="25.5">
      <c r="A199" s="26" t="s">
        <v>63</v>
      </c>
      <c s="30" t="s">
        <v>291</v>
      </c>
      <c s="30" t="s">
        <v>1805</v>
      </c>
      <c s="26" t="s">
        <v>66</v>
      </c>
      <c s="31" t="s">
        <v>1806</v>
      </c>
      <c s="32" t="s">
        <v>583</v>
      </c>
      <c s="33">
        <v>40</v>
      </c>
      <c s="34">
        <v>0</v>
      </c>
      <c s="34">
        <f>ROUND(ROUND(H199,2)*ROUND(G199,3),2)</f>
      </c>
      <c r="O199">
        <f>(I199*21)/100</f>
      </c>
      <c t="s">
        <v>38</v>
      </c>
    </row>
    <row r="200" spans="1:5" ht="25.5">
      <c r="A200" s="35" t="s">
        <v>69</v>
      </c>
      <c r="E200" s="36" t="s">
        <v>1806</v>
      </c>
    </row>
    <row r="201" spans="1:5" ht="12.75">
      <c r="A201" s="37" t="s">
        <v>70</v>
      </c>
      <c r="E201" s="38" t="s">
        <v>1775</v>
      </c>
    </row>
    <row r="202" spans="1:5" ht="12.75">
      <c r="A202" t="s">
        <v>72</v>
      </c>
      <c r="E202" s="36" t="s">
        <v>66</v>
      </c>
    </row>
    <row r="203" spans="1:16" ht="25.5">
      <c r="A203" s="26" t="s">
        <v>63</v>
      </c>
      <c s="30" t="s">
        <v>247</v>
      </c>
      <c s="30" t="s">
        <v>1807</v>
      </c>
      <c s="26" t="s">
        <v>66</v>
      </c>
      <c s="31" t="s">
        <v>1808</v>
      </c>
      <c s="32" t="s">
        <v>583</v>
      </c>
      <c s="33">
        <v>26</v>
      </c>
      <c s="34">
        <v>0</v>
      </c>
      <c s="34">
        <f>ROUND(ROUND(H203,2)*ROUND(G203,3),2)</f>
      </c>
      <c r="O203">
        <f>(I203*21)/100</f>
      </c>
      <c t="s">
        <v>38</v>
      </c>
    </row>
    <row r="204" spans="1:5" ht="38.25">
      <c r="A204" s="35" t="s">
        <v>69</v>
      </c>
      <c r="E204" s="36" t="s">
        <v>1809</v>
      </c>
    </row>
    <row r="205" spans="1:5" ht="12.75">
      <c r="A205" s="37" t="s">
        <v>70</v>
      </c>
      <c r="E205" s="38" t="s">
        <v>1778</v>
      </c>
    </row>
    <row r="206" spans="1:5" ht="12.75">
      <c r="A206" t="s">
        <v>72</v>
      </c>
      <c r="E206" s="36" t="s">
        <v>66</v>
      </c>
    </row>
    <row r="207" spans="1:16" ht="25.5">
      <c r="A207" s="26" t="s">
        <v>63</v>
      </c>
      <c s="30" t="s">
        <v>251</v>
      </c>
      <c s="30" t="s">
        <v>1810</v>
      </c>
      <c s="26" t="s">
        <v>66</v>
      </c>
      <c s="31" t="s">
        <v>1811</v>
      </c>
      <c s="32" t="s">
        <v>926</v>
      </c>
      <c s="33">
        <v>18</v>
      </c>
      <c s="34">
        <v>0</v>
      </c>
      <c s="34">
        <f>ROUND(ROUND(H207,2)*ROUND(G207,3),2)</f>
      </c>
      <c r="O207">
        <f>(I207*21)/100</f>
      </c>
      <c t="s">
        <v>38</v>
      </c>
    </row>
    <row r="208" spans="1:5" ht="25.5">
      <c r="A208" s="35" t="s">
        <v>69</v>
      </c>
      <c r="E208" s="36" t="s">
        <v>1811</v>
      </c>
    </row>
    <row r="209" spans="1:5" ht="12.75">
      <c r="A209" s="37" t="s">
        <v>70</v>
      </c>
      <c r="E209" s="38" t="s">
        <v>1740</v>
      </c>
    </row>
    <row r="210" spans="1:5" ht="12.75">
      <c r="A210" t="s">
        <v>72</v>
      </c>
      <c r="E210" s="36" t="s">
        <v>66</v>
      </c>
    </row>
    <row r="211" spans="1:16" ht="25.5">
      <c r="A211" s="26" t="s">
        <v>63</v>
      </c>
      <c s="30" t="s">
        <v>295</v>
      </c>
      <c s="30" t="s">
        <v>1812</v>
      </c>
      <c s="26" t="s">
        <v>66</v>
      </c>
      <c s="31" t="s">
        <v>1813</v>
      </c>
      <c s="32" t="s">
        <v>926</v>
      </c>
      <c s="33">
        <v>582</v>
      </c>
      <c s="34">
        <v>0</v>
      </c>
      <c s="34">
        <f>ROUND(ROUND(H211,2)*ROUND(G211,3),2)</f>
      </c>
      <c r="O211">
        <f>(I211*21)/100</f>
      </c>
      <c t="s">
        <v>38</v>
      </c>
    </row>
    <row r="212" spans="1:5" ht="25.5">
      <c r="A212" s="35" t="s">
        <v>69</v>
      </c>
      <c r="E212" s="36" t="s">
        <v>1813</v>
      </c>
    </row>
    <row r="213" spans="1:5" ht="12.75">
      <c r="A213" s="37" t="s">
        <v>70</v>
      </c>
      <c r="E213" s="38" t="s">
        <v>1814</v>
      </c>
    </row>
    <row r="214" spans="1:5" ht="12.75">
      <c r="A214" t="s">
        <v>72</v>
      </c>
      <c r="E214" s="36" t="s">
        <v>66</v>
      </c>
    </row>
    <row r="215" spans="1:16" ht="25.5">
      <c r="A215" s="26" t="s">
        <v>63</v>
      </c>
      <c s="30" t="s">
        <v>299</v>
      </c>
      <c s="30" t="s">
        <v>1815</v>
      </c>
      <c s="26" t="s">
        <v>66</v>
      </c>
      <c s="31" t="s">
        <v>1816</v>
      </c>
      <c s="32" t="s">
        <v>926</v>
      </c>
      <c s="33">
        <v>168</v>
      </c>
      <c s="34">
        <v>0</v>
      </c>
      <c s="34">
        <f>ROUND(ROUND(H215,2)*ROUND(G215,3),2)</f>
      </c>
      <c r="O215">
        <f>(I215*21)/100</f>
      </c>
      <c t="s">
        <v>38</v>
      </c>
    </row>
    <row r="216" spans="1:5" ht="25.5">
      <c r="A216" s="35" t="s">
        <v>69</v>
      </c>
      <c r="E216" s="36" t="s">
        <v>1816</v>
      </c>
    </row>
    <row r="217" spans="1:5" ht="12.75">
      <c r="A217" s="37" t="s">
        <v>70</v>
      </c>
      <c r="E217" s="38" t="s">
        <v>1746</v>
      </c>
    </row>
    <row r="218" spans="1:5" ht="12.75">
      <c r="A218" t="s">
        <v>72</v>
      </c>
      <c r="E218" s="36" t="s">
        <v>66</v>
      </c>
    </row>
    <row r="219" spans="1:16" ht="25.5">
      <c r="A219" s="26" t="s">
        <v>63</v>
      </c>
      <c s="30" t="s">
        <v>231</v>
      </c>
      <c s="30" t="s">
        <v>1817</v>
      </c>
      <c s="26" t="s">
        <v>66</v>
      </c>
      <c s="31" t="s">
        <v>1818</v>
      </c>
      <c s="32" t="s">
        <v>926</v>
      </c>
      <c s="33">
        <v>60</v>
      </c>
      <c s="34">
        <v>0</v>
      </c>
      <c s="34">
        <f>ROUND(ROUND(H219,2)*ROUND(G219,3),2)</f>
      </c>
      <c r="O219">
        <f>(I219*21)/100</f>
      </c>
      <c t="s">
        <v>38</v>
      </c>
    </row>
    <row r="220" spans="1:5" ht="25.5">
      <c r="A220" s="35" t="s">
        <v>69</v>
      </c>
      <c r="E220" s="36" t="s">
        <v>1818</v>
      </c>
    </row>
    <row r="221" spans="1:5" ht="12.75">
      <c r="A221" s="37" t="s">
        <v>70</v>
      </c>
      <c r="E221" s="38" t="s">
        <v>1749</v>
      </c>
    </row>
    <row r="222" spans="1:5" ht="12.75">
      <c r="A222" t="s">
        <v>72</v>
      </c>
      <c r="E222" s="36" t="s">
        <v>66</v>
      </c>
    </row>
    <row r="223" spans="1:16" ht="25.5">
      <c r="A223" s="26" t="s">
        <v>63</v>
      </c>
      <c s="30" t="s">
        <v>235</v>
      </c>
      <c s="30" t="s">
        <v>1819</v>
      </c>
      <c s="26" t="s">
        <v>66</v>
      </c>
      <c s="31" t="s">
        <v>1820</v>
      </c>
      <c s="32" t="s">
        <v>926</v>
      </c>
      <c s="33">
        <v>34</v>
      </c>
      <c s="34">
        <v>0</v>
      </c>
      <c s="34">
        <f>ROUND(ROUND(H223,2)*ROUND(G223,3),2)</f>
      </c>
      <c r="O223">
        <f>(I223*21)/100</f>
      </c>
      <c t="s">
        <v>38</v>
      </c>
    </row>
    <row r="224" spans="1:5" ht="25.5">
      <c r="A224" s="35" t="s">
        <v>69</v>
      </c>
      <c r="E224" s="36" t="s">
        <v>1820</v>
      </c>
    </row>
    <row r="225" spans="1:5" ht="12.75">
      <c r="A225" s="37" t="s">
        <v>70</v>
      </c>
      <c r="E225" s="38" t="s">
        <v>1752</v>
      </c>
    </row>
    <row r="226" spans="1:5" ht="12.75">
      <c r="A226" t="s">
        <v>72</v>
      </c>
      <c r="E226" s="36" t="s">
        <v>66</v>
      </c>
    </row>
    <row r="227" spans="1:16" ht="25.5">
      <c r="A227" s="26" t="s">
        <v>63</v>
      </c>
      <c s="30" t="s">
        <v>174</v>
      </c>
      <c s="30" t="s">
        <v>1821</v>
      </c>
      <c s="26" t="s">
        <v>66</v>
      </c>
      <c s="31" t="s">
        <v>1822</v>
      </c>
      <c s="32" t="s">
        <v>583</v>
      </c>
      <c s="33">
        <v>92</v>
      </c>
      <c s="34">
        <v>0</v>
      </c>
      <c s="34">
        <f>ROUND(ROUND(H227,2)*ROUND(G227,3),2)</f>
      </c>
      <c r="O227">
        <f>(I227*21)/100</f>
      </c>
      <c t="s">
        <v>38</v>
      </c>
    </row>
    <row r="228" spans="1:5" ht="25.5">
      <c r="A228" s="35" t="s">
        <v>69</v>
      </c>
      <c r="E228" s="36" t="s">
        <v>1822</v>
      </c>
    </row>
    <row r="229" spans="1:5" ht="12.75">
      <c r="A229" s="37" t="s">
        <v>70</v>
      </c>
      <c r="E229" s="38" t="s">
        <v>1823</v>
      </c>
    </row>
    <row r="230" spans="1:5" ht="12.75">
      <c r="A230" t="s">
        <v>72</v>
      </c>
      <c r="E230" s="36" t="s">
        <v>66</v>
      </c>
    </row>
    <row r="231" spans="1:16" ht="25.5">
      <c r="A231" s="26" t="s">
        <v>63</v>
      </c>
      <c s="30" t="s">
        <v>178</v>
      </c>
      <c s="30" t="s">
        <v>1824</v>
      </c>
      <c s="26" t="s">
        <v>66</v>
      </c>
      <c s="31" t="s">
        <v>1825</v>
      </c>
      <c s="32" t="s">
        <v>583</v>
      </c>
      <c s="33">
        <v>74</v>
      </c>
      <c s="34">
        <v>0</v>
      </c>
      <c s="34">
        <f>ROUND(ROUND(H231,2)*ROUND(G231,3),2)</f>
      </c>
      <c r="O231">
        <f>(I231*21)/100</f>
      </c>
      <c t="s">
        <v>38</v>
      </c>
    </row>
    <row r="232" spans="1:5" ht="25.5">
      <c r="A232" s="35" t="s">
        <v>69</v>
      </c>
      <c r="E232" s="36" t="s">
        <v>1825</v>
      </c>
    </row>
    <row r="233" spans="1:5" ht="12.75">
      <c r="A233" s="37" t="s">
        <v>70</v>
      </c>
      <c r="E233" s="38" t="s">
        <v>1826</v>
      </c>
    </row>
    <row r="234" spans="1:5" ht="12.75">
      <c r="A234" t="s">
        <v>72</v>
      </c>
      <c r="E234" s="36" t="s">
        <v>66</v>
      </c>
    </row>
    <row r="235" spans="1:16" ht="25.5">
      <c r="A235" s="26" t="s">
        <v>63</v>
      </c>
      <c s="30" t="s">
        <v>182</v>
      </c>
      <c s="30" t="s">
        <v>1827</v>
      </c>
      <c s="26" t="s">
        <v>66</v>
      </c>
      <c s="31" t="s">
        <v>1828</v>
      </c>
      <c s="32" t="s">
        <v>583</v>
      </c>
      <c s="33">
        <v>2</v>
      </c>
      <c s="34">
        <v>0</v>
      </c>
      <c s="34">
        <f>ROUND(ROUND(H235,2)*ROUND(G235,3),2)</f>
      </c>
      <c r="O235">
        <f>(I235*21)/100</f>
      </c>
      <c t="s">
        <v>38</v>
      </c>
    </row>
    <row r="236" spans="1:5" ht="25.5">
      <c r="A236" s="35" t="s">
        <v>69</v>
      </c>
      <c r="E236" s="36" t="s">
        <v>1828</v>
      </c>
    </row>
    <row r="237" spans="1:5" ht="12.75">
      <c r="A237" s="37" t="s">
        <v>70</v>
      </c>
      <c r="E237" s="38" t="s">
        <v>1737</v>
      </c>
    </row>
    <row r="238" spans="1:5" ht="12.75">
      <c r="A238" t="s">
        <v>72</v>
      </c>
      <c r="E238" s="36" t="s">
        <v>66</v>
      </c>
    </row>
    <row r="239" spans="1:16" ht="25.5">
      <c r="A239" s="26" t="s">
        <v>63</v>
      </c>
      <c s="30" t="s">
        <v>186</v>
      </c>
      <c s="30" t="s">
        <v>1829</v>
      </c>
      <c s="26" t="s">
        <v>66</v>
      </c>
      <c s="31" t="s">
        <v>1830</v>
      </c>
      <c s="32" t="s">
        <v>583</v>
      </c>
      <c s="33">
        <v>1</v>
      </c>
      <c s="34">
        <v>0</v>
      </c>
      <c s="34">
        <f>ROUND(ROUND(H239,2)*ROUND(G239,3),2)</f>
      </c>
      <c r="O239">
        <f>(I239*21)/100</f>
      </c>
      <c t="s">
        <v>38</v>
      </c>
    </row>
    <row r="240" spans="1:5" ht="25.5">
      <c r="A240" s="35" t="s">
        <v>69</v>
      </c>
      <c r="E240" s="36" t="s">
        <v>1830</v>
      </c>
    </row>
    <row r="241" spans="1:5" ht="12.75">
      <c r="A241" s="37" t="s">
        <v>70</v>
      </c>
      <c r="E241" s="38" t="s">
        <v>1757</v>
      </c>
    </row>
    <row r="242" spans="1:5" ht="12.75">
      <c r="A242" t="s">
        <v>72</v>
      </c>
      <c r="E242" s="36" t="s">
        <v>66</v>
      </c>
    </row>
    <row r="243" spans="1:16" ht="12.75">
      <c r="A243" s="26" t="s">
        <v>63</v>
      </c>
      <c s="30" t="s">
        <v>165</v>
      </c>
      <c s="30" t="s">
        <v>1831</v>
      </c>
      <c s="26" t="s">
        <v>66</v>
      </c>
      <c s="31" t="s">
        <v>1832</v>
      </c>
      <c s="32" t="s">
        <v>583</v>
      </c>
      <c s="33">
        <v>6</v>
      </c>
      <c s="34">
        <v>0</v>
      </c>
      <c s="34">
        <f>ROUND(ROUND(H243,2)*ROUND(G243,3),2)</f>
      </c>
      <c r="O243">
        <f>(I243*21)/100</f>
      </c>
      <c t="s">
        <v>38</v>
      </c>
    </row>
    <row r="244" spans="1:5" ht="12.75">
      <c r="A244" s="35" t="s">
        <v>69</v>
      </c>
      <c r="E244" s="36" t="s">
        <v>1832</v>
      </c>
    </row>
    <row r="245" spans="1:5" ht="12.75">
      <c r="A245" s="37" t="s">
        <v>70</v>
      </c>
      <c r="E245" s="38" t="s">
        <v>1734</v>
      </c>
    </row>
    <row r="246" spans="1:5" ht="12.75">
      <c r="A246" t="s">
        <v>72</v>
      </c>
      <c r="E246" s="36" t="s">
        <v>66</v>
      </c>
    </row>
    <row r="247" spans="1:16" ht="25.5">
      <c r="A247" s="26" t="s">
        <v>63</v>
      </c>
      <c s="30" t="s">
        <v>170</v>
      </c>
      <c s="30" t="s">
        <v>1833</v>
      </c>
      <c s="26" t="s">
        <v>66</v>
      </c>
      <c s="31" t="s">
        <v>1834</v>
      </c>
      <c s="32" t="s">
        <v>583</v>
      </c>
      <c s="33">
        <v>6</v>
      </c>
      <c s="34">
        <v>0</v>
      </c>
      <c s="34">
        <f>ROUND(ROUND(H247,2)*ROUND(G247,3),2)</f>
      </c>
      <c r="O247">
        <f>(I247*21)/100</f>
      </c>
      <c t="s">
        <v>38</v>
      </c>
    </row>
    <row r="248" spans="1:5" ht="25.5">
      <c r="A248" s="35" t="s">
        <v>69</v>
      </c>
      <c r="E248" s="36" t="s">
        <v>1834</v>
      </c>
    </row>
    <row r="249" spans="1:5" ht="12.75">
      <c r="A249" s="37" t="s">
        <v>70</v>
      </c>
      <c r="E249" s="38" t="s">
        <v>1734</v>
      </c>
    </row>
    <row r="250" spans="1:5" ht="12.75">
      <c r="A250" t="s">
        <v>72</v>
      </c>
      <c r="E250" s="36" t="s">
        <v>66</v>
      </c>
    </row>
    <row r="251" spans="1:16" ht="38.25">
      <c r="A251" s="26" t="s">
        <v>63</v>
      </c>
      <c s="30" t="s">
        <v>161</v>
      </c>
      <c s="30" t="s">
        <v>1835</v>
      </c>
      <c s="26" t="s">
        <v>66</v>
      </c>
      <c s="31" t="s">
        <v>1836</v>
      </c>
      <c s="32" t="s">
        <v>583</v>
      </c>
      <c s="33">
        <v>1</v>
      </c>
      <c s="34">
        <v>0</v>
      </c>
      <c s="34">
        <f>ROUND(ROUND(H251,2)*ROUND(G251,3),2)</f>
      </c>
      <c r="O251">
        <f>(I251*21)/100</f>
      </c>
      <c t="s">
        <v>38</v>
      </c>
    </row>
    <row r="252" spans="1:5" ht="38.25">
      <c r="A252" s="35" t="s">
        <v>69</v>
      </c>
      <c r="E252" s="36" t="s">
        <v>1837</v>
      </c>
    </row>
    <row r="253" spans="1:5" ht="12.75">
      <c r="A253" s="37" t="s">
        <v>70</v>
      </c>
      <c r="E253" s="38" t="s">
        <v>1757</v>
      </c>
    </row>
    <row r="254" spans="1:5" ht="12.75">
      <c r="A254" t="s">
        <v>72</v>
      </c>
      <c r="E254" s="36" t="s">
        <v>66</v>
      </c>
    </row>
    <row r="255" spans="1:16" ht="25.5">
      <c r="A255" s="26" t="s">
        <v>63</v>
      </c>
      <c s="30" t="s">
        <v>279</v>
      </c>
      <c s="30" t="s">
        <v>1838</v>
      </c>
      <c s="26" t="s">
        <v>66</v>
      </c>
      <c s="31" t="s">
        <v>1839</v>
      </c>
      <c s="32" t="s">
        <v>583</v>
      </c>
      <c s="33">
        <v>9</v>
      </c>
      <c s="34">
        <v>0</v>
      </c>
      <c s="34">
        <f>ROUND(ROUND(H255,2)*ROUND(G255,3),2)</f>
      </c>
      <c r="O255">
        <f>(I255*21)/100</f>
      </c>
      <c t="s">
        <v>38</v>
      </c>
    </row>
    <row r="256" spans="1:5" ht="25.5">
      <c r="A256" s="35" t="s">
        <v>69</v>
      </c>
      <c r="E256" s="36" t="s">
        <v>1839</v>
      </c>
    </row>
    <row r="257" spans="1:5" ht="12.75">
      <c r="A257" s="37" t="s">
        <v>70</v>
      </c>
      <c r="E257" s="38" t="s">
        <v>1760</v>
      </c>
    </row>
    <row r="258" spans="1:5" ht="12.75">
      <c r="A258" t="s">
        <v>72</v>
      </c>
      <c r="E258" s="36" t="s">
        <v>66</v>
      </c>
    </row>
    <row r="259" spans="1:16" ht="25.5">
      <c r="A259" s="26" t="s">
        <v>63</v>
      </c>
      <c s="30" t="s">
        <v>283</v>
      </c>
      <c s="30" t="s">
        <v>1840</v>
      </c>
      <c s="26" t="s">
        <v>66</v>
      </c>
      <c s="31" t="s">
        <v>1841</v>
      </c>
      <c s="32" t="s">
        <v>583</v>
      </c>
      <c s="33">
        <v>8</v>
      </c>
      <c s="34">
        <v>0</v>
      </c>
      <c s="34">
        <f>ROUND(ROUND(H259,2)*ROUND(G259,3),2)</f>
      </c>
      <c r="O259">
        <f>(I259*21)/100</f>
      </c>
      <c t="s">
        <v>38</v>
      </c>
    </row>
    <row r="260" spans="1:5" ht="25.5">
      <c r="A260" s="35" t="s">
        <v>69</v>
      </c>
      <c r="E260" s="36" t="s">
        <v>1841</v>
      </c>
    </row>
    <row r="261" spans="1:5" ht="12.75">
      <c r="A261" s="37" t="s">
        <v>70</v>
      </c>
      <c r="E261" s="38" t="s">
        <v>1781</v>
      </c>
    </row>
    <row r="262" spans="1:5" ht="12.75">
      <c r="A262" t="s">
        <v>72</v>
      </c>
      <c r="E262" s="36" t="s">
        <v>66</v>
      </c>
    </row>
    <row r="263" spans="1:16" ht="25.5">
      <c r="A263" s="26" t="s">
        <v>63</v>
      </c>
      <c s="30" t="s">
        <v>380</v>
      </c>
      <c s="30" t="s">
        <v>1842</v>
      </c>
      <c s="26" t="s">
        <v>66</v>
      </c>
      <c s="31" t="s">
        <v>1843</v>
      </c>
      <c s="32" t="s">
        <v>583</v>
      </c>
      <c s="33">
        <v>16</v>
      </c>
      <c s="34">
        <v>0</v>
      </c>
      <c s="34">
        <f>ROUND(ROUND(H263,2)*ROUND(G263,3),2)</f>
      </c>
      <c r="O263">
        <f>(I263*21)/100</f>
      </c>
      <c t="s">
        <v>38</v>
      </c>
    </row>
    <row r="264" spans="1:5" ht="25.5">
      <c r="A264" s="35" t="s">
        <v>69</v>
      </c>
      <c r="E264" s="36" t="s">
        <v>1843</v>
      </c>
    </row>
    <row r="265" spans="1:5" ht="12.75">
      <c r="A265" s="37" t="s">
        <v>70</v>
      </c>
      <c r="E265" s="38" t="s">
        <v>1700</v>
      </c>
    </row>
    <row r="266" spans="1:5" ht="12.75">
      <c r="A266" t="s">
        <v>72</v>
      </c>
      <c r="E266" s="36" t="s">
        <v>66</v>
      </c>
    </row>
    <row r="267" spans="1:16" ht="12.75">
      <c r="A267" s="26" t="s">
        <v>63</v>
      </c>
      <c s="30" t="s">
        <v>360</v>
      </c>
      <c s="30" t="s">
        <v>1844</v>
      </c>
      <c s="26" t="s">
        <v>66</v>
      </c>
      <c s="31" t="s">
        <v>1845</v>
      </c>
      <c s="32" t="s">
        <v>583</v>
      </c>
      <c s="33">
        <v>1</v>
      </c>
      <c s="34">
        <v>0</v>
      </c>
      <c s="34">
        <f>ROUND(ROUND(H267,2)*ROUND(G267,3),2)</f>
      </c>
      <c r="O267">
        <f>(I267*21)/100</f>
      </c>
      <c t="s">
        <v>38</v>
      </c>
    </row>
    <row r="268" spans="1:5" ht="12.75">
      <c r="A268" s="35" t="s">
        <v>69</v>
      </c>
      <c r="E268" s="36" t="s">
        <v>1845</v>
      </c>
    </row>
    <row r="269" spans="1:5" ht="12.75">
      <c r="A269" s="37" t="s">
        <v>70</v>
      </c>
      <c r="E269" s="38" t="s">
        <v>1757</v>
      </c>
    </row>
    <row r="270" spans="1:5" ht="12.75">
      <c r="A270" t="s">
        <v>72</v>
      </c>
      <c r="E270" s="36" t="s">
        <v>66</v>
      </c>
    </row>
    <row r="271" spans="1:16" ht="12.75">
      <c r="A271" s="26" t="s">
        <v>63</v>
      </c>
      <c s="30" t="s">
        <v>313</v>
      </c>
      <c s="30" t="s">
        <v>1846</v>
      </c>
      <c s="26" t="s">
        <v>66</v>
      </c>
      <c s="31" t="s">
        <v>1847</v>
      </c>
      <c s="32" t="s">
        <v>583</v>
      </c>
      <c s="33">
        <v>3</v>
      </c>
      <c s="34">
        <v>0</v>
      </c>
      <c s="34">
        <f>ROUND(ROUND(H271,2)*ROUND(G271,3),2)</f>
      </c>
      <c r="O271">
        <f>(I271*21)/100</f>
      </c>
      <c t="s">
        <v>38</v>
      </c>
    </row>
    <row r="272" spans="1:5" ht="12.75">
      <c r="A272" s="35" t="s">
        <v>69</v>
      </c>
      <c r="E272" s="36" t="s">
        <v>1847</v>
      </c>
    </row>
    <row r="273" spans="1:5" ht="12.75">
      <c r="A273" s="37" t="s">
        <v>70</v>
      </c>
      <c r="E273" s="38" t="s">
        <v>1791</v>
      </c>
    </row>
    <row r="274" spans="1:5" ht="12.75">
      <c r="A274" t="s">
        <v>72</v>
      </c>
      <c r="E274" s="36" t="s">
        <v>66</v>
      </c>
    </row>
    <row r="275" spans="1:16" ht="25.5">
      <c r="A275" s="26" t="s">
        <v>63</v>
      </c>
      <c s="30" t="s">
        <v>317</v>
      </c>
      <c s="30" t="s">
        <v>1848</v>
      </c>
      <c s="26" t="s">
        <v>66</v>
      </c>
      <c s="31" t="s">
        <v>1849</v>
      </c>
      <c s="32" t="s">
        <v>583</v>
      </c>
      <c s="33">
        <v>17</v>
      </c>
      <c s="34">
        <v>0</v>
      </c>
      <c s="34">
        <f>ROUND(ROUND(H275,2)*ROUND(G275,3),2)</f>
      </c>
      <c r="O275">
        <f>(I275*21)/100</f>
      </c>
      <c t="s">
        <v>38</v>
      </c>
    </row>
    <row r="276" spans="1:5" ht="25.5">
      <c r="A276" s="35" t="s">
        <v>69</v>
      </c>
      <c r="E276" s="36" t="s">
        <v>1849</v>
      </c>
    </row>
    <row r="277" spans="1:5" ht="12.75">
      <c r="A277" s="37" t="s">
        <v>70</v>
      </c>
      <c r="E277" s="38" t="s">
        <v>1850</v>
      </c>
    </row>
    <row r="278" spans="1:5" ht="12.75">
      <c r="A278" t="s">
        <v>72</v>
      </c>
      <c r="E278" s="36" t="s">
        <v>66</v>
      </c>
    </row>
    <row r="279" spans="1:16" ht="25.5">
      <c r="A279" s="26" t="s">
        <v>63</v>
      </c>
      <c s="30" t="s">
        <v>309</v>
      </c>
      <c s="30" t="s">
        <v>1851</v>
      </c>
      <c s="26" t="s">
        <v>66</v>
      </c>
      <c s="31" t="s">
        <v>1852</v>
      </c>
      <c s="32" t="s">
        <v>583</v>
      </c>
      <c s="33">
        <v>31</v>
      </c>
      <c s="34">
        <v>0</v>
      </c>
      <c s="34">
        <f>ROUND(ROUND(H279,2)*ROUND(G279,3),2)</f>
      </c>
      <c r="O279">
        <f>(I279*21)/100</f>
      </c>
      <c t="s">
        <v>38</v>
      </c>
    </row>
    <row r="280" spans="1:5" ht="25.5">
      <c r="A280" s="35" t="s">
        <v>69</v>
      </c>
      <c r="E280" s="36" t="s">
        <v>1852</v>
      </c>
    </row>
    <row r="281" spans="1:5" ht="12.75">
      <c r="A281" s="37" t="s">
        <v>70</v>
      </c>
      <c r="E281" s="38" t="s">
        <v>1853</v>
      </c>
    </row>
    <row r="282" spans="1:5" ht="12.75">
      <c r="A282" t="s">
        <v>72</v>
      </c>
      <c r="E282" s="36" t="s">
        <v>66</v>
      </c>
    </row>
    <row r="283" spans="1:16" ht="25.5">
      <c r="A283" s="26" t="s">
        <v>63</v>
      </c>
      <c s="30" t="s">
        <v>344</v>
      </c>
      <c s="30" t="s">
        <v>1854</v>
      </c>
      <c s="26" t="s">
        <v>66</v>
      </c>
      <c s="31" t="s">
        <v>1855</v>
      </c>
      <c s="32" t="s">
        <v>583</v>
      </c>
      <c s="33">
        <v>1</v>
      </c>
      <c s="34">
        <v>0</v>
      </c>
      <c s="34">
        <f>ROUND(ROUND(H283,2)*ROUND(G283,3),2)</f>
      </c>
      <c r="O283">
        <f>(I283*21)/100</f>
      </c>
      <c t="s">
        <v>38</v>
      </c>
    </row>
    <row r="284" spans="1:5" ht="25.5">
      <c r="A284" s="35" t="s">
        <v>69</v>
      </c>
      <c r="E284" s="36" t="s">
        <v>1855</v>
      </c>
    </row>
    <row r="285" spans="1:5" ht="12.75">
      <c r="A285" s="37" t="s">
        <v>70</v>
      </c>
      <c r="E285" s="38" t="s">
        <v>1757</v>
      </c>
    </row>
    <row r="286" spans="1:5" ht="12.75">
      <c r="A286" t="s">
        <v>72</v>
      </c>
      <c r="E286" s="36" t="s">
        <v>66</v>
      </c>
    </row>
    <row r="287" spans="1:16" ht="12.75">
      <c r="A287" s="26" t="s">
        <v>63</v>
      </c>
      <c s="30" t="s">
        <v>352</v>
      </c>
      <c s="30" t="s">
        <v>1856</v>
      </c>
      <c s="26" t="s">
        <v>66</v>
      </c>
      <c s="31" t="s">
        <v>1857</v>
      </c>
      <c s="32" t="s">
        <v>583</v>
      </c>
      <c s="33">
        <v>1</v>
      </c>
      <c s="34">
        <v>0</v>
      </c>
      <c s="34">
        <f>ROUND(ROUND(H287,2)*ROUND(G287,3),2)</f>
      </c>
      <c r="O287">
        <f>(I287*21)/100</f>
      </c>
      <c t="s">
        <v>38</v>
      </c>
    </row>
    <row r="288" spans="1:5" ht="12.75">
      <c r="A288" s="35" t="s">
        <v>69</v>
      </c>
      <c r="E288" s="36" t="s">
        <v>1857</v>
      </c>
    </row>
    <row r="289" spans="1:5" ht="12.75">
      <c r="A289" s="37" t="s">
        <v>70</v>
      </c>
      <c r="E289" s="38" t="s">
        <v>1757</v>
      </c>
    </row>
    <row r="290" spans="1:5" ht="12.75">
      <c r="A290" t="s">
        <v>72</v>
      </c>
      <c r="E290" s="36" t="s">
        <v>66</v>
      </c>
    </row>
    <row r="291" spans="1:16" ht="25.5">
      <c r="A291" s="26" t="s">
        <v>63</v>
      </c>
      <c s="30" t="s">
        <v>364</v>
      </c>
      <c s="30" t="s">
        <v>1858</v>
      </c>
      <c s="26" t="s">
        <v>66</v>
      </c>
      <c s="31" t="s">
        <v>1859</v>
      </c>
      <c s="32" t="s">
        <v>583</v>
      </c>
      <c s="33">
        <v>1</v>
      </c>
      <c s="34">
        <v>0</v>
      </c>
      <c s="34">
        <f>ROUND(ROUND(H291,2)*ROUND(G291,3),2)</f>
      </c>
      <c r="O291">
        <f>(I291*21)/100</f>
      </c>
      <c t="s">
        <v>38</v>
      </c>
    </row>
    <row r="292" spans="1:5" ht="25.5">
      <c r="A292" s="35" t="s">
        <v>69</v>
      </c>
      <c r="E292" s="36" t="s">
        <v>1859</v>
      </c>
    </row>
    <row r="293" spans="1:5" ht="12.75">
      <c r="A293" s="37" t="s">
        <v>70</v>
      </c>
      <c r="E293" s="38" t="s">
        <v>1757</v>
      </c>
    </row>
    <row r="294" spans="1:5" ht="12.75">
      <c r="A294" t="s">
        <v>72</v>
      </c>
      <c r="E294" s="36" t="s">
        <v>66</v>
      </c>
    </row>
    <row r="295" spans="1:16" ht="25.5">
      <c r="A295" s="26" t="s">
        <v>63</v>
      </c>
      <c s="30" t="s">
        <v>368</v>
      </c>
      <c s="30" t="s">
        <v>1860</v>
      </c>
      <c s="26" t="s">
        <v>66</v>
      </c>
      <c s="31" t="s">
        <v>1861</v>
      </c>
      <c s="32" t="s">
        <v>583</v>
      </c>
      <c s="33">
        <v>15</v>
      </c>
      <c s="34">
        <v>0</v>
      </c>
      <c s="34">
        <f>ROUND(ROUND(H295,2)*ROUND(G295,3),2)</f>
      </c>
      <c r="O295">
        <f>(I295*21)/100</f>
      </c>
      <c t="s">
        <v>38</v>
      </c>
    </row>
    <row r="296" spans="1:5" ht="25.5">
      <c r="A296" s="35" t="s">
        <v>69</v>
      </c>
      <c r="E296" s="36" t="s">
        <v>1861</v>
      </c>
    </row>
    <row r="297" spans="1:5" ht="12.75">
      <c r="A297" s="37" t="s">
        <v>70</v>
      </c>
      <c r="E297" s="38" t="s">
        <v>1862</v>
      </c>
    </row>
    <row r="298" spans="1:5" ht="12.75">
      <c r="A298" t="s">
        <v>72</v>
      </c>
      <c r="E298" s="36" t="s">
        <v>66</v>
      </c>
    </row>
    <row r="299" spans="1:16" ht="25.5">
      <c r="A299" s="26" t="s">
        <v>63</v>
      </c>
      <c s="30" t="s">
        <v>372</v>
      </c>
      <c s="30" t="s">
        <v>1863</v>
      </c>
      <c s="26" t="s">
        <v>66</v>
      </c>
      <c s="31" t="s">
        <v>1864</v>
      </c>
      <c s="32" t="s">
        <v>583</v>
      </c>
      <c s="33">
        <v>1</v>
      </c>
      <c s="34">
        <v>0</v>
      </c>
      <c s="34">
        <f>ROUND(ROUND(H299,2)*ROUND(G299,3),2)</f>
      </c>
      <c r="O299">
        <f>(I299*21)/100</f>
      </c>
      <c t="s">
        <v>38</v>
      </c>
    </row>
    <row r="300" spans="1:5" ht="25.5">
      <c r="A300" s="35" t="s">
        <v>69</v>
      </c>
      <c r="E300" s="36" t="s">
        <v>1864</v>
      </c>
    </row>
    <row r="301" spans="1:5" ht="12.75">
      <c r="A301" s="37" t="s">
        <v>70</v>
      </c>
      <c r="E301" s="38" t="s">
        <v>1757</v>
      </c>
    </row>
    <row r="302" spans="1:5" ht="12.75">
      <c r="A302" t="s">
        <v>72</v>
      </c>
      <c r="E302" s="36" t="s">
        <v>66</v>
      </c>
    </row>
    <row r="303" spans="1:16" ht="25.5">
      <c r="A303" s="26" t="s">
        <v>63</v>
      </c>
      <c s="30" t="s">
        <v>376</v>
      </c>
      <c s="30" t="s">
        <v>1865</v>
      </c>
      <c s="26" t="s">
        <v>66</v>
      </c>
      <c s="31" t="s">
        <v>1866</v>
      </c>
      <c s="32" t="s">
        <v>783</v>
      </c>
      <c s="33">
        <v>1.5</v>
      </c>
      <c s="34">
        <v>0</v>
      </c>
      <c s="34">
        <f>ROUND(ROUND(H303,2)*ROUND(G303,3),2)</f>
      </c>
      <c r="O303">
        <f>(I303*21)/100</f>
      </c>
      <c t="s">
        <v>38</v>
      </c>
    </row>
    <row r="304" spans="1:5" ht="38.25">
      <c r="A304" s="35" t="s">
        <v>69</v>
      </c>
      <c r="E304" s="36" t="s">
        <v>1867</v>
      </c>
    </row>
    <row r="305" spans="1:5" ht="12.75">
      <c r="A305" s="37" t="s">
        <v>70</v>
      </c>
      <c r="E305" s="38" t="s">
        <v>1868</v>
      </c>
    </row>
    <row r="306" spans="1:5" ht="12.75">
      <c r="A306" t="s">
        <v>72</v>
      </c>
      <c r="E306"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9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f>
      </c>
      <c t="s">
        <v>37</v>
      </c>
    </row>
    <row r="3" spans="1:16" ht="15" customHeight="1">
      <c r="A3" t="s">
        <v>12</v>
      </c>
      <c s="12" t="s">
        <v>14</v>
      </c>
      <c s="13" t="s">
        <v>15</v>
      </c>
      <c s="1"/>
      <c s="14" t="s">
        <v>16</v>
      </c>
      <c s="1"/>
      <c s="9"/>
      <c s="8" t="s">
        <v>1869</v>
      </c>
      <c s="40">
        <f>0+I13</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1869</v>
      </c>
      <c s="6"/>
      <c s="18" t="s">
        <v>1870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1871</v>
      </c>
      <c s="41"/>
      <c s="39" t="s">
        <v>1872</v>
      </c>
      <c s="41"/>
      <c s="41"/>
      <c s="41"/>
      <c s="43">
        <f>0+Q13</f>
      </c>
      <c r="O13">
        <f>0+R13</f>
      </c>
      <c r="Q13">
        <f>0+I14+I18+I22+I26+I30+I34+I38+I42+I46+I50+I54+I58+I62+I66+I70+I74+I78+I82+I86+I90+I94</f>
      </c>
      <c>
        <f>0+O14+O18+O22+O26+O30+O34+O38+O42+O46+O50+O54+O58+O62+O66+O70+O74+O78+O82+O86+O90+O94</f>
      </c>
    </row>
    <row r="14" spans="1:16" ht="12.75">
      <c r="A14" s="26" t="s">
        <v>63</v>
      </c>
      <c s="30" t="s">
        <v>44</v>
      </c>
      <c s="30" t="s">
        <v>1873</v>
      </c>
      <c s="26" t="s">
        <v>66</v>
      </c>
      <c s="31" t="s">
        <v>1874</v>
      </c>
      <c s="32" t="s">
        <v>986</v>
      </c>
      <c s="33">
        <v>24.8</v>
      </c>
      <c s="34">
        <v>0</v>
      </c>
      <c s="34">
        <f>ROUND(ROUND(H14,2)*ROUND(G14,3),2)</f>
      </c>
      <c r="O14">
        <f>(I14*21)/100</f>
      </c>
      <c t="s">
        <v>38</v>
      </c>
    </row>
    <row r="15" spans="1:5" ht="12.75">
      <c r="A15" s="35" t="s">
        <v>69</v>
      </c>
      <c r="E15" s="36" t="s">
        <v>1874</v>
      </c>
    </row>
    <row r="16" spans="1:5" ht="12.75">
      <c r="A16" s="37" t="s">
        <v>70</v>
      </c>
      <c r="E16" s="38" t="s">
        <v>1875</v>
      </c>
    </row>
    <row r="17" spans="1:5" ht="12.75">
      <c r="A17" t="s">
        <v>72</v>
      </c>
      <c r="E17" s="36" t="s">
        <v>66</v>
      </c>
    </row>
    <row r="18" spans="1:16" ht="12.75">
      <c r="A18" s="26" t="s">
        <v>63</v>
      </c>
      <c s="30" t="s">
        <v>38</v>
      </c>
      <c s="30" t="s">
        <v>1876</v>
      </c>
      <c s="26" t="s">
        <v>66</v>
      </c>
      <c s="31" t="s">
        <v>1877</v>
      </c>
      <c s="32" t="s">
        <v>583</v>
      </c>
      <c s="33">
        <v>12</v>
      </c>
      <c s="34">
        <v>0</v>
      </c>
      <c s="34">
        <f>ROUND(ROUND(H18,2)*ROUND(G18,3),2)</f>
      </c>
      <c r="O18">
        <f>(I18*21)/100</f>
      </c>
      <c t="s">
        <v>38</v>
      </c>
    </row>
    <row r="19" spans="1:5" ht="12.75">
      <c r="A19" s="35" t="s">
        <v>69</v>
      </c>
      <c r="E19" s="36" t="s">
        <v>1877</v>
      </c>
    </row>
    <row r="20" spans="1:5" ht="12.75">
      <c r="A20" s="37" t="s">
        <v>70</v>
      </c>
      <c r="E20" s="38" t="s">
        <v>1878</v>
      </c>
    </row>
    <row r="21" spans="1:5" ht="12.75">
      <c r="A21" t="s">
        <v>72</v>
      </c>
      <c r="E21" s="36" t="s">
        <v>66</v>
      </c>
    </row>
    <row r="22" spans="1:16" ht="12.75">
      <c r="A22" s="26" t="s">
        <v>63</v>
      </c>
      <c s="30" t="s">
        <v>37</v>
      </c>
      <c s="30" t="s">
        <v>1879</v>
      </c>
      <c s="26" t="s">
        <v>66</v>
      </c>
      <c s="31" t="s">
        <v>1880</v>
      </c>
      <c s="32" t="s">
        <v>583</v>
      </c>
      <c s="33">
        <v>16</v>
      </c>
      <c s="34">
        <v>0</v>
      </c>
      <c s="34">
        <f>ROUND(ROUND(H22,2)*ROUND(G22,3),2)</f>
      </c>
      <c r="O22">
        <f>(I22*21)/100</f>
      </c>
      <c t="s">
        <v>38</v>
      </c>
    </row>
    <row r="23" spans="1:5" ht="12.75">
      <c r="A23" s="35" t="s">
        <v>69</v>
      </c>
      <c r="E23" s="36" t="s">
        <v>1880</v>
      </c>
    </row>
    <row r="24" spans="1:5" ht="12.75">
      <c r="A24" s="37" t="s">
        <v>70</v>
      </c>
      <c r="E24" s="38" t="s">
        <v>1700</v>
      </c>
    </row>
    <row r="25" spans="1:5" ht="12.75">
      <c r="A25" t="s">
        <v>72</v>
      </c>
      <c r="E25" s="36" t="s">
        <v>66</v>
      </c>
    </row>
    <row r="26" spans="1:16" ht="12.75">
      <c r="A26" s="26" t="s">
        <v>63</v>
      </c>
      <c s="30" t="s">
        <v>48</v>
      </c>
      <c s="30" t="s">
        <v>1881</v>
      </c>
      <c s="26" t="s">
        <v>66</v>
      </c>
      <c s="31" t="s">
        <v>1882</v>
      </c>
      <c s="32" t="s">
        <v>583</v>
      </c>
      <c s="33">
        <v>18</v>
      </c>
      <c s="34">
        <v>0</v>
      </c>
      <c s="34">
        <f>ROUND(ROUND(H26,2)*ROUND(G26,3),2)</f>
      </c>
      <c r="O26">
        <f>(I26*21)/100</f>
      </c>
      <c t="s">
        <v>38</v>
      </c>
    </row>
    <row r="27" spans="1:5" ht="12.75">
      <c r="A27" s="35" t="s">
        <v>69</v>
      </c>
      <c r="E27" s="36" t="s">
        <v>1882</v>
      </c>
    </row>
    <row r="28" spans="1:5" ht="12.75">
      <c r="A28" s="37" t="s">
        <v>70</v>
      </c>
      <c r="E28" s="38" t="s">
        <v>1740</v>
      </c>
    </row>
    <row r="29" spans="1:5" ht="12.75">
      <c r="A29" t="s">
        <v>72</v>
      </c>
      <c r="E29" s="36" t="s">
        <v>66</v>
      </c>
    </row>
    <row r="30" spans="1:16" ht="12.75">
      <c r="A30" s="26" t="s">
        <v>63</v>
      </c>
      <c s="30" t="s">
        <v>50</v>
      </c>
      <c s="30" t="s">
        <v>1883</v>
      </c>
      <c s="26" t="s">
        <v>66</v>
      </c>
      <c s="31" t="s">
        <v>1884</v>
      </c>
      <c s="32" t="s">
        <v>583</v>
      </c>
      <c s="33">
        <v>4</v>
      </c>
      <c s="34">
        <v>0</v>
      </c>
      <c s="34">
        <f>ROUND(ROUND(H30,2)*ROUND(G30,3),2)</f>
      </c>
      <c r="O30">
        <f>(I30*21)/100</f>
      </c>
      <c t="s">
        <v>38</v>
      </c>
    </row>
    <row r="31" spans="1:5" ht="12.75">
      <c r="A31" s="35" t="s">
        <v>69</v>
      </c>
      <c r="E31" s="36" t="s">
        <v>1884</v>
      </c>
    </row>
    <row r="32" spans="1:5" ht="12.75">
      <c r="A32" s="37" t="s">
        <v>70</v>
      </c>
      <c r="E32" s="38" t="s">
        <v>1885</v>
      </c>
    </row>
    <row r="33" spans="1:5" ht="12.75">
      <c r="A33" t="s">
        <v>72</v>
      </c>
      <c r="E33" s="36" t="s">
        <v>66</v>
      </c>
    </row>
    <row r="34" spans="1:16" ht="12.75">
      <c r="A34" s="26" t="s">
        <v>63</v>
      </c>
      <c s="30" t="s">
        <v>52</v>
      </c>
      <c s="30" t="s">
        <v>1886</v>
      </c>
      <c s="26" t="s">
        <v>66</v>
      </c>
      <c s="31" t="s">
        <v>1887</v>
      </c>
      <c s="32" t="s">
        <v>583</v>
      </c>
      <c s="33">
        <v>2</v>
      </c>
      <c s="34">
        <v>0</v>
      </c>
      <c s="34">
        <f>ROUND(ROUND(H34,2)*ROUND(G34,3),2)</f>
      </c>
      <c r="O34">
        <f>(I34*21)/100</f>
      </c>
      <c t="s">
        <v>38</v>
      </c>
    </row>
    <row r="35" spans="1:5" ht="12.75">
      <c r="A35" s="35" t="s">
        <v>69</v>
      </c>
      <c r="E35" s="36" t="s">
        <v>1887</v>
      </c>
    </row>
    <row r="36" spans="1:5" ht="12.75">
      <c r="A36" s="37" t="s">
        <v>70</v>
      </c>
      <c r="E36" s="38" t="s">
        <v>1737</v>
      </c>
    </row>
    <row r="37" spans="1:5" ht="12.75">
      <c r="A37" t="s">
        <v>72</v>
      </c>
      <c r="E37" s="36" t="s">
        <v>66</v>
      </c>
    </row>
    <row r="38" spans="1:16" ht="12.75">
      <c r="A38" s="26" t="s">
        <v>63</v>
      </c>
      <c s="30" t="s">
        <v>59</v>
      </c>
      <c s="30" t="s">
        <v>1888</v>
      </c>
      <c s="26" t="s">
        <v>66</v>
      </c>
      <c s="31" t="s">
        <v>1889</v>
      </c>
      <c s="32" t="s">
        <v>583</v>
      </c>
      <c s="33">
        <v>12</v>
      </c>
      <c s="34">
        <v>0</v>
      </c>
      <c s="34">
        <f>ROUND(ROUND(H38,2)*ROUND(G38,3),2)</f>
      </c>
      <c r="O38">
        <f>(I38*21)/100</f>
      </c>
      <c t="s">
        <v>38</v>
      </c>
    </row>
    <row r="39" spans="1:5" ht="12.75">
      <c r="A39" s="35" t="s">
        <v>69</v>
      </c>
      <c r="E39" s="36" t="s">
        <v>1889</v>
      </c>
    </row>
    <row r="40" spans="1:5" ht="12.75">
      <c r="A40" s="37" t="s">
        <v>70</v>
      </c>
      <c r="E40" s="38" t="s">
        <v>1878</v>
      </c>
    </row>
    <row r="41" spans="1:5" ht="12.75">
      <c r="A41" t="s">
        <v>72</v>
      </c>
      <c r="E41" s="36" t="s">
        <v>66</v>
      </c>
    </row>
    <row r="42" spans="1:16" ht="12.75">
      <c r="A42" s="26" t="s">
        <v>63</v>
      </c>
      <c s="30" t="s">
        <v>92</v>
      </c>
      <c s="30" t="s">
        <v>1890</v>
      </c>
      <c s="26" t="s">
        <v>66</v>
      </c>
      <c s="31" t="s">
        <v>1891</v>
      </c>
      <c s="32" t="s">
        <v>583</v>
      </c>
      <c s="33">
        <v>4</v>
      </c>
      <c s="34">
        <v>0</v>
      </c>
      <c s="34">
        <f>ROUND(ROUND(H42,2)*ROUND(G42,3),2)</f>
      </c>
      <c r="O42">
        <f>(I42*21)/100</f>
      </c>
      <c t="s">
        <v>38</v>
      </c>
    </row>
    <row r="43" spans="1:5" ht="12.75">
      <c r="A43" s="35" t="s">
        <v>69</v>
      </c>
      <c r="E43" s="36" t="s">
        <v>1891</v>
      </c>
    </row>
    <row r="44" spans="1:5" ht="12.75">
      <c r="A44" s="37" t="s">
        <v>70</v>
      </c>
      <c r="E44" s="38" t="s">
        <v>1885</v>
      </c>
    </row>
    <row r="45" spans="1:5" ht="12.75">
      <c r="A45" t="s">
        <v>72</v>
      </c>
      <c r="E45" s="36" t="s">
        <v>66</v>
      </c>
    </row>
    <row r="46" spans="1:16" ht="12.75">
      <c r="A46" s="26" t="s">
        <v>63</v>
      </c>
      <c s="30" t="s">
        <v>55</v>
      </c>
      <c s="30" t="s">
        <v>1892</v>
      </c>
      <c s="26" t="s">
        <v>66</v>
      </c>
      <c s="31" t="s">
        <v>1893</v>
      </c>
      <c s="32" t="s">
        <v>583</v>
      </c>
      <c s="33">
        <v>4</v>
      </c>
      <c s="34">
        <v>0</v>
      </c>
      <c s="34">
        <f>ROUND(ROUND(H46,2)*ROUND(G46,3),2)</f>
      </c>
      <c r="O46">
        <f>(I46*21)/100</f>
      </c>
      <c t="s">
        <v>38</v>
      </c>
    </row>
    <row r="47" spans="1:5" ht="12.75">
      <c r="A47" s="35" t="s">
        <v>69</v>
      </c>
      <c r="E47" s="36" t="s">
        <v>1893</v>
      </c>
    </row>
    <row r="48" spans="1:5" ht="12.75">
      <c r="A48" s="37" t="s">
        <v>70</v>
      </c>
      <c r="E48" s="38" t="s">
        <v>1885</v>
      </c>
    </row>
    <row r="49" spans="1:5" ht="12.75">
      <c r="A49" t="s">
        <v>72</v>
      </c>
      <c r="E49" s="36" t="s">
        <v>66</v>
      </c>
    </row>
    <row r="50" spans="1:16" ht="12.75">
      <c r="A50" s="26" t="s">
        <v>63</v>
      </c>
      <c s="30" t="s">
        <v>57</v>
      </c>
      <c s="30" t="s">
        <v>1894</v>
      </c>
      <c s="26" t="s">
        <v>66</v>
      </c>
      <c s="31" t="s">
        <v>1895</v>
      </c>
      <c s="32" t="s">
        <v>583</v>
      </c>
      <c s="33">
        <v>8</v>
      </c>
      <c s="34">
        <v>0</v>
      </c>
      <c s="34">
        <f>ROUND(ROUND(H50,2)*ROUND(G50,3),2)</f>
      </c>
      <c r="O50">
        <f>(I50*21)/100</f>
      </c>
      <c t="s">
        <v>38</v>
      </c>
    </row>
    <row r="51" spans="1:5" ht="12.75">
      <c r="A51" s="35" t="s">
        <v>69</v>
      </c>
      <c r="E51" s="36" t="s">
        <v>1895</v>
      </c>
    </row>
    <row r="52" spans="1:5" ht="12.75">
      <c r="A52" s="37" t="s">
        <v>70</v>
      </c>
      <c r="E52" s="38" t="s">
        <v>1781</v>
      </c>
    </row>
    <row r="53" spans="1:5" ht="12.75">
      <c r="A53" t="s">
        <v>72</v>
      </c>
      <c r="E53" s="36" t="s">
        <v>66</v>
      </c>
    </row>
    <row r="54" spans="1:16" ht="12.75">
      <c r="A54" s="26" t="s">
        <v>63</v>
      </c>
      <c s="30" t="s">
        <v>115</v>
      </c>
      <c s="30" t="s">
        <v>1896</v>
      </c>
      <c s="26" t="s">
        <v>66</v>
      </c>
      <c s="31" t="s">
        <v>1897</v>
      </c>
      <c s="32" t="s">
        <v>583</v>
      </c>
      <c s="33">
        <v>4</v>
      </c>
      <c s="34">
        <v>0</v>
      </c>
      <c s="34">
        <f>ROUND(ROUND(H54,2)*ROUND(G54,3),2)</f>
      </c>
      <c r="O54">
        <f>(I54*21)/100</f>
      </c>
      <c t="s">
        <v>38</v>
      </c>
    </row>
    <row r="55" spans="1:5" ht="12.75">
      <c r="A55" s="35" t="s">
        <v>69</v>
      </c>
      <c r="E55" s="36" t="s">
        <v>1897</v>
      </c>
    </row>
    <row r="56" spans="1:5" ht="12.75">
      <c r="A56" s="37" t="s">
        <v>70</v>
      </c>
      <c r="E56" s="38" t="s">
        <v>1885</v>
      </c>
    </row>
    <row r="57" spans="1:5" ht="12.75">
      <c r="A57" t="s">
        <v>72</v>
      </c>
      <c r="E57" s="36" t="s">
        <v>66</v>
      </c>
    </row>
    <row r="58" spans="1:16" ht="12.75">
      <c r="A58" s="26" t="s">
        <v>63</v>
      </c>
      <c s="30" t="s">
        <v>119</v>
      </c>
      <c s="30" t="s">
        <v>1898</v>
      </c>
      <c s="26" t="s">
        <v>66</v>
      </c>
      <c s="31" t="s">
        <v>1899</v>
      </c>
      <c s="32" t="s">
        <v>583</v>
      </c>
      <c s="33">
        <v>4</v>
      </c>
      <c s="34">
        <v>0</v>
      </c>
      <c s="34">
        <f>ROUND(ROUND(H58,2)*ROUND(G58,3),2)</f>
      </c>
      <c r="O58">
        <f>(I58*21)/100</f>
      </c>
      <c t="s">
        <v>38</v>
      </c>
    </row>
    <row r="59" spans="1:5" ht="12.75">
      <c r="A59" s="35" t="s">
        <v>69</v>
      </c>
      <c r="E59" s="36" t="s">
        <v>1899</v>
      </c>
    </row>
    <row r="60" spans="1:5" ht="12.75">
      <c r="A60" s="37" t="s">
        <v>70</v>
      </c>
      <c r="E60" s="38" t="s">
        <v>1885</v>
      </c>
    </row>
    <row r="61" spans="1:5" ht="12.75">
      <c r="A61" t="s">
        <v>72</v>
      </c>
      <c r="E61" s="36" t="s">
        <v>66</v>
      </c>
    </row>
    <row r="62" spans="1:16" ht="12.75">
      <c r="A62" s="26" t="s">
        <v>63</v>
      </c>
      <c s="30" t="s">
        <v>123</v>
      </c>
      <c s="30" t="s">
        <v>1900</v>
      </c>
      <c s="26" t="s">
        <v>66</v>
      </c>
      <c s="31" t="s">
        <v>1901</v>
      </c>
      <c s="32" t="s">
        <v>926</v>
      </c>
      <c s="33">
        <v>62</v>
      </c>
      <c s="34">
        <v>0</v>
      </c>
      <c s="34">
        <f>ROUND(ROUND(H62,2)*ROUND(G62,3),2)</f>
      </c>
      <c r="O62">
        <f>(I62*21)/100</f>
      </c>
      <c t="s">
        <v>38</v>
      </c>
    </row>
    <row r="63" spans="1:5" ht="12.75">
      <c r="A63" s="35" t="s">
        <v>69</v>
      </c>
      <c r="E63" s="36" t="s">
        <v>1901</v>
      </c>
    </row>
    <row r="64" spans="1:5" ht="12.75">
      <c r="A64" s="37" t="s">
        <v>70</v>
      </c>
      <c r="E64" s="38" t="s">
        <v>1902</v>
      </c>
    </row>
    <row r="65" spans="1:5" ht="12.75">
      <c r="A65" t="s">
        <v>72</v>
      </c>
      <c r="E65" s="36" t="s">
        <v>66</v>
      </c>
    </row>
    <row r="66" spans="1:16" ht="12.75">
      <c r="A66" s="26" t="s">
        <v>63</v>
      </c>
      <c s="30" t="s">
        <v>127</v>
      </c>
      <c s="30" t="s">
        <v>1903</v>
      </c>
      <c s="26" t="s">
        <v>66</v>
      </c>
      <c s="31" t="s">
        <v>1904</v>
      </c>
      <c s="32" t="s">
        <v>583</v>
      </c>
      <c s="33">
        <v>20</v>
      </c>
      <c s="34">
        <v>0</v>
      </c>
      <c s="34">
        <f>ROUND(ROUND(H66,2)*ROUND(G66,3),2)</f>
      </c>
      <c r="O66">
        <f>(I66*21)/100</f>
      </c>
      <c t="s">
        <v>38</v>
      </c>
    </row>
    <row r="67" spans="1:5" ht="12.75">
      <c r="A67" s="35" t="s">
        <v>69</v>
      </c>
      <c r="E67" s="36" t="s">
        <v>1904</v>
      </c>
    </row>
    <row r="68" spans="1:5" ht="12.75">
      <c r="A68" s="37" t="s">
        <v>70</v>
      </c>
      <c r="E68" s="38" t="s">
        <v>1905</v>
      </c>
    </row>
    <row r="69" spans="1:5" ht="12.75">
      <c r="A69" t="s">
        <v>72</v>
      </c>
      <c r="E69" s="36" t="s">
        <v>66</v>
      </c>
    </row>
    <row r="70" spans="1:16" ht="12.75">
      <c r="A70" s="26" t="s">
        <v>63</v>
      </c>
      <c s="30" t="s">
        <v>131</v>
      </c>
      <c s="30" t="s">
        <v>1906</v>
      </c>
      <c s="26" t="s">
        <v>66</v>
      </c>
      <c s="31" t="s">
        <v>1907</v>
      </c>
      <c s="32" t="s">
        <v>583</v>
      </c>
      <c s="33">
        <v>10</v>
      </c>
      <c s="34">
        <v>0</v>
      </c>
      <c s="34">
        <f>ROUND(ROUND(H70,2)*ROUND(G70,3),2)</f>
      </c>
      <c r="O70">
        <f>(I70*21)/100</f>
      </c>
      <c t="s">
        <v>38</v>
      </c>
    </row>
    <row r="71" spans="1:5" ht="12.75">
      <c r="A71" s="35" t="s">
        <v>69</v>
      </c>
      <c r="E71" s="36" t="s">
        <v>1907</v>
      </c>
    </row>
    <row r="72" spans="1:5" ht="12.75">
      <c r="A72" s="37" t="s">
        <v>70</v>
      </c>
      <c r="E72" s="38" t="s">
        <v>1908</v>
      </c>
    </row>
    <row r="73" spans="1:5" ht="12.75">
      <c r="A73" t="s">
        <v>72</v>
      </c>
      <c r="E73" s="36" t="s">
        <v>66</v>
      </c>
    </row>
    <row r="74" spans="1:16" ht="25.5">
      <c r="A74" s="26" t="s">
        <v>63</v>
      </c>
      <c s="30" t="s">
        <v>135</v>
      </c>
      <c s="30" t="s">
        <v>1909</v>
      </c>
      <c s="26" t="s">
        <v>66</v>
      </c>
      <c s="31" t="s">
        <v>1910</v>
      </c>
      <c s="32" t="s">
        <v>583</v>
      </c>
      <c s="33">
        <v>4</v>
      </c>
      <c s="34">
        <v>0</v>
      </c>
      <c s="34">
        <f>ROUND(ROUND(H74,2)*ROUND(G74,3),2)</f>
      </c>
      <c r="O74">
        <f>(I74*21)/100</f>
      </c>
      <c t="s">
        <v>38</v>
      </c>
    </row>
    <row r="75" spans="1:5" ht="25.5">
      <c r="A75" s="35" t="s">
        <v>69</v>
      </c>
      <c r="E75" s="36" t="s">
        <v>1910</v>
      </c>
    </row>
    <row r="76" spans="1:5" ht="12.75">
      <c r="A76" s="37" t="s">
        <v>70</v>
      </c>
      <c r="E76" s="38" t="s">
        <v>1885</v>
      </c>
    </row>
    <row r="77" spans="1:5" ht="12.75">
      <c r="A77" t="s">
        <v>72</v>
      </c>
      <c r="E77" s="36" t="s">
        <v>66</v>
      </c>
    </row>
    <row r="78" spans="1:16" ht="12.75">
      <c r="A78" s="26" t="s">
        <v>63</v>
      </c>
      <c s="30" t="s">
        <v>139</v>
      </c>
      <c s="30" t="s">
        <v>1911</v>
      </c>
      <c s="26" t="s">
        <v>66</v>
      </c>
      <c s="31" t="s">
        <v>1912</v>
      </c>
      <c s="32" t="s">
        <v>583</v>
      </c>
      <c s="33">
        <v>4</v>
      </c>
      <c s="34">
        <v>0</v>
      </c>
      <c s="34">
        <f>ROUND(ROUND(H78,2)*ROUND(G78,3),2)</f>
      </c>
      <c r="O78">
        <f>(I78*21)/100</f>
      </c>
      <c t="s">
        <v>38</v>
      </c>
    </row>
    <row r="79" spans="1:5" ht="12.75">
      <c r="A79" s="35" t="s">
        <v>69</v>
      </c>
      <c r="E79" s="36" t="s">
        <v>1912</v>
      </c>
    </row>
    <row r="80" spans="1:5" ht="12.75">
      <c r="A80" s="37" t="s">
        <v>70</v>
      </c>
      <c r="E80" s="38" t="s">
        <v>1913</v>
      </c>
    </row>
    <row r="81" spans="1:5" ht="12.75">
      <c r="A81" t="s">
        <v>72</v>
      </c>
      <c r="E81" s="36" t="s">
        <v>66</v>
      </c>
    </row>
    <row r="82" spans="1:16" ht="12.75">
      <c r="A82" s="26" t="s">
        <v>63</v>
      </c>
      <c s="30" t="s">
        <v>143</v>
      </c>
      <c s="30" t="s">
        <v>1914</v>
      </c>
      <c s="26" t="s">
        <v>66</v>
      </c>
      <c s="31" t="s">
        <v>1915</v>
      </c>
      <c s="32" t="s">
        <v>583</v>
      </c>
      <c s="33">
        <v>8</v>
      </c>
      <c s="34">
        <v>0</v>
      </c>
      <c s="34">
        <f>ROUND(ROUND(H82,2)*ROUND(G82,3),2)</f>
      </c>
      <c r="O82">
        <f>(I82*21)/100</f>
      </c>
      <c t="s">
        <v>38</v>
      </c>
    </row>
    <row r="83" spans="1:5" ht="12.75">
      <c r="A83" s="35" t="s">
        <v>69</v>
      </c>
      <c r="E83" s="36" t="s">
        <v>1915</v>
      </c>
    </row>
    <row r="84" spans="1:5" ht="12.75">
      <c r="A84" s="37" t="s">
        <v>70</v>
      </c>
      <c r="E84" s="38" t="s">
        <v>1781</v>
      </c>
    </row>
    <row r="85" spans="1:5" ht="12.75">
      <c r="A85" t="s">
        <v>72</v>
      </c>
      <c r="E85" s="36" t="s">
        <v>66</v>
      </c>
    </row>
    <row r="86" spans="1:16" ht="25.5">
      <c r="A86" s="26" t="s">
        <v>63</v>
      </c>
      <c s="30" t="s">
        <v>99</v>
      </c>
      <c s="30" t="s">
        <v>1916</v>
      </c>
      <c s="26" t="s">
        <v>66</v>
      </c>
      <c s="31" t="s">
        <v>1917</v>
      </c>
      <c s="32" t="s">
        <v>583</v>
      </c>
      <c s="33">
        <v>1</v>
      </c>
      <c s="34">
        <v>0</v>
      </c>
      <c s="34">
        <f>ROUND(ROUND(H86,2)*ROUND(G86,3),2)</f>
      </c>
      <c r="O86">
        <f>(I86*21)/100</f>
      </c>
      <c t="s">
        <v>38</v>
      </c>
    </row>
    <row r="87" spans="1:5" ht="25.5">
      <c r="A87" s="35" t="s">
        <v>69</v>
      </c>
      <c r="E87" s="36" t="s">
        <v>1917</v>
      </c>
    </row>
    <row r="88" spans="1:5" ht="12.75">
      <c r="A88" s="37" t="s">
        <v>70</v>
      </c>
      <c r="E88" s="38" t="s">
        <v>1757</v>
      </c>
    </row>
    <row r="89" spans="1:5" ht="12.75">
      <c r="A89" t="s">
        <v>72</v>
      </c>
      <c r="E89" s="36" t="s">
        <v>66</v>
      </c>
    </row>
    <row r="90" spans="1:16" ht="12.75">
      <c r="A90" s="26" t="s">
        <v>63</v>
      </c>
      <c s="30" t="s">
        <v>147</v>
      </c>
      <c s="30" t="s">
        <v>1918</v>
      </c>
      <c s="26" t="s">
        <v>66</v>
      </c>
      <c s="31" t="s">
        <v>1919</v>
      </c>
      <c s="32" t="s">
        <v>583</v>
      </c>
      <c s="33">
        <v>1</v>
      </c>
      <c s="34">
        <v>0</v>
      </c>
      <c s="34">
        <f>ROUND(ROUND(H90,2)*ROUND(G90,3),2)</f>
      </c>
      <c r="O90">
        <f>(I90*21)/100</f>
      </c>
      <c t="s">
        <v>38</v>
      </c>
    </row>
    <row r="91" spans="1:5" ht="12.75">
      <c r="A91" s="35" t="s">
        <v>69</v>
      </c>
      <c r="E91" s="36" t="s">
        <v>1919</v>
      </c>
    </row>
    <row r="92" spans="1:5" ht="12.75">
      <c r="A92" s="37" t="s">
        <v>70</v>
      </c>
      <c r="E92" s="38" t="s">
        <v>1757</v>
      </c>
    </row>
    <row r="93" spans="1:5" ht="12.75">
      <c r="A93" t="s">
        <v>72</v>
      </c>
      <c r="E93" s="36" t="s">
        <v>66</v>
      </c>
    </row>
    <row r="94" spans="1:16" ht="12.75">
      <c r="A94" s="26" t="s">
        <v>63</v>
      </c>
      <c s="30" t="s">
        <v>74</v>
      </c>
      <c s="30" t="s">
        <v>1920</v>
      </c>
      <c s="26" t="s">
        <v>66</v>
      </c>
      <c s="31" t="s">
        <v>1921</v>
      </c>
      <c s="32" t="s">
        <v>583</v>
      </c>
      <c s="33">
        <v>1</v>
      </c>
      <c s="34">
        <v>0</v>
      </c>
      <c s="34">
        <f>ROUND(ROUND(H94,2)*ROUND(G94,3),2)</f>
      </c>
      <c r="O94">
        <f>(I94*21)/100</f>
      </c>
      <c t="s">
        <v>38</v>
      </c>
    </row>
    <row r="95" spans="1:5" ht="12.75">
      <c r="A95" s="35" t="s">
        <v>69</v>
      </c>
      <c r="E95" s="36" t="s">
        <v>1921</v>
      </c>
    </row>
    <row r="96" spans="1:5" ht="12.75">
      <c r="A96" s="37" t="s">
        <v>70</v>
      </c>
      <c r="E96" s="38" t="s">
        <v>1757</v>
      </c>
    </row>
    <row r="97" spans="1:5" ht="12.75">
      <c r="A97" t="s">
        <v>72</v>
      </c>
      <c r="E97"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16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0+O13+O78+O103+O128+O153</f>
      </c>
      <c t="s">
        <v>37</v>
      </c>
    </row>
    <row r="3" spans="1:16" ht="15" customHeight="1">
      <c r="A3" t="s">
        <v>12</v>
      </c>
      <c s="12" t="s">
        <v>14</v>
      </c>
      <c s="13" t="s">
        <v>15</v>
      </c>
      <c s="1"/>
      <c s="14" t="s">
        <v>16</v>
      </c>
      <c s="1"/>
      <c s="9"/>
      <c s="8" t="s">
        <v>1922</v>
      </c>
      <c s="40">
        <f>0+I13+I78+I103+I128+I153</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2" t="s">
        <v>18</v>
      </c>
      <c s="13" t="s">
        <v>776</v>
      </c>
      <c s="1"/>
      <c s="14" t="s">
        <v>777</v>
      </c>
      <c s="1"/>
      <c s="1"/>
      <c s="1"/>
      <c s="1"/>
    </row>
    <row r="9" spans="1:9" ht="12.75" customHeight="1">
      <c r="A9" t="s">
        <v>32</v>
      </c>
      <c s="16" t="s">
        <v>33</v>
      </c>
      <c s="17" t="s">
        <v>1922</v>
      </c>
      <c s="6"/>
      <c s="18" t="s">
        <v>1923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1924</v>
      </c>
      <c s="41"/>
      <c s="39" t="s">
        <v>1925</v>
      </c>
      <c s="41"/>
      <c s="41"/>
      <c s="41"/>
      <c s="43">
        <f>0+Q13</f>
      </c>
      <c r="O13">
        <f>0+R13</f>
      </c>
      <c r="Q13">
        <f>0+I14+I18+I22+I26+I30+I34+I38+I42+I46+I50+I54+I58+I62+I66+I70+I74</f>
      </c>
      <c>
        <f>0+O14+O18+O22+O26+O30+O34+O38+O42+O46+O50+O54+O58+O62+O66+O70+O74</f>
      </c>
    </row>
    <row r="14" spans="1:16" ht="25.5">
      <c r="A14" s="26" t="s">
        <v>63</v>
      </c>
      <c s="30" t="s">
        <v>48</v>
      </c>
      <c s="30" t="s">
        <v>1926</v>
      </c>
      <c s="26" t="s">
        <v>66</v>
      </c>
      <c s="31" t="s">
        <v>1927</v>
      </c>
      <c s="32" t="s">
        <v>583</v>
      </c>
      <c s="33">
        <v>1</v>
      </c>
      <c s="34">
        <v>0</v>
      </c>
      <c s="34">
        <f>ROUND(ROUND(H14,2)*ROUND(G14,3),2)</f>
      </c>
      <c r="O14">
        <f>(I14*21)/100</f>
      </c>
      <c t="s">
        <v>38</v>
      </c>
    </row>
    <row r="15" spans="1:5" ht="25.5">
      <c r="A15" s="35" t="s">
        <v>69</v>
      </c>
      <c r="E15" s="36" t="s">
        <v>1927</v>
      </c>
    </row>
    <row r="16" spans="1:5" ht="12.75">
      <c r="A16" s="37" t="s">
        <v>70</v>
      </c>
      <c r="E16" s="38" t="s">
        <v>1928</v>
      </c>
    </row>
    <row r="17" spans="1:5" ht="12.75">
      <c r="A17" t="s">
        <v>72</v>
      </c>
      <c r="E17" s="36" t="s">
        <v>66</v>
      </c>
    </row>
    <row r="18" spans="1:16" ht="25.5">
      <c r="A18" s="26" t="s">
        <v>63</v>
      </c>
      <c s="30" t="s">
        <v>50</v>
      </c>
      <c s="30" t="s">
        <v>1926</v>
      </c>
      <c s="26" t="s">
        <v>44</v>
      </c>
      <c s="31" t="s">
        <v>1929</v>
      </c>
      <c s="32" t="s">
        <v>583</v>
      </c>
      <c s="33">
        <v>3</v>
      </c>
      <c s="34">
        <v>0</v>
      </c>
      <c s="34">
        <f>ROUND(ROUND(H18,2)*ROUND(G18,3),2)</f>
      </c>
      <c r="O18">
        <f>(I18*21)/100</f>
      </c>
      <c t="s">
        <v>38</v>
      </c>
    </row>
    <row r="19" spans="1:5" ht="25.5">
      <c r="A19" s="35" t="s">
        <v>69</v>
      </c>
      <c r="E19" s="36" t="s">
        <v>1929</v>
      </c>
    </row>
    <row r="20" spans="1:5" ht="12.75">
      <c r="A20" s="37" t="s">
        <v>70</v>
      </c>
      <c r="E20" s="38" t="s">
        <v>1930</v>
      </c>
    </row>
    <row r="21" spans="1:5" ht="12.75">
      <c r="A21" t="s">
        <v>72</v>
      </c>
      <c r="E21" s="36" t="s">
        <v>66</v>
      </c>
    </row>
    <row r="22" spans="1:16" ht="25.5">
      <c r="A22" s="26" t="s">
        <v>63</v>
      </c>
      <c s="30" t="s">
        <v>52</v>
      </c>
      <c s="30" t="s">
        <v>1931</v>
      </c>
      <c s="26" t="s">
        <v>66</v>
      </c>
      <c s="31" t="s">
        <v>1932</v>
      </c>
      <c s="32" t="s">
        <v>583</v>
      </c>
      <c s="33">
        <v>1</v>
      </c>
      <c s="34">
        <v>0</v>
      </c>
      <c s="34">
        <f>ROUND(ROUND(H22,2)*ROUND(G22,3),2)</f>
      </c>
      <c r="O22">
        <f>(I22*21)/100</f>
      </c>
      <c t="s">
        <v>38</v>
      </c>
    </row>
    <row r="23" spans="1:5" ht="25.5">
      <c r="A23" s="35" t="s">
        <v>69</v>
      </c>
      <c r="E23" s="36" t="s">
        <v>1933</v>
      </c>
    </row>
    <row r="24" spans="1:5" ht="12.75">
      <c r="A24" s="37" t="s">
        <v>70</v>
      </c>
      <c r="E24" s="38" t="s">
        <v>1928</v>
      </c>
    </row>
    <row r="25" spans="1:5" ht="12.75">
      <c r="A25" t="s">
        <v>72</v>
      </c>
      <c r="E25" s="36" t="s">
        <v>66</v>
      </c>
    </row>
    <row r="26" spans="1:16" ht="25.5">
      <c r="A26" s="26" t="s">
        <v>63</v>
      </c>
      <c s="30" t="s">
        <v>59</v>
      </c>
      <c s="30" t="s">
        <v>1934</v>
      </c>
      <c s="26" t="s">
        <v>66</v>
      </c>
      <c s="31" t="s">
        <v>1935</v>
      </c>
      <c s="32" t="s">
        <v>583</v>
      </c>
      <c s="33">
        <v>1</v>
      </c>
      <c s="34">
        <v>0</v>
      </c>
      <c s="34">
        <f>ROUND(ROUND(H26,2)*ROUND(G26,3),2)</f>
      </c>
      <c r="O26">
        <f>(I26*21)/100</f>
      </c>
      <c t="s">
        <v>38</v>
      </c>
    </row>
    <row r="27" spans="1:5" ht="25.5">
      <c r="A27" s="35" t="s">
        <v>69</v>
      </c>
      <c r="E27" s="36" t="s">
        <v>1935</v>
      </c>
    </row>
    <row r="28" spans="1:5" ht="12.75">
      <c r="A28" s="37" t="s">
        <v>70</v>
      </c>
      <c r="E28" s="38" t="s">
        <v>1928</v>
      </c>
    </row>
    <row r="29" spans="1:5" ht="12.75">
      <c r="A29" t="s">
        <v>72</v>
      </c>
      <c r="E29" s="36" t="s">
        <v>66</v>
      </c>
    </row>
    <row r="30" spans="1:16" ht="25.5">
      <c r="A30" s="26" t="s">
        <v>63</v>
      </c>
      <c s="30" t="s">
        <v>92</v>
      </c>
      <c s="30" t="s">
        <v>1934</v>
      </c>
      <c s="26" t="s">
        <v>44</v>
      </c>
      <c s="31" t="s">
        <v>1936</v>
      </c>
      <c s="32" t="s">
        <v>583</v>
      </c>
      <c s="33">
        <v>3</v>
      </c>
      <c s="34">
        <v>0</v>
      </c>
      <c s="34">
        <f>ROUND(ROUND(H30,2)*ROUND(G30,3),2)</f>
      </c>
      <c r="O30">
        <f>(I30*21)/100</f>
      </c>
      <c t="s">
        <v>38</v>
      </c>
    </row>
    <row r="31" spans="1:5" ht="25.5">
      <c r="A31" s="35" t="s">
        <v>69</v>
      </c>
      <c r="E31" s="36" t="s">
        <v>1936</v>
      </c>
    </row>
    <row r="32" spans="1:5" ht="12.75">
      <c r="A32" s="37" t="s">
        <v>70</v>
      </c>
      <c r="E32" s="38" t="s">
        <v>1930</v>
      </c>
    </row>
    <row r="33" spans="1:5" ht="12.75">
      <c r="A33" t="s">
        <v>72</v>
      </c>
      <c r="E33" s="36" t="s">
        <v>66</v>
      </c>
    </row>
    <row r="34" spans="1:16" ht="25.5">
      <c r="A34" s="26" t="s">
        <v>63</v>
      </c>
      <c s="30" t="s">
        <v>55</v>
      </c>
      <c s="30" t="s">
        <v>1937</v>
      </c>
      <c s="26" t="s">
        <v>66</v>
      </c>
      <c s="31" t="s">
        <v>1938</v>
      </c>
      <c s="32" t="s">
        <v>583</v>
      </c>
      <c s="33">
        <v>1</v>
      </c>
      <c s="34">
        <v>0</v>
      </c>
      <c s="34">
        <f>ROUND(ROUND(H34,2)*ROUND(G34,3),2)</f>
      </c>
      <c r="O34">
        <f>(I34*21)/100</f>
      </c>
      <c t="s">
        <v>38</v>
      </c>
    </row>
    <row r="35" spans="1:5" ht="25.5">
      <c r="A35" s="35" t="s">
        <v>69</v>
      </c>
      <c r="E35" s="36" t="s">
        <v>1938</v>
      </c>
    </row>
    <row r="36" spans="1:5" ht="12.75">
      <c r="A36" s="37" t="s">
        <v>70</v>
      </c>
      <c r="E36" s="38" t="s">
        <v>1928</v>
      </c>
    </row>
    <row r="37" spans="1:5" ht="12.75">
      <c r="A37" t="s">
        <v>72</v>
      </c>
      <c r="E37" s="36" t="s">
        <v>66</v>
      </c>
    </row>
    <row r="38" spans="1:16" ht="25.5">
      <c r="A38" s="26" t="s">
        <v>63</v>
      </c>
      <c s="30" t="s">
        <v>57</v>
      </c>
      <c s="30" t="s">
        <v>1939</v>
      </c>
      <c s="26" t="s">
        <v>66</v>
      </c>
      <c s="31" t="s">
        <v>1940</v>
      </c>
      <c s="32" t="s">
        <v>583</v>
      </c>
      <c s="33">
        <v>5</v>
      </c>
      <c s="34">
        <v>0</v>
      </c>
      <c s="34">
        <f>ROUND(ROUND(H38,2)*ROUND(G38,3),2)</f>
      </c>
      <c r="O38">
        <f>(I38*21)/100</f>
      </c>
      <c t="s">
        <v>38</v>
      </c>
    </row>
    <row r="39" spans="1:5" ht="25.5">
      <c r="A39" s="35" t="s">
        <v>69</v>
      </c>
      <c r="E39" s="36" t="s">
        <v>1940</v>
      </c>
    </row>
    <row r="40" spans="1:5" ht="12.75">
      <c r="A40" s="37" t="s">
        <v>70</v>
      </c>
      <c r="E40" s="38" t="s">
        <v>1941</v>
      </c>
    </row>
    <row r="41" spans="1:5" ht="12.75">
      <c r="A41" t="s">
        <v>72</v>
      </c>
      <c r="E41" s="36" t="s">
        <v>66</v>
      </c>
    </row>
    <row r="42" spans="1:16" ht="12.75">
      <c r="A42" s="26" t="s">
        <v>63</v>
      </c>
      <c s="30" t="s">
        <v>115</v>
      </c>
      <c s="30" t="s">
        <v>1942</v>
      </c>
      <c s="26" t="s">
        <v>66</v>
      </c>
      <c s="31" t="s">
        <v>1943</v>
      </c>
      <c s="32" t="s">
        <v>1944</v>
      </c>
      <c s="33">
        <v>36</v>
      </c>
      <c s="34">
        <v>0</v>
      </c>
      <c s="34">
        <f>ROUND(ROUND(H42,2)*ROUND(G42,3),2)</f>
      </c>
      <c r="O42">
        <f>(I42*21)/100</f>
      </c>
      <c t="s">
        <v>38</v>
      </c>
    </row>
    <row r="43" spans="1:5" ht="12.75">
      <c r="A43" s="35" t="s">
        <v>69</v>
      </c>
      <c r="E43" s="36" t="s">
        <v>1943</v>
      </c>
    </row>
    <row r="44" spans="1:5" ht="12.75">
      <c r="A44" s="37" t="s">
        <v>70</v>
      </c>
      <c r="E44" s="38" t="s">
        <v>1945</v>
      </c>
    </row>
    <row r="45" spans="1:5" ht="12.75">
      <c r="A45" t="s">
        <v>72</v>
      </c>
      <c r="E45" s="36" t="s">
        <v>66</v>
      </c>
    </row>
    <row r="46" spans="1:16" ht="12.75">
      <c r="A46" s="26" t="s">
        <v>63</v>
      </c>
      <c s="30" t="s">
        <v>119</v>
      </c>
      <c s="30" t="s">
        <v>1946</v>
      </c>
      <c s="26" t="s">
        <v>66</v>
      </c>
      <c s="31" t="s">
        <v>1947</v>
      </c>
      <c s="32" t="s">
        <v>1944</v>
      </c>
      <c s="33">
        <v>5</v>
      </c>
      <c s="34">
        <v>0</v>
      </c>
      <c s="34">
        <f>ROUND(ROUND(H46,2)*ROUND(G46,3),2)</f>
      </c>
      <c r="O46">
        <f>(I46*21)/100</f>
      </c>
      <c t="s">
        <v>38</v>
      </c>
    </row>
    <row r="47" spans="1:5" ht="12.75">
      <c r="A47" s="35" t="s">
        <v>69</v>
      </c>
      <c r="E47" s="36" t="s">
        <v>1947</v>
      </c>
    </row>
    <row r="48" spans="1:5" ht="12.75">
      <c r="A48" s="37" t="s">
        <v>70</v>
      </c>
      <c r="E48" s="38" t="s">
        <v>1941</v>
      </c>
    </row>
    <row r="49" spans="1:5" ht="12.75">
      <c r="A49" t="s">
        <v>72</v>
      </c>
      <c r="E49" s="36" t="s">
        <v>66</v>
      </c>
    </row>
    <row r="50" spans="1:16" ht="12.75">
      <c r="A50" s="26" t="s">
        <v>63</v>
      </c>
      <c s="30" t="s">
        <v>123</v>
      </c>
      <c s="30" t="s">
        <v>1948</v>
      </c>
      <c s="26" t="s">
        <v>66</v>
      </c>
      <c s="31" t="s">
        <v>1949</v>
      </c>
      <c s="32" t="s">
        <v>1944</v>
      </c>
      <c s="33">
        <v>36</v>
      </c>
      <c s="34">
        <v>0</v>
      </c>
      <c s="34">
        <f>ROUND(ROUND(H50,2)*ROUND(G50,3),2)</f>
      </c>
      <c r="O50">
        <f>(I50*21)/100</f>
      </c>
      <c t="s">
        <v>38</v>
      </c>
    </row>
    <row r="51" spans="1:5" ht="12.75">
      <c r="A51" s="35" t="s">
        <v>69</v>
      </c>
      <c r="E51" s="36" t="s">
        <v>1949</v>
      </c>
    </row>
    <row r="52" spans="1:5" ht="12.75">
      <c r="A52" s="37" t="s">
        <v>70</v>
      </c>
      <c r="E52" s="38" t="s">
        <v>1945</v>
      </c>
    </row>
    <row r="53" spans="1:5" ht="12.75">
      <c r="A53" t="s">
        <v>72</v>
      </c>
      <c r="E53" s="36" t="s">
        <v>66</v>
      </c>
    </row>
    <row r="54" spans="1:16" ht="12.75">
      <c r="A54" s="26" t="s">
        <v>63</v>
      </c>
      <c s="30" t="s">
        <v>127</v>
      </c>
      <c s="30" t="s">
        <v>1950</v>
      </c>
      <c s="26" t="s">
        <v>66</v>
      </c>
      <c s="31" t="s">
        <v>1951</v>
      </c>
      <c s="32" t="s">
        <v>583</v>
      </c>
      <c s="33">
        <v>5</v>
      </c>
      <c s="34">
        <v>0</v>
      </c>
      <c s="34">
        <f>ROUND(ROUND(H54,2)*ROUND(G54,3),2)</f>
      </c>
      <c r="O54">
        <f>(I54*21)/100</f>
      </c>
      <c t="s">
        <v>38</v>
      </c>
    </row>
    <row r="55" spans="1:5" ht="12.75">
      <c r="A55" s="35" t="s">
        <v>69</v>
      </c>
      <c r="E55" s="36" t="s">
        <v>1951</v>
      </c>
    </row>
    <row r="56" spans="1:5" ht="12.75">
      <c r="A56" s="37" t="s">
        <v>70</v>
      </c>
      <c r="E56" s="38" t="s">
        <v>1941</v>
      </c>
    </row>
    <row r="57" spans="1:5" ht="12.75">
      <c r="A57" t="s">
        <v>72</v>
      </c>
      <c r="E57" s="36" t="s">
        <v>66</v>
      </c>
    </row>
    <row r="58" spans="1:16" ht="12.75">
      <c r="A58" s="26" t="s">
        <v>63</v>
      </c>
      <c s="30" t="s">
        <v>131</v>
      </c>
      <c s="30" t="s">
        <v>1952</v>
      </c>
      <c s="26" t="s">
        <v>66</v>
      </c>
      <c s="31" t="s">
        <v>1953</v>
      </c>
      <c s="32" t="s">
        <v>986</v>
      </c>
      <c s="33">
        <v>6</v>
      </c>
      <c s="34">
        <v>0</v>
      </c>
      <c s="34">
        <f>ROUND(ROUND(H58,2)*ROUND(G58,3),2)</f>
      </c>
      <c r="O58">
        <f>(I58*21)/100</f>
      </c>
      <c t="s">
        <v>38</v>
      </c>
    </row>
    <row r="59" spans="1:5" ht="12.75">
      <c r="A59" s="35" t="s">
        <v>69</v>
      </c>
      <c r="E59" s="36" t="s">
        <v>1953</v>
      </c>
    </row>
    <row r="60" spans="1:5" ht="12.75">
      <c r="A60" s="37" t="s">
        <v>70</v>
      </c>
      <c r="E60" s="38" t="s">
        <v>1954</v>
      </c>
    </row>
    <row r="61" spans="1:5" ht="12.75">
      <c r="A61" t="s">
        <v>72</v>
      </c>
      <c r="E61" s="36" t="s">
        <v>66</v>
      </c>
    </row>
    <row r="62" spans="1:16" ht="12.75">
      <c r="A62" s="26" t="s">
        <v>63</v>
      </c>
      <c s="30" t="s">
        <v>135</v>
      </c>
      <c s="30" t="s">
        <v>1955</v>
      </c>
      <c s="26" t="s">
        <v>66</v>
      </c>
      <c s="31" t="s">
        <v>1956</v>
      </c>
      <c s="32" t="s">
        <v>583</v>
      </c>
      <c s="33">
        <v>5</v>
      </c>
      <c s="34">
        <v>0</v>
      </c>
      <c s="34">
        <f>ROUND(ROUND(H62,2)*ROUND(G62,3),2)</f>
      </c>
      <c r="O62">
        <f>(I62*21)/100</f>
      </c>
      <c t="s">
        <v>38</v>
      </c>
    </row>
    <row r="63" spans="1:5" ht="12.75">
      <c r="A63" s="35" t="s">
        <v>69</v>
      </c>
      <c r="E63" s="36" t="s">
        <v>1956</v>
      </c>
    </row>
    <row r="64" spans="1:5" ht="12.75">
      <c r="A64" s="37" t="s">
        <v>70</v>
      </c>
      <c r="E64" s="38" t="s">
        <v>1941</v>
      </c>
    </row>
    <row r="65" spans="1:5" ht="12.75">
      <c r="A65" t="s">
        <v>72</v>
      </c>
      <c r="E65" s="36" t="s">
        <v>66</v>
      </c>
    </row>
    <row r="66" spans="1:16" ht="12.75">
      <c r="A66" s="26" t="s">
        <v>63</v>
      </c>
      <c s="30" t="s">
        <v>139</v>
      </c>
      <c s="30" t="s">
        <v>1957</v>
      </c>
      <c s="26" t="s">
        <v>66</v>
      </c>
      <c s="31" t="s">
        <v>1958</v>
      </c>
      <c s="32" t="s">
        <v>583</v>
      </c>
      <c s="33">
        <v>5</v>
      </c>
      <c s="34">
        <v>0</v>
      </c>
      <c s="34">
        <f>ROUND(ROUND(H66,2)*ROUND(G66,3),2)</f>
      </c>
      <c r="O66">
        <f>(I66*21)/100</f>
      </c>
      <c t="s">
        <v>38</v>
      </c>
    </row>
    <row r="67" spans="1:5" ht="12.75">
      <c r="A67" s="35" t="s">
        <v>69</v>
      </c>
      <c r="E67" s="36" t="s">
        <v>66</v>
      </c>
    </row>
    <row r="68" spans="1:5" ht="12.75">
      <c r="A68" s="37" t="s">
        <v>70</v>
      </c>
      <c r="E68" s="38" t="s">
        <v>1941</v>
      </c>
    </row>
    <row r="69" spans="1:5" ht="12.75">
      <c r="A69" t="s">
        <v>72</v>
      </c>
      <c r="E69" s="36" t="s">
        <v>66</v>
      </c>
    </row>
    <row r="70" spans="1:16" ht="12.75">
      <c r="A70" s="26" t="s">
        <v>63</v>
      </c>
      <c s="30" t="s">
        <v>143</v>
      </c>
      <c s="30" t="s">
        <v>1959</v>
      </c>
      <c s="26" t="s">
        <v>66</v>
      </c>
      <c s="31" t="s">
        <v>1960</v>
      </c>
      <c s="32" t="s">
        <v>583</v>
      </c>
      <c s="33">
        <v>5</v>
      </c>
      <c s="34">
        <v>0</v>
      </c>
      <c s="34">
        <f>ROUND(ROUND(H70,2)*ROUND(G70,3),2)</f>
      </c>
      <c r="O70">
        <f>(I70*21)/100</f>
      </c>
      <c t="s">
        <v>38</v>
      </c>
    </row>
    <row r="71" spans="1:5" ht="12.75">
      <c r="A71" s="35" t="s">
        <v>69</v>
      </c>
      <c r="E71" s="36" t="s">
        <v>1960</v>
      </c>
    </row>
    <row r="72" spans="1:5" ht="12.75">
      <c r="A72" s="37" t="s">
        <v>70</v>
      </c>
      <c r="E72" s="38" t="s">
        <v>1941</v>
      </c>
    </row>
    <row r="73" spans="1:5" ht="12.75">
      <c r="A73" t="s">
        <v>72</v>
      </c>
      <c r="E73" s="36" t="s">
        <v>66</v>
      </c>
    </row>
    <row r="74" spans="1:16" ht="12.75">
      <c r="A74" s="26" t="s">
        <v>63</v>
      </c>
      <c s="30" t="s">
        <v>99</v>
      </c>
      <c s="30" t="s">
        <v>1961</v>
      </c>
      <c s="26" t="s">
        <v>66</v>
      </c>
      <c s="31" t="s">
        <v>1962</v>
      </c>
      <c s="32" t="s">
        <v>583</v>
      </c>
      <c s="33">
        <v>5</v>
      </c>
      <c s="34">
        <v>0</v>
      </c>
      <c s="34">
        <f>ROUND(ROUND(H74,2)*ROUND(G74,3),2)</f>
      </c>
      <c r="O74">
        <f>(I74*21)/100</f>
      </c>
      <c t="s">
        <v>38</v>
      </c>
    </row>
    <row r="75" spans="1:5" ht="12.75">
      <c r="A75" s="35" t="s">
        <v>69</v>
      </c>
      <c r="E75" s="36" t="s">
        <v>1962</v>
      </c>
    </row>
    <row r="76" spans="1:5" ht="12.75">
      <c r="A76" s="37" t="s">
        <v>70</v>
      </c>
      <c r="E76" s="38" t="s">
        <v>1941</v>
      </c>
    </row>
    <row r="77" spans="1:5" ht="12.75">
      <c r="A77" t="s">
        <v>72</v>
      </c>
      <c r="E77" s="36" t="s">
        <v>66</v>
      </c>
    </row>
    <row r="78" spans="1:18" ht="12.75" customHeight="1">
      <c r="A78" s="6" t="s">
        <v>58</v>
      </c>
      <c s="6"/>
      <c s="27" t="s">
        <v>1963</v>
      </c>
      <c s="6"/>
      <c s="39" t="s">
        <v>1964</v>
      </c>
      <c s="6"/>
      <c s="6"/>
      <c s="6"/>
      <c s="29">
        <f>0+Q78</f>
      </c>
      <c r="O78">
        <f>0+R78</f>
      </c>
      <c r="Q78">
        <f>0+I79+I83+I87+I91+I95+I99</f>
      </c>
      <c>
        <f>0+O79+O83+O87+O91+O95+O99</f>
      </c>
    </row>
    <row r="79" spans="1:16" ht="12.75">
      <c r="A79" s="26" t="s">
        <v>63</v>
      </c>
      <c s="30" t="s">
        <v>44</v>
      </c>
      <c s="30" t="s">
        <v>1965</v>
      </c>
      <c s="26" t="s">
        <v>66</v>
      </c>
      <c s="31" t="s">
        <v>1966</v>
      </c>
      <c s="32" t="s">
        <v>783</v>
      </c>
      <c s="33">
        <v>3</v>
      </c>
      <c s="34">
        <v>0</v>
      </c>
      <c s="34">
        <f>ROUND(ROUND(H79,2)*ROUND(G79,3),2)</f>
      </c>
      <c r="O79">
        <f>(I79*21)/100</f>
      </c>
      <c t="s">
        <v>38</v>
      </c>
    </row>
    <row r="80" spans="1:5" ht="12.75">
      <c r="A80" s="35" t="s">
        <v>69</v>
      </c>
      <c r="E80" s="36" t="s">
        <v>66</v>
      </c>
    </row>
    <row r="81" spans="1:5" ht="12.75">
      <c r="A81" s="37" t="s">
        <v>70</v>
      </c>
      <c r="E81" s="38" t="s">
        <v>1967</v>
      </c>
    </row>
    <row r="82" spans="1:5" ht="12.75">
      <c r="A82" t="s">
        <v>72</v>
      </c>
      <c r="E82" s="36" t="s">
        <v>66</v>
      </c>
    </row>
    <row r="83" spans="1:16" ht="12.75">
      <c r="A83" s="26" t="s">
        <v>63</v>
      </c>
      <c s="30" t="s">
        <v>147</v>
      </c>
      <c s="30" t="s">
        <v>1968</v>
      </c>
      <c s="26" t="s">
        <v>66</v>
      </c>
      <c s="31" t="s">
        <v>1969</v>
      </c>
      <c s="32" t="s">
        <v>583</v>
      </c>
      <c s="33">
        <v>1</v>
      </c>
      <c s="34">
        <v>0</v>
      </c>
      <c s="34">
        <f>ROUND(ROUND(H83,2)*ROUND(G83,3),2)</f>
      </c>
      <c r="O83">
        <f>(I83*21)/100</f>
      </c>
      <c t="s">
        <v>38</v>
      </c>
    </row>
    <row r="84" spans="1:5" ht="12.75">
      <c r="A84" s="35" t="s">
        <v>69</v>
      </c>
      <c r="E84" s="36" t="s">
        <v>1969</v>
      </c>
    </row>
    <row r="85" spans="1:5" ht="12.75">
      <c r="A85" s="37" t="s">
        <v>70</v>
      </c>
      <c r="E85" s="38" t="s">
        <v>1970</v>
      </c>
    </row>
    <row r="86" spans="1:5" ht="12.75">
      <c r="A86" t="s">
        <v>72</v>
      </c>
      <c r="E86" s="36" t="s">
        <v>66</v>
      </c>
    </row>
    <row r="87" spans="1:16" ht="12.75">
      <c r="A87" s="26" t="s">
        <v>63</v>
      </c>
      <c s="30" t="s">
        <v>74</v>
      </c>
      <c s="30" t="s">
        <v>1971</v>
      </c>
      <c s="26" t="s">
        <v>66</v>
      </c>
      <c s="31" t="s">
        <v>1972</v>
      </c>
      <c s="32" t="s">
        <v>583</v>
      </c>
      <c s="33">
        <v>1</v>
      </c>
      <c s="34">
        <v>0</v>
      </c>
      <c s="34">
        <f>ROUND(ROUND(H87,2)*ROUND(G87,3),2)</f>
      </c>
      <c r="O87">
        <f>(I87*21)/100</f>
      </c>
      <c t="s">
        <v>38</v>
      </c>
    </row>
    <row r="88" spans="1:5" ht="12.75">
      <c r="A88" s="35" t="s">
        <v>69</v>
      </c>
      <c r="E88" s="36" t="s">
        <v>1973</v>
      </c>
    </row>
    <row r="89" spans="1:5" ht="12.75">
      <c r="A89" s="37" t="s">
        <v>70</v>
      </c>
      <c r="E89" s="38" t="s">
        <v>1928</v>
      </c>
    </row>
    <row r="90" spans="1:5" ht="12.75">
      <c r="A90" t="s">
        <v>72</v>
      </c>
      <c r="E90" s="36" t="s">
        <v>66</v>
      </c>
    </row>
    <row r="91" spans="1:16" ht="12.75">
      <c r="A91" s="26" t="s">
        <v>63</v>
      </c>
      <c s="30" t="s">
        <v>155</v>
      </c>
      <c s="30" t="s">
        <v>1974</v>
      </c>
      <c s="26" t="s">
        <v>66</v>
      </c>
      <c s="31" t="s">
        <v>1975</v>
      </c>
      <c s="32" t="s">
        <v>583</v>
      </c>
      <c s="33">
        <v>1</v>
      </c>
      <c s="34">
        <v>0</v>
      </c>
      <c s="34">
        <f>ROUND(ROUND(H91,2)*ROUND(G91,3),2)</f>
      </c>
      <c r="O91">
        <f>(I91*21)/100</f>
      </c>
      <c t="s">
        <v>38</v>
      </c>
    </row>
    <row r="92" spans="1:5" ht="12.75">
      <c r="A92" s="35" t="s">
        <v>69</v>
      </c>
      <c r="E92" s="36" t="s">
        <v>1976</v>
      </c>
    </row>
    <row r="93" spans="1:5" ht="12.75">
      <c r="A93" s="37" t="s">
        <v>70</v>
      </c>
      <c r="E93" s="38" t="s">
        <v>1977</v>
      </c>
    </row>
    <row r="94" spans="1:5" ht="12.75">
      <c r="A94" t="s">
        <v>72</v>
      </c>
      <c r="E94" s="36" t="s">
        <v>66</v>
      </c>
    </row>
    <row r="95" spans="1:16" ht="25.5">
      <c r="A95" s="26" t="s">
        <v>63</v>
      </c>
      <c s="30" t="s">
        <v>79</v>
      </c>
      <c s="30" t="s">
        <v>1978</v>
      </c>
      <c s="26" t="s">
        <v>66</v>
      </c>
      <c s="31" t="s">
        <v>1979</v>
      </c>
      <c s="32" t="s">
        <v>583</v>
      </c>
      <c s="33">
        <v>1</v>
      </c>
      <c s="34">
        <v>0</v>
      </c>
      <c s="34">
        <f>ROUND(ROUND(H95,2)*ROUND(G95,3),2)</f>
      </c>
      <c r="O95">
        <f>(I95*21)/100</f>
      </c>
      <c t="s">
        <v>38</v>
      </c>
    </row>
    <row r="96" spans="1:5" ht="25.5">
      <c r="A96" s="35" t="s">
        <v>69</v>
      </c>
      <c r="E96" s="36" t="s">
        <v>1980</v>
      </c>
    </row>
    <row r="97" spans="1:5" ht="12.75">
      <c r="A97" s="37" t="s">
        <v>70</v>
      </c>
      <c r="E97" s="38" t="s">
        <v>1981</v>
      </c>
    </row>
    <row r="98" spans="1:5" ht="12.75">
      <c r="A98" t="s">
        <v>72</v>
      </c>
      <c r="E98" s="36" t="s">
        <v>66</v>
      </c>
    </row>
    <row r="99" spans="1:16" ht="12.75">
      <c r="A99" s="26" t="s">
        <v>63</v>
      </c>
      <c s="30" t="s">
        <v>190</v>
      </c>
      <c s="30" t="s">
        <v>1982</v>
      </c>
      <c s="26" t="s">
        <v>66</v>
      </c>
      <c s="31" t="s">
        <v>1983</v>
      </c>
      <c s="32" t="s">
        <v>986</v>
      </c>
      <c s="33">
        <v>20</v>
      </c>
      <c s="34">
        <v>0</v>
      </c>
      <c s="34">
        <f>ROUND(ROUND(H99,2)*ROUND(G99,3),2)</f>
      </c>
      <c r="O99">
        <f>(I99*21)/100</f>
      </c>
      <c t="s">
        <v>38</v>
      </c>
    </row>
    <row r="100" spans="1:5" ht="12.75">
      <c r="A100" s="35" t="s">
        <v>69</v>
      </c>
      <c r="E100" s="36" t="s">
        <v>66</v>
      </c>
    </row>
    <row r="101" spans="1:5" ht="12.75">
      <c r="A101" s="37" t="s">
        <v>70</v>
      </c>
      <c r="E101" s="38" t="s">
        <v>1984</v>
      </c>
    </row>
    <row r="102" spans="1:5" ht="12.75">
      <c r="A102" t="s">
        <v>72</v>
      </c>
      <c r="E102" s="36" t="s">
        <v>66</v>
      </c>
    </row>
    <row r="103" spans="1:18" ht="12.75" customHeight="1">
      <c r="A103" s="6" t="s">
        <v>58</v>
      </c>
      <c s="6"/>
      <c s="27" t="s">
        <v>1985</v>
      </c>
      <c s="6"/>
      <c s="39" t="s">
        <v>1986</v>
      </c>
      <c s="6"/>
      <c s="6"/>
      <c s="6"/>
      <c s="29">
        <f>0+Q103</f>
      </c>
      <c r="O103">
        <f>0+R103</f>
      </c>
      <c r="Q103">
        <f>0+I104+I108+I112+I116+I120+I124</f>
      </c>
      <c>
        <f>0+O104+O108+O112+O116+O120+O124</f>
      </c>
    </row>
    <row r="104" spans="1:16" ht="12.75">
      <c r="A104" s="26" t="s">
        <v>63</v>
      </c>
      <c s="30" t="s">
        <v>44</v>
      </c>
      <c s="30" t="s">
        <v>1965</v>
      </c>
      <c s="26" t="s">
        <v>66</v>
      </c>
      <c s="31" t="s">
        <v>1966</v>
      </c>
      <c s="32" t="s">
        <v>783</v>
      </c>
      <c s="33">
        <v>4</v>
      </c>
      <c s="34">
        <v>0</v>
      </c>
      <c s="34">
        <f>ROUND(ROUND(H104,2)*ROUND(G104,3),2)</f>
      </c>
      <c r="O104">
        <f>(I104*21)/100</f>
      </c>
      <c t="s">
        <v>38</v>
      </c>
    </row>
    <row r="105" spans="1:5" ht="12.75">
      <c r="A105" s="35" t="s">
        <v>69</v>
      </c>
      <c r="E105" s="36" t="s">
        <v>66</v>
      </c>
    </row>
    <row r="106" spans="1:5" ht="12.75">
      <c r="A106" s="37" t="s">
        <v>70</v>
      </c>
      <c r="E106" s="38" t="s">
        <v>1987</v>
      </c>
    </row>
    <row r="107" spans="1:5" ht="12.75">
      <c r="A107" t="s">
        <v>72</v>
      </c>
      <c r="E107" s="36" t="s">
        <v>66</v>
      </c>
    </row>
    <row r="108" spans="1:16" ht="12.75">
      <c r="A108" s="26" t="s">
        <v>63</v>
      </c>
      <c s="30" t="s">
        <v>75</v>
      </c>
      <c s="30" t="s">
        <v>1988</v>
      </c>
      <c s="26" t="s">
        <v>66</v>
      </c>
      <c s="31" t="s">
        <v>1973</v>
      </c>
      <c s="32" t="s">
        <v>583</v>
      </c>
      <c s="33">
        <v>1</v>
      </c>
      <c s="34">
        <v>0</v>
      </c>
      <c s="34">
        <f>ROUND(ROUND(H108,2)*ROUND(G108,3),2)</f>
      </c>
      <c r="O108">
        <f>(I108*21)/100</f>
      </c>
      <c t="s">
        <v>38</v>
      </c>
    </row>
    <row r="109" spans="1:5" ht="12.75">
      <c r="A109" s="35" t="s">
        <v>69</v>
      </c>
      <c r="E109" s="36" t="s">
        <v>1989</v>
      </c>
    </row>
    <row r="110" spans="1:5" ht="12.75">
      <c r="A110" s="37" t="s">
        <v>70</v>
      </c>
      <c r="E110" s="38" t="s">
        <v>1928</v>
      </c>
    </row>
    <row r="111" spans="1:5" ht="12.75">
      <c r="A111" t="s">
        <v>72</v>
      </c>
      <c r="E111" s="36" t="s">
        <v>66</v>
      </c>
    </row>
    <row r="112" spans="1:16" ht="12.75">
      <c r="A112" s="26" t="s">
        <v>63</v>
      </c>
      <c s="30" t="s">
        <v>151</v>
      </c>
      <c s="30" t="s">
        <v>1990</v>
      </c>
      <c s="26" t="s">
        <v>66</v>
      </c>
      <c s="31" t="s">
        <v>1991</v>
      </c>
      <c s="32" t="s">
        <v>583</v>
      </c>
      <c s="33">
        <v>1</v>
      </c>
      <c s="34">
        <v>0</v>
      </c>
      <c s="34">
        <f>ROUND(ROUND(H112,2)*ROUND(G112,3),2)</f>
      </c>
      <c r="O112">
        <f>(I112*21)/100</f>
      </c>
      <c t="s">
        <v>38</v>
      </c>
    </row>
    <row r="113" spans="1:5" ht="12.75">
      <c r="A113" s="35" t="s">
        <v>69</v>
      </c>
      <c r="E113" s="36" t="s">
        <v>1991</v>
      </c>
    </row>
    <row r="114" spans="1:5" ht="12.75">
      <c r="A114" s="37" t="s">
        <v>70</v>
      </c>
      <c r="E114" s="38" t="s">
        <v>1928</v>
      </c>
    </row>
    <row r="115" spans="1:5" ht="12.75">
      <c r="A115" t="s">
        <v>72</v>
      </c>
      <c r="E115" s="36" t="s">
        <v>66</v>
      </c>
    </row>
    <row r="116" spans="1:16" ht="12.75">
      <c r="A116" s="26" t="s">
        <v>63</v>
      </c>
      <c s="30" t="s">
        <v>64</v>
      </c>
      <c s="30" t="s">
        <v>1992</v>
      </c>
      <c s="26" t="s">
        <v>66</v>
      </c>
      <c s="31" t="s">
        <v>1993</v>
      </c>
      <c s="32" t="s">
        <v>583</v>
      </c>
      <c s="33">
        <v>1</v>
      </c>
      <c s="34">
        <v>0</v>
      </c>
      <c s="34">
        <f>ROUND(ROUND(H116,2)*ROUND(G116,3),2)</f>
      </c>
      <c r="O116">
        <f>(I116*21)/100</f>
      </c>
      <c t="s">
        <v>38</v>
      </c>
    </row>
    <row r="117" spans="1:5" ht="12.75">
      <c r="A117" s="35" t="s">
        <v>69</v>
      </c>
      <c r="E117" s="36" t="s">
        <v>1993</v>
      </c>
    </row>
    <row r="118" spans="1:5" ht="12.75">
      <c r="A118" s="37" t="s">
        <v>70</v>
      </c>
      <c r="E118" s="38" t="s">
        <v>1977</v>
      </c>
    </row>
    <row r="119" spans="1:5" ht="12.75">
      <c r="A119" t="s">
        <v>72</v>
      </c>
      <c r="E119" s="36" t="s">
        <v>66</v>
      </c>
    </row>
    <row r="120" spans="1:16" ht="25.5">
      <c r="A120" s="26" t="s">
        <v>63</v>
      </c>
      <c s="30" t="s">
        <v>194</v>
      </c>
      <c s="30" t="s">
        <v>1994</v>
      </c>
      <c s="26" t="s">
        <v>66</v>
      </c>
      <c s="31" t="s">
        <v>1995</v>
      </c>
      <c s="32" t="s">
        <v>583</v>
      </c>
      <c s="33">
        <v>1</v>
      </c>
      <c s="34">
        <v>0</v>
      </c>
      <c s="34">
        <f>ROUND(ROUND(H120,2)*ROUND(G120,3),2)</f>
      </c>
      <c r="O120">
        <f>(I120*21)/100</f>
      </c>
      <c t="s">
        <v>38</v>
      </c>
    </row>
    <row r="121" spans="1:5" ht="25.5">
      <c r="A121" s="35" t="s">
        <v>69</v>
      </c>
      <c r="E121" s="36" t="s">
        <v>1995</v>
      </c>
    </row>
    <row r="122" spans="1:5" ht="12.75">
      <c r="A122" s="37" t="s">
        <v>70</v>
      </c>
      <c r="E122" s="38" t="s">
        <v>1981</v>
      </c>
    </row>
    <row r="123" spans="1:5" ht="12.75">
      <c r="A123" t="s">
        <v>72</v>
      </c>
      <c r="E123" s="36" t="s">
        <v>66</v>
      </c>
    </row>
    <row r="124" spans="1:16" ht="12.75">
      <c r="A124" s="26" t="s">
        <v>63</v>
      </c>
      <c s="30" t="s">
        <v>255</v>
      </c>
      <c s="30" t="s">
        <v>1996</v>
      </c>
      <c s="26" t="s">
        <v>66</v>
      </c>
      <c s="31" t="s">
        <v>1983</v>
      </c>
      <c s="32" t="s">
        <v>986</v>
      </c>
      <c s="33">
        <v>18</v>
      </c>
      <c s="34">
        <v>0</v>
      </c>
      <c s="34">
        <f>ROUND(ROUND(H124,2)*ROUND(G124,3),2)</f>
      </c>
      <c r="O124">
        <f>(I124*21)/100</f>
      </c>
      <c t="s">
        <v>38</v>
      </c>
    </row>
    <row r="125" spans="1:5" ht="12.75">
      <c r="A125" s="35" t="s">
        <v>69</v>
      </c>
      <c r="E125" s="36" t="s">
        <v>66</v>
      </c>
    </row>
    <row r="126" spans="1:5" ht="12.75">
      <c r="A126" s="37" t="s">
        <v>70</v>
      </c>
      <c r="E126" s="38" t="s">
        <v>1997</v>
      </c>
    </row>
    <row r="127" spans="1:5" ht="12.75">
      <c r="A127" t="s">
        <v>72</v>
      </c>
      <c r="E127" s="36" t="s">
        <v>66</v>
      </c>
    </row>
    <row r="128" spans="1:18" ht="12.75" customHeight="1">
      <c r="A128" s="6" t="s">
        <v>58</v>
      </c>
      <c s="6"/>
      <c s="27" t="s">
        <v>1998</v>
      </c>
      <c s="6"/>
      <c s="39" t="s">
        <v>1999</v>
      </c>
      <c s="6"/>
      <c s="6"/>
      <c s="6"/>
      <c s="29">
        <f>0+Q128</f>
      </c>
      <c r="O128">
        <f>0+R128</f>
      </c>
      <c r="Q128">
        <f>0+I129+I133+I137+I141+I145+I149</f>
      </c>
      <c>
        <f>0+O129+O133+O137+O141+O145+O149</f>
      </c>
    </row>
    <row r="129" spans="1:16" ht="12.75">
      <c r="A129" s="26" t="s">
        <v>63</v>
      </c>
      <c s="30" t="s">
        <v>44</v>
      </c>
      <c s="30" t="s">
        <v>1965</v>
      </c>
      <c s="26" t="s">
        <v>66</v>
      </c>
      <c s="31" t="s">
        <v>1966</v>
      </c>
      <c s="32" t="s">
        <v>783</v>
      </c>
      <c s="33">
        <v>1</v>
      </c>
      <c s="34">
        <v>0</v>
      </c>
      <c s="34">
        <f>ROUND(ROUND(H129,2)*ROUND(G129,3),2)</f>
      </c>
      <c r="O129">
        <f>(I129*21)/100</f>
      </c>
      <c t="s">
        <v>38</v>
      </c>
    </row>
    <row r="130" spans="1:5" ht="12.75">
      <c r="A130" s="35" t="s">
        <v>69</v>
      </c>
      <c r="E130" s="36" t="s">
        <v>66</v>
      </c>
    </row>
    <row r="131" spans="1:5" ht="12.75">
      <c r="A131" s="37" t="s">
        <v>70</v>
      </c>
      <c r="E131" s="38" t="s">
        <v>1977</v>
      </c>
    </row>
    <row r="132" spans="1:5" ht="12.75">
      <c r="A132" t="s">
        <v>72</v>
      </c>
      <c r="E132" s="36" t="s">
        <v>66</v>
      </c>
    </row>
    <row r="133" spans="1:16" ht="12.75">
      <c r="A133" s="26" t="s">
        <v>63</v>
      </c>
      <c s="30" t="s">
        <v>74</v>
      </c>
      <c s="30" t="s">
        <v>1971</v>
      </c>
      <c s="26" t="s">
        <v>66</v>
      </c>
      <c s="31" t="s">
        <v>2000</v>
      </c>
      <c s="32" t="s">
        <v>583</v>
      </c>
      <c s="33">
        <v>1</v>
      </c>
      <c s="34">
        <v>0</v>
      </c>
      <c s="34">
        <f>ROUND(ROUND(H133,2)*ROUND(G133,3),2)</f>
      </c>
      <c r="O133">
        <f>(I133*21)/100</f>
      </c>
      <c t="s">
        <v>38</v>
      </c>
    </row>
    <row r="134" spans="1:5" ht="12.75">
      <c r="A134" s="35" t="s">
        <v>69</v>
      </c>
      <c r="E134" s="36" t="s">
        <v>2000</v>
      </c>
    </row>
    <row r="135" spans="1:5" ht="12.75">
      <c r="A135" s="37" t="s">
        <v>70</v>
      </c>
      <c r="E135" s="38" t="s">
        <v>1928</v>
      </c>
    </row>
    <row r="136" spans="1:5" ht="12.75">
      <c r="A136" t="s">
        <v>72</v>
      </c>
      <c r="E136" s="36" t="s">
        <v>66</v>
      </c>
    </row>
    <row r="137" spans="1:16" ht="12.75">
      <c r="A137" s="26" t="s">
        <v>63</v>
      </c>
      <c s="30" t="s">
        <v>151</v>
      </c>
      <c s="30" t="s">
        <v>1990</v>
      </c>
      <c s="26" t="s">
        <v>66</v>
      </c>
      <c s="31" t="s">
        <v>2001</v>
      </c>
      <c s="32" t="s">
        <v>583</v>
      </c>
      <c s="33">
        <v>1</v>
      </c>
      <c s="34">
        <v>0</v>
      </c>
      <c s="34">
        <f>ROUND(ROUND(H137,2)*ROUND(G137,3),2)</f>
      </c>
      <c r="O137">
        <f>(I137*21)/100</f>
      </c>
      <c t="s">
        <v>38</v>
      </c>
    </row>
    <row r="138" spans="1:5" ht="12.75">
      <c r="A138" s="35" t="s">
        <v>69</v>
      </c>
      <c r="E138" s="36" t="s">
        <v>1991</v>
      </c>
    </row>
    <row r="139" spans="1:5" ht="12.75">
      <c r="A139" s="37" t="s">
        <v>70</v>
      </c>
      <c r="E139" s="38" t="s">
        <v>1928</v>
      </c>
    </row>
    <row r="140" spans="1:5" ht="12.75">
      <c r="A140" t="s">
        <v>72</v>
      </c>
      <c r="E140" s="36" t="s">
        <v>66</v>
      </c>
    </row>
    <row r="141" spans="1:16" ht="12.75">
      <c r="A141" s="26" t="s">
        <v>63</v>
      </c>
      <c s="30" t="s">
        <v>155</v>
      </c>
      <c s="30" t="s">
        <v>1974</v>
      </c>
      <c s="26" t="s">
        <v>66</v>
      </c>
      <c s="31" t="s">
        <v>2002</v>
      </c>
      <c s="32" t="s">
        <v>583</v>
      </c>
      <c s="33">
        <v>1</v>
      </c>
      <c s="34">
        <v>0</v>
      </c>
      <c s="34">
        <f>ROUND(ROUND(H141,2)*ROUND(G141,3),2)</f>
      </c>
      <c r="O141">
        <f>(I141*21)/100</f>
      </c>
      <c t="s">
        <v>38</v>
      </c>
    </row>
    <row r="142" spans="1:5" ht="12.75">
      <c r="A142" s="35" t="s">
        <v>69</v>
      </c>
      <c r="E142" s="36" t="s">
        <v>66</v>
      </c>
    </row>
    <row r="143" spans="1:5" ht="12.75">
      <c r="A143" s="37" t="s">
        <v>70</v>
      </c>
      <c r="E143" s="38" t="s">
        <v>1977</v>
      </c>
    </row>
    <row r="144" spans="1:5" ht="12.75">
      <c r="A144" t="s">
        <v>72</v>
      </c>
      <c r="E144" s="36" t="s">
        <v>66</v>
      </c>
    </row>
    <row r="145" spans="1:16" ht="25.5">
      <c r="A145" s="26" t="s">
        <v>63</v>
      </c>
      <c s="30" t="s">
        <v>79</v>
      </c>
      <c s="30" t="s">
        <v>1978</v>
      </c>
      <c s="26" t="s">
        <v>66</v>
      </c>
      <c s="31" t="s">
        <v>2003</v>
      </c>
      <c s="32" t="s">
        <v>583</v>
      </c>
      <c s="33">
        <v>1</v>
      </c>
      <c s="34">
        <v>0</v>
      </c>
      <c s="34">
        <f>ROUND(ROUND(H145,2)*ROUND(G145,3),2)</f>
      </c>
      <c r="O145">
        <f>(I145*21)/100</f>
      </c>
      <c t="s">
        <v>38</v>
      </c>
    </row>
    <row r="146" spans="1:5" ht="25.5">
      <c r="A146" s="35" t="s">
        <v>69</v>
      </c>
      <c r="E146" s="36" t="s">
        <v>2003</v>
      </c>
    </row>
    <row r="147" spans="1:5" ht="12.75">
      <c r="A147" s="37" t="s">
        <v>70</v>
      </c>
      <c r="E147" s="38" t="s">
        <v>1981</v>
      </c>
    </row>
    <row r="148" spans="1:5" ht="12.75">
      <c r="A148" t="s">
        <v>72</v>
      </c>
      <c r="E148" s="36" t="s">
        <v>66</v>
      </c>
    </row>
    <row r="149" spans="1:16" ht="12.75">
      <c r="A149" s="26" t="s">
        <v>63</v>
      </c>
      <c s="30" t="s">
        <v>255</v>
      </c>
      <c s="30" t="s">
        <v>1996</v>
      </c>
      <c s="26" t="s">
        <v>66</v>
      </c>
      <c s="31" t="s">
        <v>1983</v>
      </c>
      <c s="32" t="s">
        <v>986</v>
      </c>
      <c s="33">
        <v>10</v>
      </c>
      <c s="34">
        <v>0</v>
      </c>
      <c s="34">
        <f>ROUND(ROUND(H149,2)*ROUND(G149,3),2)</f>
      </c>
      <c r="O149">
        <f>(I149*21)/100</f>
      </c>
      <c t="s">
        <v>38</v>
      </c>
    </row>
    <row r="150" spans="1:5" ht="12.75">
      <c r="A150" s="35" t="s">
        <v>69</v>
      </c>
      <c r="E150" s="36" t="s">
        <v>66</v>
      </c>
    </row>
    <row r="151" spans="1:5" ht="12.75">
      <c r="A151" s="37" t="s">
        <v>70</v>
      </c>
      <c r="E151" s="38" t="s">
        <v>2004</v>
      </c>
    </row>
    <row r="152" spans="1:5" ht="12.75">
      <c r="A152" t="s">
        <v>72</v>
      </c>
      <c r="E152" s="36" t="s">
        <v>66</v>
      </c>
    </row>
    <row r="153" spans="1:18" ht="12.75" customHeight="1">
      <c r="A153" s="6" t="s">
        <v>58</v>
      </c>
      <c s="6"/>
      <c s="27" t="s">
        <v>2005</v>
      </c>
      <c s="6"/>
      <c s="39" t="s">
        <v>2006</v>
      </c>
      <c s="6"/>
      <c s="6"/>
      <c s="6"/>
      <c s="29">
        <f>0+Q153</f>
      </c>
      <c r="O153">
        <f>0+R153</f>
      </c>
      <c r="Q153">
        <f>0+I154+I158</f>
      </c>
      <c>
        <f>0+O154+O158</f>
      </c>
    </row>
    <row r="154" spans="1:16" ht="12.75">
      <c r="A154" s="26" t="s">
        <v>63</v>
      </c>
      <c s="30" t="s">
        <v>38</v>
      </c>
      <c s="30" t="s">
        <v>2007</v>
      </c>
      <c s="26" t="s">
        <v>66</v>
      </c>
      <c s="31" t="s">
        <v>2008</v>
      </c>
      <c s="32" t="s">
        <v>583</v>
      </c>
      <c s="33">
        <v>1</v>
      </c>
      <c s="34">
        <v>0</v>
      </c>
      <c s="34">
        <f>ROUND(ROUND(H154,2)*ROUND(G154,3),2)</f>
      </c>
      <c r="O154">
        <f>(I154*21)/100</f>
      </c>
      <c t="s">
        <v>38</v>
      </c>
    </row>
    <row r="155" spans="1:5" ht="12.75">
      <c r="A155" s="35" t="s">
        <v>69</v>
      </c>
      <c r="E155" s="36" t="s">
        <v>2008</v>
      </c>
    </row>
    <row r="156" spans="1:5" ht="12.75">
      <c r="A156" s="37" t="s">
        <v>70</v>
      </c>
      <c r="E156" s="38" t="s">
        <v>1928</v>
      </c>
    </row>
    <row r="157" spans="1:5" ht="12.75">
      <c r="A157" t="s">
        <v>72</v>
      </c>
      <c r="E157" s="36" t="s">
        <v>66</v>
      </c>
    </row>
    <row r="158" spans="1:16" ht="12.75">
      <c r="A158" s="26" t="s">
        <v>63</v>
      </c>
      <c s="30" t="s">
        <v>37</v>
      </c>
      <c s="30" t="s">
        <v>2009</v>
      </c>
      <c s="26" t="s">
        <v>66</v>
      </c>
      <c s="31" t="s">
        <v>2010</v>
      </c>
      <c s="32" t="s">
        <v>583</v>
      </c>
      <c s="33">
        <v>10</v>
      </c>
      <c s="34">
        <v>0</v>
      </c>
      <c s="34">
        <f>ROUND(ROUND(H158,2)*ROUND(G158,3),2)</f>
      </c>
      <c r="O158">
        <f>(I158*21)/100</f>
      </c>
      <c t="s">
        <v>38</v>
      </c>
    </row>
    <row r="159" spans="1:5" ht="12.75">
      <c r="A159" s="35" t="s">
        <v>69</v>
      </c>
      <c r="E159" s="36" t="s">
        <v>2010</v>
      </c>
    </row>
    <row r="160" spans="1:5" ht="12.75">
      <c r="A160" s="37" t="s">
        <v>70</v>
      </c>
      <c r="E160" s="38" t="s">
        <v>2004</v>
      </c>
    </row>
    <row r="161" spans="1:5" ht="12.75">
      <c r="A161" t="s">
        <v>72</v>
      </c>
      <c r="E161"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50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0+O12+O21+O86+O115+O228+O289+O322+O447+O460+O501</f>
      </c>
      <c t="s">
        <v>37</v>
      </c>
    </row>
    <row r="3" spans="1:16" ht="15" customHeight="1">
      <c r="A3" t="s">
        <v>12</v>
      </c>
      <c s="12" t="s">
        <v>14</v>
      </c>
      <c s="13" t="s">
        <v>15</v>
      </c>
      <c s="1"/>
      <c s="14" t="s">
        <v>16</v>
      </c>
      <c s="1"/>
      <c s="9"/>
      <c s="8" t="s">
        <v>2011</v>
      </c>
      <c s="40">
        <f>0+I12+I21+I86+I115+I228+I289+I322+I447+I460+I501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2" t="s">
        <v>18</v>
      </c>
      <c s="13" t="s">
        <v>28</v>
      </c>
      <c s="1"/>
      <c s="14" t="s">
        <v>29</v>
      </c>
      <c s="1"/>
      <c s="1"/>
      <c s="1"/>
      <c s="1"/>
    </row>
    <row r="8" spans="1:9" ht="12.75" customHeight="1">
      <c r="A8" t="s">
        <v>30</v>
      </c>
      <c s="16" t="s">
        <v>33</v>
      </c>
      <c s="17" t="s">
        <v>2011</v>
      </c>
      <c s="6"/>
      <c s="18" t="s">
        <v>2012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131</v>
      </c>
      <c s="41"/>
      <c s="39" t="s">
        <v>2013</v>
      </c>
      <c s="41"/>
      <c s="41"/>
      <c s="41"/>
      <c s="43">
        <f>0+Q12</f>
      </c>
      <c r="O12">
        <f>0+R12</f>
      </c>
      <c r="Q12">
        <f>0+I13+I17</f>
      </c>
      <c>
        <f>0+O13+O17</f>
      </c>
    </row>
    <row r="13" spans="1:16" ht="25.5">
      <c r="A13" s="26" t="s">
        <v>63</v>
      </c>
      <c s="30" t="s">
        <v>44</v>
      </c>
      <c s="30" t="s">
        <v>709</v>
      </c>
      <c s="26" t="s">
        <v>66</v>
      </c>
      <c s="31" t="s">
        <v>2014</v>
      </c>
      <c s="32" t="s">
        <v>825</v>
      </c>
      <c s="33">
        <v>0.05</v>
      </c>
      <c s="34">
        <v>0</v>
      </c>
      <c s="34">
        <f>ROUND(ROUND(H13,2)*ROUND(G13,3),2)</f>
      </c>
      <c r="O13">
        <f>(I13*21)/100</f>
      </c>
      <c t="s">
        <v>38</v>
      </c>
    </row>
    <row r="14" spans="1:5" ht="12.75">
      <c r="A14" s="35" t="s">
        <v>69</v>
      </c>
      <c r="E14" s="36" t="s">
        <v>66</v>
      </c>
    </row>
    <row r="15" spans="1:5" ht="12.75">
      <c r="A15" s="37" t="s">
        <v>70</v>
      </c>
      <c r="E15" s="38" t="s">
        <v>2015</v>
      </c>
    </row>
    <row r="16" spans="1:5" ht="140.25">
      <c r="A16" t="s">
        <v>72</v>
      </c>
      <c r="E16" s="36" t="s">
        <v>711</v>
      </c>
    </row>
    <row r="17" spans="1:16" ht="25.5">
      <c r="A17" s="26" t="s">
        <v>63</v>
      </c>
      <c s="30" t="s">
        <v>38</v>
      </c>
      <c s="30" t="s">
        <v>2016</v>
      </c>
      <c s="26" t="s">
        <v>66</v>
      </c>
      <c s="31" t="s">
        <v>2017</v>
      </c>
      <c s="32" t="s">
        <v>825</v>
      </c>
      <c s="33">
        <v>0.03</v>
      </c>
      <c s="34">
        <v>0</v>
      </c>
      <c s="34">
        <f>ROUND(ROUND(H17,2)*ROUND(G17,3),2)</f>
      </c>
      <c r="O17">
        <f>(I17*21)/100</f>
      </c>
      <c t="s">
        <v>38</v>
      </c>
    </row>
    <row r="18" spans="1:5" ht="12.75">
      <c r="A18" s="35" t="s">
        <v>69</v>
      </c>
      <c r="E18" s="36" t="s">
        <v>66</v>
      </c>
    </row>
    <row r="19" spans="1:5" ht="12.75">
      <c r="A19" s="37" t="s">
        <v>70</v>
      </c>
      <c r="E19" s="38" t="s">
        <v>2015</v>
      </c>
    </row>
    <row r="20" spans="1:5" ht="140.25">
      <c r="A20" t="s">
        <v>72</v>
      </c>
      <c r="E20" s="36" t="s">
        <v>711</v>
      </c>
    </row>
    <row r="21" spans="1:18" ht="12.75" customHeight="1">
      <c r="A21" s="6" t="s">
        <v>58</v>
      </c>
      <c s="6"/>
      <c s="27" t="s">
        <v>368</v>
      </c>
      <c s="6"/>
      <c s="39" t="s">
        <v>2018</v>
      </c>
      <c s="6"/>
      <c s="6"/>
      <c s="6"/>
      <c s="29">
        <f>0+Q21</f>
      </c>
      <c r="O21">
        <f>0+R21</f>
      </c>
      <c r="Q21">
        <f>0+I22+I26+I30+I34+I38+I42+I46+I50+I54+I58+I62+I66+I70+I74+I78+I82</f>
      </c>
      <c>
        <f>0+O22+O26+O30+O34+O38+O42+O46+O50+O54+O58+O62+O66+O70+O74+O78+O82</f>
      </c>
    </row>
    <row r="22" spans="1:16" ht="12.75">
      <c r="A22" s="26" t="s">
        <v>63</v>
      </c>
      <c s="30" t="s">
        <v>37</v>
      </c>
      <c s="30" t="s">
        <v>2019</v>
      </c>
      <c s="26" t="s">
        <v>66</v>
      </c>
      <c s="31" t="s">
        <v>2020</v>
      </c>
      <c s="32" t="s">
        <v>583</v>
      </c>
      <c s="33">
        <v>11</v>
      </c>
      <c s="34">
        <v>0</v>
      </c>
      <c s="34">
        <f>ROUND(ROUND(H22,2)*ROUND(G22,3),2)</f>
      </c>
      <c r="O22">
        <f>(I22*21)/100</f>
      </c>
      <c t="s">
        <v>38</v>
      </c>
    </row>
    <row r="23" spans="1:5" ht="12.75">
      <c r="A23" s="35" t="s">
        <v>69</v>
      </c>
      <c r="E23" s="36" t="s">
        <v>66</v>
      </c>
    </row>
    <row r="24" spans="1:5" ht="12.75">
      <c r="A24" s="37" t="s">
        <v>70</v>
      </c>
      <c r="E24" s="38" t="s">
        <v>2015</v>
      </c>
    </row>
    <row r="25" spans="1:5" ht="89.25">
      <c r="A25" t="s">
        <v>72</v>
      </c>
      <c r="E25" s="36" t="s">
        <v>2021</v>
      </c>
    </row>
    <row r="26" spans="1:16" ht="25.5">
      <c r="A26" s="26" t="s">
        <v>63</v>
      </c>
      <c s="30" t="s">
        <v>48</v>
      </c>
      <c s="30" t="s">
        <v>2022</v>
      </c>
      <c s="26" t="s">
        <v>66</v>
      </c>
      <c s="31" t="s">
        <v>2023</v>
      </c>
      <c s="32" t="s">
        <v>926</v>
      </c>
      <c s="33">
        <v>50</v>
      </c>
      <c s="34">
        <v>0</v>
      </c>
      <c s="34">
        <f>ROUND(ROUND(H26,2)*ROUND(G26,3),2)</f>
      </c>
      <c r="O26">
        <f>(I26*21)/100</f>
      </c>
      <c t="s">
        <v>38</v>
      </c>
    </row>
    <row r="27" spans="1:5" ht="12.75">
      <c r="A27" s="35" t="s">
        <v>69</v>
      </c>
      <c r="E27" s="36" t="s">
        <v>66</v>
      </c>
    </row>
    <row r="28" spans="1:5" ht="12.75">
      <c r="A28" s="37" t="s">
        <v>70</v>
      </c>
      <c r="E28" s="38" t="s">
        <v>2015</v>
      </c>
    </row>
    <row r="29" spans="1:5" ht="127.5">
      <c r="A29" t="s">
        <v>72</v>
      </c>
      <c r="E29" s="36" t="s">
        <v>2024</v>
      </c>
    </row>
    <row r="30" spans="1:16" ht="25.5">
      <c r="A30" s="26" t="s">
        <v>63</v>
      </c>
      <c s="30" t="s">
        <v>50</v>
      </c>
      <c s="30" t="s">
        <v>2025</v>
      </c>
      <c s="26" t="s">
        <v>66</v>
      </c>
      <c s="31" t="s">
        <v>2026</v>
      </c>
      <c s="32" t="s">
        <v>926</v>
      </c>
      <c s="33">
        <v>10</v>
      </c>
      <c s="34">
        <v>0</v>
      </c>
      <c s="34">
        <f>ROUND(ROUND(H30,2)*ROUND(G30,3),2)</f>
      </c>
      <c r="O30">
        <f>(I30*21)/100</f>
      </c>
      <c t="s">
        <v>38</v>
      </c>
    </row>
    <row r="31" spans="1:5" ht="12.75">
      <c r="A31" s="35" t="s">
        <v>69</v>
      </c>
      <c r="E31" s="36" t="s">
        <v>66</v>
      </c>
    </row>
    <row r="32" spans="1:5" ht="12.75">
      <c r="A32" s="37" t="s">
        <v>70</v>
      </c>
      <c r="E32" s="38" t="s">
        <v>2015</v>
      </c>
    </row>
    <row r="33" spans="1:5" ht="102">
      <c r="A33" t="s">
        <v>72</v>
      </c>
      <c r="E33" s="36" t="s">
        <v>2027</v>
      </c>
    </row>
    <row r="34" spans="1:16" ht="25.5">
      <c r="A34" s="26" t="s">
        <v>63</v>
      </c>
      <c s="30" t="s">
        <v>52</v>
      </c>
      <c s="30" t="s">
        <v>2028</v>
      </c>
      <c s="26" t="s">
        <v>66</v>
      </c>
      <c s="31" t="s">
        <v>2029</v>
      </c>
      <c s="32" t="s">
        <v>926</v>
      </c>
      <c s="33">
        <v>80</v>
      </c>
      <c s="34">
        <v>0</v>
      </c>
      <c s="34">
        <f>ROUND(ROUND(H34,2)*ROUND(G34,3),2)</f>
      </c>
      <c r="O34">
        <f>(I34*21)/100</f>
      </c>
      <c t="s">
        <v>38</v>
      </c>
    </row>
    <row r="35" spans="1:5" ht="12.75">
      <c r="A35" s="35" t="s">
        <v>69</v>
      </c>
      <c r="E35" s="36" t="s">
        <v>66</v>
      </c>
    </row>
    <row r="36" spans="1:5" ht="12.75">
      <c r="A36" s="37" t="s">
        <v>70</v>
      </c>
      <c r="E36" s="38" t="s">
        <v>2015</v>
      </c>
    </row>
    <row r="37" spans="1:5" ht="76.5">
      <c r="A37" t="s">
        <v>72</v>
      </c>
      <c r="E37" s="36" t="s">
        <v>2030</v>
      </c>
    </row>
    <row r="38" spans="1:16" ht="12.75">
      <c r="A38" s="26" t="s">
        <v>63</v>
      </c>
      <c s="30" t="s">
        <v>59</v>
      </c>
      <c s="30" t="s">
        <v>2031</v>
      </c>
      <c s="26" t="s">
        <v>66</v>
      </c>
      <c s="31" t="s">
        <v>2032</v>
      </c>
      <c s="32" t="s">
        <v>926</v>
      </c>
      <c s="33">
        <v>15</v>
      </c>
      <c s="34">
        <v>0</v>
      </c>
      <c s="34">
        <f>ROUND(ROUND(H38,2)*ROUND(G38,3),2)</f>
      </c>
      <c r="O38">
        <f>(I38*21)/100</f>
      </c>
      <c t="s">
        <v>38</v>
      </c>
    </row>
    <row r="39" spans="1:5" ht="12.75">
      <c r="A39" s="35" t="s">
        <v>69</v>
      </c>
      <c r="E39" s="36" t="s">
        <v>66</v>
      </c>
    </row>
    <row r="40" spans="1:5" ht="12.75">
      <c r="A40" s="37" t="s">
        <v>70</v>
      </c>
      <c r="E40" s="38" t="s">
        <v>2015</v>
      </c>
    </row>
    <row r="41" spans="1:5" ht="76.5">
      <c r="A41" t="s">
        <v>72</v>
      </c>
      <c r="E41" s="36" t="s">
        <v>2030</v>
      </c>
    </row>
    <row r="42" spans="1:16" ht="25.5">
      <c r="A42" s="26" t="s">
        <v>63</v>
      </c>
      <c s="30" t="s">
        <v>92</v>
      </c>
      <c s="30" t="s">
        <v>2033</v>
      </c>
      <c s="26" t="s">
        <v>66</v>
      </c>
      <c s="31" t="s">
        <v>2034</v>
      </c>
      <c s="32" t="s">
        <v>783</v>
      </c>
      <c s="33">
        <v>5</v>
      </c>
      <c s="34">
        <v>0</v>
      </c>
      <c s="34">
        <f>ROUND(ROUND(H42,2)*ROUND(G42,3),2)</f>
      </c>
      <c r="O42">
        <f>(I42*21)/100</f>
      </c>
      <c t="s">
        <v>38</v>
      </c>
    </row>
    <row r="43" spans="1:5" ht="12.75">
      <c r="A43" s="35" t="s">
        <v>69</v>
      </c>
      <c r="E43" s="36" t="s">
        <v>66</v>
      </c>
    </row>
    <row r="44" spans="1:5" ht="12.75">
      <c r="A44" s="37" t="s">
        <v>70</v>
      </c>
      <c r="E44" s="38" t="s">
        <v>2015</v>
      </c>
    </row>
    <row r="45" spans="1:5" ht="127.5">
      <c r="A45" t="s">
        <v>72</v>
      </c>
      <c r="E45" s="36" t="s">
        <v>2035</v>
      </c>
    </row>
    <row r="46" spans="1:16" ht="12.75">
      <c r="A46" s="26" t="s">
        <v>63</v>
      </c>
      <c s="30" t="s">
        <v>55</v>
      </c>
      <c s="30" t="s">
        <v>2036</v>
      </c>
      <c s="26" t="s">
        <v>66</v>
      </c>
      <c s="31" t="s">
        <v>2037</v>
      </c>
      <c s="32" t="s">
        <v>583</v>
      </c>
      <c s="33">
        <v>80</v>
      </c>
      <c s="34">
        <v>0</v>
      </c>
      <c s="34">
        <f>ROUND(ROUND(H46,2)*ROUND(G46,3),2)</f>
      </c>
      <c r="O46">
        <f>(I46*21)/100</f>
      </c>
      <c t="s">
        <v>38</v>
      </c>
    </row>
    <row r="47" spans="1:5" ht="12.75">
      <c r="A47" s="35" t="s">
        <v>69</v>
      </c>
      <c r="E47" s="36" t="s">
        <v>66</v>
      </c>
    </row>
    <row r="48" spans="1:5" ht="12.75">
      <c r="A48" s="37" t="s">
        <v>70</v>
      </c>
      <c r="E48" s="38" t="s">
        <v>2015</v>
      </c>
    </row>
    <row r="49" spans="1:5" ht="76.5">
      <c r="A49" t="s">
        <v>72</v>
      </c>
      <c r="E49" s="36" t="s">
        <v>2030</v>
      </c>
    </row>
    <row r="50" spans="1:16" ht="12.75">
      <c r="A50" s="26" t="s">
        <v>63</v>
      </c>
      <c s="30" t="s">
        <v>57</v>
      </c>
      <c s="30" t="s">
        <v>2038</v>
      </c>
      <c s="26" t="s">
        <v>66</v>
      </c>
      <c s="31" t="s">
        <v>2039</v>
      </c>
      <c s="32" t="s">
        <v>583</v>
      </c>
      <c s="33">
        <v>10</v>
      </c>
      <c s="34">
        <v>0</v>
      </c>
      <c s="34">
        <f>ROUND(ROUND(H50,2)*ROUND(G50,3),2)</f>
      </c>
      <c r="O50">
        <f>(I50*21)/100</f>
      </c>
      <c t="s">
        <v>38</v>
      </c>
    </row>
    <row r="51" spans="1:5" ht="12.75">
      <c r="A51" s="35" t="s">
        <v>69</v>
      </c>
      <c r="E51" s="36" t="s">
        <v>66</v>
      </c>
    </row>
    <row r="52" spans="1:5" ht="12.75">
      <c r="A52" s="37" t="s">
        <v>70</v>
      </c>
      <c r="E52" s="38" t="s">
        <v>2015</v>
      </c>
    </row>
    <row r="53" spans="1:5" ht="102">
      <c r="A53" t="s">
        <v>72</v>
      </c>
      <c r="E53" s="36" t="s">
        <v>2040</v>
      </c>
    </row>
    <row r="54" spans="1:16" ht="25.5">
      <c r="A54" s="26" t="s">
        <v>63</v>
      </c>
      <c s="30" t="s">
        <v>115</v>
      </c>
      <c s="30" t="s">
        <v>2041</v>
      </c>
      <c s="26" t="s">
        <v>66</v>
      </c>
      <c s="31" t="s">
        <v>2042</v>
      </c>
      <c s="32" t="s">
        <v>583</v>
      </c>
      <c s="33">
        <v>15</v>
      </c>
      <c s="34">
        <v>0</v>
      </c>
      <c s="34">
        <f>ROUND(ROUND(H54,2)*ROUND(G54,3),2)</f>
      </c>
      <c r="O54">
        <f>(I54*21)/100</f>
      </c>
      <c t="s">
        <v>38</v>
      </c>
    </row>
    <row r="55" spans="1:5" ht="12.75">
      <c r="A55" s="35" t="s">
        <v>69</v>
      </c>
      <c r="E55" s="36" t="s">
        <v>66</v>
      </c>
    </row>
    <row r="56" spans="1:5" ht="12.75">
      <c r="A56" s="37" t="s">
        <v>70</v>
      </c>
      <c r="E56" s="38" t="s">
        <v>2015</v>
      </c>
    </row>
    <row r="57" spans="1:5" ht="127.5">
      <c r="A57" t="s">
        <v>72</v>
      </c>
      <c r="E57" s="36" t="s">
        <v>2024</v>
      </c>
    </row>
    <row r="58" spans="1:16" ht="25.5">
      <c r="A58" s="26" t="s">
        <v>63</v>
      </c>
      <c s="30" t="s">
        <v>119</v>
      </c>
      <c s="30" t="s">
        <v>2043</v>
      </c>
      <c s="26" t="s">
        <v>66</v>
      </c>
      <c s="31" t="s">
        <v>2044</v>
      </c>
      <c s="32" t="s">
        <v>583</v>
      </c>
      <c s="33">
        <v>3</v>
      </c>
      <c s="34">
        <v>0</v>
      </c>
      <c s="34">
        <f>ROUND(ROUND(H58,2)*ROUND(G58,3),2)</f>
      </c>
      <c r="O58">
        <f>(I58*21)/100</f>
      </c>
      <c t="s">
        <v>38</v>
      </c>
    </row>
    <row r="59" spans="1:5" ht="12.75">
      <c r="A59" s="35" t="s">
        <v>69</v>
      </c>
      <c r="E59" s="36" t="s">
        <v>66</v>
      </c>
    </row>
    <row r="60" spans="1:5" ht="12.75">
      <c r="A60" s="37" t="s">
        <v>70</v>
      </c>
      <c r="E60" s="38" t="s">
        <v>2015</v>
      </c>
    </row>
    <row r="61" spans="1:5" ht="38.25">
      <c r="A61" t="s">
        <v>72</v>
      </c>
      <c r="E61" s="36" t="s">
        <v>2045</v>
      </c>
    </row>
    <row r="62" spans="1:16" ht="25.5">
      <c r="A62" s="26" t="s">
        <v>63</v>
      </c>
      <c s="30" t="s">
        <v>123</v>
      </c>
      <c s="30" t="s">
        <v>2046</v>
      </c>
      <c s="26" t="s">
        <v>66</v>
      </c>
      <c s="31" t="s">
        <v>2047</v>
      </c>
      <c s="32" t="s">
        <v>583</v>
      </c>
      <c s="33">
        <v>11</v>
      </c>
      <c s="34">
        <v>0</v>
      </c>
      <c s="34">
        <f>ROUND(ROUND(H62,2)*ROUND(G62,3),2)</f>
      </c>
      <c r="O62">
        <f>(I62*21)/100</f>
      </c>
      <c t="s">
        <v>38</v>
      </c>
    </row>
    <row r="63" spans="1:5" ht="12.75">
      <c r="A63" s="35" t="s">
        <v>69</v>
      </c>
      <c r="E63" s="36" t="s">
        <v>66</v>
      </c>
    </row>
    <row r="64" spans="1:5" ht="12.75">
      <c r="A64" s="37" t="s">
        <v>70</v>
      </c>
      <c r="E64" s="38" t="s">
        <v>2015</v>
      </c>
    </row>
    <row r="65" spans="1:5" ht="38.25">
      <c r="A65" t="s">
        <v>72</v>
      </c>
      <c r="E65" s="36" t="s">
        <v>2045</v>
      </c>
    </row>
    <row r="66" spans="1:16" ht="12.75">
      <c r="A66" s="26" t="s">
        <v>63</v>
      </c>
      <c s="30" t="s">
        <v>127</v>
      </c>
      <c s="30" t="s">
        <v>2048</v>
      </c>
      <c s="26" t="s">
        <v>66</v>
      </c>
      <c s="31" t="s">
        <v>2049</v>
      </c>
      <c s="32" t="s">
        <v>583</v>
      </c>
      <c s="33">
        <v>2</v>
      </c>
      <c s="34">
        <v>0</v>
      </c>
      <c s="34">
        <f>ROUND(ROUND(H66,2)*ROUND(G66,3),2)</f>
      </c>
      <c r="O66">
        <f>(I66*21)/100</f>
      </c>
      <c t="s">
        <v>38</v>
      </c>
    </row>
    <row r="67" spans="1:5" ht="12.75">
      <c r="A67" s="35" t="s">
        <v>69</v>
      </c>
      <c r="E67" s="36" t="s">
        <v>66</v>
      </c>
    </row>
    <row r="68" spans="1:5" ht="12.75">
      <c r="A68" s="37" t="s">
        <v>70</v>
      </c>
      <c r="E68" s="38" t="s">
        <v>2015</v>
      </c>
    </row>
    <row r="69" spans="1:5" ht="127.5">
      <c r="A69" t="s">
        <v>72</v>
      </c>
      <c r="E69" s="36" t="s">
        <v>2050</v>
      </c>
    </row>
    <row r="70" spans="1:16" ht="12.75">
      <c r="A70" s="26" t="s">
        <v>63</v>
      </c>
      <c s="30" t="s">
        <v>131</v>
      </c>
      <c s="30" t="s">
        <v>2051</v>
      </c>
      <c s="26" t="s">
        <v>66</v>
      </c>
      <c s="31" t="s">
        <v>2052</v>
      </c>
      <c s="32" t="s">
        <v>783</v>
      </c>
      <c s="33">
        <v>2</v>
      </c>
      <c s="34">
        <v>0</v>
      </c>
      <c s="34">
        <f>ROUND(ROUND(H70,2)*ROUND(G70,3),2)</f>
      </c>
      <c r="O70">
        <f>(I70*21)/100</f>
      </c>
      <c t="s">
        <v>38</v>
      </c>
    </row>
    <row r="71" spans="1:5" ht="12.75">
      <c r="A71" s="35" t="s">
        <v>69</v>
      </c>
      <c r="E71" s="36" t="s">
        <v>66</v>
      </c>
    </row>
    <row r="72" spans="1:5" ht="12.75">
      <c r="A72" s="37" t="s">
        <v>70</v>
      </c>
      <c r="E72" s="38" t="s">
        <v>2015</v>
      </c>
    </row>
    <row r="73" spans="1:5" ht="102">
      <c r="A73" t="s">
        <v>72</v>
      </c>
      <c r="E73" s="36" t="s">
        <v>2053</v>
      </c>
    </row>
    <row r="74" spans="1:16" ht="12.75">
      <c r="A74" s="26" t="s">
        <v>63</v>
      </c>
      <c s="30" t="s">
        <v>135</v>
      </c>
      <c s="30" t="s">
        <v>2054</v>
      </c>
      <c s="26" t="s">
        <v>66</v>
      </c>
      <c s="31" t="s">
        <v>2055</v>
      </c>
      <c s="32" t="s">
        <v>583</v>
      </c>
      <c s="33">
        <v>12</v>
      </c>
      <c s="34">
        <v>0</v>
      </c>
      <c s="34">
        <f>ROUND(ROUND(H74,2)*ROUND(G74,3),2)</f>
      </c>
      <c r="O74">
        <f>(I74*21)/100</f>
      </c>
      <c t="s">
        <v>38</v>
      </c>
    </row>
    <row r="75" spans="1:5" ht="12.75">
      <c r="A75" s="35" t="s">
        <v>69</v>
      </c>
      <c r="E75" s="36" t="s">
        <v>66</v>
      </c>
    </row>
    <row r="76" spans="1:5" ht="12.75">
      <c r="A76" s="37" t="s">
        <v>70</v>
      </c>
      <c r="E76" s="38" t="s">
        <v>2015</v>
      </c>
    </row>
    <row r="77" spans="1:5" ht="102">
      <c r="A77" t="s">
        <v>72</v>
      </c>
      <c r="E77" s="36" t="s">
        <v>2056</v>
      </c>
    </row>
    <row r="78" spans="1:16" ht="38.25">
      <c r="A78" s="26" t="s">
        <v>63</v>
      </c>
      <c s="30" t="s">
        <v>139</v>
      </c>
      <c s="30" t="s">
        <v>2057</v>
      </c>
      <c s="26" t="s">
        <v>66</v>
      </c>
      <c s="31" t="s">
        <v>2058</v>
      </c>
      <c s="32" t="s">
        <v>986</v>
      </c>
      <c s="33">
        <v>250</v>
      </c>
      <c s="34">
        <v>0</v>
      </c>
      <c s="34">
        <f>ROUND(ROUND(H78,2)*ROUND(G78,3),2)</f>
      </c>
      <c r="O78">
        <f>(I78*21)/100</f>
      </c>
      <c t="s">
        <v>38</v>
      </c>
    </row>
    <row r="79" spans="1:5" ht="12.75">
      <c r="A79" s="35" t="s">
        <v>69</v>
      </c>
      <c r="E79" s="36" t="s">
        <v>66</v>
      </c>
    </row>
    <row r="80" spans="1:5" ht="12.75">
      <c r="A80" s="37" t="s">
        <v>70</v>
      </c>
      <c r="E80" s="38" t="s">
        <v>2015</v>
      </c>
    </row>
    <row r="81" spans="1:5" ht="102">
      <c r="A81" t="s">
        <v>72</v>
      </c>
      <c r="E81" s="36" t="s">
        <v>2059</v>
      </c>
    </row>
    <row r="82" spans="1:16" ht="25.5">
      <c r="A82" s="26" t="s">
        <v>63</v>
      </c>
      <c s="30" t="s">
        <v>143</v>
      </c>
      <c s="30" t="s">
        <v>2060</v>
      </c>
      <c s="26" t="s">
        <v>66</v>
      </c>
      <c s="31" t="s">
        <v>2061</v>
      </c>
      <c s="32" t="s">
        <v>986</v>
      </c>
      <c s="33">
        <v>50</v>
      </c>
      <c s="34">
        <v>0</v>
      </c>
      <c s="34">
        <f>ROUND(ROUND(H82,2)*ROUND(G82,3),2)</f>
      </c>
      <c r="O82">
        <f>(I82*21)/100</f>
      </c>
      <c t="s">
        <v>38</v>
      </c>
    </row>
    <row r="83" spans="1:5" ht="12.75">
      <c r="A83" s="35" t="s">
        <v>69</v>
      </c>
      <c r="E83" s="36" t="s">
        <v>66</v>
      </c>
    </row>
    <row r="84" spans="1:5" ht="12.75">
      <c r="A84" s="37" t="s">
        <v>70</v>
      </c>
      <c r="E84" s="38" t="s">
        <v>2015</v>
      </c>
    </row>
    <row r="85" spans="1:5" ht="102">
      <c r="A85" t="s">
        <v>72</v>
      </c>
      <c r="E85" s="36" t="s">
        <v>2059</v>
      </c>
    </row>
    <row r="86" spans="1:18" ht="12.75" customHeight="1">
      <c r="A86" s="6" t="s">
        <v>58</v>
      </c>
      <c s="6"/>
      <c s="27" t="s">
        <v>1244</v>
      </c>
      <c s="6"/>
      <c s="39" t="s">
        <v>2062</v>
      </c>
      <c s="6"/>
      <c s="6"/>
      <c s="6"/>
      <c s="29">
        <f>0+Q86</f>
      </c>
      <c r="O86">
        <f>0+R86</f>
      </c>
      <c r="Q86">
        <f>0+I87+I91+I95+I99+I103+I107+I111</f>
      </c>
      <c>
        <f>0+O87+O91+O95+O99+O103+O107+O111</f>
      </c>
    </row>
    <row r="87" spans="1:16" ht="12.75">
      <c r="A87" s="26" t="s">
        <v>63</v>
      </c>
      <c s="30" t="s">
        <v>99</v>
      </c>
      <c s="30" t="s">
        <v>2063</v>
      </c>
      <c s="26" t="s">
        <v>66</v>
      </c>
      <c s="31" t="s">
        <v>2064</v>
      </c>
      <c s="32" t="s">
        <v>926</v>
      </c>
      <c s="33">
        <v>85</v>
      </c>
      <c s="34">
        <v>0</v>
      </c>
      <c s="34">
        <f>ROUND(ROUND(H87,2)*ROUND(G87,3),2)</f>
      </c>
      <c r="O87">
        <f>(I87*21)/100</f>
      </c>
      <c t="s">
        <v>38</v>
      </c>
    </row>
    <row r="88" spans="1:5" ht="12.75">
      <c r="A88" s="35" t="s">
        <v>69</v>
      </c>
      <c r="E88" s="36" t="s">
        <v>66</v>
      </c>
    </row>
    <row r="89" spans="1:5" ht="12.75">
      <c r="A89" s="37" t="s">
        <v>70</v>
      </c>
      <c r="E89" s="38" t="s">
        <v>2015</v>
      </c>
    </row>
    <row r="90" spans="1:5" ht="102">
      <c r="A90" t="s">
        <v>72</v>
      </c>
      <c r="E90" s="36" t="s">
        <v>2065</v>
      </c>
    </row>
    <row r="91" spans="1:16" ht="12.75">
      <c r="A91" s="26" t="s">
        <v>63</v>
      </c>
      <c s="30" t="s">
        <v>147</v>
      </c>
      <c s="30" t="s">
        <v>2066</v>
      </c>
      <c s="26" t="s">
        <v>66</v>
      </c>
      <c s="31" t="s">
        <v>2067</v>
      </c>
      <c s="32" t="s">
        <v>583</v>
      </c>
      <c s="33">
        <v>5</v>
      </c>
      <c s="34">
        <v>0</v>
      </c>
      <c s="34">
        <f>ROUND(ROUND(H91,2)*ROUND(G91,3),2)</f>
      </c>
      <c r="O91">
        <f>(I91*21)/100</f>
      </c>
      <c t="s">
        <v>38</v>
      </c>
    </row>
    <row r="92" spans="1:5" ht="12.75">
      <c r="A92" s="35" t="s">
        <v>69</v>
      </c>
      <c r="E92" s="36" t="s">
        <v>66</v>
      </c>
    </row>
    <row r="93" spans="1:5" ht="12.75">
      <c r="A93" s="37" t="s">
        <v>70</v>
      </c>
      <c r="E93" s="38" t="s">
        <v>2015</v>
      </c>
    </row>
    <row r="94" spans="1:5" ht="76.5">
      <c r="A94" t="s">
        <v>72</v>
      </c>
      <c r="E94" s="36" t="s">
        <v>306</v>
      </c>
    </row>
    <row r="95" spans="1:16" ht="12.75">
      <c r="A95" s="26" t="s">
        <v>63</v>
      </c>
      <c s="30" t="s">
        <v>74</v>
      </c>
      <c s="30" t="s">
        <v>510</v>
      </c>
      <c s="26" t="s">
        <v>66</v>
      </c>
      <c s="31" t="s">
        <v>2068</v>
      </c>
      <c s="32" t="s">
        <v>583</v>
      </c>
      <c s="33">
        <v>80</v>
      </c>
      <c s="34">
        <v>0</v>
      </c>
      <c s="34">
        <f>ROUND(ROUND(H95,2)*ROUND(G95,3),2)</f>
      </c>
      <c r="O95">
        <f>(I95*21)/100</f>
      </c>
      <c t="s">
        <v>38</v>
      </c>
    </row>
    <row r="96" spans="1:5" ht="12.75">
      <c r="A96" s="35" t="s">
        <v>69</v>
      </c>
      <c r="E96" s="36" t="s">
        <v>66</v>
      </c>
    </row>
    <row r="97" spans="1:5" ht="12.75">
      <c r="A97" s="37" t="s">
        <v>70</v>
      </c>
      <c r="E97" s="38" t="s">
        <v>2015</v>
      </c>
    </row>
    <row r="98" spans="1:5" ht="76.5">
      <c r="A98" t="s">
        <v>72</v>
      </c>
      <c r="E98" s="36" t="s">
        <v>512</v>
      </c>
    </row>
    <row r="99" spans="1:16" ht="12.75">
      <c r="A99" s="26" t="s">
        <v>63</v>
      </c>
      <c s="30" t="s">
        <v>75</v>
      </c>
      <c s="30" t="s">
        <v>2069</v>
      </c>
      <c s="26" t="s">
        <v>66</v>
      </c>
      <c s="31" t="s">
        <v>2070</v>
      </c>
      <c s="32" t="s">
        <v>583</v>
      </c>
      <c s="33">
        <v>8</v>
      </c>
      <c s="34">
        <v>0</v>
      </c>
      <c s="34">
        <f>ROUND(ROUND(H99,2)*ROUND(G99,3),2)</f>
      </c>
      <c r="O99">
        <f>(I99*21)/100</f>
      </c>
      <c t="s">
        <v>38</v>
      </c>
    </row>
    <row r="100" spans="1:5" ht="12.75">
      <c r="A100" s="35" t="s">
        <v>69</v>
      </c>
      <c r="E100" s="36" t="s">
        <v>66</v>
      </c>
    </row>
    <row r="101" spans="1:5" ht="12.75">
      <c r="A101" s="37" t="s">
        <v>70</v>
      </c>
      <c r="E101" s="38" t="s">
        <v>2015</v>
      </c>
    </row>
    <row r="102" spans="1:5" ht="76.5">
      <c r="A102" t="s">
        <v>72</v>
      </c>
      <c r="E102" s="36" t="s">
        <v>2071</v>
      </c>
    </row>
    <row r="103" spans="1:16" ht="12.75">
      <c r="A103" s="26" t="s">
        <v>63</v>
      </c>
      <c s="30" t="s">
        <v>151</v>
      </c>
      <c s="30" t="s">
        <v>514</v>
      </c>
      <c s="26" t="s">
        <v>66</v>
      </c>
      <c s="31" t="s">
        <v>2072</v>
      </c>
      <c s="32" t="s">
        <v>583</v>
      </c>
      <c s="33">
        <v>40</v>
      </c>
      <c s="34">
        <v>0</v>
      </c>
      <c s="34">
        <f>ROUND(ROUND(H103,2)*ROUND(G103,3),2)</f>
      </c>
      <c r="O103">
        <f>(I103*21)/100</f>
      </c>
      <c t="s">
        <v>38</v>
      </c>
    </row>
    <row r="104" spans="1:5" ht="12.75">
      <c r="A104" s="35" t="s">
        <v>69</v>
      </c>
      <c r="E104" s="36" t="s">
        <v>66</v>
      </c>
    </row>
    <row r="105" spans="1:5" ht="12.75">
      <c r="A105" s="37" t="s">
        <v>70</v>
      </c>
      <c r="E105" s="38" t="s">
        <v>2015</v>
      </c>
    </row>
    <row r="106" spans="1:5" ht="89.25">
      <c r="A106" t="s">
        <v>72</v>
      </c>
      <c r="E106" s="36" t="s">
        <v>516</v>
      </c>
    </row>
    <row r="107" spans="1:16" ht="12.75">
      <c r="A107" s="26" t="s">
        <v>63</v>
      </c>
      <c s="30" t="s">
        <v>155</v>
      </c>
      <c s="30" t="s">
        <v>2073</v>
      </c>
      <c s="26" t="s">
        <v>66</v>
      </c>
      <c s="31" t="s">
        <v>2074</v>
      </c>
      <c s="32" t="s">
        <v>583</v>
      </c>
      <c s="33">
        <v>80</v>
      </c>
      <c s="34">
        <v>0</v>
      </c>
      <c s="34">
        <f>ROUND(ROUND(H107,2)*ROUND(G107,3),2)</f>
      </c>
      <c r="O107">
        <f>(I107*21)/100</f>
      </c>
      <c t="s">
        <v>38</v>
      </c>
    </row>
    <row r="108" spans="1:5" ht="12.75">
      <c r="A108" s="35" t="s">
        <v>69</v>
      </c>
      <c r="E108" s="36" t="s">
        <v>66</v>
      </c>
    </row>
    <row r="109" spans="1:5" ht="12.75">
      <c r="A109" s="37" t="s">
        <v>70</v>
      </c>
      <c r="E109" s="38" t="s">
        <v>2015</v>
      </c>
    </row>
    <row r="110" spans="1:5" ht="102">
      <c r="A110" t="s">
        <v>72</v>
      </c>
      <c r="E110" s="36" t="s">
        <v>2075</v>
      </c>
    </row>
    <row r="111" spans="1:16" ht="12.75">
      <c r="A111" s="26" t="s">
        <v>63</v>
      </c>
      <c s="30" t="s">
        <v>64</v>
      </c>
      <c s="30" t="s">
        <v>2076</v>
      </c>
      <c s="26" t="s">
        <v>66</v>
      </c>
      <c s="31" t="s">
        <v>2077</v>
      </c>
      <c s="32" t="s">
        <v>583</v>
      </c>
      <c s="33">
        <v>50</v>
      </c>
      <c s="34">
        <v>0</v>
      </c>
      <c s="34">
        <f>ROUND(ROUND(H111,2)*ROUND(G111,3),2)</f>
      </c>
      <c r="O111">
        <f>(I111*21)/100</f>
      </c>
      <c t="s">
        <v>38</v>
      </c>
    </row>
    <row r="112" spans="1:5" ht="12.75">
      <c r="A112" s="35" t="s">
        <v>69</v>
      </c>
      <c r="E112" s="36" t="s">
        <v>66</v>
      </c>
    </row>
    <row r="113" spans="1:5" ht="12.75">
      <c r="A113" s="37" t="s">
        <v>70</v>
      </c>
      <c r="E113" s="38" t="s">
        <v>2015</v>
      </c>
    </row>
    <row r="114" spans="1:5" ht="102">
      <c r="A114" t="s">
        <v>72</v>
      </c>
      <c r="E114" s="36" t="s">
        <v>2078</v>
      </c>
    </row>
    <row r="115" spans="1:18" ht="12.75" customHeight="1">
      <c r="A115" s="6" t="s">
        <v>58</v>
      </c>
      <c s="6"/>
      <c s="27" t="s">
        <v>2079</v>
      </c>
      <c s="6"/>
      <c s="39" t="s">
        <v>2080</v>
      </c>
      <c s="6"/>
      <c s="6"/>
      <c s="6"/>
      <c s="29">
        <f>0+Q115</f>
      </c>
      <c r="O115">
        <f>0+R115</f>
      </c>
      <c r="Q115">
        <f>0+I116+I120+I124+I128+I132+I136+I140+I144+I148+I152+I156+I160+I164+I168+I172+I176+I180+I184+I188+I192+I196+I200+I204+I208+I212+I216+I220+I224</f>
      </c>
      <c>
        <f>0+O116+O120+O124+O128+O132+O136+O140+O144+O148+O152+O156+O160+O164+O168+O172+O176+O180+O184+O188+O192+O196+O200+O204+O208+O212+O216+O220+O224</f>
      </c>
    </row>
    <row r="116" spans="1:16" ht="12.75">
      <c r="A116" s="26" t="s">
        <v>63</v>
      </c>
      <c s="30" t="s">
        <v>79</v>
      </c>
      <c s="30" t="s">
        <v>2081</v>
      </c>
      <c s="26" t="s">
        <v>66</v>
      </c>
      <c s="31" t="s">
        <v>2082</v>
      </c>
      <c s="32" t="s">
        <v>926</v>
      </c>
      <c s="33">
        <v>60</v>
      </c>
      <c s="34">
        <v>0</v>
      </c>
      <c s="34">
        <f>ROUND(ROUND(H116,2)*ROUND(G116,3),2)</f>
      </c>
      <c r="O116">
        <f>(I116*21)/100</f>
      </c>
      <c t="s">
        <v>38</v>
      </c>
    </row>
    <row r="117" spans="1:5" ht="12.75">
      <c r="A117" s="35" t="s">
        <v>69</v>
      </c>
      <c r="E117" s="36" t="s">
        <v>66</v>
      </c>
    </row>
    <row r="118" spans="1:5" ht="12.75">
      <c r="A118" s="37" t="s">
        <v>70</v>
      </c>
      <c r="E118" s="38" t="s">
        <v>2015</v>
      </c>
    </row>
    <row r="119" spans="1:5" ht="89.25">
      <c r="A119" t="s">
        <v>72</v>
      </c>
      <c r="E119" s="36" t="s">
        <v>520</v>
      </c>
    </row>
    <row r="120" spans="1:16" ht="25.5">
      <c r="A120" s="26" t="s">
        <v>63</v>
      </c>
      <c s="30" t="s">
        <v>194</v>
      </c>
      <c s="30" t="s">
        <v>2083</v>
      </c>
      <c s="26" t="s">
        <v>66</v>
      </c>
      <c s="31" t="s">
        <v>2084</v>
      </c>
      <c s="32" t="s">
        <v>583</v>
      </c>
      <c s="33">
        <v>4</v>
      </c>
      <c s="34">
        <v>0</v>
      </c>
      <c s="34">
        <f>ROUND(ROUND(H120,2)*ROUND(G120,3),2)</f>
      </c>
      <c r="O120">
        <f>(I120*21)/100</f>
      </c>
      <c t="s">
        <v>38</v>
      </c>
    </row>
    <row r="121" spans="1:5" ht="12.75">
      <c r="A121" s="35" t="s">
        <v>69</v>
      </c>
      <c r="E121" s="36" t="s">
        <v>66</v>
      </c>
    </row>
    <row r="122" spans="1:5" ht="12.75">
      <c r="A122" s="37" t="s">
        <v>70</v>
      </c>
      <c r="E122" s="38" t="s">
        <v>2015</v>
      </c>
    </row>
    <row r="123" spans="1:5" ht="102">
      <c r="A123" t="s">
        <v>72</v>
      </c>
      <c r="E123" s="36" t="s">
        <v>2085</v>
      </c>
    </row>
    <row r="124" spans="1:16" ht="25.5">
      <c r="A124" s="26" t="s">
        <v>63</v>
      </c>
      <c s="30" t="s">
        <v>255</v>
      </c>
      <c s="30" t="s">
        <v>2086</v>
      </c>
      <c s="26" t="s">
        <v>66</v>
      </c>
      <c s="31" t="s">
        <v>2087</v>
      </c>
      <c s="32" t="s">
        <v>583</v>
      </c>
      <c s="33">
        <v>2</v>
      </c>
      <c s="34">
        <v>0</v>
      </c>
      <c s="34">
        <f>ROUND(ROUND(H124,2)*ROUND(G124,3),2)</f>
      </c>
      <c r="O124">
        <f>(I124*21)/100</f>
      </c>
      <c t="s">
        <v>38</v>
      </c>
    </row>
    <row r="125" spans="1:5" ht="12.75">
      <c r="A125" s="35" t="s">
        <v>69</v>
      </c>
      <c r="E125" s="36" t="s">
        <v>66</v>
      </c>
    </row>
    <row r="126" spans="1:5" ht="12.75">
      <c r="A126" s="37" t="s">
        <v>70</v>
      </c>
      <c r="E126" s="38" t="s">
        <v>2015</v>
      </c>
    </row>
    <row r="127" spans="1:5" ht="102">
      <c r="A127" t="s">
        <v>72</v>
      </c>
      <c r="E127" s="36" t="s">
        <v>2085</v>
      </c>
    </row>
    <row r="128" spans="1:16" ht="38.25">
      <c r="A128" s="26" t="s">
        <v>63</v>
      </c>
      <c s="30" t="s">
        <v>190</v>
      </c>
      <c s="30" t="s">
        <v>2088</v>
      </c>
      <c s="26" t="s">
        <v>66</v>
      </c>
      <c s="31" t="s">
        <v>2089</v>
      </c>
      <c s="32" t="s">
        <v>583</v>
      </c>
      <c s="33">
        <v>2</v>
      </c>
      <c s="34">
        <v>0</v>
      </c>
      <c s="34">
        <f>ROUND(ROUND(H128,2)*ROUND(G128,3),2)</f>
      </c>
      <c r="O128">
        <f>(I128*21)/100</f>
      </c>
      <c t="s">
        <v>38</v>
      </c>
    </row>
    <row r="129" spans="1:5" ht="12.75">
      <c r="A129" s="35" t="s">
        <v>69</v>
      </c>
      <c r="E129" s="36" t="s">
        <v>66</v>
      </c>
    </row>
    <row r="130" spans="1:5" ht="12.75">
      <c r="A130" s="37" t="s">
        <v>70</v>
      </c>
      <c r="E130" s="38" t="s">
        <v>2015</v>
      </c>
    </row>
    <row r="131" spans="1:5" ht="102">
      <c r="A131" t="s">
        <v>72</v>
      </c>
      <c r="E131" s="36" t="s">
        <v>2085</v>
      </c>
    </row>
    <row r="132" spans="1:16" ht="25.5">
      <c r="A132" s="26" t="s">
        <v>63</v>
      </c>
      <c s="30" t="s">
        <v>259</v>
      </c>
      <c s="30" t="s">
        <v>2090</v>
      </c>
      <c s="26" t="s">
        <v>66</v>
      </c>
      <c s="31" t="s">
        <v>2091</v>
      </c>
      <c s="32" t="s">
        <v>926</v>
      </c>
      <c s="33">
        <v>20</v>
      </c>
      <c s="34">
        <v>0</v>
      </c>
      <c s="34">
        <f>ROUND(ROUND(H132,2)*ROUND(G132,3),2)</f>
      </c>
      <c r="O132">
        <f>(I132*21)/100</f>
      </c>
      <c t="s">
        <v>38</v>
      </c>
    </row>
    <row r="133" spans="1:5" ht="12.75">
      <c r="A133" s="35" t="s">
        <v>69</v>
      </c>
      <c r="E133" s="36" t="s">
        <v>66</v>
      </c>
    </row>
    <row r="134" spans="1:5" ht="12.75">
      <c r="A134" s="37" t="s">
        <v>70</v>
      </c>
      <c r="E134" s="38" t="s">
        <v>2015</v>
      </c>
    </row>
    <row r="135" spans="1:5" ht="89.25">
      <c r="A135" t="s">
        <v>72</v>
      </c>
      <c r="E135" s="36" t="s">
        <v>520</v>
      </c>
    </row>
    <row r="136" spans="1:16" ht="25.5">
      <c r="A136" s="26" t="s">
        <v>63</v>
      </c>
      <c s="30" t="s">
        <v>198</v>
      </c>
      <c s="30" t="s">
        <v>2092</v>
      </c>
      <c s="26" t="s">
        <v>66</v>
      </c>
      <c s="31" t="s">
        <v>2093</v>
      </c>
      <c s="32" t="s">
        <v>926</v>
      </c>
      <c s="33">
        <v>10</v>
      </c>
      <c s="34">
        <v>0</v>
      </c>
      <c s="34">
        <f>ROUND(ROUND(H136,2)*ROUND(G136,3),2)</f>
      </c>
      <c r="O136">
        <f>(I136*21)/100</f>
      </c>
      <c t="s">
        <v>38</v>
      </c>
    </row>
    <row r="137" spans="1:5" ht="12.75">
      <c r="A137" s="35" t="s">
        <v>69</v>
      </c>
      <c r="E137" s="36" t="s">
        <v>66</v>
      </c>
    </row>
    <row r="138" spans="1:5" ht="12.75">
      <c r="A138" s="37" t="s">
        <v>70</v>
      </c>
      <c r="E138" s="38" t="s">
        <v>2015</v>
      </c>
    </row>
    <row r="139" spans="1:5" ht="89.25">
      <c r="A139" t="s">
        <v>72</v>
      </c>
      <c r="E139" s="36" t="s">
        <v>520</v>
      </c>
    </row>
    <row r="140" spans="1:16" ht="12.75">
      <c r="A140" s="26" t="s">
        <v>63</v>
      </c>
      <c s="30" t="s">
        <v>202</v>
      </c>
      <c s="30" t="s">
        <v>2094</v>
      </c>
      <c s="26" t="s">
        <v>66</v>
      </c>
      <c s="31" t="s">
        <v>2095</v>
      </c>
      <c s="32" t="s">
        <v>926</v>
      </c>
      <c s="33">
        <v>225</v>
      </c>
      <c s="34">
        <v>0</v>
      </c>
      <c s="34">
        <f>ROUND(ROUND(H140,2)*ROUND(G140,3),2)</f>
      </c>
      <c r="O140">
        <f>(I140*21)/100</f>
      </c>
      <c t="s">
        <v>38</v>
      </c>
    </row>
    <row r="141" spans="1:5" ht="12.75">
      <c r="A141" s="35" t="s">
        <v>69</v>
      </c>
      <c r="E141" s="36" t="s">
        <v>66</v>
      </c>
    </row>
    <row r="142" spans="1:5" ht="12.75">
      <c r="A142" s="37" t="s">
        <v>70</v>
      </c>
      <c r="E142" s="38" t="s">
        <v>2015</v>
      </c>
    </row>
    <row r="143" spans="1:5" ht="89.25">
      <c r="A143" t="s">
        <v>72</v>
      </c>
      <c r="E143" s="36" t="s">
        <v>520</v>
      </c>
    </row>
    <row r="144" spans="1:16" ht="12.75">
      <c r="A144" s="26" t="s">
        <v>63</v>
      </c>
      <c s="30" t="s">
        <v>223</v>
      </c>
      <c s="30" t="s">
        <v>2096</v>
      </c>
      <c s="26" t="s">
        <v>66</v>
      </c>
      <c s="31" t="s">
        <v>2097</v>
      </c>
      <c s="32" t="s">
        <v>926</v>
      </c>
      <c s="33">
        <v>75</v>
      </c>
      <c s="34">
        <v>0</v>
      </c>
      <c s="34">
        <f>ROUND(ROUND(H144,2)*ROUND(G144,3),2)</f>
      </c>
      <c r="O144">
        <f>(I144*21)/100</f>
      </c>
      <c t="s">
        <v>38</v>
      </c>
    </row>
    <row r="145" spans="1:5" ht="12.75">
      <c r="A145" s="35" t="s">
        <v>69</v>
      </c>
      <c r="E145" s="36" t="s">
        <v>66</v>
      </c>
    </row>
    <row r="146" spans="1:5" ht="12.75">
      <c r="A146" s="37" t="s">
        <v>70</v>
      </c>
      <c r="E146" s="38" t="s">
        <v>2015</v>
      </c>
    </row>
    <row r="147" spans="1:5" ht="89.25">
      <c r="A147" t="s">
        <v>72</v>
      </c>
      <c r="E147" s="36" t="s">
        <v>520</v>
      </c>
    </row>
    <row r="148" spans="1:16" ht="12.75">
      <c r="A148" s="26" t="s">
        <v>63</v>
      </c>
      <c s="30" t="s">
        <v>227</v>
      </c>
      <c s="30" t="s">
        <v>2098</v>
      </c>
      <c s="26" t="s">
        <v>66</v>
      </c>
      <c s="31" t="s">
        <v>2099</v>
      </c>
      <c s="32" t="s">
        <v>926</v>
      </c>
      <c s="33">
        <v>10</v>
      </c>
      <c s="34">
        <v>0</v>
      </c>
      <c s="34">
        <f>ROUND(ROUND(H148,2)*ROUND(G148,3),2)</f>
      </c>
      <c r="O148">
        <f>(I148*21)/100</f>
      </c>
      <c t="s">
        <v>38</v>
      </c>
    </row>
    <row r="149" spans="1:5" ht="12.75">
      <c r="A149" s="35" t="s">
        <v>69</v>
      </c>
      <c r="E149" s="36" t="s">
        <v>66</v>
      </c>
    </row>
    <row r="150" spans="1:5" ht="12.75">
      <c r="A150" s="37" t="s">
        <v>70</v>
      </c>
      <c r="E150" s="38" t="s">
        <v>2015</v>
      </c>
    </row>
    <row r="151" spans="1:5" ht="89.25">
      <c r="A151" t="s">
        <v>72</v>
      </c>
      <c r="E151" s="36" t="s">
        <v>520</v>
      </c>
    </row>
    <row r="152" spans="1:16" ht="12.75">
      <c r="A152" s="26" t="s">
        <v>63</v>
      </c>
      <c s="30" t="s">
        <v>239</v>
      </c>
      <c s="30" t="s">
        <v>2100</v>
      </c>
      <c s="26" t="s">
        <v>66</v>
      </c>
      <c s="31" t="s">
        <v>2101</v>
      </c>
      <c s="32" t="s">
        <v>926</v>
      </c>
      <c s="33">
        <v>120</v>
      </c>
      <c s="34">
        <v>0</v>
      </c>
      <c s="34">
        <f>ROUND(ROUND(H152,2)*ROUND(G152,3),2)</f>
      </c>
      <c r="O152">
        <f>(I152*21)/100</f>
      </c>
      <c t="s">
        <v>38</v>
      </c>
    </row>
    <row r="153" spans="1:5" ht="12.75">
      <c r="A153" s="35" t="s">
        <v>69</v>
      </c>
      <c r="E153" s="36" t="s">
        <v>66</v>
      </c>
    </row>
    <row r="154" spans="1:5" ht="12.75">
      <c r="A154" s="37" t="s">
        <v>70</v>
      </c>
      <c r="E154" s="38" t="s">
        <v>2015</v>
      </c>
    </row>
    <row r="155" spans="1:5" ht="89.25">
      <c r="A155" t="s">
        <v>72</v>
      </c>
      <c r="E155" s="36" t="s">
        <v>520</v>
      </c>
    </row>
    <row r="156" spans="1:16" ht="12.75">
      <c r="A156" s="26" t="s">
        <v>63</v>
      </c>
      <c s="30" t="s">
        <v>243</v>
      </c>
      <c s="30" t="s">
        <v>518</v>
      </c>
      <c s="26" t="s">
        <v>66</v>
      </c>
      <c s="31" t="s">
        <v>2102</v>
      </c>
      <c s="32" t="s">
        <v>926</v>
      </c>
      <c s="33">
        <v>180</v>
      </c>
      <c s="34">
        <v>0</v>
      </c>
      <c s="34">
        <f>ROUND(ROUND(H156,2)*ROUND(G156,3),2)</f>
      </c>
      <c r="O156">
        <f>(I156*21)/100</f>
      </c>
      <c t="s">
        <v>38</v>
      </c>
    </row>
    <row r="157" spans="1:5" ht="12.75">
      <c r="A157" s="35" t="s">
        <v>69</v>
      </c>
      <c r="E157" s="36" t="s">
        <v>66</v>
      </c>
    </row>
    <row r="158" spans="1:5" ht="12.75">
      <c r="A158" s="37" t="s">
        <v>70</v>
      </c>
      <c r="E158" s="38" t="s">
        <v>2015</v>
      </c>
    </row>
    <row r="159" spans="1:5" ht="89.25">
      <c r="A159" t="s">
        <v>72</v>
      </c>
      <c r="E159" s="36" t="s">
        <v>520</v>
      </c>
    </row>
    <row r="160" spans="1:16" ht="12.75">
      <c r="A160" s="26" t="s">
        <v>63</v>
      </c>
      <c s="30" t="s">
        <v>215</v>
      </c>
      <c s="30" t="s">
        <v>2103</v>
      </c>
      <c s="26" t="s">
        <v>66</v>
      </c>
      <c s="31" t="s">
        <v>2104</v>
      </c>
      <c s="32" t="s">
        <v>926</v>
      </c>
      <c s="33">
        <v>25</v>
      </c>
      <c s="34">
        <v>0</v>
      </c>
      <c s="34">
        <f>ROUND(ROUND(H160,2)*ROUND(G160,3),2)</f>
      </c>
      <c r="O160">
        <f>(I160*21)/100</f>
      </c>
      <c t="s">
        <v>38</v>
      </c>
    </row>
    <row r="161" spans="1:5" ht="12.75">
      <c r="A161" s="35" t="s">
        <v>69</v>
      </c>
      <c r="E161" s="36" t="s">
        <v>66</v>
      </c>
    </row>
    <row r="162" spans="1:5" ht="12.75">
      <c r="A162" s="37" t="s">
        <v>70</v>
      </c>
      <c r="E162" s="38" t="s">
        <v>2015</v>
      </c>
    </row>
    <row r="163" spans="1:5" ht="89.25">
      <c r="A163" t="s">
        <v>72</v>
      </c>
      <c r="E163" s="36" t="s">
        <v>520</v>
      </c>
    </row>
    <row r="164" spans="1:16" ht="12.75">
      <c r="A164" s="26" t="s">
        <v>63</v>
      </c>
      <c s="30" t="s">
        <v>219</v>
      </c>
      <c s="30" t="s">
        <v>2105</v>
      </c>
      <c s="26" t="s">
        <v>66</v>
      </c>
      <c s="31" t="s">
        <v>2106</v>
      </c>
      <c s="32" t="s">
        <v>926</v>
      </c>
      <c s="33">
        <v>15</v>
      </c>
      <c s="34">
        <v>0</v>
      </c>
      <c s="34">
        <f>ROUND(ROUND(H164,2)*ROUND(G164,3),2)</f>
      </c>
      <c r="O164">
        <f>(I164*21)/100</f>
      </c>
      <c t="s">
        <v>38</v>
      </c>
    </row>
    <row r="165" spans="1:5" ht="12.75">
      <c r="A165" s="35" t="s">
        <v>69</v>
      </c>
      <c r="E165" s="36" t="s">
        <v>66</v>
      </c>
    </row>
    <row r="166" spans="1:5" ht="12.75">
      <c r="A166" s="37" t="s">
        <v>70</v>
      </c>
      <c r="E166" s="38" t="s">
        <v>2015</v>
      </c>
    </row>
    <row r="167" spans="1:5" ht="89.25">
      <c r="A167" t="s">
        <v>72</v>
      </c>
      <c r="E167" s="36" t="s">
        <v>520</v>
      </c>
    </row>
    <row r="168" spans="1:16" ht="12.75">
      <c r="A168" s="26" t="s">
        <v>63</v>
      </c>
      <c s="30" t="s">
        <v>263</v>
      </c>
      <c s="30" t="s">
        <v>2107</v>
      </c>
      <c s="26" t="s">
        <v>66</v>
      </c>
      <c s="31" t="s">
        <v>2108</v>
      </c>
      <c s="32" t="s">
        <v>926</v>
      </c>
      <c s="33">
        <v>45</v>
      </c>
      <c s="34">
        <v>0</v>
      </c>
      <c s="34">
        <f>ROUND(ROUND(H168,2)*ROUND(G168,3),2)</f>
      </c>
      <c r="O168">
        <f>(I168*21)/100</f>
      </c>
      <c t="s">
        <v>38</v>
      </c>
    </row>
    <row r="169" spans="1:5" ht="12.75">
      <c r="A169" s="35" t="s">
        <v>69</v>
      </c>
      <c r="E169" s="36" t="s">
        <v>66</v>
      </c>
    </row>
    <row r="170" spans="1:5" ht="12.75">
      <c r="A170" s="37" t="s">
        <v>70</v>
      </c>
      <c r="E170" s="38" t="s">
        <v>2015</v>
      </c>
    </row>
    <row r="171" spans="1:5" ht="89.25">
      <c r="A171" t="s">
        <v>72</v>
      </c>
      <c r="E171" s="36" t="s">
        <v>520</v>
      </c>
    </row>
    <row r="172" spans="1:16" ht="12.75">
      <c r="A172" s="26" t="s">
        <v>63</v>
      </c>
      <c s="30" t="s">
        <v>267</v>
      </c>
      <c s="30" t="s">
        <v>2109</v>
      </c>
      <c s="26" t="s">
        <v>66</v>
      </c>
      <c s="31" t="s">
        <v>2110</v>
      </c>
      <c s="32" t="s">
        <v>926</v>
      </c>
      <c s="33">
        <v>50</v>
      </c>
      <c s="34">
        <v>0</v>
      </c>
      <c s="34">
        <f>ROUND(ROUND(H172,2)*ROUND(G172,3),2)</f>
      </c>
      <c r="O172">
        <f>(I172*21)/100</f>
      </c>
      <c t="s">
        <v>38</v>
      </c>
    </row>
    <row r="173" spans="1:5" ht="12.75">
      <c r="A173" s="35" t="s">
        <v>69</v>
      </c>
      <c r="E173" s="36" t="s">
        <v>66</v>
      </c>
    </row>
    <row r="174" spans="1:5" ht="12.75">
      <c r="A174" s="37" t="s">
        <v>70</v>
      </c>
      <c r="E174" s="38" t="s">
        <v>2015</v>
      </c>
    </row>
    <row r="175" spans="1:5" ht="89.25">
      <c r="A175" t="s">
        <v>72</v>
      </c>
      <c r="E175" s="36" t="s">
        <v>520</v>
      </c>
    </row>
    <row r="176" spans="1:16" ht="12.75">
      <c r="A176" s="26" t="s">
        <v>63</v>
      </c>
      <c s="30" t="s">
        <v>271</v>
      </c>
      <c s="30" t="s">
        <v>2111</v>
      </c>
      <c s="26" t="s">
        <v>66</v>
      </c>
      <c s="31" t="s">
        <v>2112</v>
      </c>
      <c s="32" t="s">
        <v>926</v>
      </c>
      <c s="33">
        <v>56</v>
      </c>
      <c s="34">
        <v>0</v>
      </c>
      <c s="34">
        <f>ROUND(ROUND(H176,2)*ROUND(G176,3),2)</f>
      </c>
      <c r="O176">
        <f>(I176*21)/100</f>
      </c>
      <c t="s">
        <v>38</v>
      </c>
    </row>
    <row r="177" spans="1:5" ht="12.75">
      <c r="A177" s="35" t="s">
        <v>69</v>
      </c>
      <c r="E177" s="36" t="s">
        <v>66</v>
      </c>
    </row>
    <row r="178" spans="1:5" ht="12.75">
      <c r="A178" s="37" t="s">
        <v>70</v>
      </c>
      <c r="E178" s="38" t="s">
        <v>2015</v>
      </c>
    </row>
    <row r="179" spans="1:5" ht="51">
      <c r="A179" t="s">
        <v>72</v>
      </c>
      <c r="E179" s="36" t="s">
        <v>2113</v>
      </c>
    </row>
    <row r="180" spans="1:16" ht="12.75">
      <c r="A180" s="26" t="s">
        <v>63</v>
      </c>
      <c s="30" t="s">
        <v>275</v>
      </c>
      <c s="30" t="s">
        <v>2114</v>
      </c>
      <c s="26" t="s">
        <v>66</v>
      </c>
      <c s="31" t="s">
        <v>2115</v>
      </c>
      <c s="32" t="s">
        <v>583</v>
      </c>
      <c s="33">
        <v>8</v>
      </c>
      <c s="34">
        <v>0</v>
      </c>
      <c s="34">
        <f>ROUND(ROUND(H180,2)*ROUND(G180,3),2)</f>
      </c>
      <c r="O180">
        <f>(I180*21)/100</f>
      </c>
      <c t="s">
        <v>38</v>
      </c>
    </row>
    <row r="181" spans="1:5" ht="12.75">
      <c r="A181" s="35" t="s">
        <v>69</v>
      </c>
      <c r="E181" s="36" t="s">
        <v>66</v>
      </c>
    </row>
    <row r="182" spans="1:5" ht="12.75">
      <c r="A182" s="37" t="s">
        <v>70</v>
      </c>
      <c r="E182" s="38" t="s">
        <v>2015</v>
      </c>
    </row>
    <row r="183" spans="1:5" ht="38.25">
      <c r="A183" t="s">
        <v>72</v>
      </c>
      <c r="E183" s="36" t="s">
        <v>2116</v>
      </c>
    </row>
    <row r="184" spans="1:16" ht="12.75">
      <c r="A184" s="26" t="s">
        <v>63</v>
      </c>
      <c s="30" t="s">
        <v>206</v>
      </c>
      <c s="30" t="s">
        <v>2117</v>
      </c>
      <c s="26" t="s">
        <v>66</v>
      </c>
      <c s="31" t="s">
        <v>2118</v>
      </c>
      <c s="32" t="s">
        <v>926</v>
      </c>
      <c s="33">
        <v>56</v>
      </c>
      <c s="34">
        <v>0</v>
      </c>
      <c s="34">
        <f>ROUND(ROUND(H184,2)*ROUND(G184,3),2)</f>
      </c>
      <c r="O184">
        <f>(I184*21)/100</f>
      </c>
      <c t="s">
        <v>38</v>
      </c>
    </row>
    <row r="185" spans="1:5" ht="12.75">
      <c r="A185" s="35" t="s">
        <v>69</v>
      </c>
      <c r="E185" s="36" t="s">
        <v>66</v>
      </c>
    </row>
    <row r="186" spans="1:5" ht="12.75">
      <c r="A186" s="37" t="s">
        <v>70</v>
      </c>
      <c r="E186" s="38" t="s">
        <v>2015</v>
      </c>
    </row>
    <row r="187" spans="1:5" ht="63.75">
      <c r="A187" t="s">
        <v>72</v>
      </c>
      <c r="E187" s="36" t="s">
        <v>2119</v>
      </c>
    </row>
    <row r="188" spans="1:16" ht="25.5">
      <c r="A188" s="26" t="s">
        <v>63</v>
      </c>
      <c s="30" t="s">
        <v>211</v>
      </c>
      <c s="30" t="s">
        <v>2120</v>
      </c>
      <c s="26" t="s">
        <v>66</v>
      </c>
      <c s="31" t="s">
        <v>2121</v>
      </c>
      <c s="32" t="s">
        <v>583</v>
      </c>
      <c s="33">
        <v>6</v>
      </c>
      <c s="34">
        <v>0</v>
      </c>
      <c s="34">
        <f>ROUND(ROUND(H188,2)*ROUND(G188,3),2)</f>
      </c>
      <c r="O188">
        <f>(I188*21)/100</f>
      </c>
      <c t="s">
        <v>38</v>
      </c>
    </row>
    <row r="189" spans="1:5" ht="12.75">
      <c r="A189" s="35" t="s">
        <v>69</v>
      </c>
      <c r="E189" s="36" t="s">
        <v>66</v>
      </c>
    </row>
    <row r="190" spans="1:5" ht="12.75">
      <c r="A190" s="37" t="s">
        <v>70</v>
      </c>
      <c r="E190" s="38" t="s">
        <v>2015</v>
      </c>
    </row>
    <row r="191" spans="1:5" ht="102">
      <c r="A191" t="s">
        <v>72</v>
      </c>
      <c r="E191" s="36" t="s">
        <v>2085</v>
      </c>
    </row>
    <row r="192" spans="1:16" ht="25.5">
      <c r="A192" s="26" t="s">
        <v>63</v>
      </c>
      <c s="30" t="s">
        <v>287</v>
      </c>
      <c s="30" t="s">
        <v>2122</v>
      </c>
      <c s="26" t="s">
        <v>66</v>
      </c>
      <c s="31" t="s">
        <v>2123</v>
      </c>
      <c s="32" t="s">
        <v>583</v>
      </c>
      <c s="33">
        <v>34</v>
      </c>
      <c s="34">
        <v>0</v>
      </c>
      <c s="34">
        <f>ROUND(ROUND(H192,2)*ROUND(G192,3),2)</f>
      </c>
      <c r="O192">
        <f>(I192*21)/100</f>
      </c>
      <c t="s">
        <v>38</v>
      </c>
    </row>
    <row r="193" spans="1:5" ht="12.75">
      <c r="A193" s="35" t="s">
        <v>69</v>
      </c>
      <c r="E193" s="36" t="s">
        <v>66</v>
      </c>
    </row>
    <row r="194" spans="1:5" ht="12.75">
      <c r="A194" s="37" t="s">
        <v>70</v>
      </c>
      <c r="E194" s="38" t="s">
        <v>2015</v>
      </c>
    </row>
    <row r="195" spans="1:5" ht="102">
      <c r="A195" t="s">
        <v>72</v>
      </c>
      <c r="E195" s="36" t="s">
        <v>2085</v>
      </c>
    </row>
    <row r="196" spans="1:16" ht="25.5">
      <c r="A196" s="26" t="s">
        <v>63</v>
      </c>
      <c s="30" t="s">
        <v>291</v>
      </c>
      <c s="30" t="s">
        <v>525</v>
      </c>
      <c s="26" t="s">
        <v>66</v>
      </c>
      <c s="31" t="s">
        <v>2124</v>
      </c>
      <c s="32" t="s">
        <v>583</v>
      </c>
      <c s="33">
        <v>38</v>
      </c>
      <c s="34">
        <v>0</v>
      </c>
      <c s="34">
        <f>ROUND(ROUND(H196,2)*ROUND(G196,3),2)</f>
      </c>
      <c r="O196">
        <f>(I196*21)/100</f>
      </c>
      <c t="s">
        <v>38</v>
      </c>
    </row>
    <row r="197" spans="1:5" ht="12.75">
      <c r="A197" s="35" t="s">
        <v>69</v>
      </c>
      <c r="E197" s="36" t="s">
        <v>66</v>
      </c>
    </row>
    <row r="198" spans="1:5" ht="12.75">
      <c r="A198" s="37" t="s">
        <v>70</v>
      </c>
      <c r="E198" s="38" t="s">
        <v>2015</v>
      </c>
    </row>
    <row r="199" spans="1:5" ht="102">
      <c r="A199" t="s">
        <v>72</v>
      </c>
      <c r="E199" s="36" t="s">
        <v>2085</v>
      </c>
    </row>
    <row r="200" spans="1:16" ht="25.5">
      <c r="A200" s="26" t="s">
        <v>63</v>
      </c>
      <c s="30" t="s">
        <v>247</v>
      </c>
      <c s="30" t="s">
        <v>529</v>
      </c>
      <c s="26" t="s">
        <v>66</v>
      </c>
      <c s="31" t="s">
        <v>2125</v>
      </c>
      <c s="32" t="s">
        <v>583</v>
      </c>
      <c s="33">
        <v>6</v>
      </c>
      <c s="34">
        <v>0</v>
      </c>
      <c s="34">
        <f>ROUND(ROUND(H200,2)*ROUND(G200,3),2)</f>
      </c>
      <c r="O200">
        <f>(I200*21)/100</f>
      </c>
      <c t="s">
        <v>38</v>
      </c>
    </row>
    <row r="201" spans="1:5" ht="12.75">
      <c r="A201" s="35" t="s">
        <v>69</v>
      </c>
      <c r="E201" s="36" t="s">
        <v>66</v>
      </c>
    </row>
    <row r="202" spans="1:5" ht="12.75">
      <c r="A202" s="37" t="s">
        <v>70</v>
      </c>
      <c r="E202" s="38" t="s">
        <v>2015</v>
      </c>
    </row>
    <row r="203" spans="1:5" ht="102">
      <c r="A203" t="s">
        <v>72</v>
      </c>
      <c r="E203" s="36" t="s">
        <v>2085</v>
      </c>
    </row>
    <row r="204" spans="1:16" ht="25.5">
      <c r="A204" s="26" t="s">
        <v>63</v>
      </c>
      <c s="30" t="s">
        <v>251</v>
      </c>
      <c s="30" t="s">
        <v>2126</v>
      </c>
      <c s="26" t="s">
        <v>66</v>
      </c>
      <c s="31" t="s">
        <v>2127</v>
      </c>
      <c s="32" t="s">
        <v>583</v>
      </c>
      <c s="33">
        <v>2</v>
      </c>
      <c s="34">
        <v>0</v>
      </c>
      <c s="34">
        <f>ROUND(ROUND(H204,2)*ROUND(G204,3),2)</f>
      </c>
      <c r="O204">
        <f>(I204*21)/100</f>
      </c>
      <c t="s">
        <v>38</v>
      </c>
    </row>
    <row r="205" spans="1:5" ht="12.75">
      <c r="A205" s="35" t="s">
        <v>69</v>
      </c>
      <c r="E205" s="36" t="s">
        <v>66</v>
      </c>
    </row>
    <row r="206" spans="1:5" ht="12.75">
      <c r="A206" s="37" t="s">
        <v>70</v>
      </c>
      <c r="E206" s="38" t="s">
        <v>2015</v>
      </c>
    </row>
    <row r="207" spans="1:5" ht="102">
      <c r="A207" t="s">
        <v>72</v>
      </c>
      <c r="E207" s="36" t="s">
        <v>2085</v>
      </c>
    </row>
    <row r="208" spans="1:16" ht="25.5">
      <c r="A208" s="26" t="s">
        <v>63</v>
      </c>
      <c s="30" t="s">
        <v>295</v>
      </c>
      <c s="30" t="s">
        <v>2128</v>
      </c>
      <c s="26" t="s">
        <v>66</v>
      </c>
      <c s="31" t="s">
        <v>2129</v>
      </c>
      <c s="32" t="s">
        <v>583</v>
      </c>
      <c s="33">
        <v>6</v>
      </c>
      <c s="34">
        <v>0</v>
      </c>
      <c s="34">
        <f>ROUND(ROUND(H208,2)*ROUND(G208,3),2)</f>
      </c>
      <c r="O208">
        <f>(I208*21)/100</f>
      </c>
      <c t="s">
        <v>38</v>
      </c>
    </row>
    <row r="209" spans="1:5" ht="12.75">
      <c r="A209" s="35" t="s">
        <v>69</v>
      </c>
      <c r="E209" s="36" t="s">
        <v>66</v>
      </c>
    </row>
    <row r="210" spans="1:5" ht="12.75">
      <c r="A210" s="37" t="s">
        <v>70</v>
      </c>
      <c r="E210" s="38" t="s">
        <v>2015</v>
      </c>
    </row>
    <row r="211" spans="1:5" ht="102">
      <c r="A211" t="s">
        <v>72</v>
      </c>
      <c r="E211" s="36" t="s">
        <v>2085</v>
      </c>
    </row>
    <row r="212" spans="1:16" ht="25.5">
      <c r="A212" s="26" t="s">
        <v>63</v>
      </c>
      <c s="30" t="s">
        <v>299</v>
      </c>
      <c s="30" t="s">
        <v>2130</v>
      </c>
      <c s="26" t="s">
        <v>66</v>
      </c>
      <c s="31" t="s">
        <v>2131</v>
      </c>
      <c s="32" t="s">
        <v>583</v>
      </c>
      <c s="33">
        <v>6</v>
      </c>
      <c s="34">
        <v>0</v>
      </c>
      <c s="34">
        <f>ROUND(ROUND(H212,2)*ROUND(G212,3),2)</f>
      </c>
      <c r="O212">
        <f>(I212*21)/100</f>
      </c>
      <c t="s">
        <v>38</v>
      </c>
    </row>
    <row r="213" spans="1:5" ht="12.75">
      <c r="A213" s="35" t="s">
        <v>69</v>
      </c>
      <c r="E213" s="36" t="s">
        <v>66</v>
      </c>
    </row>
    <row r="214" spans="1:5" ht="12.75">
      <c r="A214" s="37" t="s">
        <v>70</v>
      </c>
      <c r="E214" s="38" t="s">
        <v>2015</v>
      </c>
    </row>
    <row r="215" spans="1:5" ht="102">
      <c r="A215" t="s">
        <v>72</v>
      </c>
      <c r="E215" s="36" t="s">
        <v>2085</v>
      </c>
    </row>
    <row r="216" spans="1:16" ht="12.75">
      <c r="A216" s="26" t="s">
        <v>63</v>
      </c>
      <c s="30" t="s">
        <v>231</v>
      </c>
      <c s="30" t="s">
        <v>2132</v>
      </c>
      <c s="26" t="s">
        <v>66</v>
      </c>
      <c s="31" t="s">
        <v>2133</v>
      </c>
      <c s="32" t="s">
        <v>926</v>
      </c>
      <c s="33">
        <v>30</v>
      </c>
      <c s="34">
        <v>0</v>
      </c>
      <c s="34">
        <f>ROUND(ROUND(H216,2)*ROUND(G216,3),2)</f>
      </c>
      <c r="O216">
        <f>(I216*21)/100</f>
      </c>
      <c t="s">
        <v>38</v>
      </c>
    </row>
    <row r="217" spans="1:5" ht="12.75">
      <c r="A217" s="35" t="s">
        <v>69</v>
      </c>
      <c r="E217" s="36" t="s">
        <v>66</v>
      </c>
    </row>
    <row r="218" spans="1:5" ht="12.75">
      <c r="A218" s="37" t="s">
        <v>70</v>
      </c>
      <c r="E218" s="38" t="s">
        <v>2015</v>
      </c>
    </row>
    <row r="219" spans="1:5" ht="89.25">
      <c r="A219" t="s">
        <v>72</v>
      </c>
      <c r="E219" s="36" t="s">
        <v>2134</v>
      </c>
    </row>
    <row r="220" spans="1:16" ht="12.75">
      <c r="A220" s="26" t="s">
        <v>63</v>
      </c>
      <c s="30" t="s">
        <v>235</v>
      </c>
      <c s="30" t="s">
        <v>2135</v>
      </c>
      <c s="26" t="s">
        <v>66</v>
      </c>
      <c s="31" t="s">
        <v>2136</v>
      </c>
      <c s="32" t="s">
        <v>926</v>
      </c>
      <c s="33">
        <v>100</v>
      </c>
      <c s="34">
        <v>0</v>
      </c>
      <c s="34">
        <f>ROUND(ROUND(H220,2)*ROUND(G220,3),2)</f>
      </c>
      <c r="O220">
        <f>(I220*21)/100</f>
      </c>
      <c t="s">
        <v>38</v>
      </c>
    </row>
    <row r="221" spans="1:5" ht="12.75">
      <c r="A221" s="35" t="s">
        <v>69</v>
      </c>
      <c r="E221" s="36" t="s">
        <v>66</v>
      </c>
    </row>
    <row r="222" spans="1:5" ht="12.75">
      <c r="A222" s="37" t="s">
        <v>70</v>
      </c>
      <c r="E222" s="38" t="s">
        <v>2015</v>
      </c>
    </row>
    <row r="223" spans="1:5" ht="76.5">
      <c r="A223" t="s">
        <v>72</v>
      </c>
      <c r="E223" s="36" t="s">
        <v>2137</v>
      </c>
    </row>
    <row r="224" spans="1:16" ht="12.75">
      <c r="A224" s="26" t="s">
        <v>63</v>
      </c>
      <c s="30" t="s">
        <v>174</v>
      </c>
      <c s="30" t="s">
        <v>2138</v>
      </c>
      <c s="26" t="s">
        <v>66</v>
      </c>
      <c s="31" t="s">
        <v>2139</v>
      </c>
      <c s="32" t="s">
        <v>583</v>
      </c>
      <c s="33">
        <v>150</v>
      </c>
      <c s="34">
        <v>0</v>
      </c>
      <c s="34">
        <f>ROUND(ROUND(H224,2)*ROUND(G224,3),2)</f>
      </c>
      <c r="O224">
        <f>(I224*21)/100</f>
      </c>
      <c t="s">
        <v>38</v>
      </c>
    </row>
    <row r="225" spans="1:5" ht="12.75">
      <c r="A225" s="35" t="s">
        <v>69</v>
      </c>
      <c r="E225" s="36" t="s">
        <v>66</v>
      </c>
    </row>
    <row r="226" spans="1:5" ht="12.75">
      <c r="A226" s="37" t="s">
        <v>70</v>
      </c>
      <c r="E226" s="38" t="s">
        <v>2015</v>
      </c>
    </row>
    <row r="227" spans="1:5" ht="89.25">
      <c r="A227" t="s">
        <v>72</v>
      </c>
      <c r="E227" s="36" t="s">
        <v>2140</v>
      </c>
    </row>
    <row r="228" spans="1:18" ht="12.75" customHeight="1">
      <c r="A228" s="6" t="s">
        <v>58</v>
      </c>
      <c s="6"/>
      <c s="27" t="s">
        <v>2141</v>
      </c>
      <c s="6"/>
      <c s="39" t="s">
        <v>2142</v>
      </c>
      <c s="6"/>
      <c s="6"/>
      <c s="6"/>
      <c s="29">
        <f>0+Q228</f>
      </c>
      <c r="O228">
        <f>0+R228</f>
      </c>
      <c r="Q228">
        <f>0+I229+I233+I237+I241+I245+I249+I253+I257+I261+I265+I269+I273+I277+I281+I285</f>
      </c>
      <c>
        <f>0+O229+O233+O237+O241+O245+O249+O253+O257+O261+O265+O269+O273+O277+O281+O285</f>
      </c>
    </row>
    <row r="229" spans="1:16" ht="12.75">
      <c r="A229" s="26" t="s">
        <v>63</v>
      </c>
      <c s="30" t="s">
        <v>178</v>
      </c>
      <c s="30" t="s">
        <v>2143</v>
      </c>
      <c s="26" t="s">
        <v>66</v>
      </c>
      <c s="31" t="s">
        <v>2144</v>
      </c>
      <c s="32" t="s">
        <v>583</v>
      </c>
      <c s="33">
        <v>1</v>
      </c>
      <c s="34">
        <v>0</v>
      </c>
      <c s="34">
        <f>ROUND(ROUND(H229,2)*ROUND(G229,3),2)</f>
      </c>
      <c r="O229">
        <f>(I229*21)/100</f>
      </c>
      <c t="s">
        <v>38</v>
      </c>
    </row>
    <row r="230" spans="1:5" ht="12.75">
      <c r="A230" s="35" t="s">
        <v>69</v>
      </c>
      <c r="E230" s="36" t="s">
        <v>66</v>
      </c>
    </row>
    <row r="231" spans="1:5" ht="12.75">
      <c r="A231" s="37" t="s">
        <v>70</v>
      </c>
      <c r="E231" s="38" t="s">
        <v>2015</v>
      </c>
    </row>
    <row r="232" spans="1:5" ht="127.5">
      <c r="A232" t="s">
        <v>72</v>
      </c>
      <c r="E232" s="36" t="s">
        <v>2145</v>
      </c>
    </row>
    <row r="233" spans="1:16" ht="12.75">
      <c r="A233" s="26" t="s">
        <v>63</v>
      </c>
      <c s="30" t="s">
        <v>182</v>
      </c>
      <c s="30" t="s">
        <v>2146</v>
      </c>
      <c s="26" t="s">
        <v>66</v>
      </c>
      <c s="31" t="s">
        <v>2147</v>
      </c>
      <c s="32" t="s">
        <v>583</v>
      </c>
      <c s="33">
        <v>1</v>
      </c>
      <c s="34">
        <v>0</v>
      </c>
      <c s="34">
        <f>ROUND(ROUND(H233,2)*ROUND(G233,3),2)</f>
      </c>
      <c r="O233">
        <f>(I233*21)/100</f>
      </c>
      <c t="s">
        <v>38</v>
      </c>
    </row>
    <row r="234" spans="1:5" ht="12.75">
      <c r="A234" s="35" t="s">
        <v>69</v>
      </c>
      <c r="E234" s="36" t="s">
        <v>66</v>
      </c>
    </row>
    <row r="235" spans="1:5" ht="12.75">
      <c r="A235" s="37" t="s">
        <v>70</v>
      </c>
      <c r="E235" s="38" t="s">
        <v>2015</v>
      </c>
    </row>
    <row r="236" spans="1:5" ht="127.5">
      <c r="A236" t="s">
        <v>72</v>
      </c>
      <c r="E236" s="36" t="s">
        <v>2145</v>
      </c>
    </row>
    <row r="237" spans="1:16" ht="12.75">
      <c r="A237" s="26" t="s">
        <v>63</v>
      </c>
      <c s="30" t="s">
        <v>186</v>
      </c>
      <c s="30" t="s">
        <v>2148</v>
      </c>
      <c s="26" t="s">
        <v>66</v>
      </c>
      <c s="31" t="s">
        <v>2149</v>
      </c>
      <c s="32" t="s">
        <v>583</v>
      </c>
      <c s="33">
        <v>1</v>
      </c>
      <c s="34">
        <v>0</v>
      </c>
      <c s="34">
        <f>ROUND(ROUND(H237,2)*ROUND(G237,3),2)</f>
      </c>
      <c r="O237">
        <f>(I237*21)/100</f>
      </c>
      <c t="s">
        <v>38</v>
      </c>
    </row>
    <row r="238" spans="1:5" ht="12.75">
      <c r="A238" s="35" t="s">
        <v>69</v>
      </c>
      <c r="E238" s="36" t="s">
        <v>66</v>
      </c>
    </row>
    <row r="239" spans="1:5" ht="12.75">
      <c r="A239" s="37" t="s">
        <v>70</v>
      </c>
      <c r="E239" s="38" t="s">
        <v>2015</v>
      </c>
    </row>
    <row r="240" spans="1:5" ht="127.5">
      <c r="A240" t="s">
        <v>72</v>
      </c>
      <c r="E240" s="36" t="s">
        <v>2145</v>
      </c>
    </row>
    <row r="241" spans="1:16" ht="12.75">
      <c r="A241" s="26" t="s">
        <v>63</v>
      </c>
      <c s="30" t="s">
        <v>165</v>
      </c>
      <c s="30" t="s">
        <v>2150</v>
      </c>
      <c s="26" t="s">
        <v>66</v>
      </c>
      <c s="31" t="s">
        <v>2151</v>
      </c>
      <c s="32" t="s">
        <v>583</v>
      </c>
      <c s="33">
        <v>1</v>
      </c>
      <c s="34">
        <v>0</v>
      </c>
      <c s="34">
        <f>ROUND(ROUND(H241,2)*ROUND(G241,3),2)</f>
      </c>
      <c r="O241">
        <f>(I241*21)/100</f>
      </c>
      <c t="s">
        <v>38</v>
      </c>
    </row>
    <row r="242" spans="1:5" ht="12.75">
      <c r="A242" s="35" t="s">
        <v>69</v>
      </c>
      <c r="E242" s="36" t="s">
        <v>66</v>
      </c>
    </row>
    <row r="243" spans="1:5" ht="12.75">
      <c r="A243" s="37" t="s">
        <v>70</v>
      </c>
      <c r="E243" s="38" t="s">
        <v>2015</v>
      </c>
    </row>
    <row r="244" spans="1:5" ht="127.5">
      <c r="A244" t="s">
        <v>72</v>
      </c>
      <c r="E244" s="36" t="s">
        <v>2145</v>
      </c>
    </row>
    <row r="245" spans="1:16" ht="12.75">
      <c r="A245" s="26" t="s">
        <v>63</v>
      </c>
      <c s="30" t="s">
        <v>170</v>
      </c>
      <c s="30" t="s">
        <v>2152</v>
      </c>
      <c s="26" t="s">
        <v>66</v>
      </c>
      <c s="31" t="s">
        <v>2153</v>
      </c>
      <c s="32" t="s">
        <v>583</v>
      </c>
      <c s="33">
        <v>1</v>
      </c>
      <c s="34">
        <v>0</v>
      </c>
      <c s="34">
        <f>ROUND(ROUND(H245,2)*ROUND(G245,3),2)</f>
      </c>
      <c r="O245">
        <f>(I245*21)/100</f>
      </c>
      <c t="s">
        <v>38</v>
      </c>
    </row>
    <row r="246" spans="1:5" ht="12.75">
      <c r="A246" s="35" t="s">
        <v>69</v>
      </c>
      <c r="E246" s="36" t="s">
        <v>66</v>
      </c>
    </row>
    <row r="247" spans="1:5" ht="12.75">
      <c r="A247" s="37" t="s">
        <v>70</v>
      </c>
      <c r="E247" s="38" t="s">
        <v>2015</v>
      </c>
    </row>
    <row r="248" spans="1:5" ht="127.5">
      <c r="A248" t="s">
        <v>72</v>
      </c>
      <c r="E248" s="36" t="s">
        <v>2145</v>
      </c>
    </row>
    <row r="249" spans="1:16" ht="12.75">
      <c r="A249" s="26" t="s">
        <v>63</v>
      </c>
      <c s="30" t="s">
        <v>161</v>
      </c>
      <c s="30" t="s">
        <v>2154</v>
      </c>
      <c s="26" t="s">
        <v>66</v>
      </c>
      <c s="31" t="s">
        <v>2155</v>
      </c>
      <c s="32" t="s">
        <v>583</v>
      </c>
      <c s="33">
        <v>1</v>
      </c>
      <c s="34">
        <v>0</v>
      </c>
      <c s="34">
        <f>ROUND(ROUND(H249,2)*ROUND(G249,3),2)</f>
      </c>
      <c r="O249">
        <f>(I249*21)/100</f>
      </c>
      <c t="s">
        <v>38</v>
      </c>
    </row>
    <row r="250" spans="1:5" ht="12.75">
      <c r="A250" s="35" t="s">
        <v>69</v>
      </c>
      <c r="E250" s="36" t="s">
        <v>66</v>
      </c>
    </row>
    <row r="251" spans="1:5" ht="12.75">
      <c r="A251" s="37" t="s">
        <v>70</v>
      </c>
      <c r="E251" s="38" t="s">
        <v>2015</v>
      </c>
    </row>
    <row r="252" spans="1:5" ht="127.5">
      <c r="A252" t="s">
        <v>72</v>
      </c>
      <c r="E252" s="36" t="s">
        <v>2145</v>
      </c>
    </row>
    <row r="253" spans="1:16" ht="12.75">
      <c r="A253" s="26" t="s">
        <v>63</v>
      </c>
      <c s="30" t="s">
        <v>279</v>
      </c>
      <c s="30" t="s">
        <v>2156</v>
      </c>
      <c s="26" t="s">
        <v>66</v>
      </c>
      <c s="31" t="s">
        <v>2157</v>
      </c>
      <c s="32" t="s">
        <v>583</v>
      </c>
      <c s="33">
        <v>1</v>
      </c>
      <c s="34">
        <v>0</v>
      </c>
      <c s="34">
        <f>ROUND(ROUND(H253,2)*ROUND(G253,3),2)</f>
      </c>
      <c r="O253">
        <f>(I253*21)/100</f>
      </c>
      <c t="s">
        <v>38</v>
      </c>
    </row>
    <row r="254" spans="1:5" ht="12.75">
      <c r="A254" s="35" t="s">
        <v>69</v>
      </c>
      <c r="E254" s="36" t="s">
        <v>66</v>
      </c>
    </row>
    <row r="255" spans="1:5" ht="12.75">
      <c r="A255" s="37" t="s">
        <v>70</v>
      </c>
      <c r="E255" s="38" t="s">
        <v>2015</v>
      </c>
    </row>
    <row r="256" spans="1:5" ht="127.5">
      <c r="A256" t="s">
        <v>72</v>
      </c>
      <c r="E256" s="36" t="s">
        <v>2145</v>
      </c>
    </row>
    <row r="257" spans="1:16" ht="12.75">
      <c r="A257" s="26" t="s">
        <v>63</v>
      </c>
      <c s="30" t="s">
        <v>283</v>
      </c>
      <c s="30" t="s">
        <v>2158</v>
      </c>
      <c s="26" t="s">
        <v>66</v>
      </c>
      <c s="31" t="s">
        <v>2159</v>
      </c>
      <c s="32" t="s">
        <v>583</v>
      </c>
      <c s="33">
        <v>1</v>
      </c>
      <c s="34">
        <v>0</v>
      </c>
      <c s="34">
        <f>ROUND(ROUND(H257,2)*ROUND(G257,3),2)</f>
      </c>
      <c r="O257">
        <f>(I257*21)/100</f>
      </c>
      <c t="s">
        <v>38</v>
      </c>
    </row>
    <row r="258" spans="1:5" ht="12.75">
      <c r="A258" s="35" t="s">
        <v>69</v>
      </c>
      <c r="E258" s="36" t="s">
        <v>66</v>
      </c>
    </row>
    <row r="259" spans="1:5" ht="12.75">
      <c r="A259" s="37" t="s">
        <v>70</v>
      </c>
      <c r="E259" s="38" t="s">
        <v>2015</v>
      </c>
    </row>
    <row r="260" spans="1:5" ht="127.5">
      <c r="A260" t="s">
        <v>72</v>
      </c>
      <c r="E260" s="36" t="s">
        <v>2145</v>
      </c>
    </row>
    <row r="261" spans="1:16" ht="12.75">
      <c r="A261" s="26" t="s">
        <v>63</v>
      </c>
      <c s="30" t="s">
        <v>380</v>
      </c>
      <c s="30" t="s">
        <v>2160</v>
      </c>
      <c s="26" t="s">
        <v>66</v>
      </c>
      <c s="31" t="s">
        <v>2161</v>
      </c>
      <c s="32" t="s">
        <v>583</v>
      </c>
      <c s="33">
        <v>1</v>
      </c>
      <c s="34">
        <v>0</v>
      </c>
      <c s="34">
        <f>ROUND(ROUND(H261,2)*ROUND(G261,3),2)</f>
      </c>
      <c r="O261">
        <f>(I261*21)/100</f>
      </c>
      <c t="s">
        <v>38</v>
      </c>
    </row>
    <row r="262" spans="1:5" ht="12.75">
      <c r="A262" s="35" t="s">
        <v>69</v>
      </c>
      <c r="E262" s="36" t="s">
        <v>66</v>
      </c>
    </row>
    <row r="263" spans="1:5" ht="12.75">
      <c r="A263" s="37" t="s">
        <v>70</v>
      </c>
      <c r="E263" s="38" t="s">
        <v>2015</v>
      </c>
    </row>
    <row r="264" spans="1:5" ht="127.5">
      <c r="A264" t="s">
        <v>72</v>
      </c>
      <c r="E264" s="36" t="s">
        <v>2145</v>
      </c>
    </row>
    <row r="265" spans="1:16" ht="12.75">
      <c r="A265" s="26" t="s">
        <v>63</v>
      </c>
      <c s="30" t="s">
        <v>360</v>
      </c>
      <c s="30" t="s">
        <v>2162</v>
      </c>
      <c s="26" t="s">
        <v>66</v>
      </c>
      <c s="31" t="s">
        <v>2163</v>
      </c>
      <c s="32" t="s">
        <v>583</v>
      </c>
      <c s="33">
        <v>1</v>
      </c>
      <c s="34">
        <v>0</v>
      </c>
      <c s="34">
        <f>ROUND(ROUND(H265,2)*ROUND(G265,3),2)</f>
      </c>
      <c r="O265">
        <f>(I265*21)/100</f>
      </c>
      <c t="s">
        <v>38</v>
      </c>
    </row>
    <row r="266" spans="1:5" ht="12.75">
      <c r="A266" s="35" t="s">
        <v>69</v>
      </c>
      <c r="E266" s="36" t="s">
        <v>66</v>
      </c>
    </row>
    <row r="267" spans="1:5" ht="12.75">
      <c r="A267" s="37" t="s">
        <v>70</v>
      </c>
      <c r="E267" s="38" t="s">
        <v>2015</v>
      </c>
    </row>
    <row r="268" spans="1:5" ht="127.5">
      <c r="A268" t="s">
        <v>72</v>
      </c>
      <c r="E268" s="36" t="s">
        <v>2145</v>
      </c>
    </row>
    <row r="269" spans="1:16" ht="12.75">
      <c r="A269" s="26" t="s">
        <v>63</v>
      </c>
      <c s="30" t="s">
        <v>313</v>
      </c>
      <c s="30" t="s">
        <v>2164</v>
      </c>
      <c s="26" t="s">
        <v>66</v>
      </c>
      <c s="31" t="s">
        <v>2165</v>
      </c>
      <c s="32" t="s">
        <v>583</v>
      </c>
      <c s="33">
        <v>1</v>
      </c>
      <c s="34">
        <v>0</v>
      </c>
      <c s="34">
        <f>ROUND(ROUND(H269,2)*ROUND(G269,3),2)</f>
      </c>
      <c r="O269">
        <f>(I269*21)/100</f>
      </c>
      <c t="s">
        <v>38</v>
      </c>
    </row>
    <row r="270" spans="1:5" ht="12.75">
      <c r="A270" s="35" t="s">
        <v>69</v>
      </c>
      <c r="E270" s="36" t="s">
        <v>66</v>
      </c>
    </row>
    <row r="271" spans="1:5" ht="12.75">
      <c r="A271" s="37" t="s">
        <v>70</v>
      </c>
      <c r="E271" s="38" t="s">
        <v>2015</v>
      </c>
    </row>
    <row r="272" spans="1:5" ht="127.5">
      <c r="A272" t="s">
        <v>72</v>
      </c>
      <c r="E272" s="36" t="s">
        <v>2145</v>
      </c>
    </row>
    <row r="273" spans="1:16" ht="12.75">
      <c r="A273" s="26" t="s">
        <v>63</v>
      </c>
      <c s="30" t="s">
        <v>317</v>
      </c>
      <c s="30" t="s">
        <v>2166</v>
      </c>
      <c s="26" t="s">
        <v>66</v>
      </c>
      <c s="31" t="s">
        <v>2167</v>
      </c>
      <c s="32" t="s">
        <v>583</v>
      </c>
      <c s="33">
        <v>1</v>
      </c>
      <c s="34">
        <v>0</v>
      </c>
      <c s="34">
        <f>ROUND(ROUND(H273,2)*ROUND(G273,3),2)</f>
      </c>
      <c r="O273">
        <f>(I273*21)/100</f>
      </c>
      <c t="s">
        <v>38</v>
      </c>
    </row>
    <row r="274" spans="1:5" ht="12.75">
      <c r="A274" s="35" t="s">
        <v>69</v>
      </c>
      <c r="E274" s="36" t="s">
        <v>66</v>
      </c>
    </row>
    <row r="275" spans="1:5" ht="12.75">
      <c r="A275" s="37" t="s">
        <v>70</v>
      </c>
      <c r="E275" s="38" t="s">
        <v>2015</v>
      </c>
    </row>
    <row r="276" spans="1:5" ht="127.5">
      <c r="A276" t="s">
        <v>72</v>
      </c>
      <c r="E276" s="36" t="s">
        <v>2145</v>
      </c>
    </row>
    <row r="277" spans="1:16" ht="12.75">
      <c r="A277" s="26" t="s">
        <v>63</v>
      </c>
      <c s="30" t="s">
        <v>309</v>
      </c>
      <c s="30" t="s">
        <v>2168</v>
      </c>
      <c s="26" t="s">
        <v>66</v>
      </c>
      <c s="31" t="s">
        <v>2169</v>
      </c>
      <c s="32" t="s">
        <v>583</v>
      </c>
      <c s="33">
        <v>1</v>
      </c>
      <c s="34">
        <v>0</v>
      </c>
      <c s="34">
        <f>ROUND(ROUND(H277,2)*ROUND(G277,3),2)</f>
      </c>
      <c r="O277">
        <f>(I277*21)/100</f>
      </c>
      <c t="s">
        <v>38</v>
      </c>
    </row>
    <row r="278" spans="1:5" ht="12.75">
      <c r="A278" s="35" t="s">
        <v>69</v>
      </c>
      <c r="E278" s="36" t="s">
        <v>66</v>
      </c>
    </row>
    <row r="279" spans="1:5" ht="12.75">
      <c r="A279" s="37" t="s">
        <v>70</v>
      </c>
      <c r="E279" s="38" t="s">
        <v>2015</v>
      </c>
    </row>
    <row r="280" spans="1:5" ht="127.5">
      <c r="A280" t="s">
        <v>72</v>
      </c>
      <c r="E280" s="36" t="s">
        <v>2145</v>
      </c>
    </row>
    <row r="281" spans="1:16" ht="25.5">
      <c r="A281" s="26" t="s">
        <v>63</v>
      </c>
      <c s="30" t="s">
        <v>344</v>
      </c>
      <c s="30" t="s">
        <v>2170</v>
      </c>
      <c s="26" t="s">
        <v>66</v>
      </c>
      <c s="31" t="s">
        <v>2171</v>
      </c>
      <c s="32" t="s">
        <v>583</v>
      </c>
      <c s="33">
        <v>1</v>
      </c>
      <c s="34">
        <v>0</v>
      </c>
      <c s="34">
        <f>ROUND(ROUND(H281,2)*ROUND(G281,3),2)</f>
      </c>
      <c r="O281">
        <f>(I281*21)/100</f>
      </c>
      <c t="s">
        <v>38</v>
      </c>
    </row>
    <row r="282" spans="1:5" ht="12.75">
      <c r="A282" s="35" t="s">
        <v>69</v>
      </c>
      <c r="E282" s="36" t="s">
        <v>66</v>
      </c>
    </row>
    <row r="283" spans="1:5" ht="12.75">
      <c r="A283" s="37" t="s">
        <v>70</v>
      </c>
      <c r="E283" s="38" t="s">
        <v>2015</v>
      </c>
    </row>
    <row r="284" spans="1:5" ht="140.25">
      <c r="A284" t="s">
        <v>72</v>
      </c>
      <c r="E284" s="36" t="s">
        <v>2172</v>
      </c>
    </row>
    <row r="285" spans="1:16" ht="25.5">
      <c r="A285" s="26" t="s">
        <v>63</v>
      </c>
      <c s="30" t="s">
        <v>352</v>
      </c>
      <c s="30" t="s">
        <v>2173</v>
      </c>
      <c s="26" t="s">
        <v>66</v>
      </c>
      <c s="31" t="s">
        <v>2174</v>
      </c>
      <c s="32" t="s">
        <v>583</v>
      </c>
      <c s="33">
        <v>1</v>
      </c>
      <c s="34">
        <v>0</v>
      </c>
      <c s="34">
        <f>ROUND(ROUND(H285,2)*ROUND(G285,3),2)</f>
      </c>
      <c r="O285">
        <f>(I285*21)/100</f>
      </c>
      <c t="s">
        <v>38</v>
      </c>
    </row>
    <row r="286" spans="1:5" ht="12.75">
      <c r="A286" s="35" t="s">
        <v>69</v>
      </c>
      <c r="E286" s="36" t="s">
        <v>66</v>
      </c>
    </row>
    <row r="287" spans="1:5" ht="12.75">
      <c r="A287" s="37" t="s">
        <v>70</v>
      </c>
      <c r="E287" s="38" t="s">
        <v>2015</v>
      </c>
    </row>
    <row r="288" spans="1:5" ht="76.5">
      <c r="A288" t="s">
        <v>72</v>
      </c>
      <c r="E288" s="36" t="s">
        <v>306</v>
      </c>
    </row>
    <row r="289" spans="1:18" ht="12.75" customHeight="1">
      <c r="A289" s="6" t="s">
        <v>58</v>
      </c>
      <c s="6"/>
      <c s="27" t="s">
        <v>2175</v>
      </c>
      <c s="6"/>
      <c s="39" t="s">
        <v>2176</v>
      </c>
      <c s="6"/>
      <c s="6"/>
      <c s="6"/>
      <c s="29">
        <f>0+Q289</f>
      </c>
      <c r="O289">
        <f>0+R289</f>
      </c>
      <c r="Q289">
        <f>0+I290+I294+I298+I302+I306+I310+I314+I318</f>
      </c>
      <c>
        <f>0+O290+O294+O298+O302+O306+O310+O314+O318</f>
      </c>
    </row>
    <row r="290" spans="1:16" ht="38.25">
      <c r="A290" s="26" t="s">
        <v>63</v>
      </c>
      <c s="30" t="s">
        <v>364</v>
      </c>
      <c s="30" t="s">
        <v>2177</v>
      </c>
      <c s="26" t="s">
        <v>66</v>
      </c>
      <c s="31" t="s">
        <v>2178</v>
      </c>
      <c s="32" t="s">
        <v>583</v>
      </c>
      <c s="33">
        <v>1</v>
      </c>
      <c s="34">
        <v>0</v>
      </c>
      <c s="34">
        <f>ROUND(ROUND(H290,2)*ROUND(G290,3),2)</f>
      </c>
      <c r="O290">
        <f>(I290*21)/100</f>
      </c>
      <c t="s">
        <v>38</v>
      </c>
    </row>
    <row r="291" spans="1:5" ht="12.75">
      <c r="A291" s="35" t="s">
        <v>69</v>
      </c>
      <c r="E291" s="36" t="s">
        <v>66</v>
      </c>
    </row>
    <row r="292" spans="1:5" ht="12.75">
      <c r="A292" s="37" t="s">
        <v>70</v>
      </c>
      <c r="E292" s="38" t="s">
        <v>2015</v>
      </c>
    </row>
    <row r="293" spans="1:5" ht="51">
      <c r="A293" t="s">
        <v>72</v>
      </c>
      <c r="E293" s="36" t="s">
        <v>2179</v>
      </c>
    </row>
    <row r="294" spans="1:16" ht="12.75">
      <c r="A294" s="26" t="s">
        <v>63</v>
      </c>
      <c s="30" t="s">
        <v>368</v>
      </c>
      <c s="30" t="s">
        <v>2180</v>
      </c>
      <c s="26" t="s">
        <v>66</v>
      </c>
      <c s="31" t="s">
        <v>2181</v>
      </c>
      <c s="32" t="s">
        <v>583</v>
      </c>
      <c s="33">
        <v>12</v>
      </c>
      <c s="34">
        <v>0</v>
      </c>
      <c s="34">
        <f>ROUND(ROUND(H294,2)*ROUND(G294,3),2)</f>
      </c>
      <c r="O294">
        <f>(I294*21)/100</f>
      </c>
      <c t="s">
        <v>38</v>
      </c>
    </row>
    <row r="295" spans="1:5" ht="12.75">
      <c r="A295" s="35" t="s">
        <v>69</v>
      </c>
      <c r="E295" s="36" t="s">
        <v>66</v>
      </c>
    </row>
    <row r="296" spans="1:5" ht="12.75">
      <c r="A296" s="37" t="s">
        <v>70</v>
      </c>
      <c r="E296" s="38" t="s">
        <v>2015</v>
      </c>
    </row>
    <row r="297" spans="1:5" ht="102">
      <c r="A297" t="s">
        <v>72</v>
      </c>
      <c r="E297" s="36" t="s">
        <v>2182</v>
      </c>
    </row>
    <row r="298" spans="1:16" ht="12.75">
      <c r="A298" s="26" t="s">
        <v>63</v>
      </c>
      <c s="30" t="s">
        <v>372</v>
      </c>
      <c s="30" t="s">
        <v>2183</v>
      </c>
      <c s="26" t="s">
        <v>66</v>
      </c>
      <c s="31" t="s">
        <v>2184</v>
      </c>
      <c s="32" t="s">
        <v>583</v>
      </c>
      <c s="33">
        <v>1</v>
      </c>
      <c s="34">
        <v>0</v>
      </c>
      <c s="34">
        <f>ROUND(ROUND(H298,2)*ROUND(G298,3),2)</f>
      </c>
      <c r="O298">
        <f>(I298*21)/100</f>
      </c>
      <c t="s">
        <v>38</v>
      </c>
    </row>
    <row r="299" spans="1:5" ht="12.75">
      <c r="A299" s="35" t="s">
        <v>69</v>
      </c>
      <c r="E299" s="36" t="s">
        <v>66</v>
      </c>
    </row>
    <row r="300" spans="1:5" ht="12.75">
      <c r="A300" s="37" t="s">
        <v>70</v>
      </c>
      <c r="E300" s="38" t="s">
        <v>2015</v>
      </c>
    </row>
    <row r="301" spans="1:5" ht="102">
      <c r="A301" t="s">
        <v>72</v>
      </c>
      <c r="E301" s="36" t="s">
        <v>2185</v>
      </c>
    </row>
    <row r="302" spans="1:16" ht="25.5">
      <c r="A302" s="26" t="s">
        <v>63</v>
      </c>
      <c s="30" t="s">
        <v>376</v>
      </c>
      <c s="30" t="s">
        <v>2186</v>
      </c>
      <c s="26" t="s">
        <v>66</v>
      </c>
      <c s="31" t="s">
        <v>2187</v>
      </c>
      <c s="32" t="s">
        <v>583</v>
      </c>
      <c s="33">
        <v>1</v>
      </c>
      <c s="34">
        <v>0</v>
      </c>
      <c s="34">
        <f>ROUND(ROUND(H302,2)*ROUND(G302,3),2)</f>
      </c>
      <c r="O302">
        <f>(I302*21)/100</f>
      </c>
      <c t="s">
        <v>38</v>
      </c>
    </row>
    <row r="303" spans="1:5" ht="12.75">
      <c r="A303" s="35" t="s">
        <v>69</v>
      </c>
      <c r="E303" s="36" t="s">
        <v>66</v>
      </c>
    </row>
    <row r="304" spans="1:5" ht="12.75">
      <c r="A304" s="37" t="s">
        <v>70</v>
      </c>
      <c r="E304" s="38" t="s">
        <v>2015</v>
      </c>
    </row>
    <row r="305" spans="1:5" ht="102">
      <c r="A305" t="s">
        <v>72</v>
      </c>
      <c r="E305" s="36" t="s">
        <v>2185</v>
      </c>
    </row>
    <row r="306" spans="1:16" ht="12.75">
      <c r="A306" s="26" t="s">
        <v>63</v>
      </c>
      <c s="30" t="s">
        <v>348</v>
      </c>
      <c s="30" t="s">
        <v>2188</v>
      </c>
      <c s="26" t="s">
        <v>66</v>
      </c>
      <c s="31" t="s">
        <v>2189</v>
      </c>
      <c s="32" t="s">
        <v>583</v>
      </c>
      <c s="33">
        <v>2</v>
      </c>
      <c s="34">
        <v>0</v>
      </c>
      <c s="34">
        <f>ROUND(ROUND(H306,2)*ROUND(G306,3),2)</f>
      </c>
      <c r="O306">
        <f>(I306*21)/100</f>
      </c>
      <c t="s">
        <v>38</v>
      </c>
    </row>
    <row r="307" spans="1:5" ht="12.75">
      <c r="A307" s="35" t="s">
        <v>69</v>
      </c>
      <c r="E307" s="36" t="s">
        <v>66</v>
      </c>
    </row>
    <row r="308" spans="1:5" ht="12.75">
      <c r="A308" s="37" t="s">
        <v>70</v>
      </c>
      <c r="E308" s="38" t="s">
        <v>2015</v>
      </c>
    </row>
    <row r="309" spans="1:5" ht="102">
      <c r="A309" t="s">
        <v>72</v>
      </c>
      <c r="E309" s="36" t="s">
        <v>2185</v>
      </c>
    </row>
    <row r="310" spans="1:16" ht="12.75">
      <c r="A310" s="26" t="s">
        <v>63</v>
      </c>
      <c s="30" t="s">
        <v>356</v>
      </c>
      <c s="30" t="s">
        <v>2190</v>
      </c>
      <c s="26" t="s">
        <v>66</v>
      </c>
      <c s="31" t="s">
        <v>2191</v>
      </c>
      <c s="32" t="s">
        <v>583</v>
      </c>
      <c s="33">
        <v>6</v>
      </c>
      <c s="34">
        <v>0</v>
      </c>
      <c s="34">
        <f>ROUND(ROUND(H310,2)*ROUND(G310,3),2)</f>
      </c>
      <c r="O310">
        <f>(I310*21)/100</f>
      </c>
      <c t="s">
        <v>38</v>
      </c>
    </row>
    <row r="311" spans="1:5" ht="12.75">
      <c r="A311" s="35" t="s">
        <v>69</v>
      </c>
      <c r="E311" s="36" t="s">
        <v>66</v>
      </c>
    </row>
    <row r="312" spans="1:5" ht="12.75">
      <c r="A312" s="37" t="s">
        <v>70</v>
      </c>
      <c r="E312" s="38" t="s">
        <v>2015</v>
      </c>
    </row>
    <row r="313" spans="1:5" ht="102">
      <c r="A313" t="s">
        <v>72</v>
      </c>
      <c r="E313" s="36" t="s">
        <v>2192</v>
      </c>
    </row>
    <row r="314" spans="1:16" ht="25.5">
      <c r="A314" s="26" t="s">
        <v>63</v>
      </c>
      <c s="30" t="s">
        <v>307</v>
      </c>
      <c s="30" t="s">
        <v>2193</v>
      </c>
      <c s="26" t="s">
        <v>66</v>
      </c>
      <c s="31" t="s">
        <v>2194</v>
      </c>
      <c s="32" t="s">
        <v>583</v>
      </c>
      <c s="33">
        <v>16</v>
      </c>
      <c s="34">
        <v>0</v>
      </c>
      <c s="34">
        <f>ROUND(ROUND(H314,2)*ROUND(G314,3),2)</f>
      </c>
      <c r="O314">
        <f>(I314*21)/100</f>
      </c>
      <c t="s">
        <v>38</v>
      </c>
    </row>
    <row r="315" spans="1:5" ht="12.75">
      <c r="A315" s="35" t="s">
        <v>69</v>
      </c>
      <c r="E315" s="36" t="s">
        <v>66</v>
      </c>
    </row>
    <row r="316" spans="1:5" ht="12.75">
      <c r="A316" s="37" t="s">
        <v>70</v>
      </c>
      <c r="E316" s="38" t="s">
        <v>2015</v>
      </c>
    </row>
    <row r="317" spans="1:5" ht="76.5">
      <c r="A317" t="s">
        <v>72</v>
      </c>
      <c r="E317" s="36" t="s">
        <v>512</v>
      </c>
    </row>
    <row r="318" spans="1:16" ht="12.75">
      <c r="A318" s="26" t="s">
        <v>63</v>
      </c>
      <c s="30" t="s">
        <v>308</v>
      </c>
      <c s="30" t="s">
        <v>2195</v>
      </c>
      <c s="26" t="s">
        <v>66</v>
      </c>
      <c s="31" t="s">
        <v>2196</v>
      </c>
      <c s="32" t="s">
        <v>583</v>
      </c>
      <c s="33">
        <v>2</v>
      </c>
      <c s="34">
        <v>0</v>
      </c>
      <c s="34">
        <f>ROUND(ROUND(H318,2)*ROUND(G318,3),2)</f>
      </c>
      <c r="O318">
        <f>(I318*21)/100</f>
      </c>
      <c t="s">
        <v>38</v>
      </c>
    </row>
    <row r="319" spans="1:5" ht="12.75">
      <c r="A319" s="35" t="s">
        <v>69</v>
      </c>
      <c r="E319" s="36" t="s">
        <v>66</v>
      </c>
    </row>
    <row r="320" spans="1:5" ht="12.75">
      <c r="A320" s="37" t="s">
        <v>70</v>
      </c>
      <c r="E320" s="38" t="s">
        <v>2015</v>
      </c>
    </row>
    <row r="321" spans="1:5" ht="76.5">
      <c r="A321" t="s">
        <v>72</v>
      </c>
      <c r="E321" s="36" t="s">
        <v>512</v>
      </c>
    </row>
    <row r="322" spans="1:18" ht="12.75" customHeight="1">
      <c r="A322" s="6" t="s">
        <v>58</v>
      </c>
      <c s="6"/>
      <c s="27" t="s">
        <v>2197</v>
      </c>
      <c s="6"/>
      <c s="39" t="s">
        <v>2198</v>
      </c>
      <c s="6"/>
      <c s="6"/>
      <c s="6"/>
      <c s="29">
        <f>0+Q322</f>
      </c>
      <c r="O322">
        <f>0+R322</f>
      </c>
      <c r="Q322">
        <f>0+I323+I327+I331+I335+I339+I343+I347+I351+I355+I359+I363+I367+I371+I375+I379+I383+I387+I391+I395+I399+I403+I407+I411+I415+I419+I423+I427+I431+I435+I439+I443</f>
      </c>
      <c>
        <f>0+O323+O327+O331+O335+O339+O343+O347+O351+O355+O359+O363+O367+O371+O375+O379+O383+O387+O391+O395+O399+O403+O407+O411+O415+O419+O423+O427+O431+O435+O439+O443</f>
      </c>
    </row>
    <row r="323" spans="1:16" ht="12.75">
      <c r="A323" s="26" t="s">
        <v>63</v>
      </c>
      <c s="30" t="s">
        <v>384</v>
      </c>
      <c s="30" t="s">
        <v>2199</v>
      </c>
      <c s="26" t="s">
        <v>66</v>
      </c>
      <c s="31" t="s">
        <v>2200</v>
      </c>
      <c s="32" t="s">
        <v>583</v>
      </c>
      <c s="33">
        <v>12</v>
      </c>
      <c s="34">
        <v>0</v>
      </c>
      <c s="34">
        <f>ROUND(ROUND(H323,2)*ROUND(G323,3),2)</f>
      </c>
      <c r="O323">
        <f>(I323*21)/100</f>
      </c>
      <c t="s">
        <v>38</v>
      </c>
    </row>
    <row r="324" spans="1:5" ht="12.75">
      <c r="A324" s="35" t="s">
        <v>69</v>
      </c>
      <c r="E324" s="36" t="s">
        <v>66</v>
      </c>
    </row>
    <row r="325" spans="1:5" ht="12.75">
      <c r="A325" s="37" t="s">
        <v>70</v>
      </c>
      <c r="E325" s="38" t="s">
        <v>2015</v>
      </c>
    </row>
    <row r="326" spans="1:5" ht="89.25">
      <c r="A326" t="s">
        <v>72</v>
      </c>
      <c r="E326" s="36" t="s">
        <v>2201</v>
      </c>
    </row>
    <row r="327" spans="1:16" ht="25.5">
      <c r="A327" s="26" t="s">
        <v>63</v>
      </c>
      <c s="30" t="s">
        <v>305</v>
      </c>
      <c s="30" t="s">
        <v>2202</v>
      </c>
      <c s="26" t="s">
        <v>66</v>
      </c>
      <c s="31" t="s">
        <v>2203</v>
      </c>
      <c s="32" t="s">
        <v>583</v>
      </c>
      <c s="33">
        <v>2</v>
      </c>
      <c s="34">
        <v>0</v>
      </c>
      <c s="34">
        <f>ROUND(ROUND(H327,2)*ROUND(G327,3),2)</f>
      </c>
      <c r="O327">
        <f>(I327*21)/100</f>
      </c>
      <c t="s">
        <v>38</v>
      </c>
    </row>
    <row r="328" spans="1:5" ht="12.75">
      <c r="A328" s="35" t="s">
        <v>69</v>
      </c>
      <c r="E328" s="36" t="s">
        <v>66</v>
      </c>
    </row>
    <row r="329" spans="1:5" ht="12.75">
      <c r="A329" s="37" t="s">
        <v>70</v>
      </c>
      <c r="E329" s="38" t="s">
        <v>2015</v>
      </c>
    </row>
    <row r="330" spans="1:5" ht="89.25">
      <c r="A330" t="s">
        <v>72</v>
      </c>
      <c r="E330" s="36" t="s">
        <v>2201</v>
      </c>
    </row>
    <row r="331" spans="1:16" ht="12.75">
      <c r="A331" s="26" t="s">
        <v>63</v>
      </c>
      <c s="30" t="s">
        <v>321</v>
      </c>
      <c s="30" t="s">
        <v>2204</v>
      </c>
      <c s="26" t="s">
        <v>66</v>
      </c>
      <c s="31" t="s">
        <v>2205</v>
      </c>
      <c s="32" t="s">
        <v>583</v>
      </c>
      <c s="33">
        <v>2</v>
      </c>
      <c s="34">
        <v>0</v>
      </c>
      <c s="34">
        <f>ROUND(ROUND(H331,2)*ROUND(G331,3),2)</f>
      </c>
      <c r="O331">
        <f>(I331*21)/100</f>
      </c>
      <c t="s">
        <v>38</v>
      </c>
    </row>
    <row r="332" spans="1:5" ht="12.75">
      <c r="A332" s="35" t="s">
        <v>69</v>
      </c>
      <c r="E332" s="36" t="s">
        <v>66</v>
      </c>
    </row>
    <row r="333" spans="1:5" ht="12.75">
      <c r="A333" s="37" t="s">
        <v>70</v>
      </c>
      <c r="E333" s="38" t="s">
        <v>2015</v>
      </c>
    </row>
    <row r="334" spans="1:5" ht="89.25">
      <c r="A334" t="s">
        <v>72</v>
      </c>
      <c r="E334" s="36" t="s">
        <v>2201</v>
      </c>
    </row>
    <row r="335" spans="1:16" ht="12.75">
      <c r="A335" s="26" t="s">
        <v>63</v>
      </c>
      <c s="30" t="s">
        <v>325</v>
      </c>
      <c s="30" t="s">
        <v>2206</v>
      </c>
      <c s="26" t="s">
        <v>66</v>
      </c>
      <c s="31" t="s">
        <v>2207</v>
      </c>
      <c s="32" t="s">
        <v>583</v>
      </c>
      <c s="33">
        <v>4</v>
      </c>
      <c s="34">
        <v>0</v>
      </c>
      <c s="34">
        <f>ROUND(ROUND(H335,2)*ROUND(G335,3),2)</f>
      </c>
      <c r="O335">
        <f>(I335*21)/100</f>
      </c>
      <c t="s">
        <v>38</v>
      </c>
    </row>
    <row r="336" spans="1:5" ht="12.75">
      <c r="A336" s="35" t="s">
        <v>69</v>
      </c>
      <c r="E336" s="36" t="s">
        <v>66</v>
      </c>
    </row>
    <row r="337" spans="1:5" ht="12.75">
      <c r="A337" s="37" t="s">
        <v>70</v>
      </c>
      <c r="E337" s="38" t="s">
        <v>2015</v>
      </c>
    </row>
    <row r="338" spans="1:5" ht="89.25">
      <c r="A338" t="s">
        <v>72</v>
      </c>
      <c r="E338" s="36" t="s">
        <v>2201</v>
      </c>
    </row>
    <row r="339" spans="1:16" ht="12.75">
      <c r="A339" s="26" t="s">
        <v>63</v>
      </c>
      <c s="30" t="s">
        <v>329</v>
      </c>
      <c s="30" t="s">
        <v>2208</v>
      </c>
      <c s="26" t="s">
        <v>66</v>
      </c>
      <c s="31" t="s">
        <v>2209</v>
      </c>
      <c s="32" t="s">
        <v>583</v>
      </c>
      <c s="33">
        <v>4</v>
      </c>
      <c s="34">
        <v>0</v>
      </c>
      <c s="34">
        <f>ROUND(ROUND(H339,2)*ROUND(G339,3),2)</f>
      </c>
      <c r="O339">
        <f>(I339*21)/100</f>
      </c>
      <c t="s">
        <v>38</v>
      </c>
    </row>
    <row r="340" spans="1:5" ht="12.75">
      <c r="A340" s="35" t="s">
        <v>69</v>
      </c>
      <c r="E340" s="36" t="s">
        <v>66</v>
      </c>
    </row>
    <row r="341" spans="1:5" ht="12.75">
      <c r="A341" s="37" t="s">
        <v>70</v>
      </c>
      <c r="E341" s="38" t="s">
        <v>2015</v>
      </c>
    </row>
    <row r="342" spans="1:5" ht="89.25">
      <c r="A342" t="s">
        <v>72</v>
      </c>
      <c r="E342" s="36" t="s">
        <v>2201</v>
      </c>
    </row>
    <row r="343" spans="1:16" ht="12.75">
      <c r="A343" s="26" t="s">
        <v>63</v>
      </c>
      <c s="30" t="s">
        <v>332</v>
      </c>
      <c s="30" t="s">
        <v>2210</v>
      </c>
      <c s="26" t="s">
        <v>66</v>
      </c>
      <c s="31" t="s">
        <v>2211</v>
      </c>
      <c s="32" t="s">
        <v>583</v>
      </c>
      <c s="33">
        <v>1</v>
      </c>
      <c s="34">
        <v>0</v>
      </c>
      <c s="34">
        <f>ROUND(ROUND(H343,2)*ROUND(G343,3),2)</f>
      </c>
      <c r="O343">
        <f>(I343*21)/100</f>
      </c>
      <c t="s">
        <v>38</v>
      </c>
    </row>
    <row r="344" spans="1:5" ht="12.75">
      <c r="A344" s="35" t="s">
        <v>69</v>
      </c>
      <c r="E344" s="36" t="s">
        <v>66</v>
      </c>
    </row>
    <row r="345" spans="1:5" ht="12.75">
      <c r="A345" s="37" t="s">
        <v>70</v>
      </c>
      <c r="E345" s="38" t="s">
        <v>2015</v>
      </c>
    </row>
    <row r="346" spans="1:5" ht="89.25">
      <c r="A346" t="s">
        <v>72</v>
      </c>
      <c r="E346" s="36" t="s">
        <v>2201</v>
      </c>
    </row>
    <row r="347" spans="1:16" ht="12.75">
      <c r="A347" s="26" t="s">
        <v>63</v>
      </c>
      <c s="30" t="s">
        <v>336</v>
      </c>
      <c s="30" t="s">
        <v>2212</v>
      </c>
      <c s="26" t="s">
        <v>66</v>
      </c>
      <c s="31" t="s">
        <v>2213</v>
      </c>
      <c s="32" t="s">
        <v>583</v>
      </c>
      <c s="33">
        <v>2</v>
      </c>
      <c s="34">
        <v>0</v>
      </c>
      <c s="34">
        <f>ROUND(ROUND(H347,2)*ROUND(G347,3),2)</f>
      </c>
      <c r="O347">
        <f>(I347*21)/100</f>
      </c>
      <c t="s">
        <v>38</v>
      </c>
    </row>
    <row r="348" spans="1:5" ht="12.75">
      <c r="A348" s="35" t="s">
        <v>69</v>
      </c>
      <c r="E348" s="36" t="s">
        <v>66</v>
      </c>
    </row>
    <row r="349" spans="1:5" ht="12.75">
      <c r="A349" s="37" t="s">
        <v>70</v>
      </c>
      <c r="E349" s="38" t="s">
        <v>2015</v>
      </c>
    </row>
    <row r="350" spans="1:5" ht="76.5">
      <c r="A350" t="s">
        <v>72</v>
      </c>
      <c r="E350" s="36" t="s">
        <v>306</v>
      </c>
    </row>
    <row r="351" spans="1:16" ht="12.75">
      <c r="A351" s="26" t="s">
        <v>63</v>
      </c>
      <c s="30" t="s">
        <v>340</v>
      </c>
      <c s="30" t="s">
        <v>2214</v>
      </c>
      <c s="26" t="s">
        <v>66</v>
      </c>
      <c s="31" t="s">
        <v>2215</v>
      </c>
      <c s="32" t="s">
        <v>583</v>
      </c>
      <c s="33">
        <v>1</v>
      </c>
      <c s="34">
        <v>0</v>
      </c>
      <c s="34">
        <f>ROUND(ROUND(H351,2)*ROUND(G351,3),2)</f>
      </c>
      <c r="O351">
        <f>(I351*21)/100</f>
      </c>
      <c t="s">
        <v>38</v>
      </c>
    </row>
    <row r="352" spans="1:5" ht="12.75">
      <c r="A352" s="35" t="s">
        <v>69</v>
      </c>
      <c r="E352" s="36" t="s">
        <v>66</v>
      </c>
    </row>
    <row r="353" spans="1:5" ht="12.75">
      <c r="A353" s="37" t="s">
        <v>70</v>
      </c>
      <c r="E353" s="38" t="s">
        <v>2015</v>
      </c>
    </row>
    <row r="354" spans="1:5" ht="89.25">
      <c r="A354" t="s">
        <v>72</v>
      </c>
      <c r="E354" s="36" t="s">
        <v>2201</v>
      </c>
    </row>
    <row r="355" spans="1:16" ht="12.75">
      <c r="A355" s="26" t="s">
        <v>63</v>
      </c>
      <c s="30" t="s">
        <v>418</v>
      </c>
      <c s="30" t="s">
        <v>2216</v>
      </c>
      <c s="26" t="s">
        <v>66</v>
      </c>
      <c s="31" t="s">
        <v>2217</v>
      </c>
      <c s="32" t="s">
        <v>583</v>
      </c>
      <c s="33">
        <v>1</v>
      </c>
      <c s="34">
        <v>0</v>
      </c>
      <c s="34">
        <f>ROUND(ROUND(H355,2)*ROUND(G355,3),2)</f>
      </c>
      <c r="O355">
        <f>(I355*21)/100</f>
      </c>
      <c t="s">
        <v>38</v>
      </c>
    </row>
    <row r="356" spans="1:5" ht="12.75">
      <c r="A356" s="35" t="s">
        <v>69</v>
      </c>
      <c r="E356" s="36" t="s">
        <v>66</v>
      </c>
    </row>
    <row r="357" spans="1:5" ht="12.75">
      <c r="A357" s="37" t="s">
        <v>70</v>
      </c>
      <c r="E357" s="38" t="s">
        <v>2015</v>
      </c>
    </row>
    <row r="358" spans="1:5" ht="89.25">
      <c r="A358" t="s">
        <v>72</v>
      </c>
      <c r="E358" s="36" t="s">
        <v>2201</v>
      </c>
    </row>
    <row r="359" spans="1:16" ht="12.75">
      <c r="A359" s="26" t="s">
        <v>63</v>
      </c>
      <c s="30" t="s">
        <v>443</v>
      </c>
      <c s="30" t="s">
        <v>2218</v>
      </c>
      <c s="26" t="s">
        <v>66</v>
      </c>
      <c s="31" t="s">
        <v>2219</v>
      </c>
      <c s="32" t="s">
        <v>583</v>
      </c>
      <c s="33">
        <v>2</v>
      </c>
      <c s="34">
        <v>0</v>
      </c>
      <c s="34">
        <f>ROUND(ROUND(H359,2)*ROUND(G359,3),2)</f>
      </c>
      <c r="O359">
        <f>(I359*21)/100</f>
      </c>
      <c t="s">
        <v>38</v>
      </c>
    </row>
    <row r="360" spans="1:5" ht="12.75">
      <c r="A360" s="35" t="s">
        <v>69</v>
      </c>
      <c r="E360" s="36" t="s">
        <v>66</v>
      </c>
    </row>
    <row r="361" spans="1:5" ht="12.75">
      <c r="A361" s="37" t="s">
        <v>70</v>
      </c>
      <c r="E361" s="38" t="s">
        <v>2015</v>
      </c>
    </row>
    <row r="362" spans="1:5" ht="89.25">
      <c r="A362" t="s">
        <v>72</v>
      </c>
      <c r="E362" s="36" t="s">
        <v>2201</v>
      </c>
    </row>
    <row r="363" spans="1:16" ht="25.5">
      <c r="A363" s="26" t="s">
        <v>63</v>
      </c>
      <c s="30" t="s">
        <v>455</v>
      </c>
      <c s="30" t="s">
        <v>2220</v>
      </c>
      <c s="26" t="s">
        <v>66</v>
      </c>
      <c s="31" t="s">
        <v>2221</v>
      </c>
      <c s="32" t="s">
        <v>583</v>
      </c>
      <c s="33">
        <v>4</v>
      </c>
      <c s="34">
        <v>0</v>
      </c>
      <c s="34">
        <f>ROUND(ROUND(H363,2)*ROUND(G363,3),2)</f>
      </c>
      <c r="O363">
        <f>(I363*21)/100</f>
      </c>
      <c t="s">
        <v>38</v>
      </c>
    </row>
    <row r="364" spans="1:5" ht="12.75">
      <c r="A364" s="35" t="s">
        <v>69</v>
      </c>
      <c r="E364" s="36" t="s">
        <v>66</v>
      </c>
    </row>
    <row r="365" spans="1:5" ht="12.75">
      <c r="A365" s="37" t="s">
        <v>70</v>
      </c>
      <c r="E365" s="38" t="s">
        <v>2015</v>
      </c>
    </row>
    <row r="366" spans="1:5" ht="76.5">
      <c r="A366" t="s">
        <v>72</v>
      </c>
      <c r="E366" s="36" t="s">
        <v>306</v>
      </c>
    </row>
    <row r="367" spans="1:16" ht="12.75">
      <c r="A367" s="26" t="s">
        <v>63</v>
      </c>
      <c s="30" t="s">
        <v>406</v>
      </c>
      <c s="30" t="s">
        <v>2222</v>
      </c>
      <c s="26" t="s">
        <v>66</v>
      </c>
      <c s="31" t="s">
        <v>2223</v>
      </c>
      <c s="32" t="s">
        <v>583</v>
      </c>
      <c s="33">
        <v>4</v>
      </c>
      <c s="34">
        <v>0</v>
      </c>
      <c s="34">
        <f>ROUND(ROUND(H367,2)*ROUND(G367,3),2)</f>
      </c>
      <c r="O367">
        <f>(I367*21)/100</f>
      </c>
      <c t="s">
        <v>38</v>
      </c>
    </row>
    <row r="368" spans="1:5" ht="12.75">
      <c r="A368" s="35" t="s">
        <v>69</v>
      </c>
      <c r="E368" s="36" t="s">
        <v>66</v>
      </c>
    </row>
    <row r="369" spans="1:5" ht="12.75">
      <c r="A369" s="37" t="s">
        <v>70</v>
      </c>
      <c r="E369" s="38" t="s">
        <v>2015</v>
      </c>
    </row>
    <row r="370" spans="1:5" ht="76.5">
      <c r="A370" t="s">
        <v>72</v>
      </c>
      <c r="E370" s="36" t="s">
        <v>306</v>
      </c>
    </row>
    <row r="371" spans="1:16" ht="25.5">
      <c r="A371" s="26" t="s">
        <v>63</v>
      </c>
      <c s="30" t="s">
        <v>390</v>
      </c>
      <c s="30" t="s">
        <v>2224</v>
      </c>
      <c s="26" t="s">
        <v>66</v>
      </c>
      <c s="31" t="s">
        <v>2225</v>
      </c>
      <c s="32" t="s">
        <v>583</v>
      </c>
      <c s="33">
        <v>1</v>
      </c>
      <c s="34">
        <v>0</v>
      </c>
      <c s="34">
        <f>ROUND(ROUND(H371,2)*ROUND(G371,3),2)</f>
      </c>
      <c r="O371">
        <f>(I371*21)/100</f>
      </c>
      <c t="s">
        <v>38</v>
      </c>
    </row>
    <row r="372" spans="1:5" ht="12.75">
      <c r="A372" s="35" t="s">
        <v>69</v>
      </c>
      <c r="E372" s="36" t="s">
        <v>66</v>
      </c>
    </row>
    <row r="373" spans="1:5" ht="12.75">
      <c r="A373" s="37" t="s">
        <v>70</v>
      </c>
      <c r="E373" s="38" t="s">
        <v>2015</v>
      </c>
    </row>
    <row r="374" spans="1:5" ht="76.5">
      <c r="A374" t="s">
        <v>72</v>
      </c>
      <c r="E374" s="36" t="s">
        <v>306</v>
      </c>
    </row>
    <row r="375" spans="1:16" ht="25.5">
      <c r="A375" s="26" t="s">
        <v>63</v>
      </c>
      <c s="30" t="s">
        <v>430</v>
      </c>
      <c s="30" t="s">
        <v>2226</v>
      </c>
      <c s="26" t="s">
        <v>66</v>
      </c>
      <c s="31" t="s">
        <v>2227</v>
      </c>
      <c s="32" t="s">
        <v>583</v>
      </c>
      <c s="33">
        <v>1</v>
      </c>
      <c s="34">
        <v>0</v>
      </c>
      <c s="34">
        <f>ROUND(ROUND(H375,2)*ROUND(G375,3),2)</f>
      </c>
      <c r="O375">
        <f>(I375*21)/100</f>
      </c>
      <c t="s">
        <v>38</v>
      </c>
    </row>
    <row r="376" spans="1:5" ht="12.75">
      <c r="A376" s="35" t="s">
        <v>69</v>
      </c>
      <c r="E376" s="36" t="s">
        <v>66</v>
      </c>
    </row>
    <row r="377" spans="1:5" ht="12.75">
      <c r="A377" s="37" t="s">
        <v>70</v>
      </c>
      <c r="E377" s="38" t="s">
        <v>2015</v>
      </c>
    </row>
    <row r="378" spans="1:5" ht="89.25">
      <c r="A378" t="s">
        <v>72</v>
      </c>
      <c r="E378" s="36" t="s">
        <v>2228</v>
      </c>
    </row>
    <row r="379" spans="1:16" ht="12.75">
      <c r="A379" s="26" t="s">
        <v>63</v>
      </c>
      <c s="30" t="s">
        <v>433</v>
      </c>
      <c s="30" t="s">
        <v>2229</v>
      </c>
      <c s="26" t="s">
        <v>66</v>
      </c>
      <c s="31" t="s">
        <v>2230</v>
      </c>
      <c s="32" t="s">
        <v>583</v>
      </c>
      <c s="33">
        <v>2</v>
      </c>
      <c s="34">
        <v>0</v>
      </c>
      <c s="34">
        <f>ROUND(ROUND(H379,2)*ROUND(G379,3),2)</f>
      </c>
      <c r="O379">
        <f>(I379*21)/100</f>
      </c>
      <c t="s">
        <v>38</v>
      </c>
    </row>
    <row r="380" spans="1:5" ht="12.75">
      <c r="A380" s="35" t="s">
        <v>69</v>
      </c>
      <c r="E380" s="36" t="s">
        <v>66</v>
      </c>
    </row>
    <row r="381" spans="1:5" ht="12.75">
      <c r="A381" s="37" t="s">
        <v>70</v>
      </c>
      <c r="E381" s="38" t="s">
        <v>2015</v>
      </c>
    </row>
    <row r="382" spans="1:5" ht="89.25">
      <c r="A382" t="s">
        <v>72</v>
      </c>
      <c r="E382" s="36" t="s">
        <v>2231</v>
      </c>
    </row>
    <row r="383" spans="1:16" ht="12.75">
      <c r="A383" s="26" t="s">
        <v>63</v>
      </c>
      <c s="30" t="s">
        <v>434</v>
      </c>
      <c s="30" t="s">
        <v>2232</v>
      </c>
      <c s="26" t="s">
        <v>66</v>
      </c>
      <c s="31" t="s">
        <v>2233</v>
      </c>
      <c s="32" t="s">
        <v>583</v>
      </c>
      <c s="33">
        <v>38</v>
      </c>
      <c s="34">
        <v>0</v>
      </c>
      <c s="34">
        <f>ROUND(ROUND(H383,2)*ROUND(G383,3),2)</f>
      </c>
      <c r="O383">
        <f>(I383*21)/100</f>
      </c>
      <c t="s">
        <v>38</v>
      </c>
    </row>
    <row r="384" spans="1:5" ht="12.75">
      <c r="A384" s="35" t="s">
        <v>69</v>
      </c>
      <c r="E384" s="36" t="s">
        <v>66</v>
      </c>
    </row>
    <row r="385" spans="1:5" ht="12.75">
      <c r="A385" s="37" t="s">
        <v>70</v>
      </c>
      <c r="E385" s="38" t="s">
        <v>2015</v>
      </c>
    </row>
    <row r="386" spans="1:5" ht="76.5">
      <c r="A386" t="s">
        <v>72</v>
      </c>
      <c r="E386" s="36" t="s">
        <v>2234</v>
      </c>
    </row>
    <row r="387" spans="1:16" ht="12.75">
      <c r="A387" s="26" t="s">
        <v>63</v>
      </c>
      <c s="30" t="s">
        <v>447</v>
      </c>
      <c s="30" t="s">
        <v>2235</v>
      </c>
      <c s="26" t="s">
        <v>66</v>
      </c>
      <c s="31" t="s">
        <v>2236</v>
      </c>
      <c s="32" t="s">
        <v>583</v>
      </c>
      <c s="33">
        <v>1</v>
      </c>
      <c s="34">
        <v>0</v>
      </c>
      <c s="34">
        <f>ROUND(ROUND(H387,2)*ROUND(G387,3),2)</f>
      </c>
      <c r="O387">
        <f>(I387*21)/100</f>
      </c>
      <c t="s">
        <v>38</v>
      </c>
    </row>
    <row r="388" spans="1:5" ht="12.75">
      <c r="A388" s="35" t="s">
        <v>69</v>
      </c>
      <c r="E388" s="36" t="s">
        <v>66</v>
      </c>
    </row>
    <row r="389" spans="1:5" ht="12.75">
      <c r="A389" s="37" t="s">
        <v>70</v>
      </c>
      <c r="E389" s="38" t="s">
        <v>2015</v>
      </c>
    </row>
    <row r="390" spans="1:5" ht="76.5">
      <c r="A390" t="s">
        <v>72</v>
      </c>
      <c r="E390" s="36" t="s">
        <v>306</v>
      </c>
    </row>
    <row r="391" spans="1:16" ht="12.75">
      <c r="A391" s="26" t="s">
        <v>63</v>
      </c>
      <c s="30" t="s">
        <v>451</v>
      </c>
      <c s="30" t="s">
        <v>2237</v>
      </c>
      <c s="26" t="s">
        <v>66</v>
      </c>
      <c s="31" t="s">
        <v>2238</v>
      </c>
      <c s="32" t="s">
        <v>583</v>
      </c>
      <c s="33">
        <v>2</v>
      </c>
      <c s="34">
        <v>0</v>
      </c>
      <c s="34">
        <f>ROUND(ROUND(H391,2)*ROUND(G391,3),2)</f>
      </c>
      <c r="O391">
        <f>(I391*21)/100</f>
      </c>
      <c t="s">
        <v>38</v>
      </c>
    </row>
    <row r="392" spans="1:5" ht="12.75">
      <c r="A392" s="35" t="s">
        <v>69</v>
      </c>
      <c r="E392" s="36" t="s">
        <v>66</v>
      </c>
    </row>
    <row r="393" spans="1:5" ht="12.75">
      <c r="A393" s="37" t="s">
        <v>70</v>
      </c>
      <c r="E393" s="38" t="s">
        <v>2015</v>
      </c>
    </row>
    <row r="394" spans="1:5" ht="76.5">
      <c r="A394" t="s">
        <v>72</v>
      </c>
      <c r="E394" s="36" t="s">
        <v>306</v>
      </c>
    </row>
    <row r="395" spans="1:16" ht="12.75">
      <c r="A395" s="26" t="s">
        <v>63</v>
      </c>
      <c s="30" t="s">
        <v>422</v>
      </c>
      <c s="30" t="s">
        <v>2239</v>
      </c>
      <c s="26" t="s">
        <v>66</v>
      </c>
      <c s="31" t="s">
        <v>2240</v>
      </c>
      <c s="32" t="s">
        <v>583</v>
      </c>
      <c s="33">
        <v>3</v>
      </c>
      <c s="34">
        <v>0</v>
      </c>
      <c s="34">
        <f>ROUND(ROUND(H395,2)*ROUND(G395,3),2)</f>
      </c>
      <c r="O395">
        <f>(I395*21)/100</f>
      </c>
      <c t="s">
        <v>38</v>
      </c>
    </row>
    <row r="396" spans="1:5" ht="12.75">
      <c r="A396" s="35" t="s">
        <v>69</v>
      </c>
      <c r="E396" s="36" t="s">
        <v>66</v>
      </c>
    </row>
    <row r="397" spans="1:5" ht="12.75">
      <c r="A397" s="37" t="s">
        <v>70</v>
      </c>
      <c r="E397" s="38" t="s">
        <v>2015</v>
      </c>
    </row>
    <row r="398" spans="1:5" ht="76.5">
      <c r="A398" t="s">
        <v>72</v>
      </c>
      <c r="E398" s="36" t="s">
        <v>306</v>
      </c>
    </row>
    <row r="399" spans="1:16" ht="12.75">
      <c r="A399" s="26" t="s">
        <v>63</v>
      </c>
      <c s="30" t="s">
        <v>426</v>
      </c>
      <c s="30" t="s">
        <v>2241</v>
      </c>
      <c s="26" t="s">
        <v>66</v>
      </c>
      <c s="31" t="s">
        <v>2242</v>
      </c>
      <c s="32" t="s">
        <v>583</v>
      </c>
      <c s="33">
        <v>6</v>
      </c>
      <c s="34">
        <v>0</v>
      </c>
      <c s="34">
        <f>ROUND(ROUND(H399,2)*ROUND(G399,3),2)</f>
      </c>
      <c r="O399">
        <f>(I399*21)/100</f>
      </c>
      <c t="s">
        <v>38</v>
      </c>
    </row>
    <row r="400" spans="1:5" ht="12.75">
      <c r="A400" s="35" t="s">
        <v>69</v>
      </c>
      <c r="E400" s="36" t="s">
        <v>66</v>
      </c>
    </row>
    <row r="401" spans="1:5" ht="12.75">
      <c r="A401" s="37" t="s">
        <v>70</v>
      </c>
      <c r="E401" s="38" t="s">
        <v>2015</v>
      </c>
    </row>
    <row r="402" spans="1:5" ht="76.5">
      <c r="A402" t="s">
        <v>72</v>
      </c>
      <c r="E402" s="36" t="s">
        <v>2234</v>
      </c>
    </row>
    <row r="403" spans="1:16" ht="25.5">
      <c r="A403" s="26" t="s">
        <v>63</v>
      </c>
      <c s="30" t="s">
        <v>435</v>
      </c>
      <c s="30" t="s">
        <v>2243</v>
      </c>
      <c s="26" t="s">
        <v>66</v>
      </c>
      <c s="31" t="s">
        <v>2244</v>
      </c>
      <c s="32" t="s">
        <v>583</v>
      </c>
      <c s="33">
        <v>6</v>
      </c>
      <c s="34">
        <v>0</v>
      </c>
      <c s="34">
        <f>ROUND(ROUND(H403,2)*ROUND(G403,3),2)</f>
      </c>
      <c r="O403">
        <f>(I403*21)/100</f>
      </c>
      <c t="s">
        <v>38</v>
      </c>
    </row>
    <row r="404" spans="1:5" ht="12.75">
      <c r="A404" s="35" t="s">
        <v>69</v>
      </c>
      <c r="E404" s="36" t="s">
        <v>66</v>
      </c>
    </row>
    <row r="405" spans="1:5" ht="12.75">
      <c r="A405" s="37" t="s">
        <v>70</v>
      </c>
      <c r="E405" s="38" t="s">
        <v>2015</v>
      </c>
    </row>
    <row r="406" spans="1:5" ht="76.5">
      <c r="A406" t="s">
        <v>72</v>
      </c>
      <c r="E406" s="36" t="s">
        <v>306</v>
      </c>
    </row>
    <row r="407" spans="1:16" ht="12.75">
      <c r="A407" s="26" t="s">
        <v>63</v>
      </c>
      <c s="30" t="s">
        <v>439</v>
      </c>
      <c s="30" t="s">
        <v>2245</v>
      </c>
      <c s="26" t="s">
        <v>66</v>
      </c>
      <c s="31" t="s">
        <v>2246</v>
      </c>
      <c s="32" t="s">
        <v>583</v>
      </c>
      <c s="33">
        <v>6</v>
      </c>
      <c s="34">
        <v>0</v>
      </c>
      <c s="34">
        <f>ROUND(ROUND(H407,2)*ROUND(G407,3),2)</f>
      </c>
      <c r="O407">
        <f>(I407*21)/100</f>
      </c>
      <c t="s">
        <v>38</v>
      </c>
    </row>
    <row r="408" spans="1:5" ht="12.75">
      <c r="A408" s="35" t="s">
        <v>69</v>
      </c>
      <c r="E408" s="36" t="s">
        <v>66</v>
      </c>
    </row>
    <row r="409" spans="1:5" ht="12.75">
      <c r="A409" s="37" t="s">
        <v>70</v>
      </c>
      <c r="E409" s="38" t="s">
        <v>2015</v>
      </c>
    </row>
    <row r="410" spans="1:5" ht="76.5">
      <c r="A410" t="s">
        <v>72</v>
      </c>
      <c r="E410" s="36" t="s">
        <v>2247</v>
      </c>
    </row>
    <row r="411" spans="1:16" ht="12.75">
      <c r="A411" s="26" t="s">
        <v>63</v>
      </c>
      <c s="30" t="s">
        <v>410</v>
      </c>
      <c s="30" t="s">
        <v>2248</v>
      </c>
      <c s="26" t="s">
        <v>66</v>
      </c>
      <c s="31" t="s">
        <v>2249</v>
      </c>
      <c s="32" t="s">
        <v>583</v>
      </c>
      <c s="33">
        <v>1</v>
      </c>
      <c s="34">
        <v>0</v>
      </c>
      <c s="34">
        <f>ROUND(ROUND(H411,2)*ROUND(G411,3),2)</f>
      </c>
      <c r="O411">
        <f>(I411*21)/100</f>
      </c>
      <c t="s">
        <v>38</v>
      </c>
    </row>
    <row r="412" spans="1:5" ht="12.75">
      <c r="A412" s="35" t="s">
        <v>69</v>
      </c>
      <c r="E412" s="36" t="s">
        <v>66</v>
      </c>
    </row>
    <row r="413" spans="1:5" ht="12.75">
      <c r="A413" s="37" t="s">
        <v>70</v>
      </c>
      <c r="E413" s="38" t="s">
        <v>2015</v>
      </c>
    </row>
    <row r="414" spans="1:5" ht="76.5">
      <c r="A414" t="s">
        <v>72</v>
      </c>
      <c r="E414" s="36" t="s">
        <v>306</v>
      </c>
    </row>
    <row r="415" spans="1:16" ht="12.75">
      <c r="A415" s="26" t="s">
        <v>63</v>
      </c>
      <c s="30" t="s">
        <v>414</v>
      </c>
      <c s="30" t="s">
        <v>2250</v>
      </c>
      <c s="26" t="s">
        <v>66</v>
      </c>
      <c s="31" t="s">
        <v>2251</v>
      </c>
      <c s="32" t="s">
        <v>583</v>
      </c>
      <c s="33">
        <v>1</v>
      </c>
      <c s="34">
        <v>0</v>
      </c>
      <c s="34">
        <f>ROUND(ROUND(H415,2)*ROUND(G415,3),2)</f>
      </c>
      <c r="O415">
        <f>(I415*21)/100</f>
      </c>
      <c t="s">
        <v>38</v>
      </c>
    </row>
    <row r="416" spans="1:5" ht="12.75">
      <c r="A416" s="35" t="s">
        <v>69</v>
      </c>
      <c r="E416" s="36" t="s">
        <v>66</v>
      </c>
    </row>
    <row r="417" spans="1:5" ht="12.75">
      <c r="A417" s="37" t="s">
        <v>70</v>
      </c>
      <c r="E417" s="38" t="s">
        <v>2015</v>
      </c>
    </row>
    <row r="418" spans="1:5" ht="89.25">
      <c r="A418" t="s">
        <v>72</v>
      </c>
      <c r="E418" s="36" t="s">
        <v>2252</v>
      </c>
    </row>
    <row r="419" spans="1:16" ht="25.5">
      <c r="A419" s="26" t="s">
        <v>63</v>
      </c>
      <c s="30" t="s">
        <v>398</v>
      </c>
      <c s="30" t="s">
        <v>2253</v>
      </c>
      <c s="26" t="s">
        <v>66</v>
      </c>
      <c s="31" t="s">
        <v>2254</v>
      </c>
      <c s="32" t="s">
        <v>583</v>
      </c>
      <c s="33">
        <v>1</v>
      </c>
      <c s="34">
        <v>0</v>
      </c>
      <c s="34">
        <f>ROUND(ROUND(H419,2)*ROUND(G419,3),2)</f>
      </c>
      <c r="O419">
        <f>(I419*21)/100</f>
      </c>
      <c t="s">
        <v>38</v>
      </c>
    </row>
    <row r="420" spans="1:5" ht="12.75">
      <c r="A420" s="35" t="s">
        <v>69</v>
      </c>
      <c r="E420" s="36" t="s">
        <v>66</v>
      </c>
    </row>
    <row r="421" spans="1:5" ht="12.75">
      <c r="A421" s="37" t="s">
        <v>70</v>
      </c>
      <c r="E421" s="38" t="s">
        <v>2015</v>
      </c>
    </row>
    <row r="422" spans="1:5" ht="89.25">
      <c r="A422" t="s">
        <v>72</v>
      </c>
      <c r="E422" s="36" t="s">
        <v>2252</v>
      </c>
    </row>
    <row r="423" spans="1:16" ht="12.75">
      <c r="A423" s="26" t="s">
        <v>63</v>
      </c>
      <c s="30" t="s">
        <v>402</v>
      </c>
      <c s="30" t="s">
        <v>2255</v>
      </c>
      <c s="26" t="s">
        <v>66</v>
      </c>
      <c s="31" t="s">
        <v>2256</v>
      </c>
      <c s="32" t="s">
        <v>583</v>
      </c>
      <c s="33">
        <v>1</v>
      </c>
      <c s="34">
        <v>0</v>
      </c>
      <c s="34">
        <f>ROUND(ROUND(H423,2)*ROUND(G423,3),2)</f>
      </c>
      <c r="O423">
        <f>(I423*21)/100</f>
      </c>
      <c t="s">
        <v>38</v>
      </c>
    </row>
    <row r="424" spans="1:5" ht="12.75">
      <c r="A424" s="35" t="s">
        <v>69</v>
      </c>
      <c r="E424" s="36" t="s">
        <v>66</v>
      </c>
    </row>
    <row r="425" spans="1:5" ht="12.75">
      <c r="A425" s="37" t="s">
        <v>70</v>
      </c>
      <c r="E425" s="38" t="s">
        <v>2015</v>
      </c>
    </row>
    <row r="426" spans="1:5" ht="76.5">
      <c r="A426" t="s">
        <v>72</v>
      </c>
      <c r="E426" s="36" t="s">
        <v>2257</v>
      </c>
    </row>
    <row r="427" spans="1:16" ht="12.75">
      <c r="A427" s="26" t="s">
        <v>63</v>
      </c>
      <c s="30" t="s">
        <v>394</v>
      </c>
      <c s="30" t="s">
        <v>2258</v>
      </c>
      <c s="26" t="s">
        <v>66</v>
      </c>
      <c s="31" t="s">
        <v>2259</v>
      </c>
      <c s="32" t="s">
        <v>611</v>
      </c>
      <c s="33">
        <v>48</v>
      </c>
      <c s="34">
        <v>0</v>
      </c>
      <c s="34">
        <f>ROUND(ROUND(H427,2)*ROUND(G427,3),2)</f>
      </c>
      <c r="O427">
        <f>(I427*21)/100</f>
      </c>
      <c t="s">
        <v>38</v>
      </c>
    </row>
    <row r="428" spans="1:5" ht="12.75">
      <c r="A428" s="35" t="s">
        <v>69</v>
      </c>
      <c r="E428" s="36" t="s">
        <v>66</v>
      </c>
    </row>
    <row r="429" spans="1:5" ht="12.75">
      <c r="A429" s="37" t="s">
        <v>70</v>
      </c>
      <c r="E429" s="38" t="s">
        <v>2015</v>
      </c>
    </row>
    <row r="430" spans="1:5" ht="89.25">
      <c r="A430" t="s">
        <v>72</v>
      </c>
      <c r="E430" s="36" t="s">
        <v>2260</v>
      </c>
    </row>
    <row r="431" spans="1:16" ht="12.75">
      <c r="A431" s="26" t="s">
        <v>63</v>
      </c>
      <c s="30" t="s">
        <v>396</v>
      </c>
      <c s="30" t="s">
        <v>2261</v>
      </c>
      <c s="26" t="s">
        <v>66</v>
      </c>
      <c s="31" t="s">
        <v>2262</v>
      </c>
      <c s="32" t="s">
        <v>611</v>
      </c>
      <c s="33">
        <v>24</v>
      </c>
      <c s="34">
        <v>0</v>
      </c>
      <c s="34">
        <f>ROUND(ROUND(H431,2)*ROUND(G431,3),2)</f>
      </c>
      <c r="O431">
        <f>(I431*21)/100</f>
      </c>
      <c t="s">
        <v>38</v>
      </c>
    </row>
    <row r="432" spans="1:5" ht="12.75">
      <c r="A432" s="35" t="s">
        <v>69</v>
      </c>
      <c r="E432" s="36" t="s">
        <v>66</v>
      </c>
    </row>
    <row r="433" spans="1:5" ht="12.75">
      <c r="A433" s="37" t="s">
        <v>70</v>
      </c>
      <c r="E433" s="38" t="s">
        <v>2015</v>
      </c>
    </row>
    <row r="434" spans="1:5" ht="89.25">
      <c r="A434" t="s">
        <v>72</v>
      </c>
      <c r="E434" s="36" t="s">
        <v>2263</v>
      </c>
    </row>
    <row r="435" spans="1:16" ht="12.75">
      <c r="A435" s="26" t="s">
        <v>63</v>
      </c>
      <c s="30" t="s">
        <v>459</v>
      </c>
      <c s="30" t="s">
        <v>2264</v>
      </c>
      <c s="26" t="s">
        <v>66</v>
      </c>
      <c s="31" t="s">
        <v>2265</v>
      </c>
      <c s="32" t="s">
        <v>611</v>
      </c>
      <c s="33">
        <v>8</v>
      </c>
      <c s="34">
        <v>0</v>
      </c>
      <c s="34">
        <f>ROUND(ROUND(H435,2)*ROUND(G435,3),2)</f>
      </c>
      <c r="O435">
        <f>(I435*21)/100</f>
      </c>
      <c t="s">
        <v>38</v>
      </c>
    </row>
    <row r="436" spans="1:5" ht="12.75">
      <c r="A436" s="35" t="s">
        <v>69</v>
      </c>
      <c r="E436" s="36" t="s">
        <v>66</v>
      </c>
    </row>
    <row r="437" spans="1:5" ht="12.75">
      <c r="A437" s="37" t="s">
        <v>70</v>
      </c>
      <c r="E437" s="38" t="s">
        <v>2015</v>
      </c>
    </row>
    <row r="438" spans="1:5" ht="89.25">
      <c r="A438" t="s">
        <v>72</v>
      </c>
      <c r="E438" s="36" t="s">
        <v>2266</v>
      </c>
    </row>
    <row r="439" spans="1:16" ht="12.75">
      <c r="A439" s="26" t="s">
        <v>63</v>
      </c>
      <c s="30" t="s">
        <v>461</v>
      </c>
      <c s="30" t="s">
        <v>2267</v>
      </c>
      <c s="26" t="s">
        <v>66</v>
      </c>
      <c s="31" t="s">
        <v>2268</v>
      </c>
      <c s="32" t="s">
        <v>611</v>
      </c>
      <c s="33">
        <v>8</v>
      </c>
      <c s="34">
        <v>0</v>
      </c>
      <c s="34">
        <f>ROUND(ROUND(H439,2)*ROUND(G439,3),2)</f>
      </c>
      <c r="O439">
        <f>(I439*21)/100</f>
      </c>
      <c t="s">
        <v>38</v>
      </c>
    </row>
    <row r="440" spans="1:5" ht="12.75">
      <c r="A440" s="35" t="s">
        <v>69</v>
      </c>
      <c r="E440" s="36" t="s">
        <v>66</v>
      </c>
    </row>
    <row r="441" spans="1:5" ht="12.75">
      <c r="A441" s="37" t="s">
        <v>70</v>
      </c>
      <c r="E441" s="38" t="s">
        <v>2015</v>
      </c>
    </row>
    <row r="442" spans="1:5" ht="89.25">
      <c r="A442" t="s">
        <v>72</v>
      </c>
      <c r="E442" s="36" t="s">
        <v>2269</v>
      </c>
    </row>
    <row r="443" spans="1:16" ht="12.75">
      <c r="A443" s="26" t="s">
        <v>63</v>
      </c>
      <c s="30" t="s">
        <v>483</v>
      </c>
      <c s="30" t="s">
        <v>2270</v>
      </c>
      <c s="26" t="s">
        <v>66</v>
      </c>
      <c s="31" t="s">
        <v>2271</v>
      </c>
      <c s="32" t="s">
        <v>1654</v>
      </c>
      <c s="33">
        <v>1</v>
      </c>
      <c s="34">
        <v>0</v>
      </c>
      <c s="34">
        <f>ROUND(ROUND(H443,2)*ROUND(G443,3),2)</f>
      </c>
      <c r="O443">
        <f>(I443*21)/100</f>
      </c>
      <c t="s">
        <v>38</v>
      </c>
    </row>
    <row r="444" spans="1:5" ht="12.75">
      <c r="A444" s="35" t="s">
        <v>69</v>
      </c>
      <c r="E444" s="36" t="s">
        <v>66</v>
      </c>
    </row>
    <row r="445" spans="1:5" ht="12.75">
      <c r="A445" s="37" t="s">
        <v>70</v>
      </c>
      <c r="E445" s="38" t="s">
        <v>2015</v>
      </c>
    </row>
    <row r="446" spans="1:5" ht="140.25">
      <c r="A446" t="s">
        <v>72</v>
      </c>
      <c r="E446" s="36" t="s">
        <v>2272</v>
      </c>
    </row>
    <row r="447" spans="1:18" ht="12.75" customHeight="1">
      <c r="A447" s="6" t="s">
        <v>58</v>
      </c>
      <c s="6"/>
      <c s="27" t="s">
        <v>2273</v>
      </c>
      <c s="6"/>
      <c s="39" t="s">
        <v>2274</v>
      </c>
      <c s="6"/>
      <c s="6"/>
      <c s="6"/>
      <c s="29">
        <f>0+Q447</f>
      </c>
      <c r="O447">
        <f>0+R447</f>
      </c>
      <c r="Q447">
        <f>0+I448+I452+I456</f>
      </c>
      <c>
        <f>0+O448+O452+O456</f>
      </c>
    </row>
    <row r="448" spans="1:16" ht="25.5">
      <c r="A448" s="26" t="s">
        <v>63</v>
      </c>
      <c s="30" t="s">
        <v>469</v>
      </c>
      <c s="30" t="s">
        <v>2275</v>
      </c>
      <c s="26" t="s">
        <v>66</v>
      </c>
      <c s="31" t="s">
        <v>2276</v>
      </c>
      <c s="32" t="s">
        <v>583</v>
      </c>
      <c s="33">
        <v>1</v>
      </c>
      <c s="34">
        <v>0</v>
      </c>
      <c s="34">
        <f>ROUND(ROUND(H448,2)*ROUND(G448,3),2)</f>
      </c>
      <c r="O448">
        <f>(I448*21)/100</f>
      </c>
      <c t="s">
        <v>38</v>
      </c>
    </row>
    <row r="449" spans="1:5" ht="12.75">
      <c r="A449" s="35" t="s">
        <v>69</v>
      </c>
      <c r="E449" s="36" t="s">
        <v>66</v>
      </c>
    </row>
    <row r="450" spans="1:5" ht="12.75">
      <c r="A450" s="37" t="s">
        <v>70</v>
      </c>
      <c r="E450" s="38" t="s">
        <v>2015</v>
      </c>
    </row>
    <row r="451" spans="1:5" ht="102">
      <c r="A451" t="s">
        <v>72</v>
      </c>
      <c r="E451" s="36" t="s">
        <v>2277</v>
      </c>
    </row>
    <row r="452" spans="1:16" ht="12.75">
      <c r="A452" s="26" t="s">
        <v>63</v>
      </c>
      <c s="30" t="s">
        <v>470</v>
      </c>
      <c s="30" t="s">
        <v>2278</v>
      </c>
      <c s="26" t="s">
        <v>66</v>
      </c>
      <c s="31" t="s">
        <v>2279</v>
      </c>
      <c s="32" t="s">
        <v>783</v>
      </c>
      <c s="33">
        <v>2</v>
      </c>
      <c s="34">
        <v>0</v>
      </c>
      <c s="34">
        <f>ROUND(ROUND(H452,2)*ROUND(G452,3),2)</f>
      </c>
      <c r="O452">
        <f>(I452*21)/100</f>
      </c>
      <c t="s">
        <v>38</v>
      </c>
    </row>
    <row r="453" spans="1:5" ht="12.75">
      <c r="A453" s="35" t="s">
        <v>69</v>
      </c>
      <c r="E453" s="36" t="s">
        <v>66</v>
      </c>
    </row>
    <row r="454" spans="1:5" ht="12.75">
      <c r="A454" s="37" t="s">
        <v>70</v>
      </c>
      <c r="E454" s="38" t="s">
        <v>2015</v>
      </c>
    </row>
    <row r="455" spans="1:5" ht="76.5">
      <c r="A455" t="s">
        <v>72</v>
      </c>
      <c r="E455" s="36" t="s">
        <v>2280</v>
      </c>
    </row>
    <row r="456" spans="1:16" ht="12.75">
      <c r="A456" s="26" t="s">
        <v>63</v>
      </c>
      <c s="30" t="s">
        <v>467</v>
      </c>
      <c s="30" t="s">
        <v>2281</v>
      </c>
      <c s="26" t="s">
        <v>66</v>
      </c>
      <c s="31" t="s">
        <v>2282</v>
      </c>
      <c s="32" t="s">
        <v>583</v>
      </c>
      <c s="33">
        <v>50</v>
      </c>
      <c s="34">
        <v>0</v>
      </c>
      <c s="34">
        <f>ROUND(ROUND(H456,2)*ROUND(G456,3),2)</f>
      </c>
      <c r="O456">
        <f>(I456*21)/100</f>
      </c>
      <c t="s">
        <v>38</v>
      </c>
    </row>
    <row r="457" spans="1:5" ht="12.75">
      <c r="A457" s="35" t="s">
        <v>69</v>
      </c>
      <c r="E457" s="36" t="s">
        <v>66</v>
      </c>
    </row>
    <row r="458" spans="1:5" ht="12.75">
      <c r="A458" s="37" t="s">
        <v>70</v>
      </c>
      <c r="E458" s="38" t="s">
        <v>2015</v>
      </c>
    </row>
    <row r="459" spans="1:5" ht="76.5">
      <c r="A459" t="s">
        <v>72</v>
      </c>
      <c r="E459" s="36" t="s">
        <v>306</v>
      </c>
    </row>
    <row r="460" spans="1:18" ht="12.75" customHeight="1">
      <c r="A460" s="6" t="s">
        <v>58</v>
      </c>
      <c s="6"/>
      <c s="27" t="s">
        <v>307</v>
      </c>
      <c s="6"/>
      <c s="39" t="s">
        <v>2283</v>
      </c>
      <c s="6"/>
      <c s="6"/>
      <c s="6"/>
      <c s="29">
        <f>0+Q460</f>
      </c>
      <c r="O460">
        <f>0+R460</f>
      </c>
      <c r="Q460">
        <f>0+I461+I465+I469+I473+I477+I481+I485+I489+I493+I497</f>
      </c>
      <c>
        <f>0+O461+O465+O469+O473+O477+O481+O485+O489+O493+O497</f>
      </c>
    </row>
    <row r="461" spans="1:16" ht="12.75">
      <c r="A461" s="26" t="s">
        <v>63</v>
      </c>
      <c s="30" t="s">
        <v>473</v>
      </c>
      <c s="30" t="s">
        <v>2284</v>
      </c>
      <c s="26" t="s">
        <v>66</v>
      </c>
      <c s="31" t="s">
        <v>2285</v>
      </c>
      <c s="32" t="s">
        <v>926</v>
      </c>
      <c s="33">
        <v>56</v>
      </c>
      <c s="34">
        <v>0</v>
      </c>
      <c s="34">
        <f>ROUND(ROUND(H461,2)*ROUND(G461,3),2)</f>
      </c>
      <c r="O461">
        <f>(I461*21)/100</f>
      </c>
      <c t="s">
        <v>38</v>
      </c>
    </row>
    <row r="462" spans="1:5" ht="12.75">
      <c r="A462" s="35" t="s">
        <v>69</v>
      </c>
      <c r="E462" s="36" t="s">
        <v>66</v>
      </c>
    </row>
    <row r="463" spans="1:5" ht="12.75">
      <c r="A463" s="37" t="s">
        <v>70</v>
      </c>
      <c r="E463" s="38" t="s">
        <v>2015</v>
      </c>
    </row>
    <row r="464" spans="1:5" ht="63.75">
      <c r="A464" t="s">
        <v>72</v>
      </c>
      <c r="E464" s="36" t="s">
        <v>2286</v>
      </c>
    </row>
    <row r="465" spans="1:16" ht="12.75">
      <c r="A465" s="26" t="s">
        <v>63</v>
      </c>
      <c s="30" t="s">
        <v>474</v>
      </c>
      <c s="30" t="s">
        <v>2287</v>
      </c>
      <c s="26" t="s">
        <v>66</v>
      </c>
      <c s="31" t="s">
        <v>2288</v>
      </c>
      <c s="32" t="s">
        <v>926</v>
      </c>
      <c s="33">
        <v>56</v>
      </c>
      <c s="34">
        <v>0</v>
      </c>
      <c s="34">
        <f>ROUND(ROUND(H465,2)*ROUND(G465,3),2)</f>
      </c>
      <c r="O465">
        <f>(I465*21)/100</f>
      </c>
      <c t="s">
        <v>38</v>
      </c>
    </row>
    <row r="466" spans="1:5" ht="12.75">
      <c r="A466" s="35" t="s">
        <v>69</v>
      </c>
      <c r="E466" s="36" t="s">
        <v>66</v>
      </c>
    </row>
    <row r="467" spans="1:5" ht="12.75">
      <c r="A467" s="37" t="s">
        <v>70</v>
      </c>
      <c r="E467" s="38" t="s">
        <v>2015</v>
      </c>
    </row>
    <row r="468" spans="1:5" ht="76.5">
      <c r="A468" t="s">
        <v>72</v>
      </c>
      <c r="E468" s="36" t="s">
        <v>2289</v>
      </c>
    </row>
    <row r="469" spans="1:16" ht="12.75">
      <c r="A469" s="26" t="s">
        <v>63</v>
      </c>
      <c s="30" t="s">
        <v>475</v>
      </c>
      <c s="30" t="s">
        <v>2290</v>
      </c>
      <c s="26" t="s">
        <v>66</v>
      </c>
      <c s="31" t="s">
        <v>2291</v>
      </c>
      <c s="32" t="s">
        <v>926</v>
      </c>
      <c s="33">
        <v>56</v>
      </c>
      <c s="34">
        <v>0</v>
      </c>
      <c s="34">
        <f>ROUND(ROUND(H469,2)*ROUND(G469,3),2)</f>
      </c>
      <c r="O469">
        <f>(I469*21)/100</f>
      </c>
      <c t="s">
        <v>38</v>
      </c>
    </row>
    <row r="470" spans="1:5" ht="12.75">
      <c r="A470" s="35" t="s">
        <v>69</v>
      </c>
      <c r="E470" s="36" t="s">
        <v>66</v>
      </c>
    </row>
    <row r="471" spans="1:5" ht="12.75">
      <c r="A471" s="37" t="s">
        <v>70</v>
      </c>
      <c r="E471" s="38" t="s">
        <v>2015</v>
      </c>
    </row>
    <row r="472" spans="1:5" ht="114.75">
      <c r="A472" t="s">
        <v>72</v>
      </c>
      <c r="E472" s="36" t="s">
        <v>2292</v>
      </c>
    </row>
    <row r="473" spans="1:16" ht="12.75">
      <c r="A473" s="26" t="s">
        <v>63</v>
      </c>
      <c s="30" t="s">
        <v>479</v>
      </c>
      <c s="30" t="s">
        <v>2293</v>
      </c>
      <c s="26" t="s">
        <v>66</v>
      </c>
      <c s="31" t="s">
        <v>2294</v>
      </c>
      <c s="32" t="s">
        <v>583</v>
      </c>
      <c s="33">
        <v>4</v>
      </c>
      <c s="34">
        <v>0</v>
      </c>
      <c s="34">
        <f>ROUND(ROUND(H473,2)*ROUND(G473,3),2)</f>
      </c>
      <c r="O473">
        <f>(I473*21)/100</f>
      </c>
      <c t="s">
        <v>38</v>
      </c>
    </row>
    <row r="474" spans="1:5" ht="12.75">
      <c r="A474" s="35" t="s">
        <v>69</v>
      </c>
      <c r="E474" s="36" t="s">
        <v>66</v>
      </c>
    </row>
    <row r="475" spans="1:5" ht="12.75">
      <c r="A475" s="37" t="s">
        <v>70</v>
      </c>
      <c r="E475" s="38" t="s">
        <v>2015</v>
      </c>
    </row>
    <row r="476" spans="1:5" ht="178.5">
      <c r="A476" t="s">
        <v>72</v>
      </c>
      <c r="E476" s="36" t="s">
        <v>2295</v>
      </c>
    </row>
    <row r="477" spans="1:16" ht="12.75">
      <c r="A477" s="26" t="s">
        <v>63</v>
      </c>
      <c s="30" t="s">
        <v>465</v>
      </c>
      <c s="30" t="s">
        <v>2296</v>
      </c>
      <c s="26" t="s">
        <v>66</v>
      </c>
      <c s="31" t="s">
        <v>2297</v>
      </c>
      <c s="32" t="s">
        <v>583</v>
      </c>
      <c s="33">
        <v>8</v>
      </c>
      <c s="34">
        <v>0</v>
      </c>
      <c s="34">
        <f>ROUND(ROUND(H477,2)*ROUND(G477,3),2)</f>
      </c>
      <c r="O477">
        <f>(I477*21)/100</f>
      </c>
      <c t="s">
        <v>38</v>
      </c>
    </row>
    <row r="478" spans="1:5" ht="12.75">
      <c r="A478" s="35" t="s">
        <v>69</v>
      </c>
      <c r="E478" s="36" t="s">
        <v>66</v>
      </c>
    </row>
    <row r="479" spans="1:5" ht="12.75">
      <c r="A479" s="37" t="s">
        <v>70</v>
      </c>
      <c r="E479" s="38" t="s">
        <v>2015</v>
      </c>
    </row>
    <row r="480" spans="1:5" ht="76.5">
      <c r="A480" t="s">
        <v>72</v>
      </c>
      <c r="E480" s="36" t="s">
        <v>306</v>
      </c>
    </row>
    <row r="481" spans="1:16" ht="12.75">
      <c r="A481" s="26" t="s">
        <v>63</v>
      </c>
      <c s="30" t="s">
        <v>466</v>
      </c>
      <c s="30" t="s">
        <v>2298</v>
      </c>
      <c s="26" t="s">
        <v>66</v>
      </c>
      <c s="31" t="s">
        <v>2299</v>
      </c>
      <c s="32" t="s">
        <v>583</v>
      </c>
      <c s="33">
        <v>24</v>
      </c>
      <c s="34">
        <v>0</v>
      </c>
      <c s="34">
        <f>ROUND(ROUND(H481,2)*ROUND(G481,3),2)</f>
      </c>
      <c r="O481">
        <f>(I481*21)/100</f>
      </c>
      <c t="s">
        <v>38</v>
      </c>
    </row>
    <row r="482" spans="1:5" ht="12.75">
      <c r="A482" s="35" t="s">
        <v>69</v>
      </c>
      <c r="E482" s="36" t="s">
        <v>66</v>
      </c>
    </row>
    <row r="483" spans="1:5" ht="12.75">
      <c r="A483" s="37" t="s">
        <v>70</v>
      </c>
      <c r="E483" s="38" t="s">
        <v>2015</v>
      </c>
    </row>
    <row r="484" spans="1:5" ht="165.75">
      <c r="A484" t="s">
        <v>72</v>
      </c>
      <c r="E484" s="36" t="s">
        <v>2300</v>
      </c>
    </row>
    <row r="485" spans="1:16" ht="12.75">
      <c r="A485" s="26" t="s">
        <v>63</v>
      </c>
      <c s="30" t="s">
        <v>484</v>
      </c>
      <c s="30" t="s">
        <v>2301</v>
      </c>
      <c s="26" t="s">
        <v>66</v>
      </c>
      <c s="31" t="s">
        <v>2302</v>
      </c>
      <c s="32" t="s">
        <v>583</v>
      </c>
      <c s="33">
        <v>24</v>
      </c>
      <c s="34">
        <v>0</v>
      </c>
      <c s="34">
        <f>ROUND(ROUND(H485,2)*ROUND(G485,3),2)</f>
      </c>
      <c r="O485">
        <f>(I485*21)/100</f>
      </c>
      <c t="s">
        <v>38</v>
      </c>
    </row>
    <row r="486" spans="1:5" ht="12.75">
      <c r="A486" s="35" t="s">
        <v>69</v>
      </c>
      <c r="E486" s="36" t="s">
        <v>66</v>
      </c>
    </row>
    <row r="487" spans="1:5" ht="12.75">
      <c r="A487" s="37" t="s">
        <v>70</v>
      </c>
      <c r="E487" s="38" t="s">
        <v>2015</v>
      </c>
    </row>
    <row r="488" spans="1:5" ht="127.5">
      <c r="A488" t="s">
        <v>72</v>
      </c>
      <c r="E488" s="36" t="s">
        <v>2303</v>
      </c>
    </row>
    <row r="489" spans="1:16" ht="12.75">
      <c r="A489" s="26" t="s">
        <v>63</v>
      </c>
      <c s="30" t="s">
        <v>471</v>
      </c>
      <c s="30" t="s">
        <v>2304</v>
      </c>
      <c s="26" t="s">
        <v>66</v>
      </c>
      <c s="31" t="s">
        <v>2305</v>
      </c>
      <c s="32" t="s">
        <v>2306</v>
      </c>
      <c s="33">
        <v>0.775</v>
      </c>
      <c s="34">
        <v>0</v>
      </c>
      <c s="34">
        <f>ROUND(ROUND(H489,2)*ROUND(G489,3),2)</f>
      </c>
      <c r="O489">
        <f>(I489*21)/100</f>
      </c>
      <c t="s">
        <v>38</v>
      </c>
    </row>
    <row r="490" spans="1:5" ht="12.75">
      <c r="A490" s="35" t="s">
        <v>69</v>
      </c>
      <c r="E490" s="36" t="s">
        <v>66</v>
      </c>
    </row>
    <row r="491" spans="1:5" ht="12.75">
      <c r="A491" s="37" t="s">
        <v>70</v>
      </c>
      <c r="E491" s="38" t="s">
        <v>2015</v>
      </c>
    </row>
    <row r="492" spans="1:5" ht="140.25">
      <c r="A492" t="s">
        <v>72</v>
      </c>
      <c r="E492" s="36" t="s">
        <v>2307</v>
      </c>
    </row>
    <row r="493" spans="1:16" ht="12.75">
      <c r="A493" s="26" t="s">
        <v>63</v>
      </c>
      <c s="30" t="s">
        <v>472</v>
      </c>
      <c s="30" t="s">
        <v>2308</v>
      </c>
      <c s="26" t="s">
        <v>66</v>
      </c>
      <c s="31" t="s">
        <v>2309</v>
      </c>
      <c s="32" t="s">
        <v>2306</v>
      </c>
      <c s="33">
        <v>0.45</v>
      </c>
      <c s="34">
        <v>0</v>
      </c>
      <c s="34">
        <f>ROUND(ROUND(H493,2)*ROUND(G493,3),2)</f>
      </c>
      <c r="O493">
        <f>(I493*21)/100</f>
      </c>
      <c t="s">
        <v>38</v>
      </c>
    </row>
    <row r="494" spans="1:5" ht="12.75">
      <c r="A494" s="35" t="s">
        <v>69</v>
      </c>
      <c r="E494" s="36" t="s">
        <v>66</v>
      </c>
    </row>
    <row r="495" spans="1:5" ht="12.75">
      <c r="A495" s="37" t="s">
        <v>70</v>
      </c>
      <c r="E495" s="38" t="s">
        <v>2015</v>
      </c>
    </row>
    <row r="496" spans="1:5" ht="102">
      <c r="A496" t="s">
        <v>72</v>
      </c>
      <c r="E496" s="36" t="s">
        <v>2310</v>
      </c>
    </row>
    <row r="497" spans="1:16" ht="12.75">
      <c r="A497" s="26" t="s">
        <v>63</v>
      </c>
      <c s="30" t="s">
        <v>490</v>
      </c>
      <c s="30" t="s">
        <v>2311</v>
      </c>
      <c s="26" t="s">
        <v>66</v>
      </c>
      <c s="31" t="s">
        <v>2312</v>
      </c>
      <c s="32" t="s">
        <v>2306</v>
      </c>
      <c s="33">
        <v>0.45</v>
      </c>
      <c s="34">
        <v>0</v>
      </c>
      <c s="34">
        <f>ROUND(ROUND(H497,2)*ROUND(G497,3),2)</f>
      </c>
      <c r="O497">
        <f>(I497*21)/100</f>
      </c>
      <c t="s">
        <v>38</v>
      </c>
    </row>
    <row r="498" spans="1:5" ht="12.75">
      <c r="A498" s="35" t="s">
        <v>69</v>
      </c>
      <c r="E498" s="36" t="s">
        <v>66</v>
      </c>
    </row>
    <row r="499" spans="1:5" ht="12.75">
      <c r="A499" s="37" t="s">
        <v>70</v>
      </c>
      <c r="E499" s="38" t="s">
        <v>2015</v>
      </c>
    </row>
    <row r="500" spans="1:5" ht="102">
      <c r="A500" t="s">
        <v>72</v>
      </c>
      <c r="E500" s="36" t="s">
        <v>2313</v>
      </c>
    </row>
    <row r="501" spans="1:18" ht="12.75" customHeight="1">
      <c r="A501" s="6" t="s">
        <v>58</v>
      </c>
      <c s="6"/>
      <c s="27" t="s">
        <v>1549</v>
      </c>
      <c s="6"/>
      <c s="39" t="s">
        <v>2314</v>
      </c>
      <c s="6"/>
      <c s="6"/>
      <c s="6"/>
      <c s="29">
        <f>0+Q501</f>
      </c>
      <c r="O501">
        <f>0+R501</f>
      </c>
      <c r="Q501">
        <f>0+I502</f>
      </c>
      <c>
        <f>0+O502</f>
      </c>
    </row>
    <row r="502" spans="1:16" ht="12.75">
      <c r="A502" s="26" t="s">
        <v>63</v>
      </c>
      <c s="30" t="s">
        <v>492</v>
      </c>
      <c s="30" t="s">
        <v>2315</v>
      </c>
      <c s="26" t="s">
        <v>66</v>
      </c>
      <c s="31" t="s">
        <v>2316</v>
      </c>
      <c s="32" t="s">
        <v>783</v>
      </c>
      <c s="33">
        <v>10</v>
      </c>
      <c s="34">
        <v>0</v>
      </c>
      <c s="34">
        <f>ROUND(ROUND(H502,2)*ROUND(G502,3),2)</f>
      </c>
      <c r="O502">
        <f>(I502*21)/100</f>
      </c>
      <c t="s">
        <v>38</v>
      </c>
    </row>
    <row r="503" spans="1:5" ht="12.75">
      <c r="A503" s="35" t="s">
        <v>69</v>
      </c>
      <c r="E503" s="36" t="s">
        <v>66</v>
      </c>
    </row>
    <row r="504" spans="1:5" ht="12.75">
      <c r="A504" s="37" t="s">
        <v>70</v>
      </c>
      <c r="E504" s="38" t="s">
        <v>2015</v>
      </c>
    </row>
    <row r="505" spans="1:5" ht="38.25">
      <c r="A505" t="s">
        <v>72</v>
      </c>
      <c r="E505" s="36" t="s">
        <v>2317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2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0+O11+O44+O81+O110+O155+O180</f>
      </c>
      <c t="s">
        <v>37</v>
      </c>
    </row>
    <row r="3" spans="1:16" ht="15" customHeight="1">
      <c r="A3" t="s">
        <v>12</v>
      </c>
      <c s="12" t="s">
        <v>14</v>
      </c>
      <c s="13" t="s">
        <v>15</v>
      </c>
      <c s="1"/>
      <c s="14" t="s">
        <v>16</v>
      </c>
      <c s="1"/>
      <c s="9"/>
      <c s="8" t="s">
        <v>2318</v>
      </c>
      <c s="40">
        <f>0+I11+I44+I81+I110+I155+I180</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25</v>
      </c>
      <c s="1"/>
      <c s="14" t="s">
        <v>26</v>
      </c>
      <c s="1"/>
      <c s="1"/>
      <c s="1"/>
      <c s="1"/>
    </row>
    <row r="7" spans="1:9" ht="12.75" customHeight="1">
      <c r="A7" t="s">
        <v>27</v>
      </c>
      <c s="16" t="s">
        <v>33</v>
      </c>
      <c s="17" t="s">
        <v>2318</v>
      </c>
      <c s="6"/>
      <c s="18" t="s">
        <v>2319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2320</v>
      </c>
      <c s="41"/>
      <c s="41"/>
      <c s="41"/>
      <c s="43">
        <f>0+Q11</f>
      </c>
      <c r="O11">
        <f>0+R11</f>
      </c>
      <c r="Q11">
        <f>0+I12+I16+I20+I24+I28+I32+I36+I40</f>
      </c>
      <c>
        <f>0+O12+O16+O20+O24+O28+O32+O36+O40</f>
      </c>
    </row>
    <row r="12" spans="1:16" ht="12.75">
      <c r="A12" s="26" t="s">
        <v>63</v>
      </c>
      <c s="30" t="s">
        <v>59</v>
      </c>
      <c s="30" t="s">
        <v>645</v>
      </c>
      <c s="26" t="s">
        <v>66</v>
      </c>
      <c s="31" t="s">
        <v>646</v>
      </c>
      <c s="32" t="s">
        <v>647</v>
      </c>
      <c s="33">
        <v>5</v>
      </c>
      <c s="34">
        <v>0</v>
      </c>
      <c s="34">
        <f>ROUND(ROUND(H12,2)*ROUND(G12,3),2)</f>
      </c>
      <c r="O12">
        <f>(I12*21)/100</f>
      </c>
      <c t="s">
        <v>38</v>
      </c>
    </row>
    <row r="13" spans="1:5" ht="12.75">
      <c r="A13" s="35" t="s">
        <v>69</v>
      </c>
      <c r="E13" s="36" t="s">
        <v>2321</v>
      </c>
    </row>
    <row r="14" spans="1:5" ht="25.5">
      <c r="A14" s="37" t="s">
        <v>70</v>
      </c>
      <c r="E14" s="38" t="s">
        <v>71</v>
      </c>
    </row>
    <row r="15" spans="1:5" ht="127.5">
      <c r="A15" t="s">
        <v>72</v>
      </c>
      <c r="E15" s="36" t="s">
        <v>648</v>
      </c>
    </row>
    <row r="16" spans="1:16" ht="12.75">
      <c r="A16" s="26" t="s">
        <v>63</v>
      </c>
      <c s="30" t="s">
        <v>92</v>
      </c>
      <c s="30" t="s">
        <v>2322</v>
      </c>
      <c s="26" t="s">
        <v>66</v>
      </c>
      <c s="31" t="s">
        <v>2323</v>
      </c>
      <c s="32" t="s">
        <v>652</v>
      </c>
      <c s="33">
        <v>25</v>
      </c>
      <c s="34">
        <v>0</v>
      </c>
      <c s="34">
        <f>ROUND(ROUND(H16,2)*ROUND(G16,3),2)</f>
      </c>
      <c r="O16">
        <f>(I16*21)/100</f>
      </c>
      <c t="s">
        <v>38</v>
      </c>
    </row>
    <row r="17" spans="1:5" ht="12.75">
      <c r="A17" s="35" t="s">
        <v>69</v>
      </c>
      <c r="E17" s="36" t="s">
        <v>66</v>
      </c>
    </row>
    <row r="18" spans="1:5" ht="25.5">
      <c r="A18" s="37" t="s">
        <v>70</v>
      </c>
      <c r="E18" s="38" t="s">
        <v>71</v>
      </c>
    </row>
    <row r="19" spans="1:5" ht="408">
      <c r="A19" t="s">
        <v>72</v>
      </c>
      <c r="E19" s="36" t="s">
        <v>2324</v>
      </c>
    </row>
    <row r="20" spans="1:16" ht="12.75">
      <c r="A20" s="26" t="s">
        <v>63</v>
      </c>
      <c s="30" t="s">
        <v>147</v>
      </c>
      <c s="30" t="s">
        <v>2325</v>
      </c>
      <c s="26" t="s">
        <v>66</v>
      </c>
      <c s="31" t="s">
        <v>2326</v>
      </c>
      <c s="32" t="s">
        <v>926</v>
      </c>
      <c s="33">
        <v>200</v>
      </c>
      <c s="34">
        <v>0</v>
      </c>
      <c s="34">
        <f>ROUND(ROUND(H20,2)*ROUND(G20,3),2)</f>
      </c>
      <c r="O20">
        <f>(I20*21)/100</f>
      </c>
      <c t="s">
        <v>38</v>
      </c>
    </row>
    <row r="21" spans="1:5" ht="12.75">
      <c r="A21" s="35" t="s">
        <v>69</v>
      </c>
      <c r="E21" s="36" t="s">
        <v>66</v>
      </c>
    </row>
    <row r="22" spans="1:5" ht="25.5">
      <c r="A22" s="37" t="s">
        <v>70</v>
      </c>
      <c r="E22" s="38" t="s">
        <v>71</v>
      </c>
    </row>
    <row r="23" spans="1:5" ht="76.5">
      <c r="A23" t="s">
        <v>72</v>
      </c>
      <c r="E23" s="36" t="s">
        <v>2327</v>
      </c>
    </row>
    <row r="24" spans="1:16" ht="12.75">
      <c r="A24" s="26" t="s">
        <v>63</v>
      </c>
      <c s="30" t="s">
        <v>75</v>
      </c>
      <c s="30" t="s">
        <v>2328</v>
      </c>
      <c s="26" t="s">
        <v>66</v>
      </c>
      <c s="31" t="s">
        <v>2329</v>
      </c>
      <c s="32" t="s">
        <v>583</v>
      </c>
      <c s="33">
        <v>50</v>
      </c>
      <c s="34">
        <v>0</v>
      </c>
      <c s="34">
        <f>ROUND(ROUND(H24,2)*ROUND(G24,3),2)</f>
      </c>
      <c r="O24">
        <f>(I24*21)/100</f>
      </c>
      <c t="s">
        <v>38</v>
      </c>
    </row>
    <row r="25" spans="1:5" ht="12.75">
      <c r="A25" s="35" t="s">
        <v>69</v>
      </c>
      <c r="E25" s="36" t="s">
        <v>66</v>
      </c>
    </row>
    <row r="26" spans="1:5" ht="25.5">
      <c r="A26" s="37" t="s">
        <v>70</v>
      </c>
      <c r="E26" s="38" t="s">
        <v>71</v>
      </c>
    </row>
    <row r="27" spans="1:5" ht="102">
      <c r="A27" t="s">
        <v>72</v>
      </c>
      <c r="E27" s="36" t="s">
        <v>2059</v>
      </c>
    </row>
    <row r="28" spans="1:16" ht="12.75">
      <c r="A28" s="26" t="s">
        <v>63</v>
      </c>
      <c s="30" t="s">
        <v>151</v>
      </c>
      <c s="30" t="s">
        <v>2330</v>
      </c>
      <c s="26" t="s">
        <v>66</v>
      </c>
      <c s="31" t="s">
        <v>2331</v>
      </c>
      <c s="32" t="s">
        <v>583</v>
      </c>
      <c s="33">
        <v>50</v>
      </c>
      <c s="34">
        <v>0</v>
      </c>
      <c s="34">
        <f>ROUND(ROUND(H28,2)*ROUND(G28,3),2)</f>
      </c>
      <c r="O28">
        <f>(I28*21)/100</f>
      </c>
      <c t="s">
        <v>38</v>
      </c>
    </row>
    <row r="29" spans="1:5" ht="12.75">
      <c r="A29" s="35" t="s">
        <v>69</v>
      </c>
      <c r="E29" s="36" t="s">
        <v>66</v>
      </c>
    </row>
    <row r="30" spans="1:5" ht="25.5">
      <c r="A30" s="37" t="s">
        <v>70</v>
      </c>
      <c r="E30" s="38" t="s">
        <v>71</v>
      </c>
    </row>
    <row r="31" spans="1:5" ht="102">
      <c r="A31" t="s">
        <v>72</v>
      </c>
      <c r="E31" s="36" t="s">
        <v>2059</v>
      </c>
    </row>
    <row r="32" spans="1:16" ht="12.75">
      <c r="A32" s="26" t="s">
        <v>63</v>
      </c>
      <c s="30" t="s">
        <v>64</v>
      </c>
      <c s="30" t="s">
        <v>2135</v>
      </c>
      <c s="26" t="s">
        <v>66</v>
      </c>
      <c s="31" t="s">
        <v>2332</v>
      </c>
      <c s="32" t="s">
        <v>926</v>
      </c>
      <c s="33">
        <v>200</v>
      </c>
      <c s="34">
        <v>0</v>
      </c>
      <c s="34">
        <f>ROUND(ROUND(H32,2)*ROUND(G32,3),2)</f>
      </c>
      <c r="O32">
        <f>(I32*21)/100</f>
      </c>
      <c t="s">
        <v>38</v>
      </c>
    </row>
    <row r="33" spans="1:5" ht="12.75">
      <c r="A33" s="35" t="s">
        <v>69</v>
      </c>
      <c r="E33" s="36" t="s">
        <v>66</v>
      </c>
    </row>
    <row r="34" spans="1:5" ht="25.5">
      <c r="A34" s="37" t="s">
        <v>70</v>
      </c>
      <c r="E34" s="38" t="s">
        <v>71</v>
      </c>
    </row>
    <row r="35" spans="1:5" ht="76.5">
      <c r="A35" t="s">
        <v>72</v>
      </c>
      <c r="E35" s="36" t="s">
        <v>2137</v>
      </c>
    </row>
    <row r="36" spans="1:16" ht="12.75">
      <c r="A36" s="26" t="s">
        <v>63</v>
      </c>
      <c s="30" t="s">
        <v>79</v>
      </c>
      <c s="30" t="s">
        <v>2333</v>
      </c>
      <c s="26" t="s">
        <v>66</v>
      </c>
      <c s="31" t="s">
        <v>2334</v>
      </c>
      <c s="32" t="s">
        <v>583</v>
      </c>
      <c s="33">
        <v>20</v>
      </c>
      <c s="34">
        <v>0</v>
      </c>
      <c s="34">
        <f>ROUND(ROUND(H36,2)*ROUND(G36,3),2)</f>
      </c>
      <c r="O36">
        <f>(I36*21)/100</f>
      </c>
      <c t="s">
        <v>38</v>
      </c>
    </row>
    <row r="37" spans="1:5" ht="12.75">
      <c r="A37" s="35" t="s">
        <v>69</v>
      </c>
      <c r="E37" s="36" t="s">
        <v>66</v>
      </c>
    </row>
    <row r="38" spans="1:5" ht="25.5">
      <c r="A38" s="37" t="s">
        <v>70</v>
      </c>
      <c r="E38" s="38" t="s">
        <v>71</v>
      </c>
    </row>
    <row r="39" spans="1:5" ht="102">
      <c r="A39" t="s">
        <v>72</v>
      </c>
      <c r="E39" s="36" t="s">
        <v>2335</v>
      </c>
    </row>
    <row r="40" spans="1:16" ht="12.75">
      <c r="A40" s="26" t="s">
        <v>63</v>
      </c>
      <c s="30" t="s">
        <v>259</v>
      </c>
      <c s="30" t="s">
        <v>2336</v>
      </c>
      <c s="26" t="s">
        <v>66</v>
      </c>
      <c s="31" t="s">
        <v>2337</v>
      </c>
      <c s="32" t="s">
        <v>926</v>
      </c>
      <c s="33">
        <v>200</v>
      </c>
      <c s="34">
        <v>0</v>
      </c>
      <c s="34">
        <f>ROUND(ROUND(H40,2)*ROUND(G40,3),2)</f>
      </c>
      <c r="O40">
        <f>(I40*21)/100</f>
      </c>
      <c t="s">
        <v>38</v>
      </c>
    </row>
    <row r="41" spans="1:5" ht="12.75">
      <c r="A41" s="35" t="s">
        <v>69</v>
      </c>
      <c r="E41" s="36" t="s">
        <v>66</v>
      </c>
    </row>
    <row r="42" spans="1:5" ht="25.5">
      <c r="A42" s="37" t="s">
        <v>70</v>
      </c>
      <c r="E42" s="38" t="s">
        <v>71</v>
      </c>
    </row>
    <row r="43" spans="1:5" ht="102">
      <c r="A43" t="s">
        <v>72</v>
      </c>
      <c r="E43" s="36" t="s">
        <v>2338</v>
      </c>
    </row>
    <row r="44" spans="1:18" ht="12.75" customHeight="1">
      <c r="A44" s="6" t="s">
        <v>58</v>
      </c>
      <c s="6"/>
      <c s="27" t="s">
        <v>38</v>
      </c>
      <c s="6"/>
      <c s="39" t="s">
        <v>495</v>
      </c>
      <c s="6"/>
      <c s="6"/>
      <c s="6"/>
      <c s="29">
        <f>0+Q44</f>
      </c>
      <c r="O44">
        <f>0+R44</f>
      </c>
      <c r="Q44">
        <f>0+I45+I49+I53+I57+I61+I65+I69+I73+I77</f>
      </c>
      <c>
        <f>0+O45+O49+O53+O57+O61+O65+O69+O73+O77</f>
      </c>
    </row>
    <row r="45" spans="1:16" ht="12.75">
      <c r="A45" s="26" t="s">
        <v>63</v>
      </c>
      <c s="30" t="s">
        <v>135</v>
      </c>
      <c s="30" t="s">
        <v>497</v>
      </c>
      <c s="26" t="s">
        <v>66</v>
      </c>
      <c s="31" t="s">
        <v>498</v>
      </c>
      <c s="32" t="s">
        <v>583</v>
      </c>
      <c s="33">
        <v>5</v>
      </c>
      <c s="34">
        <v>0</v>
      </c>
      <c s="34">
        <f>ROUND(ROUND(H45,2)*ROUND(G45,3),2)</f>
      </c>
      <c r="O45">
        <f>(I45*21)/100</f>
      </c>
      <c t="s">
        <v>38</v>
      </c>
    </row>
    <row r="46" spans="1:5" ht="12.75">
      <c r="A46" s="35" t="s">
        <v>69</v>
      </c>
      <c r="E46" s="36" t="s">
        <v>66</v>
      </c>
    </row>
    <row r="47" spans="1:5" ht="25.5">
      <c r="A47" s="37" t="s">
        <v>70</v>
      </c>
      <c r="E47" s="38" t="s">
        <v>71</v>
      </c>
    </row>
    <row r="48" spans="1:5" ht="76.5">
      <c r="A48" t="s">
        <v>72</v>
      </c>
      <c r="E48" s="36" t="s">
        <v>306</v>
      </c>
    </row>
    <row r="49" spans="1:16" ht="12.75">
      <c r="A49" s="26" t="s">
        <v>63</v>
      </c>
      <c s="30" t="s">
        <v>139</v>
      </c>
      <c s="30" t="s">
        <v>500</v>
      </c>
      <c s="26" t="s">
        <v>66</v>
      </c>
      <c s="31" t="s">
        <v>501</v>
      </c>
      <c s="32" t="s">
        <v>583</v>
      </c>
      <c s="33">
        <v>1</v>
      </c>
      <c s="34">
        <v>0</v>
      </c>
      <c s="34">
        <f>ROUND(ROUND(H49,2)*ROUND(G49,3),2)</f>
      </c>
      <c r="O49">
        <f>(I49*21)/100</f>
      </c>
      <c t="s">
        <v>38</v>
      </c>
    </row>
    <row r="50" spans="1:5" ht="12.75">
      <c r="A50" s="35" t="s">
        <v>69</v>
      </c>
      <c r="E50" s="36" t="s">
        <v>66</v>
      </c>
    </row>
    <row r="51" spans="1:5" ht="25.5">
      <c r="A51" s="37" t="s">
        <v>70</v>
      </c>
      <c r="E51" s="38" t="s">
        <v>71</v>
      </c>
    </row>
    <row r="52" spans="1:5" ht="76.5">
      <c r="A52" t="s">
        <v>72</v>
      </c>
      <c r="E52" s="36" t="s">
        <v>306</v>
      </c>
    </row>
    <row r="53" spans="1:16" ht="12.75">
      <c r="A53" s="26" t="s">
        <v>63</v>
      </c>
      <c s="30" t="s">
        <v>155</v>
      </c>
      <c s="30" t="s">
        <v>503</v>
      </c>
      <c s="26" t="s">
        <v>66</v>
      </c>
      <c s="31" t="s">
        <v>504</v>
      </c>
      <c s="32" t="s">
        <v>926</v>
      </c>
      <c s="33">
        <v>100</v>
      </c>
      <c s="34">
        <v>0</v>
      </c>
      <c s="34">
        <f>ROUND(ROUND(H53,2)*ROUND(G53,3),2)</f>
      </c>
      <c r="O53">
        <f>(I53*21)/100</f>
      </c>
      <c t="s">
        <v>38</v>
      </c>
    </row>
    <row r="54" spans="1:5" ht="12.75">
      <c r="A54" s="35" t="s">
        <v>69</v>
      </c>
      <c r="E54" s="36" t="s">
        <v>66</v>
      </c>
    </row>
    <row r="55" spans="1:5" ht="25.5">
      <c r="A55" s="37" t="s">
        <v>70</v>
      </c>
      <c r="E55" s="38" t="s">
        <v>71</v>
      </c>
    </row>
    <row r="56" spans="1:5" ht="76.5">
      <c r="A56" t="s">
        <v>72</v>
      </c>
      <c r="E56" s="36" t="s">
        <v>306</v>
      </c>
    </row>
    <row r="57" spans="1:16" ht="12.75">
      <c r="A57" s="26" t="s">
        <v>63</v>
      </c>
      <c s="30" t="s">
        <v>255</v>
      </c>
      <c s="30" t="s">
        <v>543</v>
      </c>
      <c s="26" t="s">
        <v>66</v>
      </c>
      <c s="31" t="s">
        <v>544</v>
      </c>
      <c s="32" t="s">
        <v>534</v>
      </c>
      <c s="33">
        <v>40.8</v>
      </c>
      <c s="34">
        <v>0</v>
      </c>
      <c s="34">
        <f>ROUND(ROUND(H57,2)*ROUND(G57,3),2)</f>
      </c>
      <c r="O57">
        <f>(I57*21)/100</f>
      </c>
      <c t="s">
        <v>38</v>
      </c>
    </row>
    <row r="58" spans="1:5" ht="12.75">
      <c r="A58" s="35" t="s">
        <v>69</v>
      </c>
      <c r="E58" s="36" t="s">
        <v>66</v>
      </c>
    </row>
    <row r="59" spans="1:5" ht="25.5">
      <c r="A59" s="37" t="s">
        <v>70</v>
      </c>
      <c r="E59" s="38" t="s">
        <v>71</v>
      </c>
    </row>
    <row r="60" spans="1:5" ht="76.5">
      <c r="A60" t="s">
        <v>72</v>
      </c>
      <c r="E60" s="36" t="s">
        <v>535</v>
      </c>
    </row>
    <row r="61" spans="1:16" ht="12.75">
      <c r="A61" s="26" t="s">
        <v>63</v>
      </c>
      <c s="30" t="s">
        <v>190</v>
      </c>
      <c s="30" t="s">
        <v>557</v>
      </c>
      <c s="26" t="s">
        <v>66</v>
      </c>
      <c s="31" t="s">
        <v>558</v>
      </c>
      <c s="32" t="s">
        <v>534</v>
      </c>
      <c s="33">
        <v>40.8</v>
      </c>
      <c s="34">
        <v>0</v>
      </c>
      <c s="34">
        <f>ROUND(ROUND(H61,2)*ROUND(G61,3),2)</f>
      </c>
      <c r="O61">
        <f>(I61*21)/100</f>
      </c>
      <c t="s">
        <v>38</v>
      </c>
    </row>
    <row r="62" spans="1:5" ht="12.75">
      <c r="A62" s="35" t="s">
        <v>69</v>
      </c>
      <c r="E62" s="36" t="s">
        <v>66</v>
      </c>
    </row>
    <row r="63" spans="1:5" ht="25.5">
      <c r="A63" s="37" t="s">
        <v>70</v>
      </c>
      <c r="E63" s="38" t="s">
        <v>71</v>
      </c>
    </row>
    <row r="64" spans="1:5" ht="204">
      <c r="A64" t="s">
        <v>72</v>
      </c>
      <c r="E64" s="36" t="s">
        <v>555</v>
      </c>
    </row>
    <row r="65" spans="1:16" ht="12.75">
      <c r="A65" s="26" t="s">
        <v>63</v>
      </c>
      <c s="30" t="s">
        <v>198</v>
      </c>
      <c s="30" t="s">
        <v>564</v>
      </c>
      <c s="26" t="s">
        <v>66</v>
      </c>
      <c s="31" t="s">
        <v>565</v>
      </c>
      <c s="32" t="s">
        <v>583</v>
      </c>
      <c s="33">
        <v>2</v>
      </c>
      <c s="34">
        <v>0</v>
      </c>
      <c s="34">
        <f>ROUND(ROUND(H65,2)*ROUND(G65,3),2)</f>
      </c>
      <c r="O65">
        <f>(I65*21)/100</f>
      </c>
      <c t="s">
        <v>38</v>
      </c>
    </row>
    <row r="66" spans="1:5" ht="12.75">
      <c r="A66" s="35" t="s">
        <v>69</v>
      </c>
      <c r="E66" s="36" t="s">
        <v>66</v>
      </c>
    </row>
    <row r="67" spans="1:5" ht="25.5">
      <c r="A67" s="37" t="s">
        <v>70</v>
      </c>
      <c r="E67" s="38" t="s">
        <v>71</v>
      </c>
    </row>
    <row r="68" spans="1:5" ht="114.75">
      <c r="A68" t="s">
        <v>72</v>
      </c>
      <c r="E68" s="36" t="s">
        <v>562</v>
      </c>
    </row>
    <row r="69" spans="1:16" ht="12.75">
      <c r="A69" s="26" t="s">
        <v>63</v>
      </c>
      <c s="30" t="s">
        <v>202</v>
      </c>
      <c s="30" t="s">
        <v>578</v>
      </c>
      <c s="26" t="s">
        <v>66</v>
      </c>
      <c s="31" t="s">
        <v>573</v>
      </c>
      <c s="32" t="s">
        <v>583</v>
      </c>
      <c s="33">
        <v>5</v>
      </c>
      <c s="34">
        <v>0</v>
      </c>
      <c s="34">
        <f>ROUND(ROUND(H69,2)*ROUND(G69,3),2)</f>
      </c>
      <c r="O69">
        <f>(I69*21)/100</f>
      </c>
      <c t="s">
        <v>38</v>
      </c>
    </row>
    <row r="70" spans="1:5" ht="12.75">
      <c r="A70" s="35" t="s">
        <v>69</v>
      </c>
      <c r="E70" s="36" t="s">
        <v>66</v>
      </c>
    </row>
    <row r="71" spans="1:5" ht="25.5">
      <c r="A71" s="37" t="s">
        <v>70</v>
      </c>
      <c r="E71" s="38" t="s">
        <v>71</v>
      </c>
    </row>
    <row r="72" spans="1:5" ht="140.25">
      <c r="A72" t="s">
        <v>72</v>
      </c>
      <c r="E72" s="36" t="s">
        <v>579</v>
      </c>
    </row>
    <row r="73" spans="1:16" ht="12.75">
      <c r="A73" s="26" t="s">
        <v>63</v>
      </c>
      <c s="30" t="s">
        <v>223</v>
      </c>
      <c s="30" t="s">
        <v>591</v>
      </c>
      <c s="26" t="s">
        <v>66</v>
      </c>
      <c s="31" t="s">
        <v>592</v>
      </c>
      <c s="32" t="s">
        <v>583</v>
      </c>
      <c s="33">
        <v>5</v>
      </c>
      <c s="34">
        <v>0</v>
      </c>
      <c s="34">
        <f>ROUND(ROUND(H73,2)*ROUND(G73,3),2)</f>
      </c>
      <c r="O73">
        <f>(I73*21)/100</f>
      </c>
      <c t="s">
        <v>38</v>
      </c>
    </row>
    <row r="74" spans="1:5" ht="12.75">
      <c r="A74" s="35" t="s">
        <v>69</v>
      </c>
      <c r="E74" s="36" t="s">
        <v>66</v>
      </c>
    </row>
    <row r="75" spans="1:5" ht="25.5">
      <c r="A75" s="37" t="s">
        <v>70</v>
      </c>
      <c r="E75" s="38" t="s">
        <v>71</v>
      </c>
    </row>
    <row r="76" spans="1:5" ht="114.75">
      <c r="A76" t="s">
        <v>72</v>
      </c>
      <c r="E76" s="36" t="s">
        <v>593</v>
      </c>
    </row>
    <row r="77" spans="1:16" ht="12.75">
      <c r="A77" s="26" t="s">
        <v>63</v>
      </c>
      <c s="30" t="s">
        <v>227</v>
      </c>
      <c s="30" t="s">
        <v>595</v>
      </c>
      <c s="26" t="s">
        <v>66</v>
      </c>
      <c s="31" t="s">
        <v>596</v>
      </c>
      <c s="32" t="s">
        <v>583</v>
      </c>
      <c s="33">
        <v>5</v>
      </c>
      <c s="34">
        <v>0</v>
      </c>
      <c s="34">
        <f>ROUND(ROUND(H77,2)*ROUND(G77,3),2)</f>
      </c>
      <c r="O77">
        <f>(I77*21)/100</f>
      </c>
      <c t="s">
        <v>38</v>
      </c>
    </row>
    <row r="78" spans="1:5" ht="12.75">
      <c r="A78" s="35" t="s">
        <v>69</v>
      </c>
      <c r="E78" s="36" t="s">
        <v>66</v>
      </c>
    </row>
    <row r="79" spans="1:5" ht="25.5">
      <c r="A79" s="37" t="s">
        <v>70</v>
      </c>
      <c r="E79" s="38" t="s">
        <v>71</v>
      </c>
    </row>
    <row r="80" spans="1:5" ht="114.75">
      <c r="A80" t="s">
        <v>72</v>
      </c>
      <c r="E80" s="36" t="s">
        <v>597</v>
      </c>
    </row>
    <row r="81" spans="1:18" ht="12.75" customHeight="1">
      <c r="A81" s="6" t="s">
        <v>58</v>
      </c>
      <c s="6"/>
      <c s="27" t="s">
        <v>37</v>
      </c>
      <c s="6"/>
      <c s="39" t="s">
        <v>607</v>
      </c>
      <c s="6"/>
      <c s="6"/>
      <c s="6"/>
      <c s="29">
        <f>0+Q81</f>
      </c>
      <c r="O81">
        <f>0+R81</f>
      </c>
      <c r="Q81">
        <f>0+I82+I86+I90+I94+I98+I102+I106</f>
      </c>
      <c>
        <f>0+O82+O86+O90+O94+O98+O102+O106</f>
      </c>
    </row>
    <row r="82" spans="1:16" ht="12.75">
      <c r="A82" s="26" t="s">
        <v>63</v>
      </c>
      <c s="30" t="s">
        <v>178</v>
      </c>
      <c s="30" t="s">
        <v>609</v>
      </c>
      <c s="26" t="s">
        <v>66</v>
      </c>
      <c s="31" t="s">
        <v>610</v>
      </c>
      <c s="32" t="s">
        <v>611</v>
      </c>
      <c s="33">
        <v>150</v>
      </c>
      <c s="34">
        <v>0</v>
      </c>
      <c s="34">
        <f>ROUND(ROUND(H82,2)*ROUND(G82,3),2)</f>
      </c>
      <c r="O82">
        <f>(I82*21)/100</f>
      </c>
      <c t="s">
        <v>38</v>
      </c>
    </row>
    <row r="83" spans="1:5" ht="12.75">
      <c r="A83" s="35" t="s">
        <v>69</v>
      </c>
      <c r="E83" s="36" t="s">
        <v>66</v>
      </c>
    </row>
    <row r="84" spans="1:5" ht="25.5">
      <c r="A84" s="37" t="s">
        <v>70</v>
      </c>
      <c r="E84" s="38" t="s">
        <v>71</v>
      </c>
    </row>
    <row r="85" spans="1:5" ht="127.5">
      <c r="A85" t="s">
        <v>72</v>
      </c>
      <c r="E85" s="36" t="s">
        <v>612</v>
      </c>
    </row>
    <row r="86" spans="1:16" ht="12.75">
      <c r="A86" s="26" t="s">
        <v>63</v>
      </c>
      <c s="30" t="s">
        <v>182</v>
      </c>
      <c s="30" t="s">
        <v>614</v>
      </c>
      <c s="26" t="s">
        <v>66</v>
      </c>
      <c s="31" t="s">
        <v>615</v>
      </c>
      <c s="32" t="s">
        <v>611</v>
      </c>
      <c s="33">
        <v>40</v>
      </c>
      <c s="34">
        <v>0</v>
      </c>
      <c s="34">
        <f>ROUND(ROUND(H86,2)*ROUND(G86,3),2)</f>
      </c>
      <c r="O86">
        <f>(I86*21)/100</f>
      </c>
      <c t="s">
        <v>38</v>
      </c>
    </row>
    <row r="87" spans="1:5" ht="12.75">
      <c r="A87" s="35" t="s">
        <v>69</v>
      </c>
      <c r="E87" s="36" t="s">
        <v>66</v>
      </c>
    </row>
    <row r="88" spans="1:5" ht="25.5">
      <c r="A88" s="37" t="s">
        <v>70</v>
      </c>
      <c r="E88" s="38" t="s">
        <v>71</v>
      </c>
    </row>
    <row r="89" spans="1:5" ht="114.75">
      <c r="A89" t="s">
        <v>72</v>
      </c>
      <c r="E89" s="36" t="s">
        <v>616</v>
      </c>
    </row>
    <row r="90" spans="1:16" ht="12.75">
      <c r="A90" s="26" t="s">
        <v>63</v>
      </c>
      <c s="30" t="s">
        <v>186</v>
      </c>
      <c s="30" t="s">
        <v>618</v>
      </c>
      <c s="26" t="s">
        <v>66</v>
      </c>
      <c s="31" t="s">
        <v>619</v>
      </c>
      <c s="32" t="s">
        <v>583</v>
      </c>
      <c s="33">
        <v>80</v>
      </c>
      <c s="34">
        <v>0</v>
      </c>
      <c s="34">
        <f>ROUND(ROUND(H90,2)*ROUND(G90,3),2)</f>
      </c>
      <c r="O90">
        <f>(I90*21)/100</f>
      </c>
      <c t="s">
        <v>38</v>
      </c>
    </row>
    <row r="91" spans="1:5" ht="12.75">
      <c r="A91" s="35" t="s">
        <v>69</v>
      </c>
      <c r="E91" s="36" t="s">
        <v>66</v>
      </c>
    </row>
    <row r="92" spans="1:5" ht="25.5">
      <c r="A92" s="37" t="s">
        <v>70</v>
      </c>
      <c r="E92" s="38" t="s">
        <v>71</v>
      </c>
    </row>
    <row r="93" spans="1:5" ht="140.25">
      <c r="A93" t="s">
        <v>72</v>
      </c>
      <c r="E93" s="36" t="s">
        <v>620</v>
      </c>
    </row>
    <row r="94" spans="1:16" ht="12.75">
      <c r="A94" s="26" t="s">
        <v>63</v>
      </c>
      <c s="30" t="s">
        <v>165</v>
      </c>
      <c s="30" t="s">
        <v>622</v>
      </c>
      <c s="26" t="s">
        <v>66</v>
      </c>
      <c s="31" t="s">
        <v>623</v>
      </c>
      <c s="32" t="s">
        <v>583</v>
      </c>
      <c s="33">
        <v>2</v>
      </c>
      <c s="34">
        <v>0</v>
      </c>
      <c s="34">
        <f>ROUND(ROUND(H94,2)*ROUND(G94,3),2)</f>
      </c>
      <c r="O94">
        <f>(I94*21)/100</f>
      </c>
      <c t="s">
        <v>38</v>
      </c>
    </row>
    <row r="95" spans="1:5" ht="12.75">
      <c r="A95" s="35" t="s">
        <v>69</v>
      </c>
      <c r="E95" s="36" t="s">
        <v>66</v>
      </c>
    </row>
    <row r="96" spans="1:5" ht="25.5">
      <c r="A96" s="37" t="s">
        <v>70</v>
      </c>
      <c r="E96" s="38" t="s">
        <v>71</v>
      </c>
    </row>
    <row r="97" spans="1:5" ht="102">
      <c r="A97" t="s">
        <v>72</v>
      </c>
      <c r="E97" s="36" t="s">
        <v>624</v>
      </c>
    </row>
    <row r="98" spans="1:16" ht="12.75">
      <c r="A98" s="26" t="s">
        <v>63</v>
      </c>
      <c s="30" t="s">
        <v>170</v>
      </c>
      <c s="30" t="s">
        <v>626</v>
      </c>
      <c s="26" t="s">
        <v>66</v>
      </c>
      <c s="31" t="s">
        <v>627</v>
      </c>
      <c s="32" t="s">
        <v>583</v>
      </c>
      <c s="33">
        <v>80</v>
      </c>
      <c s="34">
        <v>0</v>
      </c>
      <c s="34">
        <f>ROUND(ROUND(H98,2)*ROUND(G98,3),2)</f>
      </c>
      <c r="O98">
        <f>(I98*21)/100</f>
      </c>
      <c t="s">
        <v>38</v>
      </c>
    </row>
    <row r="99" spans="1:5" ht="12.75">
      <c r="A99" s="35" t="s">
        <v>69</v>
      </c>
      <c r="E99" s="36" t="s">
        <v>66</v>
      </c>
    </row>
    <row r="100" spans="1:5" ht="25.5">
      <c r="A100" s="37" t="s">
        <v>70</v>
      </c>
      <c r="E100" s="38" t="s">
        <v>71</v>
      </c>
    </row>
    <row r="101" spans="1:5" ht="89.25">
      <c r="A101" t="s">
        <v>72</v>
      </c>
      <c r="E101" s="36" t="s">
        <v>2339</v>
      </c>
    </row>
    <row r="102" spans="1:16" ht="12.75">
      <c r="A102" s="26" t="s">
        <v>63</v>
      </c>
      <c s="30" t="s">
        <v>161</v>
      </c>
      <c s="30" t="s">
        <v>634</v>
      </c>
      <c s="26" t="s">
        <v>66</v>
      </c>
      <c s="31" t="s">
        <v>635</v>
      </c>
      <c s="32" t="s">
        <v>611</v>
      </c>
      <c s="33">
        <v>250</v>
      </c>
      <c s="34">
        <v>0</v>
      </c>
      <c s="34">
        <f>ROUND(ROUND(H102,2)*ROUND(G102,3),2)</f>
      </c>
      <c r="O102">
        <f>(I102*21)/100</f>
      </c>
      <c t="s">
        <v>38</v>
      </c>
    </row>
    <row r="103" spans="1:5" ht="12.75">
      <c r="A103" s="35" t="s">
        <v>69</v>
      </c>
      <c r="E103" s="36" t="s">
        <v>66</v>
      </c>
    </row>
    <row r="104" spans="1:5" ht="25.5">
      <c r="A104" s="37" t="s">
        <v>70</v>
      </c>
      <c r="E104" s="38" t="s">
        <v>71</v>
      </c>
    </row>
    <row r="105" spans="1:5" ht="114.75">
      <c r="A105" t="s">
        <v>72</v>
      </c>
      <c r="E105" s="36" t="s">
        <v>636</v>
      </c>
    </row>
    <row r="106" spans="1:16" ht="12.75">
      <c r="A106" s="26" t="s">
        <v>63</v>
      </c>
      <c s="30" t="s">
        <v>279</v>
      </c>
      <c s="30" t="s">
        <v>638</v>
      </c>
      <c s="26" t="s">
        <v>66</v>
      </c>
      <c s="31" t="s">
        <v>639</v>
      </c>
      <c s="32" t="s">
        <v>583</v>
      </c>
      <c s="33">
        <v>1</v>
      </c>
      <c s="34">
        <v>0</v>
      </c>
      <c s="34">
        <f>ROUND(ROUND(H106,2)*ROUND(G106,3),2)</f>
      </c>
      <c r="O106">
        <f>(I106*0)/100</f>
      </c>
      <c t="s">
        <v>42</v>
      </c>
    </row>
    <row r="107" spans="1:5" ht="12.75">
      <c r="A107" s="35" t="s">
        <v>69</v>
      </c>
      <c r="E107" s="36" t="s">
        <v>66</v>
      </c>
    </row>
    <row r="108" spans="1:5" ht="51">
      <c r="A108" s="37" t="s">
        <v>70</v>
      </c>
      <c r="E108" s="38" t="s">
        <v>2340</v>
      </c>
    </row>
    <row r="109" spans="1:5" ht="76.5">
      <c r="A109" t="s">
        <v>72</v>
      </c>
      <c r="E109" s="36" t="s">
        <v>641</v>
      </c>
    </row>
    <row r="110" spans="1:18" ht="12.75" customHeight="1">
      <c r="A110" s="6" t="s">
        <v>58</v>
      </c>
      <c s="6"/>
      <c s="27" t="s">
        <v>48</v>
      </c>
      <c s="6"/>
      <c s="39" t="s">
        <v>643</v>
      </c>
      <c s="6"/>
      <c s="6"/>
      <c s="6"/>
      <c s="29">
        <f>0+Q110</f>
      </c>
      <c r="O110">
        <f>0+R110</f>
      </c>
      <c r="Q110">
        <f>0+I111+I115+I119+I123+I127+I131+I135+I139+I143+I147+I151</f>
      </c>
      <c>
        <f>0+O111+O115+O119+O123+O127+O131+O135+O139+O143+O147+O151</f>
      </c>
    </row>
    <row r="111" spans="1:16" ht="12.75">
      <c r="A111" s="26" t="s">
        <v>63</v>
      </c>
      <c s="30" t="s">
        <v>59</v>
      </c>
      <c s="30" t="s">
        <v>645</v>
      </c>
      <c s="26" t="s">
        <v>66</v>
      </c>
      <c s="31" t="s">
        <v>646</v>
      </c>
      <c s="32" t="s">
        <v>647</v>
      </c>
      <c s="33">
        <v>11.5</v>
      </c>
      <c s="34">
        <v>0</v>
      </c>
      <c s="34">
        <f>ROUND(ROUND(H111,2)*ROUND(G111,3),2)</f>
      </c>
      <c r="O111">
        <f>(I111*21)/100</f>
      </c>
      <c t="s">
        <v>38</v>
      </c>
    </row>
    <row r="112" spans="1:5" ht="12.75">
      <c r="A112" s="35" t="s">
        <v>69</v>
      </c>
      <c r="E112" s="36" t="s">
        <v>66</v>
      </c>
    </row>
    <row r="113" spans="1:5" ht="25.5">
      <c r="A113" s="37" t="s">
        <v>70</v>
      </c>
      <c r="E113" s="38" t="s">
        <v>71</v>
      </c>
    </row>
    <row r="114" spans="1:5" ht="127.5">
      <c r="A114" t="s">
        <v>72</v>
      </c>
      <c r="E114" s="36" t="s">
        <v>648</v>
      </c>
    </row>
    <row r="115" spans="1:16" ht="12.75">
      <c r="A115" s="26" t="s">
        <v>63</v>
      </c>
      <c s="30" t="s">
        <v>55</v>
      </c>
      <c s="30" t="s">
        <v>650</v>
      </c>
      <c s="26" t="s">
        <v>66</v>
      </c>
      <c s="31" t="s">
        <v>651</v>
      </c>
      <c s="32" t="s">
        <v>652</v>
      </c>
      <c s="33">
        <v>12</v>
      </c>
      <c s="34">
        <v>0</v>
      </c>
      <c s="34">
        <f>ROUND(ROUND(H115,2)*ROUND(G115,3),2)</f>
      </c>
      <c r="O115">
        <f>(I115*21)/100</f>
      </c>
      <c t="s">
        <v>38</v>
      </c>
    </row>
    <row r="116" spans="1:5" ht="12.75">
      <c r="A116" s="35" t="s">
        <v>69</v>
      </c>
      <c r="E116" s="36" t="s">
        <v>2341</v>
      </c>
    </row>
    <row r="117" spans="1:5" ht="25.5">
      <c r="A117" s="37" t="s">
        <v>70</v>
      </c>
      <c r="E117" s="38" t="s">
        <v>71</v>
      </c>
    </row>
    <row r="118" spans="1:5" ht="369.75">
      <c r="A118" t="s">
        <v>72</v>
      </c>
      <c r="E118" s="36" t="s">
        <v>2342</v>
      </c>
    </row>
    <row r="119" spans="1:16" ht="12.75">
      <c r="A119" s="26" t="s">
        <v>63</v>
      </c>
      <c s="30" t="s">
        <v>57</v>
      </c>
      <c s="30" t="s">
        <v>659</v>
      </c>
      <c s="26" t="s">
        <v>66</v>
      </c>
      <c s="31" t="s">
        <v>660</v>
      </c>
      <c s="32" t="s">
        <v>652</v>
      </c>
      <c s="33">
        <v>300</v>
      </c>
      <c s="34">
        <v>0</v>
      </c>
      <c s="34">
        <f>ROUND(ROUND(H119,2)*ROUND(G119,3),2)</f>
      </c>
      <c r="O119">
        <f>(I119*21)/100</f>
      </c>
      <c t="s">
        <v>38</v>
      </c>
    </row>
    <row r="120" spans="1:5" ht="12.75">
      <c r="A120" s="35" t="s">
        <v>69</v>
      </c>
      <c r="E120" s="36" t="s">
        <v>2343</v>
      </c>
    </row>
    <row r="121" spans="1:5" ht="25.5">
      <c r="A121" s="37" t="s">
        <v>70</v>
      </c>
      <c r="E121" s="38" t="s">
        <v>71</v>
      </c>
    </row>
    <row r="122" spans="1:5" ht="357">
      <c r="A122" t="s">
        <v>72</v>
      </c>
      <c r="E122" s="36" t="s">
        <v>2344</v>
      </c>
    </row>
    <row r="123" spans="1:16" ht="12.75">
      <c r="A123" s="26" t="s">
        <v>63</v>
      </c>
      <c s="30" t="s">
        <v>115</v>
      </c>
      <c s="30" t="s">
        <v>659</v>
      </c>
      <c s="26" t="s">
        <v>44</v>
      </c>
      <c s="31" t="s">
        <v>660</v>
      </c>
      <c s="32" t="s">
        <v>652</v>
      </c>
      <c s="33">
        <v>50</v>
      </c>
      <c s="34">
        <v>0</v>
      </c>
      <c s="34">
        <f>ROUND(ROUND(H123,2)*ROUND(G123,3),2)</f>
      </c>
      <c r="O123">
        <f>(I123*21)/100</f>
      </c>
      <c t="s">
        <v>38</v>
      </c>
    </row>
    <row r="124" spans="1:5" ht="25.5">
      <c r="A124" s="35" t="s">
        <v>69</v>
      </c>
      <c r="E124" s="36" t="s">
        <v>2345</v>
      </c>
    </row>
    <row r="125" spans="1:5" ht="25.5">
      <c r="A125" s="37" t="s">
        <v>70</v>
      </c>
      <c r="E125" s="38" t="s">
        <v>71</v>
      </c>
    </row>
    <row r="126" spans="1:5" ht="357">
      <c r="A126" t="s">
        <v>72</v>
      </c>
      <c r="E126" s="36" t="s">
        <v>2344</v>
      </c>
    </row>
    <row r="127" spans="1:16" ht="12.75">
      <c r="A127" s="26" t="s">
        <v>63</v>
      </c>
      <c s="30" t="s">
        <v>119</v>
      </c>
      <c s="30" t="s">
        <v>665</v>
      </c>
      <c s="26" t="s">
        <v>66</v>
      </c>
      <c s="31" t="s">
        <v>666</v>
      </c>
      <c s="32" t="s">
        <v>926</v>
      </c>
      <c s="33">
        <v>190</v>
      </c>
      <c s="34">
        <v>0</v>
      </c>
      <c s="34">
        <f>ROUND(ROUND(H127,2)*ROUND(G127,3),2)</f>
      </c>
      <c r="O127">
        <f>(I127*21)/100</f>
      </c>
      <c t="s">
        <v>38</v>
      </c>
    </row>
    <row r="128" spans="1:5" ht="12.75">
      <c r="A128" s="35" t="s">
        <v>69</v>
      </c>
      <c r="E128" s="36" t="s">
        <v>2346</v>
      </c>
    </row>
    <row r="129" spans="1:5" ht="25.5">
      <c r="A129" s="37" t="s">
        <v>70</v>
      </c>
      <c r="E129" s="38" t="s">
        <v>71</v>
      </c>
    </row>
    <row r="130" spans="1:5" ht="89.25">
      <c r="A130" t="s">
        <v>72</v>
      </c>
      <c r="E130" s="36" t="s">
        <v>2347</v>
      </c>
    </row>
    <row r="131" spans="1:16" ht="12.75">
      <c r="A131" s="26" t="s">
        <v>63</v>
      </c>
      <c s="30" t="s">
        <v>123</v>
      </c>
      <c s="30" t="s">
        <v>669</v>
      </c>
      <c s="26" t="s">
        <v>66</v>
      </c>
      <c s="31" t="s">
        <v>670</v>
      </c>
      <c s="32" t="s">
        <v>652</v>
      </c>
      <c s="33">
        <v>12</v>
      </c>
      <c s="34">
        <v>0</v>
      </c>
      <c s="34">
        <f>ROUND(ROUND(H131,2)*ROUND(G131,3),2)</f>
      </c>
      <c r="O131">
        <f>(I131*21)/100</f>
      </c>
      <c t="s">
        <v>38</v>
      </c>
    </row>
    <row r="132" spans="1:5" ht="12.75">
      <c r="A132" s="35" t="s">
        <v>69</v>
      </c>
      <c r="E132" s="36" t="s">
        <v>2348</v>
      </c>
    </row>
    <row r="133" spans="1:5" ht="25.5">
      <c r="A133" s="37" t="s">
        <v>70</v>
      </c>
      <c r="E133" s="38" t="s">
        <v>71</v>
      </c>
    </row>
    <row r="134" spans="1:5" ht="280.5">
      <c r="A134" t="s">
        <v>72</v>
      </c>
      <c r="E134" s="36" t="s">
        <v>2349</v>
      </c>
    </row>
    <row r="135" spans="1:16" ht="12.75">
      <c r="A135" s="26" t="s">
        <v>63</v>
      </c>
      <c s="30" t="s">
        <v>127</v>
      </c>
      <c s="30" t="s">
        <v>669</v>
      </c>
      <c s="26" t="s">
        <v>44</v>
      </c>
      <c s="31" t="s">
        <v>670</v>
      </c>
      <c s="32" t="s">
        <v>652</v>
      </c>
      <c s="33">
        <v>220</v>
      </c>
      <c s="34">
        <v>0</v>
      </c>
      <c s="34">
        <f>ROUND(ROUND(H135,2)*ROUND(G135,3),2)</f>
      </c>
      <c r="O135">
        <f>(I135*21)/100</f>
      </c>
      <c t="s">
        <v>38</v>
      </c>
    </row>
    <row r="136" spans="1:5" ht="12.75">
      <c r="A136" s="35" t="s">
        <v>69</v>
      </c>
      <c r="E136" s="36" t="s">
        <v>2343</v>
      </c>
    </row>
    <row r="137" spans="1:5" ht="25.5">
      <c r="A137" s="37" t="s">
        <v>70</v>
      </c>
      <c r="E137" s="38" t="s">
        <v>71</v>
      </c>
    </row>
    <row r="138" spans="1:5" ht="280.5">
      <c r="A138" t="s">
        <v>72</v>
      </c>
      <c r="E138" s="36" t="s">
        <v>2349</v>
      </c>
    </row>
    <row r="139" spans="1:16" ht="12.75">
      <c r="A139" s="26" t="s">
        <v>63</v>
      </c>
      <c s="30" t="s">
        <v>131</v>
      </c>
      <c s="30" t="s">
        <v>669</v>
      </c>
      <c s="26" t="s">
        <v>38</v>
      </c>
      <c s="31" t="s">
        <v>670</v>
      </c>
      <c s="32" t="s">
        <v>652</v>
      </c>
      <c s="33">
        <v>30</v>
      </c>
      <c s="34">
        <v>0</v>
      </c>
      <c s="34">
        <f>ROUND(ROUND(H139,2)*ROUND(G139,3),2)</f>
      </c>
      <c r="O139">
        <f>(I139*21)/100</f>
      </c>
      <c t="s">
        <v>38</v>
      </c>
    </row>
    <row r="140" spans="1:5" ht="25.5">
      <c r="A140" s="35" t="s">
        <v>69</v>
      </c>
      <c r="E140" s="36" t="s">
        <v>2345</v>
      </c>
    </row>
    <row r="141" spans="1:5" ht="25.5">
      <c r="A141" s="37" t="s">
        <v>70</v>
      </c>
      <c r="E141" s="38" t="s">
        <v>71</v>
      </c>
    </row>
    <row r="142" spans="1:5" ht="267.75">
      <c r="A142" t="s">
        <v>72</v>
      </c>
      <c r="E142" s="36" t="s">
        <v>2350</v>
      </c>
    </row>
    <row r="143" spans="1:16" ht="12.75">
      <c r="A143" s="26" t="s">
        <v>63</v>
      </c>
      <c s="30" t="s">
        <v>143</v>
      </c>
      <c s="30" t="s">
        <v>679</v>
      </c>
      <c s="26" t="s">
        <v>66</v>
      </c>
      <c s="31" t="s">
        <v>680</v>
      </c>
      <c s="32" t="s">
        <v>926</v>
      </c>
      <c s="33">
        <v>1200</v>
      </c>
      <c s="34">
        <v>0</v>
      </c>
      <c s="34">
        <f>ROUND(ROUND(H143,2)*ROUND(G143,3),2)</f>
      </c>
      <c r="O143">
        <f>(I143*21)/100</f>
      </c>
      <c t="s">
        <v>38</v>
      </c>
    </row>
    <row r="144" spans="1:5" ht="12.75">
      <c r="A144" s="35" t="s">
        <v>69</v>
      </c>
      <c r="E144" s="36" t="s">
        <v>2351</v>
      </c>
    </row>
    <row r="145" spans="1:5" ht="25.5">
      <c r="A145" s="37" t="s">
        <v>70</v>
      </c>
      <c r="E145" s="38" t="s">
        <v>71</v>
      </c>
    </row>
    <row r="146" spans="1:5" ht="102">
      <c r="A146" t="s">
        <v>72</v>
      </c>
      <c r="E146" s="36" t="s">
        <v>685</v>
      </c>
    </row>
    <row r="147" spans="1:16" ht="12.75">
      <c r="A147" s="26" t="s">
        <v>63</v>
      </c>
      <c s="30" t="s">
        <v>99</v>
      </c>
      <c s="30" t="s">
        <v>687</v>
      </c>
      <c s="26" t="s">
        <v>66</v>
      </c>
      <c s="31" t="s">
        <v>688</v>
      </c>
      <c s="32" t="s">
        <v>926</v>
      </c>
      <c s="33">
        <v>190</v>
      </c>
      <c s="34">
        <v>0</v>
      </c>
      <c s="34">
        <f>ROUND(ROUND(H147,2)*ROUND(G147,3),2)</f>
      </c>
      <c r="O147">
        <f>(I147*21)/100</f>
      </c>
      <c t="s">
        <v>38</v>
      </c>
    </row>
    <row r="148" spans="1:5" ht="12.75">
      <c r="A148" s="35" t="s">
        <v>69</v>
      </c>
      <c r="E148" s="36" t="s">
        <v>2352</v>
      </c>
    </row>
    <row r="149" spans="1:5" ht="25.5">
      <c r="A149" s="37" t="s">
        <v>70</v>
      </c>
      <c r="E149" s="38" t="s">
        <v>71</v>
      </c>
    </row>
    <row r="150" spans="1:5" ht="89.25">
      <c r="A150" t="s">
        <v>72</v>
      </c>
      <c r="E150" s="36" t="s">
        <v>2353</v>
      </c>
    </row>
    <row r="151" spans="1:16" ht="12.75">
      <c r="A151" s="26" t="s">
        <v>63</v>
      </c>
      <c s="30" t="s">
        <v>74</v>
      </c>
      <c s="30" t="s">
        <v>691</v>
      </c>
      <c s="26" t="s">
        <v>66</v>
      </c>
      <c s="31" t="s">
        <v>692</v>
      </c>
      <c s="32" t="s">
        <v>926</v>
      </c>
      <c s="33">
        <v>1200</v>
      </c>
      <c s="34">
        <v>0</v>
      </c>
      <c s="34">
        <f>ROUND(ROUND(H151,2)*ROUND(G151,3),2)</f>
      </c>
      <c r="O151">
        <f>(I151*21)/100</f>
      </c>
      <c t="s">
        <v>38</v>
      </c>
    </row>
    <row r="152" spans="1:5" ht="12.75">
      <c r="A152" s="35" t="s">
        <v>69</v>
      </c>
      <c r="E152" s="36" t="s">
        <v>2351</v>
      </c>
    </row>
    <row r="153" spans="1:5" ht="25.5">
      <c r="A153" s="37" t="s">
        <v>70</v>
      </c>
      <c r="E153" s="38" t="s">
        <v>71</v>
      </c>
    </row>
    <row r="154" spans="1:5" ht="127.5">
      <c r="A154" t="s">
        <v>72</v>
      </c>
      <c r="E154" s="36" t="s">
        <v>693</v>
      </c>
    </row>
    <row r="155" spans="1:18" ht="12.75" customHeight="1">
      <c r="A155" s="6" t="s">
        <v>58</v>
      </c>
      <c s="6"/>
      <c s="27" t="s">
        <v>50</v>
      </c>
      <c s="6"/>
      <c s="39" t="s">
        <v>698</v>
      </c>
      <c s="6"/>
      <c s="6"/>
      <c s="6"/>
      <c s="29">
        <f>0+Q155</f>
      </c>
      <c r="O155">
        <f>0+R155</f>
      </c>
      <c r="Q155">
        <f>0+I156+I160+I164+I168+I172+I176</f>
      </c>
      <c>
        <f>0+O156+O160+O164+O168+O172+O176</f>
      </c>
    </row>
    <row r="156" spans="1:16" ht="25.5">
      <c r="A156" s="26" t="s">
        <v>63</v>
      </c>
      <c s="30" t="s">
        <v>44</v>
      </c>
      <c s="30" t="s">
        <v>700</v>
      </c>
      <c s="26" t="s">
        <v>66</v>
      </c>
      <c s="31" t="s">
        <v>2354</v>
      </c>
      <c s="32" t="s">
        <v>702</v>
      </c>
      <c s="33">
        <v>10</v>
      </c>
      <c s="34">
        <v>0</v>
      </c>
      <c s="34">
        <f>ROUND(ROUND(H156,2)*ROUND(G156,3),2)</f>
      </c>
      <c r="O156">
        <f>(I156*21)/100</f>
      </c>
      <c t="s">
        <v>38</v>
      </c>
    </row>
    <row r="157" spans="1:5" ht="12.75">
      <c r="A157" s="35" t="s">
        <v>69</v>
      </c>
      <c r="E157" s="36" t="s">
        <v>2355</v>
      </c>
    </row>
    <row r="158" spans="1:5" ht="25.5">
      <c r="A158" s="37" t="s">
        <v>70</v>
      </c>
      <c r="E158" s="38" t="s">
        <v>71</v>
      </c>
    </row>
    <row r="159" spans="1:5" ht="140.25">
      <c r="A159" t="s">
        <v>72</v>
      </c>
      <c r="E159" s="36" t="s">
        <v>711</v>
      </c>
    </row>
    <row r="160" spans="1:16" ht="25.5">
      <c r="A160" s="26" t="s">
        <v>63</v>
      </c>
      <c s="30" t="s">
        <v>38</v>
      </c>
      <c s="30" t="s">
        <v>709</v>
      </c>
      <c s="26" t="s">
        <v>66</v>
      </c>
      <c s="31" t="s">
        <v>2356</v>
      </c>
      <c s="32" t="s">
        <v>702</v>
      </c>
      <c s="33">
        <v>0.1</v>
      </c>
      <c s="34">
        <v>0</v>
      </c>
      <c s="34">
        <f>ROUND(ROUND(H160,2)*ROUND(G160,3),2)</f>
      </c>
      <c r="O160">
        <f>(I160*21)/100</f>
      </c>
      <c t="s">
        <v>38</v>
      </c>
    </row>
    <row r="161" spans="1:5" ht="12.75">
      <c r="A161" s="35" t="s">
        <v>69</v>
      </c>
      <c r="E161" s="36" t="s">
        <v>66</v>
      </c>
    </row>
    <row r="162" spans="1:5" ht="25.5">
      <c r="A162" s="37" t="s">
        <v>70</v>
      </c>
      <c r="E162" s="38" t="s">
        <v>71</v>
      </c>
    </row>
    <row r="163" spans="1:5" ht="140.25">
      <c r="A163" t="s">
        <v>72</v>
      </c>
      <c r="E163" s="36" t="s">
        <v>711</v>
      </c>
    </row>
    <row r="164" spans="1:16" ht="12.75">
      <c r="A164" s="26" t="s">
        <v>63</v>
      </c>
      <c s="30" t="s">
        <v>37</v>
      </c>
      <c s="30" t="s">
        <v>713</v>
      </c>
      <c s="26" t="s">
        <v>66</v>
      </c>
      <c s="31" t="s">
        <v>2357</v>
      </c>
      <c s="32" t="s">
        <v>702</v>
      </c>
      <c s="33">
        <v>0.5</v>
      </c>
      <c s="34">
        <v>0</v>
      </c>
      <c s="34">
        <f>ROUND(ROUND(H164,2)*ROUND(G164,3),2)</f>
      </c>
      <c r="O164">
        <f>(I164*21)/100</f>
      </c>
      <c t="s">
        <v>38</v>
      </c>
    </row>
    <row r="165" spans="1:5" ht="12.75">
      <c r="A165" s="35" t="s">
        <v>69</v>
      </c>
      <c r="E165" s="36" t="s">
        <v>2358</v>
      </c>
    </row>
    <row r="166" spans="1:5" ht="25.5">
      <c r="A166" s="37" t="s">
        <v>70</v>
      </c>
      <c r="E166" s="38" t="s">
        <v>71</v>
      </c>
    </row>
    <row r="167" spans="1:5" ht="140.25">
      <c r="A167" t="s">
        <v>72</v>
      </c>
      <c r="E167" s="36" t="s">
        <v>711</v>
      </c>
    </row>
    <row r="168" spans="1:16" ht="12.75">
      <c r="A168" s="26" t="s">
        <v>63</v>
      </c>
      <c s="30" t="s">
        <v>48</v>
      </c>
      <c s="30" t="s">
        <v>717</v>
      </c>
      <c s="26" t="s">
        <v>66</v>
      </c>
      <c s="31" t="s">
        <v>2359</v>
      </c>
      <c s="32" t="s">
        <v>702</v>
      </c>
      <c s="33">
        <v>0.15</v>
      </c>
      <c s="34">
        <v>0</v>
      </c>
      <c s="34">
        <f>ROUND(ROUND(H168,2)*ROUND(G168,3),2)</f>
      </c>
      <c r="O168">
        <f>(I168*21)/100</f>
      </c>
      <c t="s">
        <v>38</v>
      </c>
    </row>
    <row r="169" spans="1:5" ht="12.75">
      <c r="A169" s="35" t="s">
        <v>69</v>
      </c>
      <c r="E169" s="36" t="s">
        <v>66</v>
      </c>
    </row>
    <row r="170" spans="1:5" ht="25.5">
      <c r="A170" s="37" t="s">
        <v>70</v>
      </c>
      <c r="E170" s="38" t="s">
        <v>71</v>
      </c>
    </row>
    <row r="171" spans="1:5" ht="140.25">
      <c r="A171" t="s">
        <v>72</v>
      </c>
      <c r="E171" s="36" t="s">
        <v>711</v>
      </c>
    </row>
    <row r="172" spans="1:16" ht="12.75">
      <c r="A172" s="26" t="s">
        <v>63</v>
      </c>
      <c s="30" t="s">
        <v>50</v>
      </c>
      <c s="30" t="s">
        <v>720</v>
      </c>
      <c s="26" t="s">
        <v>66</v>
      </c>
      <c s="31" t="s">
        <v>2360</v>
      </c>
      <c s="32" t="s">
        <v>702</v>
      </c>
      <c s="33">
        <v>0.15</v>
      </c>
      <c s="34">
        <v>0</v>
      </c>
      <c s="34">
        <f>ROUND(ROUND(H172,2)*ROUND(G172,3),2)</f>
      </c>
      <c r="O172">
        <f>(I172*21)/100</f>
      </c>
      <c t="s">
        <v>38</v>
      </c>
    </row>
    <row r="173" spans="1:5" ht="12.75">
      <c r="A173" s="35" t="s">
        <v>69</v>
      </c>
      <c r="E173" s="36" t="s">
        <v>66</v>
      </c>
    </row>
    <row r="174" spans="1:5" ht="25.5">
      <c r="A174" s="37" t="s">
        <v>70</v>
      </c>
      <c r="E174" s="38" t="s">
        <v>71</v>
      </c>
    </row>
    <row r="175" spans="1:5" ht="140.25">
      <c r="A175" t="s">
        <v>72</v>
      </c>
      <c r="E175" s="36" t="s">
        <v>711</v>
      </c>
    </row>
    <row r="176" spans="1:16" ht="12.75">
      <c r="A176" s="26" t="s">
        <v>63</v>
      </c>
      <c s="30" t="s">
        <v>52</v>
      </c>
      <c s="30" t="s">
        <v>723</v>
      </c>
      <c s="26" t="s">
        <v>66</v>
      </c>
      <c s="31" t="s">
        <v>724</v>
      </c>
      <c s="32" t="s">
        <v>702</v>
      </c>
      <c s="33">
        <v>0.2</v>
      </c>
      <c s="34">
        <v>0</v>
      </c>
      <c s="34">
        <f>ROUND(ROUND(H176,2)*ROUND(G176,3),2)</f>
      </c>
      <c r="O176">
        <f>(I176*21)/100</f>
      </c>
      <c t="s">
        <v>38</v>
      </c>
    </row>
    <row r="177" spans="1:5" ht="12.75">
      <c r="A177" s="35" t="s">
        <v>69</v>
      </c>
      <c r="E177" s="36" t="s">
        <v>2361</v>
      </c>
    </row>
    <row r="178" spans="1:5" ht="25.5">
      <c r="A178" s="37" t="s">
        <v>70</v>
      </c>
      <c r="E178" s="38" t="s">
        <v>71</v>
      </c>
    </row>
    <row r="179" spans="1:5" ht="140.25">
      <c r="A179" t="s">
        <v>72</v>
      </c>
      <c r="E179" s="36" t="s">
        <v>711</v>
      </c>
    </row>
    <row r="180" spans="1:18" ht="12.75" customHeight="1">
      <c r="A180" s="6" t="s">
        <v>58</v>
      </c>
      <c s="6"/>
      <c s="27" t="s">
        <v>2362</v>
      </c>
      <c s="6"/>
      <c s="39" t="s">
        <v>62</v>
      </c>
      <c s="6"/>
      <c s="6"/>
      <c s="6"/>
      <c s="29">
        <f>0+Q180</f>
      </c>
      <c r="O180">
        <f>0+R180</f>
      </c>
      <c r="Q180">
        <f>0+I181+I185+I189+I193+I197+I201+I205+I209+I213+I217+I221+I225+I229+I233+I237+I241+I245+I249+I253+I257</f>
      </c>
      <c>
        <f>0+O181+O185+O189+O193+O197+O201+O205+O209+O213+O217+O221+O225+O229+O233+O237+O241+O245+O249+O253+O257</f>
      </c>
    </row>
    <row r="181" spans="1:16" ht="12.75">
      <c r="A181" s="26" t="s">
        <v>63</v>
      </c>
      <c s="30" t="s">
        <v>194</v>
      </c>
      <c s="30" t="s">
        <v>162</v>
      </c>
      <c s="26" t="s">
        <v>66</v>
      </c>
      <c s="31" t="s">
        <v>163</v>
      </c>
      <c s="32" t="s">
        <v>583</v>
      </c>
      <c s="33">
        <v>10</v>
      </c>
      <c s="34">
        <v>0</v>
      </c>
      <c s="34">
        <f>ROUND(ROUND(H181,2)*ROUND(G181,3),2)</f>
      </c>
      <c r="O181">
        <f>(I181*21)/100</f>
      </c>
      <c t="s">
        <v>38</v>
      </c>
    </row>
    <row r="182" spans="1:5" ht="12.75">
      <c r="A182" s="35" t="s">
        <v>69</v>
      </c>
      <c r="E182" s="36" t="s">
        <v>66</v>
      </c>
    </row>
    <row r="183" spans="1:5" ht="25.5">
      <c r="A183" s="37" t="s">
        <v>70</v>
      </c>
      <c r="E183" s="38" t="s">
        <v>71</v>
      </c>
    </row>
    <row r="184" spans="1:5" ht="76.5">
      <c r="A184" t="s">
        <v>72</v>
      </c>
      <c r="E184" s="36" t="s">
        <v>164</v>
      </c>
    </row>
    <row r="185" spans="1:16" ht="12.75">
      <c r="A185" s="26" t="s">
        <v>63</v>
      </c>
      <c s="30" t="s">
        <v>239</v>
      </c>
      <c s="30" t="s">
        <v>166</v>
      </c>
      <c s="26" t="s">
        <v>66</v>
      </c>
      <c s="31" t="s">
        <v>167</v>
      </c>
      <c s="32" t="s">
        <v>926</v>
      </c>
      <c s="33">
        <v>25</v>
      </c>
      <c s="34">
        <v>0</v>
      </c>
      <c s="34">
        <f>ROUND(ROUND(H185,2)*ROUND(G185,3),2)</f>
      </c>
      <c r="O185">
        <f>(I185*21)/100</f>
      </c>
      <c t="s">
        <v>38</v>
      </c>
    </row>
    <row r="186" spans="1:5" ht="12.75">
      <c r="A186" s="35" t="s">
        <v>69</v>
      </c>
      <c r="E186" s="36" t="s">
        <v>66</v>
      </c>
    </row>
    <row r="187" spans="1:5" ht="25.5">
      <c r="A187" s="37" t="s">
        <v>70</v>
      </c>
      <c r="E187" s="38" t="s">
        <v>71</v>
      </c>
    </row>
    <row r="188" spans="1:5" ht="114.75">
      <c r="A188" t="s">
        <v>72</v>
      </c>
      <c r="E188" s="36" t="s">
        <v>169</v>
      </c>
    </row>
    <row r="189" spans="1:16" ht="12.75">
      <c r="A189" s="26" t="s">
        <v>63</v>
      </c>
      <c s="30" t="s">
        <v>243</v>
      </c>
      <c s="30" t="s">
        <v>171</v>
      </c>
      <c s="26" t="s">
        <v>66</v>
      </c>
      <c s="31" t="s">
        <v>172</v>
      </c>
      <c s="32" t="s">
        <v>926</v>
      </c>
      <c s="33">
        <v>25</v>
      </c>
      <c s="34">
        <v>0</v>
      </c>
      <c s="34">
        <f>ROUND(ROUND(H189,2)*ROUND(G189,3),2)</f>
      </c>
      <c r="O189">
        <f>(I189*21)/100</f>
      </c>
      <c t="s">
        <v>38</v>
      </c>
    </row>
    <row r="190" spans="1:5" ht="12.75">
      <c r="A190" s="35" t="s">
        <v>69</v>
      </c>
      <c r="E190" s="36" t="s">
        <v>66</v>
      </c>
    </row>
    <row r="191" spans="1:5" ht="25.5">
      <c r="A191" s="37" t="s">
        <v>70</v>
      </c>
      <c r="E191" s="38" t="s">
        <v>71</v>
      </c>
    </row>
    <row r="192" spans="1:5" ht="114.75">
      <c r="A192" t="s">
        <v>72</v>
      </c>
      <c r="E192" s="36" t="s">
        <v>173</v>
      </c>
    </row>
    <row r="193" spans="1:16" ht="12.75">
      <c r="A193" s="26" t="s">
        <v>63</v>
      </c>
      <c s="30" t="s">
        <v>215</v>
      </c>
      <c s="30" t="s">
        <v>2363</v>
      </c>
      <c s="26" t="s">
        <v>66</v>
      </c>
      <c s="31" t="s">
        <v>2364</v>
      </c>
      <c s="32" t="s">
        <v>926</v>
      </c>
      <c s="33">
        <v>20</v>
      </c>
      <c s="34">
        <v>0</v>
      </c>
      <c s="34">
        <f>ROUND(ROUND(H193,2)*ROUND(G193,3),2)</f>
      </c>
      <c r="O193">
        <f>(I193*21)/100</f>
      </c>
      <c t="s">
        <v>38</v>
      </c>
    </row>
    <row r="194" spans="1:5" ht="12.75">
      <c r="A194" s="35" t="s">
        <v>69</v>
      </c>
      <c r="E194" s="36" t="s">
        <v>66</v>
      </c>
    </row>
    <row r="195" spans="1:5" ht="25.5">
      <c r="A195" s="37" t="s">
        <v>70</v>
      </c>
      <c r="E195" s="38" t="s">
        <v>71</v>
      </c>
    </row>
    <row r="196" spans="1:5" ht="127.5">
      <c r="A196" t="s">
        <v>72</v>
      </c>
      <c r="E196" s="36" t="s">
        <v>2365</v>
      </c>
    </row>
    <row r="197" spans="1:16" ht="12.75">
      <c r="A197" s="26" t="s">
        <v>63</v>
      </c>
      <c s="30" t="s">
        <v>219</v>
      </c>
      <c s="30" t="s">
        <v>175</v>
      </c>
      <c s="26" t="s">
        <v>66</v>
      </c>
      <c s="31" t="s">
        <v>176</v>
      </c>
      <c s="32" t="s">
        <v>583</v>
      </c>
      <c s="33">
        <v>1</v>
      </c>
      <c s="34">
        <v>0</v>
      </c>
      <c s="34">
        <f>ROUND(ROUND(H197,2)*ROUND(G197,3),2)</f>
      </c>
      <c r="O197">
        <f>(I197*21)/100</f>
      </c>
      <c t="s">
        <v>38</v>
      </c>
    </row>
    <row r="198" spans="1:5" ht="12.75">
      <c r="A198" s="35" t="s">
        <v>69</v>
      </c>
      <c r="E198" s="36" t="s">
        <v>2366</v>
      </c>
    </row>
    <row r="199" spans="1:5" ht="25.5">
      <c r="A199" s="37" t="s">
        <v>70</v>
      </c>
      <c r="E199" s="38" t="s">
        <v>71</v>
      </c>
    </row>
    <row r="200" spans="1:5" ht="127.5">
      <c r="A200" t="s">
        <v>72</v>
      </c>
      <c r="E200" s="36" t="s">
        <v>177</v>
      </c>
    </row>
    <row r="201" spans="1:16" ht="12.75">
      <c r="A201" s="26" t="s">
        <v>63</v>
      </c>
      <c s="30" t="s">
        <v>263</v>
      </c>
      <c s="30" t="s">
        <v>179</v>
      </c>
      <c s="26" t="s">
        <v>66</v>
      </c>
      <c s="31" t="s">
        <v>180</v>
      </c>
      <c s="32" t="s">
        <v>583</v>
      </c>
      <c s="33">
        <v>1</v>
      </c>
      <c s="34">
        <v>0</v>
      </c>
      <c s="34">
        <f>ROUND(ROUND(H201,2)*ROUND(G201,3),2)</f>
      </c>
      <c r="O201">
        <f>(I201*21)/100</f>
      </c>
      <c t="s">
        <v>38</v>
      </c>
    </row>
    <row r="202" spans="1:5" ht="12.75">
      <c r="A202" s="35" t="s">
        <v>69</v>
      </c>
      <c r="E202" s="36" t="s">
        <v>66</v>
      </c>
    </row>
    <row r="203" spans="1:5" ht="25.5">
      <c r="A203" s="37" t="s">
        <v>70</v>
      </c>
      <c r="E203" s="38" t="s">
        <v>71</v>
      </c>
    </row>
    <row r="204" spans="1:5" ht="127.5">
      <c r="A204" t="s">
        <v>72</v>
      </c>
      <c r="E204" s="36" t="s">
        <v>181</v>
      </c>
    </row>
    <row r="205" spans="1:16" ht="12.75">
      <c r="A205" s="26" t="s">
        <v>63</v>
      </c>
      <c s="30" t="s">
        <v>267</v>
      </c>
      <c s="30" t="s">
        <v>2367</v>
      </c>
      <c s="26" t="s">
        <v>66</v>
      </c>
      <c s="31" t="s">
        <v>2368</v>
      </c>
      <c s="32" t="s">
        <v>583</v>
      </c>
      <c s="33">
        <v>1</v>
      </c>
      <c s="34">
        <v>0</v>
      </c>
      <c s="34">
        <f>ROUND(ROUND(H205,2)*ROUND(G205,3),2)</f>
      </c>
      <c r="O205">
        <f>(I205*21)/100</f>
      </c>
      <c t="s">
        <v>38</v>
      </c>
    </row>
    <row r="206" spans="1:5" ht="12.75">
      <c r="A206" s="35" t="s">
        <v>69</v>
      </c>
      <c r="E206" s="36" t="s">
        <v>2369</v>
      </c>
    </row>
    <row r="207" spans="1:5" ht="25.5">
      <c r="A207" s="37" t="s">
        <v>70</v>
      </c>
      <c r="E207" s="38" t="s">
        <v>71</v>
      </c>
    </row>
    <row r="208" spans="1:5" ht="153">
      <c r="A208" t="s">
        <v>72</v>
      </c>
      <c r="E208" s="36" t="s">
        <v>2370</v>
      </c>
    </row>
    <row r="209" spans="1:16" ht="12.75">
      <c r="A209" s="26" t="s">
        <v>63</v>
      </c>
      <c s="30" t="s">
        <v>271</v>
      </c>
      <c s="30" t="s">
        <v>216</v>
      </c>
      <c s="26" t="s">
        <v>66</v>
      </c>
      <c s="31" t="s">
        <v>217</v>
      </c>
      <c s="32" t="s">
        <v>583</v>
      </c>
      <c s="33">
        <v>1</v>
      </c>
      <c s="34">
        <v>0</v>
      </c>
      <c s="34">
        <f>ROUND(ROUND(H209,2)*ROUND(G209,3),2)</f>
      </c>
      <c r="O209">
        <f>(I209*21)/100</f>
      </c>
      <c t="s">
        <v>38</v>
      </c>
    </row>
    <row r="210" spans="1:5" ht="12.75">
      <c r="A210" s="35" t="s">
        <v>69</v>
      </c>
      <c r="E210" s="36" t="s">
        <v>66</v>
      </c>
    </row>
    <row r="211" spans="1:5" ht="25.5">
      <c r="A211" s="37" t="s">
        <v>70</v>
      </c>
      <c r="E211" s="38" t="s">
        <v>71</v>
      </c>
    </row>
    <row r="212" spans="1:5" ht="114.75">
      <c r="A212" t="s">
        <v>72</v>
      </c>
      <c r="E212" s="36" t="s">
        <v>218</v>
      </c>
    </row>
    <row r="213" spans="1:16" ht="12.75">
      <c r="A213" s="26" t="s">
        <v>63</v>
      </c>
      <c s="30" t="s">
        <v>275</v>
      </c>
      <c s="30" t="s">
        <v>2371</v>
      </c>
      <c s="26" t="s">
        <v>66</v>
      </c>
      <c s="31" t="s">
        <v>2372</v>
      </c>
      <c s="32" t="s">
        <v>583</v>
      </c>
      <c s="33">
        <v>0.2</v>
      </c>
      <c s="34">
        <v>0</v>
      </c>
      <c s="34">
        <f>ROUND(ROUND(H213,2)*ROUND(G213,3),2)</f>
      </c>
      <c r="O213">
        <f>(I213*21)/100</f>
      </c>
      <c t="s">
        <v>38</v>
      </c>
    </row>
    <row r="214" spans="1:5" ht="12.75">
      <c r="A214" s="35" t="s">
        <v>69</v>
      </c>
      <c r="E214" s="36" t="s">
        <v>2373</v>
      </c>
    </row>
    <row r="215" spans="1:5" ht="25.5">
      <c r="A215" s="37" t="s">
        <v>70</v>
      </c>
      <c r="E215" s="38" t="s">
        <v>71</v>
      </c>
    </row>
    <row r="216" spans="1:5" ht="127.5">
      <c r="A216" t="s">
        <v>72</v>
      </c>
      <c r="E216" s="36" t="s">
        <v>2374</v>
      </c>
    </row>
    <row r="217" spans="1:16" ht="12.75">
      <c r="A217" s="26" t="s">
        <v>63</v>
      </c>
      <c s="30" t="s">
        <v>206</v>
      </c>
      <c s="30" t="s">
        <v>220</v>
      </c>
      <c s="26" t="s">
        <v>66</v>
      </c>
      <c s="31" t="s">
        <v>221</v>
      </c>
      <c s="32" t="s">
        <v>583</v>
      </c>
      <c s="33">
        <v>1</v>
      </c>
      <c s="34">
        <v>0</v>
      </c>
      <c s="34">
        <f>ROUND(ROUND(H217,2)*ROUND(G217,3),2)</f>
      </c>
      <c r="O217">
        <f>(I217*21)/100</f>
      </c>
      <c t="s">
        <v>38</v>
      </c>
    </row>
    <row r="218" spans="1:5" ht="12.75">
      <c r="A218" s="35" t="s">
        <v>69</v>
      </c>
      <c r="E218" s="36" t="s">
        <v>66</v>
      </c>
    </row>
    <row r="219" spans="1:5" ht="25.5">
      <c r="A219" s="37" t="s">
        <v>70</v>
      </c>
      <c r="E219" s="38" t="s">
        <v>71</v>
      </c>
    </row>
    <row r="220" spans="1:5" ht="127.5">
      <c r="A220" t="s">
        <v>72</v>
      </c>
      <c r="E220" s="36" t="s">
        <v>222</v>
      </c>
    </row>
    <row r="221" spans="1:16" ht="12.75">
      <c r="A221" s="26" t="s">
        <v>63</v>
      </c>
      <c s="30" t="s">
        <v>211</v>
      </c>
      <c s="30" t="s">
        <v>2375</v>
      </c>
      <c s="26" t="s">
        <v>66</v>
      </c>
      <c s="31" t="s">
        <v>2376</v>
      </c>
      <c s="32" t="s">
        <v>583</v>
      </c>
      <c s="33">
        <v>0.2</v>
      </c>
      <c s="34">
        <v>0</v>
      </c>
      <c s="34">
        <f>ROUND(ROUND(H221,2)*ROUND(G221,3),2)</f>
      </c>
      <c r="O221">
        <f>(I221*21)/100</f>
      </c>
      <c t="s">
        <v>38</v>
      </c>
    </row>
    <row r="222" spans="1:5" ht="12.75">
      <c r="A222" s="35" t="s">
        <v>69</v>
      </c>
      <c r="E222" s="36" t="s">
        <v>2373</v>
      </c>
    </row>
    <row r="223" spans="1:5" ht="25.5">
      <c r="A223" s="37" t="s">
        <v>70</v>
      </c>
      <c r="E223" s="38" t="s">
        <v>71</v>
      </c>
    </row>
    <row r="224" spans="1:5" ht="114.75">
      <c r="A224" t="s">
        <v>72</v>
      </c>
      <c r="E224" s="36" t="s">
        <v>2377</v>
      </c>
    </row>
    <row r="225" spans="1:16" ht="12.75">
      <c r="A225" s="26" t="s">
        <v>63</v>
      </c>
      <c s="30" t="s">
        <v>287</v>
      </c>
      <c s="30" t="s">
        <v>2378</v>
      </c>
      <c s="26" t="s">
        <v>66</v>
      </c>
      <c s="31" t="s">
        <v>2379</v>
      </c>
      <c s="32" t="s">
        <v>583</v>
      </c>
      <c s="33">
        <v>0.5</v>
      </c>
      <c s="34">
        <v>0</v>
      </c>
      <c s="34">
        <f>ROUND(ROUND(H225,2)*ROUND(G225,3),2)</f>
      </c>
      <c r="O225">
        <f>(I225*21)/100</f>
      </c>
      <c t="s">
        <v>38</v>
      </c>
    </row>
    <row r="226" spans="1:5" ht="12.75">
      <c r="A226" s="35" t="s">
        <v>69</v>
      </c>
      <c r="E226" s="36" t="s">
        <v>2380</v>
      </c>
    </row>
    <row r="227" spans="1:5" ht="25.5">
      <c r="A227" s="37" t="s">
        <v>70</v>
      </c>
      <c r="E227" s="38" t="s">
        <v>71</v>
      </c>
    </row>
    <row r="228" spans="1:5" ht="127.5">
      <c r="A228" t="s">
        <v>72</v>
      </c>
      <c r="E228" s="36" t="s">
        <v>2381</v>
      </c>
    </row>
    <row r="229" spans="1:16" ht="12.75">
      <c r="A229" s="26" t="s">
        <v>63</v>
      </c>
      <c s="30" t="s">
        <v>291</v>
      </c>
      <c s="30" t="s">
        <v>2382</v>
      </c>
      <c s="26" t="s">
        <v>66</v>
      </c>
      <c s="31" t="s">
        <v>2383</v>
      </c>
      <c s="32" t="s">
        <v>583</v>
      </c>
      <c s="33">
        <v>1</v>
      </c>
      <c s="34">
        <v>0</v>
      </c>
      <c s="34">
        <f>ROUND(ROUND(H229,2)*ROUND(G229,3),2)</f>
      </c>
      <c r="O229">
        <f>(I229*21)/100</f>
      </c>
      <c t="s">
        <v>38</v>
      </c>
    </row>
    <row r="230" spans="1:5" ht="12.75">
      <c r="A230" s="35" t="s">
        <v>69</v>
      </c>
      <c r="E230" s="36" t="s">
        <v>2384</v>
      </c>
    </row>
    <row r="231" spans="1:5" ht="25.5">
      <c r="A231" s="37" t="s">
        <v>70</v>
      </c>
      <c r="E231" s="38" t="s">
        <v>71</v>
      </c>
    </row>
    <row r="232" spans="1:5" ht="140.25">
      <c r="A232" t="s">
        <v>72</v>
      </c>
      <c r="E232" s="36" t="s">
        <v>2385</v>
      </c>
    </row>
    <row r="233" spans="1:16" ht="12.75">
      <c r="A233" s="26" t="s">
        <v>63</v>
      </c>
      <c s="30" t="s">
        <v>247</v>
      </c>
      <c s="30" t="s">
        <v>2386</v>
      </c>
      <c s="26" t="s">
        <v>66</v>
      </c>
      <c s="31" t="s">
        <v>2387</v>
      </c>
      <c s="32" t="s">
        <v>583</v>
      </c>
      <c s="33">
        <v>1</v>
      </c>
      <c s="34">
        <v>0</v>
      </c>
      <c s="34">
        <f>ROUND(ROUND(H233,2)*ROUND(G233,3),2)</f>
      </c>
      <c r="O233">
        <f>(I233*21)/100</f>
      </c>
      <c t="s">
        <v>38</v>
      </c>
    </row>
    <row r="234" spans="1:5" ht="12.75">
      <c r="A234" s="35" t="s">
        <v>69</v>
      </c>
      <c r="E234" s="36" t="s">
        <v>2388</v>
      </c>
    </row>
    <row r="235" spans="1:5" ht="25.5">
      <c r="A235" s="37" t="s">
        <v>70</v>
      </c>
      <c r="E235" s="38" t="s">
        <v>71</v>
      </c>
    </row>
    <row r="236" spans="1:5" ht="127.5">
      <c r="A236" t="s">
        <v>72</v>
      </c>
      <c r="E236" s="36" t="s">
        <v>2389</v>
      </c>
    </row>
    <row r="237" spans="1:16" ht="25.5">
      <c r="A237" s="26" t="s">
        <v>63</v>
      </c>
      <c s="30" t="s">
        <v>251</v>
      </c>
      <c s="30" t="s">
        <v>2390</v>
      </c>
      <c s="26" t="s">
        <v>66</v>
      </c>
      <c s="31" t="s">
        <v>2391</v>
      </c>
      <c s="32" t="s">
        <v>583</v>
      </c>
      <c s="33">
        <v>0.4</v>
      </c>
      <c s="34">
        <v>0</v>
      </c>
      <c s="34">
        <f>ROUND(ROUND(H237,2)*ROUND(G237,3),2)</f>
      </c>
      <c r="O237">
        <f>(I237*21)/100</f>
      </c>
      <c t="s">
        <v>38</v>
      </c>
    </row>
    <row r="238" spans="1:5" ht="12.75">
      <c r="A238" s="35" t="s">
        <v>69</v>
      </c>
      <c r="E238" s="36" t="s">
        <v>2392</v>
      </c>
    </row>
    <row r="239" spans="1:5" ht="25.5">
      <c r="A239" s="37" t="s">
        <v>70</v>
      </c>
      <c r="E239" s="38" t="s">
        <v>71</v>
      </c>
    </row>
    <row r="240" spans="1:5" ht="127.5">
      <c r="A240" t="s">
        <v>72</v>
      </c>
      <c r="E240" s="36" t="s">
        <v>2393</v>
      </c>
    </row>
    <row r="241" spans="1:16" ht="12.75">
      <c r="A241" s="26" t="s">
        <v>63</v>
      </c>
      <c s="30" t="s">
        <v>295</v>
      </c>
      <c s="30" t="s">
        <v>2394</v>
      </c>
      <c s="26" t="s">
        <v>66</v>
      </c>
      <c s="31" t="s">
        <v>2395</v>
      </c>
      <c s="32" t="s">
        <v>583</v>
      </c>
      <c s="33">
        <v>1</v>
      </c>
      <c s="34">
        <v>0</v>
      </c>
      <c s="34">
        <f>ROUND(ROUND(H241,2)*ROUND(G241,3),2)</f>
      </c>
      <c r="O241">
        <f>(I241*21)/100</f>
      </c>
      <c t="s">
        <v>38</v>
      </c>
    </row>
    <row r="242" spans="1:5" ht="25.5">
      <c r="A242" s="35" t="s">
        <v>69</v>
      </c>
      <c r="E242" s="36" t="s">
        <v>2396</v>
      </c>
    </row>
    <row r="243" spans="1:5" ht="25.5">
      <c r="A243" s="37" t="s">
        <v>70</v>
      </c>
      <c r="E243" s="38" t="s">
        <v>71</v>
      </c>
    </row>
    <row r="244" spans="1:5" ht="114.75">
      <c r="A244" t="s">
        <v>72</v>
      </c>
      <c r="E244" s="36" t="s">
        <v>2397</v>
      </c>
    </row>
    <row r="245" spans="1:16" ht="12.75">
      <c r="A245" s="26" t="s">
        <v>63</v>
      </c>
      <c s="30" t="s">
        <v>299</v>
      </c>
      <c s="30" t="s">
        <v>2398</v>
      </c>
      <c s="26" t="s">
        <v>66</v>
      </c>
      <c s="31" t="s">
        <v>2399</v>
      </c>
      <c s="32" t="s">
        <v>583</v>
      </c>
      <c s="33">
        <v>1</v>
      </c>
      <c s="34">
        <v>0</v>
      </c>
      <c s="34">
        <f>ROUND(ROUND(H245,2)*ROUND(G245,3),2)</f>
      </c>
      <c r="O245">
        <f>(I245*21)/100</f>
      </c>
      <c t="s">
        <v>38</v>
      </c>
    </row>
    <row r="246" spans="1:5" ht="25.5">
      <c r="A246" s="35" t="s">
        <v>69</v>
      </c>
      <c r="E246" s="36" t="s">
        <v>2400</v>
      </c>
    </row>
    <row r="247" spans="1:5" ht="25.5">
      <c r="A247" s="37" t="s">
        <v>70</v>
      </c>
      <c r="E247" s="38" t="s">
        <v>71</v>
      </c>
    </row>
    <row r="248" spans="1:5" ht="102">
      <c r="A248" t="s">
        <v>72</v>
      </c>
      <c r="E248" s="36" t="s">
        <v>2401</v>
      </c>
    </row>
    <row r="249" spans="1:16" ht="12.75">
      <c r="A249" s="26" t="s">
        <v>63</v>
      </c>
      <c s="30" t="s">
        <v>231</v>
      </c>
      <c s="30" t="s">
        <v>252</v>
      </c>
      <c s="26" t="s">
        <v>66</v>
      </c>
      <c s="31" t="s">
        <v>253</v>
      </c>
      <c s="32" t="s">
        <v>583</v>
      </c>
      <c s="33">
        <v>26</v>
      </c>
      <c s="34">
        <v>0</v>
      </c>
      <c s="34">
        <f>ROUND(ROUND(H249,2)*ROUND(G249,3),2)</f>
      </c>
      <c r="O249">
        <f>(I249*21)/100</f>
      </c>
      <c t="s">
        <v>38</v>
      </c>
    </row>
    <row r="250" spans="1:5" ht="12.75">
      <c r="A250" s="35" t="s">
        <v>69</v>
      </c>
      <c r="E250" s="36" t="s">
        <v>66</v>
      </c>
    </row>
    <row r="251" spans="1:5" ht="25.5">
      <c r="A251" s="37" t="s">
        <v>70</v>
      </c>
      <c r="E251" s="38" t="s">
        <v>71</v>
      </c>
    </row>
    <row r="252" spans="1:5" ht="102">
      <c r="A252" t="s">
        <v>72</v>
      </c>
      <c r="E252" s="36" t="s">
        <v>254</v>
      </c>
    </row>
    <row r="253" spans="1:16" ht="12.75">
      <c r="A253" s="26" t="s">
        <v>63</v>
      </c>
      <c s="30" t="s">
        <v>235</v>
      </c>
      <c s="30" t="s">
        <v>144</v>
      </c>
      <c s="26" t="s">
        <v>66</v>
      </c>
      <c s="31" t="s">
        <v>145</v>
      </c>
      <c s="32" t="s">
        <v>583</v>
      </c>
      <c s="33">
        <v>1</v>
      </c>
      <c s="34">
        <v>0</v>
      </c>
      <c s="34">
        <f>ROUND(ROUND(H253,2)*ROUND(G253,3),2)</f>
      </c>
      <c r="O253">
        <f>(I253*21)/100</f>
      </c>
      <c t="s">
        <v>38</v>
      </c>
    </row>
    <row r="254" spans="1:5" ht="12.75">
      <c r="A254" s="35" t="s">
        <v>69</v>
      </c>
      <c r="E254" s="36" t="s">
        <v>2402</v>
      </c>
    </row>
    <row r="255" spans="1:5" ht="25.5">
      <c r="A255" s="37" t="s">
        <v>70</v>
      </c>
      <c r="E255" s="38" t="s">
        <v>71</v>
      </c>
    </row>
    <row r="256" spans="1:5" ht="165.75">
      <c r="A256" t="s">
        <v>72</v>
      </c>
      <c r="E256" s="36" t="s">
        <v>146</v>
      </c>
    </row>
    <row r="257" spans="1:16" ht="12.75">
      <c r="A257" s="26" t="s">
        <v>63</v>
      </c>
      <c s="30" t="s">
        <v>174</v>
      </c>
      <c s="30" t="s">
        <v>2403</v>
      </c>
      <c s="26" t="s">
        <v>66</v>
      </c>
      <c s="31" t="s">
        <v>2404</v>
      </c>
      <c s="32" t="s">
        <v>583</v>
      </c>
      <c s="33">
        <v>1</v>
      </c>
      <c s="34">
        <v>0</v>
      </c>
      <c s="34">
        <f>ROUND(ROUND(H257,2)*ROUND(G257,3),2)</f>
      </c>
      <c r="O257">
        <f>(I257*21)/100</f>
      </c>
      <c t="s">
        <v>38</v>
      </c>
    </row>
    <row r="258" spans="1:5" ht="12.75">
      <c r="A258" s="35" t="s">
        <v>69</v>
      </c>
      <c r="E258" s="36" t="s">
        <v>2405</v>
      </c>
    </row>
    <row r="259" spans="1:5" ht="25.5">
      <c r="A259" s="37" t="s">
        <v>70</v>
      </c>
      <c r="E259" s="38" t="s">
        <v>71</v>
      </c>
    </row>
    <row r="260" spans="1:5" ht="140.25">
      <c r="A260" t="s">
        <v>72</v>
      </c>
      <c r="E260" s="36" t="s">
        <v>2406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49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0+O12+O69+O138+O195+O264+O321+O402+O435+O464</f>
      </c>
      <c t="s">
        <v>37</v>
      </c>
    </row>
    <row r="3" spans="1:16" ht="15" customHeight="1">
      <c r="A3" t="s">
        <v>12</v>
      </c>
      <c s="12" t="s">
        <v>14</v>
      </c>
      <c s="13" t="s">
        <v>15</v>
      </c>
      <c s="1"/>
      <c s="14" t="s">
        <v>16</v>
      </c>
      <c s="1"/>
      <c s="9"/>
      <c s="8" t="s">
        <v>2411</v>
      </c>
      <c s="40">
        <f>0+I12+I69+I138+I195+I264+I321+I402+I435+I464</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2411</v>
      </c>
      <c s="6"/>
      <c s="18" t="s">
        <v>2412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62</v>
      </c>
      <c s="41"/>
      <c s="41"/>
      <c s="41"/>
      <c s="43">
        <f>0+Q12</f>
      </c>
      <c r="O12">
        <f>0+R12</f>
      </c>
      <c r="Q12">
        <f>0+I13+I17+I21+I25+I29+I33+I37+I41+I45+I49+I53+I57+I61+I65</f>
      </c>
      <c>
        <f>0+O13+O17+O21+O25+O29+O33+O37+O41+O45+O49+O53+O57+O61+O65</f>
      </c>
    </row>
    <row r="13" spans="1:16" ht="12.75">
      <c r="A13" s="26" t="s">
        <v>63</v>
      </c>
      <c s="30" t="s">
        <v>275</v>
      </c>
      <c s="30" t="s">
        <v>65</v>
      </c>
      <c s="26" t="s">
        <v>66</v>
      </c>
      <c s="31" t="s">
        <v>67</v>
      </c>
      <c s="32" t="s">
        <v>583</v>
      </c>
      <c s="33">
        <v>2</v>
      </c>
      <c s="34">
        <v>0</v>
      </c>
      <c s="34">
        <f>ROUND(ROUND(H13,2)*ROUND(G13,3),2)</f>
      </c>
      <c r="O13">
        <f>(I13*21)/100</f>
      </c>
      <c t="s">
        <v>38</v>
      </c>
    </row>
    <row r="14" spans="1:5" ht="12.75">
      <c r="A14" s="35" t="s">
        <v>69</v>
      </c>
      <c r="E14" s="36" t="s">
        <v>66</v>
      </c>
    </row>
    <row r="15" spans="1:5" ht="25.5">
      <c r="A15" s="37" t="s">
        <v>70</v>
      </c>
      <c r="E15" s="38" t="s">
        <v>71</v>
      </c>
    </row>
    <row r="16" spans="1:5" ht="114.75">
      <c r="A16" t="s">
        <v>72</v>
      </c>
      <c r="E16" s="36" t="s">
        <v>73</v>
      </c>
    </row>
    <row r="17" spans="1:16" ht="12.75">
      <c r="A17" s="26" t="s">
        <v>63</v>
      </c>
      <c s="30" t="s">
        <v>206</v>
      </c>
      <c s="30" t="s">
        <v>65</v>
      </c>
      <c s="26" t="s">
        <v>44</v>
      </c>
      <c s="31" t="s">
        <v>67</v>
      </c>
      <c s="32" t="s">
        <v>583</v>
      </c>
      <c s="33">
        <v>4</v>
      </c>
      <c s="34">
        <v>0</v>
      </c>
      <c s="34">
        <f>ROUND(ROUND(H17,2)*ROUND(G17,3),2)</f>
      </c>
      <c r="O17">
        <f>(I17*21)/100</f>
      </c>
      <c t="s">
        <v>38</v>
      </c>
    </row>
    <row r="18" spans="1:5" ht="12.75">
      <c r="A18" s="35" t="s">
        <v>69</v>
      </c>
      <c r="E18" s="36" t="s">
        <v>66</v>
      </c>
    </row>
    <row r="19" spans="1:5" ht="25.5">
      <c r="A19" s="37" t="s">
        <v>70</v>
      </c>
      <c r="E19" s="38" t="s">
        <v>71</v>
      </c>
    </row>
    <row r="20" spans="1:5" ht="114.75">
      <c r="A20" t="s">
        <v>72</v>
      </c>
      <c r="E20" s="36" t="s">
        <v>73</v>
      </c>
    </row>
    <row r="21" spans="1:16" ht="12.75">
      <c r="A21" s="26" t="s">
        <v>63</v>
      </c>
      <c s="30" t="s">
        <v>211</v>
      </c>
      <c s="30" t="s">
        <v>76</v>
      </c>
      <c s="26" t="s">
        <v>66</v>
      </c>
      <c s="31" t="s">
        <v>77</v>
      </c>
      <c s="32" t="s">
        <v>583</v>
      </c>
      <c s="33">
        <v>4</v>
      </c>
      <c s="34">
        <v>0</v>
      </c>
      <c s="34">
        <f>ROUND(ROUND(H21,2)*ROUND(G21,3),2)</f>
      </c>
      <c r="O21">
        <f>(I21*21)/100</f>
      </c>
      <c t="s">
        <v>38</v>
      </c>
    </row>
    <row r="22" spans="1:5" ht="12.75">
      <c r="A22" s="35" t="s">
        <v>69</v>
      </c>
      <c r="E22" s="36" t="s">
        <v>66</v>
      </c>
    </row>
    <row r="23" spans="1:5" ht="25.5">
      <c r="A23" s="37" t="s">
        <v>70</v>
      </c>
      <c r="E23" s="38" t="s">
        <v>71</v>
      </c>
    </row>
    <row r="24" spans="1:5" ht="102">
      <c r="A24" t="s">
        <v>72</v>
      </c>
      <c r="E24" s="36" t="s">
        <v>78</v>
      </c>
    </row>
    <row r="25" spans="1:16" ht="12.75">
      <c r="A25" s="26" t="s">
        <v>63</v>
      </c>
      <c s="30" t="s">
        <v>287</v>
      </c>
      <c s="30" t="s">
        <v>76</v>
      </c>
      <c s="26" t="s">
        <v>44</v>
      </c>
      <c s="31" t="s">
        <v>77</v>
      </c>
      <c s="32" t="s">
        <v>583</v>
      </c>
      <c s="33">
        <v>2</v>
      </c>
      <c s="34">
        <v>0</v>
      </c>
      <c s="34">
        <f>ROUND(ROUND(H25,2)*ROUND(G25,3),2)</f>
      </c>
      <c r="O25">
        <f>(I25*21)/100</f>
      </c>
      <c t="s">
        <v>38</v>
      </c>
    </row>
    <row r="26" spans="1:5" ht="12.75">
      <c r="A26" s="35" t="s">
        <v>69</v>
      </c>
      <c r="E26" s="36" t="s">
        <v>66</v>
      </c>
    </row>
    <row r="27" spans="1:5" ht="25.5">
      <c r="A27" s="37" t="s">
        <v>70</v>
      </c>
      <c r="E27" s="38" t="s">
        <v>71</v>
      </c>
    </row>
    <row r="28" spans="1:5" ht="102">
      <c r="A28" t="s">
        <v>72</v>
      </c>
      <c r="E28" s="36" t="s">
        <v>78</v>
      </c>
    </row>
    <row r="29" spans="1:16" ht="12.75">
      <c r="A29" s="26" t="s">
        <v>63</v>
      </c>
      <c s="30" t="s">
        <v>291</v>
      </c>
      <c s="30" t="s">
        <v>124</v>
      </c>
      <c s="26" t="s">
        <v>66</v>
      </c>
      <c s="31" t="s">
        <v>125</v>
      </c>
      <c s="32" t="s">
        <v>583</v>
      </c>
      <c s="33">
        <v>2</v>
      </c>
      <c s="34">
        <v>0</v>
      </c>
      <c s="34">
        <f>ROUND(ROUND(H29,2)*ROUND(G29,3),2)</f>
      </c>
      <c r="O29">
        <f>(I29*21)/100</f>
      </c>
      <c t="s">
        <v>38</v>
      </c>
    </row>
    <row r="30" spans="1:5" ht="12.75">
      <c r="A30" s="35" t="s">
        <v>69</v>
      </c>
      <c r="E30" s="36" t="s">
        <v>66</v>
      </c>
    </row>
    <row r="31" spans="1:5" ht="25.5">
      <c r="A31" s="37" t="s">
        <v>70</v>
      </c>
      <c r="E31" s="38" t="s">
        <v>71</v>
      </c>
    </row>
    <row r="32" spans="1:5" ht="114.75">
      <c r="A32" t="s">
        <v>72</v>
      </c>
      <c r="E32" s="36" t="s">
        <v>126</v>
      </c>
    </row>
    <row r="33" spans="1:16" ht="12.75">
      <c r="A33" s="26" t="s">
        <v>63</v>
      </c>
      <c s="30" t="s">
        <v>247</v>
      </c>
      <c s="30" t="s">
        <v>128</v>
      </c>
      <c s="26" t="s">
        <v>66</v>
      </c>
      <c s="31" t="s">
        <v>129</v>
      </c>
      <c s="32" t="s">
        <v>583</v>
      </c>
      <c s="33">
        <v>2</v>
      </c>
      <c s="34">
        <v>0</v>
      </c>
      <c s="34">
        <f>ROUND(ROUND(H33,2)*ROUND(G33,3),2)</f>
      </c>
      <c r="O33">
        <f>(I33*21)/100</f>
      </c>
      <c t="s">
        <v>38</v>
      </c>
    </row>
    <row r="34" spans="1:5" ht="12.75">
      <c r="A34" s="35" t="s">
        <v>69</v>
      </c>
      <c r="E34" s="36" t="s">
        <v>66</v>
      </c>
    </row>
    <row r="35" spans="1:5" ht="25.5">
      <c r="A35" s="37" t="s">
        <v>70</v>
      </c>
      <c r="E35" s="38" t="s">
        <v>71</v>
      </c>
    </row>
    <row r="36" spans="1:5" ht="153">
      <c r="A36" t="s">
        <v>72</v>
      </c>
      <c r="E36" s="36" t="s">
        <v>130</v>
      </c>
    </row>
    <row r="37" spans="1:16" ht="12.75">
      <c r="A37" s="26" t="s">
        <v>63</v>
      </c>
      <c s="30" t="s">
        <v>251</v>
      </c>
      <c s="30" t="s">
        <v>2413</v>
      </c>
      <c s="26" t="s">
        <v>66</v>
      </c>
      <c s="31" t="s">
        <v>2414</v>
      </c>
      <c s="32" t="s">
        <v>583</v>
      </c>
      <c s="33">
        <v>1</v>
      </c>
      <c s="34">
        <v>0</v>
      </c>
      <c s="34">
        <f>ROUND(ROUND(H37,2)*ROUND(G37,3),2)</f>
      </c>
      <c r="O37">
        <f>(I37*21)/100</f>
      </c>
      <c t="s">
        <v>38</v>
      </c>
    </row>
    <row r="38" spans="1:5" ht="12.75">
      <c r="A38" s="35" t="s">
        <v>69</v>
      </c>
      <c r="E38" s="36" t="s">
        <v>66</v>
      </c>
    </row>
    <row r="39" spans="1:5" ht="25.5">
      <c r="A39" s="37" t="s">
        <v>70</v>
      </c>
      <c r="E39" s="38" t="s">
        <v>71</v>
      </c>
    </row>
    <row r="40" spans="1:5" ht="127.5">
      <c r="A40" t="s">
        <v>72</v>
      </c>
      <c r="E40" s="36" t="s">
        <v>2415</v>
      </c>
    </row>
    <row r="41" spans="1:16" ht="12.75">
      <c r="A41" s="26" t="s">
        <v>63</v>
      </c>
      <c s="30" t="s">
        <v>295</v>
      </c>
      <c s="30" t="s">
        <v>2416</v>
      </c>
      <c s="26" t="s">
        <v>66</v>
      </c>
      <c s="31" t="s">
        <v>2417</v>
      </c>
      <c s="32" t="s">
        <v>583</v>
      </c>
      <c s="33">
        <v>14</v>
      </c>
      <c s="34">
        <v>0</v>
      </c>
      <c s="34">
        <f>ROUND(ROUND(H41,2)*ROUND(G41,3),2)</f>
      </c>
      <c r="O41">
        <f>(I41*21)/100</f>
      </c>
      <c t="s">
        <v>38</v>
      </c>
    </row>
    <row r="42" spans="1:5" ht="12.75">
      <c r="A42" s="35" t="s">
        <v>69</v>
      </c>
      <c r="E42" s="36" t="s">
        <v>66</v>
      </c>
    </row>
    <row r="43" spans="1:5" ht="38.25">
      <c r="A43" s="37" t="s">
        <v>70</v>
      </c>
      <c r="E43" s="38" t="s">
        <v>2418</v>
      </c>
    </row>
    <row r="44" spans="1:5" ht="114.75">
      <c r="A44" t="s">
        <v>72</v>
      </c>
      <c r="E44" s="36" t="s">
        <v>2419</v>
      </c>
    </row>
    <row r="45" spans="1:16" ht="12.75">
      <c r="A45" s="26" t="s">
        <v>63</v>
      </c>
      <c s="30" t="s">
        <v>299</v>
      </c>
      <c s="30" t="s">
        <v>2420</v>
      </c>
      <c s="26" t="s">
        <v>66</v>
      </c>
      <c s="31" t="s">
        <v>2421</v>
      </c>
      <c s="32" t="s">
        <v>583</v>
      </c>
      <c s="33">
        <v>14</v>
      </c>
      <c s="34">
        <v>0</v>
      </c>
      <c s="34">
        <f>ROUND(ROUND(H45,2)*ROUND(G45,3),2)</f>
      </c>
      <c r="O45">
        <f>(I45*21)/100</f>
      </c>
      <c t="s">
        <v>38</v>
      </c>
    </row>
    <row r="46" spans="1:5" ht="12.75">
      <c r="A46" s="35" t="s">
        <v>69</v>
      </c>
      <c r="E46" s="36" t="s">
        <v>66</v>
      </c>
    </row>
    <row r="47" spans="1:5" ht="38.25">
      <c r="A47" s="37" t="s">
        <v>70</v>
      </c>
      <c r="E47" s="38" t="s">
        <v>2418</v>
      </c>
    </row>
    <row r="48" spans="1:5" ht="114.75">
      <c r="A48" t="s">
        <v>72</v>
      </c>
      <c r="E48" s="36" t="s">
        <v>2419</v>
      </c>
    </row>
    <row r="49" spans="1:16" ht="12.75">
      <c r="A49" s="26" t="s">
        <v>63</v>
      </c>
      <c s="30" t="s">
        <v>231</v>
      </c>
      <c s="30" t="s">
        <v>2422</v>
      </c>
      <c s="26" t="s">
        <v>66</v>
      </c>
      <c s="31" t="s">
        <v>2423</v>
      </c>
      <c s="32" t="s">
        <v>583</v>
      </c>
      <c s="33">
        <v>7</v>
      </c>
      <c s="34">
        <v>0</v>
      </c>
      <c s="34">
        <f>ROUND(ROUND(H49,2)*ROUND(G49,3),2)</f>
      </c>
      <c r="O49">
        <f>(I49*21)/100</f>
      </c>
      <c t="s">
        <v>38</v>
      </c>
    </row>
    <row r="50" spans="1:5" ht="12.75">
      <c r="A50" s="35" t="s">
        <v>69</v>
      </c>
      <c r="E50" s="36" t="s">
        <v>66</v>
      </c>
    </row>
    <row r="51" spans="1:5" ht="25.5">
      <c r="A51" s="37" t="s">
        <v>70</v>
      </c>
      <c r="E51" s="38" t="s">
        <v>71</v>
      </c>
    </row>
    <row r="52" spans="1:5" ht="114.75">
      <c r="A52" t="s">
        <v>72</v>
      </c>
      <c r="E52" s="36" t="s">
        <v>2424</v>
      </c>
    </row>
    <row r="53" spans="1:16" ht="25.5">
      <c r="A53" s="26" t="s">
        <v>63</v>
      </c>
      <c s="30" t="s">
        <v>235</v>
      </c>
      <c s="30" t="s">
        <v>2425</v>
      </c>
      <c s="26" t="s">
        <v>66</v>
      </c>
      <c s="31" t="s">
        <v>2426</v>
      </c>
      <c s="32" t="s">
        <v>583</v>
      </c>
      <c s="33">
        <v>2</v>
      </c>
      <c s="34">
        <v>0</v>
      </c>
      <c s="34">
        <f>ROUND(ROUND(H53,2)*ROUND(G53,3),2)</f>
      </c>
      <c r="O53">
        <f>(I53*21)/100</f>
      </c>
      <c t="s">
        <v>38</v>
      </c>
    </row>
    <row r="54" spans="1:5" ht="12.75">
      <c r="A54" s="35" t="s">
        <v>69</v>
      </c>
      <c r="E54" s="36" t="s">
        <v>66</v>
      </c>
    </row>
    <row r="55" spans="1:5" ht="25.5">
      <c r="A55" s="37" t="s">
        <v>70</v>
      </c>
      <c r="E55" s="38" t="s">
        <v>71</v>
      </c>
    </row>
    <row r="56" spans="1:5" ht="127.5">
      <c r="A56" t="s">
        <v>72</v>
      </c>
      <c r="E56" s="36" t="s">
        <v>2427</v>
      </c>
    </row>
    <row r="57" spans="1:16" ht="25.5">
      <c r="A57" s="26" t="s">
        <v>63</v>
      </c>
      <c s="30" t="s">
        <v>174</v>
      </c>
      <c s="30" t="s">
        <v>2428</v>
      </c>
      <c s="26" t="s">
        <v>66</v>
      </c>
      <c s="31" t="s">
        <v>2426</v>
      </c>
      <c s="32" t="s">
        <v>583</v>
      </c>
      <c s="33">
        <v>2</v>
      </c>
      <c s="34">
        <v>0</v>
      </c>
      <c s="34">
        <f>ROUND(ROUND(H57,2)*ROUND(G57,3),2)</f>
      </c>
      <c r="O57">
        <f>(I57*21)/100</f>
      </c>
      <c t="s">
        <v>38</v>
      </c>
    </row>
    <row r="58" spans="1:5" ht="12.75">
      <c r="A58" s="35" t="s">
        <v>69</v>
      </c>
      <c r="E58" s="36" t="s">
        <v>66</v>
      </c>
    </row>
    <row r="59" spans="1:5" ht="25.5">
      <c r="A59" s="37" t="s">
        <v>70</v>
      </c>
      <c r="E59" s="38" t="s">
        <v>71</v>
      </c>
    </row>
    <row r="60" spans="1:5" ht="140.25">
      <c r="A60" t="s">
        <v>72</v>
      </c>
      <c r="E60" s="36" t="s">
        <v>2429</v>
      </c>
    </row>
    <row r="61" spans="1:16" ht="12.75">
      <c r="A61" s="26" t="s">
        <v>63</v>
      </c>
      <c s="30" t="s">
        <v>178</v>
      </c>
      <c s="30" t="s">
        <v>152</v>
      </c>
      <c s="26" t="s">
        <v>66</v>
      </c>
      <c s="31" t="s">
        <v>153</v>
      </c>
      <c s="32" t="s">
        <v>583</v>
      </c>
      <c s="33">
        <v>4</v>
      </c>
      <c s="34">
        <v>0</v>
      </c>
      <c s="34">
        <f>ROUND(ROUND(H61,2)*ROUND(G61,3),2)</f>
      </c>
      <c r="O61">
        <f>(I61*21)/100</f>
      </c>
      <c t="s">
        <v>38</v>
      </c>
    </row>
    <row r="62" spans="1:5" ht="12.75">
      <c r="A62" s="35" t="s">
        <v>69</v>
      </c>
      <c r="E62" s="36" t="s">
        <v>66</v>
      </c>
    </row>
    <row r="63" spans="1:5" ht="25.5">
      <c r="A63" s="37" t="s">
        <v>70</v>
      </c>
      <c r="E63" s="38" t="s">
        <v>71</v>
      </c>
    </row>
    <row r="64" spans="1:5" ht="114.75">
      <c r="A64" t="s">
        <v>72</v>
      </c>
      <c r="E64" s="36" t="s">
        <v>154</v>
      </c>
    </row>
    <row r="65" spans="1:16" ht="12.75">
      <c r="A65" s="26" t="s">
        <v>63</v>
      </c>
      <c s="30" t="s">
        <v>182</v>
      </c>
      <c s="30" t="s">
        <v>156</v>
      </c>
      <c s="26" t="s">
        <v>66</v>
      </c>
      <c s="31" t="s">
        <v>157</v>
      </c>
      <c s="32" t="s">
        <v>583</v>
      </c>
      <c s="33">
        <v>4</v>
      </c>
      <c s="34">
        <v>0</v>
      </c>
      <c s="34">
        <f>ROUND(ROUND(H65,2)*ROUND(G65,3),2)</f>
      </c>
      <c r="O65">
        <f>(I65*21)/100</f>
      </c>
      <c t="s">
        <v>38</v>
      </c>
    </row>
    <row r="66" spans="1:5" ht="12.75">
      <c r="A66" s="35" t="s">
        <v>69</v>
      </c>
      <c r="E66" s="36" t="s">
        <v>66</v>
      </c>
    </row>
    <row r="67" spans="1:5" ht="25.5">
      <c r="A67" s="37" t="s">
        <v>70</v>
      </c>
      <c r="E67" s="38" t="s">
        <v>71</v>
      </c>
    </row>
    <row r="68" spans="1:5" ht="127.5">
      <c r="A68" t="s">
        <v>72</v>
      </c>
      <c r="E68" s="36" t="s">
        <v>158</v>
      </c>
    </row>
    <row r="69" spans="1:18" ht="12.75" customHeight="1">
      <c r="A69" s="6" t="s">
        <v>58</v>
      </c>
      <c s="6"/>
      <c s="27" t="s">
        <v>38</v>
      </c>
      <c s="6"/>
      <c s="39" t="s">
        <v>2430</v>
      </c>
      <c s="6"/>
      <c s="6"/>
      <c s="6"/>
      <c s="29">
        <f>0+Q69</f>
      </c>
      <c r="O69">
        <f>0+R69</f>
      </c>
      <c r="Q69">
        <f>0+I70+I74+I78+I82+I86+I90+I94+I98+I102+I106+I110+I114+I118+I122+I126+I130+I134</f>
      </c>
      <c>
        <f>0+O70+O74+O78+O82+O86+O90+O94+O98+O102+O106+O110+O114+O118+O122+O126+O130+O134</f>
      </c>
    </row>
    <row r="70" spans="1:16" ht="12.75">
      <c r="A70" s="26" t="s">
        <v>63</v>
      </c>
      <c s="30" t="s">
        <v>151</v>
      </c>
      <c s="30" t="s">
        <v>162</v>
      </c>
      <c s="26" t="s">
        <v>66</v>
      </c>
      <c s="31" t="s">
        <v>163</v>
      </c>
      <c s="32" t="s">
        <v>583</v>
      </c>
      <c s="33">
        <v>4</v>
      </c>
      <c s="34">
        <v>0</v>
      </c>
      <c s="34">
        <f>ROUND(ROUND(H70,2)*ROUND(G70,3),2)</f>
      </c>
      <c r="O70">
        <f>(I70*21)/100</f>
      </c>
      <c t="s">
        <v>38</v>
      </c>
    </row>
    <row r="71" spans="1:5" ht="12.75">
      <c r="A71" s="35" t="s">
        <v>69</v>
      </c>
      <c r="E71" s="36" t="s">
        <v>66</v>
      </c>
    </row>
    <row r="72" spans="1:5" ht="25.5">
      <c r="A72" s="37" t="s">
        <v>70</v>
      </c>
      <c r="E72" s="38" t="s">
        <v>71</v>
      </c>
    </row>
    <row r="73" spans="1:5" ht="76.5">
      <c r="A73" t="s">
        <v>72</v>
      </c>
      <c r="E73" s="36" t="s">
        <v>306</v>
      </c>
    </row>
    <row r="74" spans="1:16" ht="12.75">
      <c r="A74" s="26" t="s">
        <v>63</v>
      </c>
      <c s="30" t="s">
        <v>275</v>
      </c>
      <c s="30" t="s">
        <v>65</v>
      </c>
      <c s="26" t="s">
        <v>66</v>
      </c>
      <c s="31" t="s">
        <v>67</v>
      </c>
      <c s="32" t="s">
        <v>583</v>
      </c>
      <c s="33">
        <v>2</v>
      </c>
      <c s="34">
        <v>0</v>
      </c>
      <c s="34">
        <f>ROUND(ROUND(H74,2)*ROUND(G74,3),2)</f>
      </c>
      <c r="O74">
        <f>(I74*21)/100</f>
      </c>
      <c t="s">
        <v>38</v>
      </c>
    </row>
    <row r="75" spans="1:5" ht="12.75">
      <c r="A75" s="35" t="s">
        <v>69</v>
      </c>
      <c r="E75" s="36" t="s">
        <v>66</v>
      </c>
    </row>
    <row r="76" spans="1:5" ht="25.5">
      <c r="A76" s="37" t="s">
        <v>70</v>
      </c>
      <c r="E76" s="38" t="s">
        <v>71</v>
      </c>
    </row>
    <row r="77" spans="1:5" ht="114.75">
      <c r="A77" t="s">
        <v>72</v>
      </c>
      <c r="E77" s="36" t="s">
        <v>73</v>
      </c>
    </row>
    <row r="78" spans="1:16" ht="12.75">
      <c r="A78" s="26" t="s">
        <v>63</v>
      </c>
      <c s="30" t="s">
        <v>206</v>
      </c>
      <c s="30" t="s">
        <v>65</v>
      </c>
      <c s="26" t="s">
        <v>44</v>
      </c>
      <c s="31" t="s">
        <v>67</v>
      </c>
      <c s="32" t="s">
        <v>583</v>
      </c>
      <c s="33">
        <v>2</v>
      </c>
      <c s="34">
        <v>0</v>
      </c>
      <c s="34">
        <f>ROUND(ROUND(H78,2)*ROUND(G78,3),2)</f>
      </c>
      <c r="O78">
        <f>(I78*21)/100</f>
      </c>
      <c t="s">
        <v>38</v>
      </c>
    </row>
    <row r="79" spans="1:5" ht="12.75">
      <c r="A79" s="35" t="s">
        <v>69</v>
      </c>
      <c r="E79" s="36" t="s">
        <v>66</v>
      </c>
    </row>
    <row r="80" spans="1:5" ht="25.5">
      <c r="A80" s="37" t="s">
        <v>70</v>
      </c>
      <c r="E80" s="38" t="s">
        <v>71</v>
      </c>
    </row>
    <row r="81" spans="1:5" ht="114.75">
      <c r="A81" t="s">
        <v>72</v>
      </c>
      <c r="E81" s="36" t="s">
        <v>73</v>
      </c>
    </row>
    <row r="82" spans="1:16" ht="12.75">
      <c r="A82" s="26" t="s">
        <v>63</v>
      </c>
      <c s="30" t="s">
        <v>211</v>
      </c>
      <c s="30" t="s">
        <v>76</v>
      </c>
      <c s="26" t="s">
        <v>66</v>
      </c>
      <c s="31" t="s">
        <v>77</v>
      </c>
      <c s="32" t="s">
        <v>583</v>
      </c>
      <c s="33">
        <v>2</v>
      </c>
      <c s="34">
        <v>0</v>
      </c>
      <c s="34">
        <f>ROUND(ROUND(H82,2)*ROUND(G82,3),2)</f>
      </c>
      <c r="O82">
        <f>(I82*21)/100</f>
      </c>
      <c t="s">
        <v>38</v>
      </c>
    </row>
    <row r="83" spans="1:5" ht="12.75">
      <c r="A83" s="35" t="s">
        <v>69</v>
      </c>
      <c r="E83" s="36" t="s">
        <v>66</v>
      </c>
    </row>
    <row r="84" spans="1:5" ht="25.5">
      <c r="A84" s="37" t="s">
        <v>70</v>
      </c>
      <c r="E84" s="38" t="s">
        <v>71</v>
      </c>
    </row>
    <row r="85" spans="1:5" ht="102">
      <c r="A85" t="s">
        <v>72</v>
      </c>
      <c r="E85" s="36" t="s">
        <v>78</v>
      </c>
    </row>
    <row r="86" spans="1:16" ht="12.75">
      <c r="A86" s="26" t="s">
        <v>63</v>
      </c>
      <c s="30" t="s">
        <v>287</v>
      </c>
      <c s="30" t="s">
        <v>76</v>
      </c>
      <c s="26" t="s">
        <v>44</v>
      </c>
      <c s="31" t="s">
        <v>77</v>
      </c>
      <c s="32" t="s">
        <v>583</v>
      </c>
      <c s="33">
        <v>2</v>
      </c>
      <c s="34">
        <v>0</v>
      </c>
      <c s="34">
        <f>ROUND(ROUND(H86,2)*ROUND(G86,3),2)</f>
      </c>
      <c r="O86">
        <f>(I86*21)/100</f>
      </c>
      <c t="s">
        <v>38</v>
      </c>
    </row>
    <row r="87" spans="1:5" ht="12.75">
      <c r="A87" s="35" t="s">
        <v>69</v>
      </c>
      <c r="E87" s="36" t="s">
        <v>66</v>
      </c>
    </row>
    <row r="88" spans="1:5" ht="25.5">
      <c r="A88" s="37" t="s">
        <v>70</v>
      </c>
      <c r="E88" s="38" t="s">
        <v>71</v>
      </c>
    </row>
    <row r="89" spans="1:5" ht="102">
      <c r="A89" t="s">
        <v>72</v>
      </c>
      <c r="E89" s="36" t="s">
        <v>78</v>
      </c>
    </row>
    <row r="90" spans="1:16" ht="12.75">
      <c r="A90" s="26" t="s">
        <v>63</v>
      </c>
      <c s="30" t="s">
        <v>178</v>
      </c>
      <c s="30" t="s">
        <v>152</v>
      </c>
      <c s="26" t="s">
        <v>66</v>
      </c>
      <c s="31" t="s">
        <v>153</v>
      </c>
      <c s="32" t="s">
        <v>583</v>
      </c>
      <c s="33">
        <v>2</v>
      </c>
      <c s="34">
        <v>0</v>
      </c>
      <c s="34">
        <f>ROUND(ROUND(H90,2)*ROUND(G90,3),2)</f>
      </c>
      <c r="O90">
        <f>(I90*21)/100</f>
      </c>
      <c t="s">
        <v>38</v>
      </c>
    </row>
    <row r="91" spans="1:5" ht="12.75">
      <c r="A91" s="35" t="s">
        <v>69</v>
      </c>
      <c r="E91" s="36" t="s">
        <v>66</v>
      </c>
    </row>
    <row r="92" spans="1:5" ht="25.5">
      <c r="A92" s="37" t="s">
        <v>70</v>
      </c>
      <c r="E92" s="38" t="s">
        <v>71</v>
      </c>
    </row>
    <row r="93" spans="1:5" ht="114.75">
      <c r="A93" t="s">
        <v>72</v>
      </c>
      <c r="E93" s="36" t="s">
        <v>154</v>
      </c>
    </row>
    <row r="94" spans="1:16" ht="12.75">
      <c r="A94" s="26" t="s">
        <v>63</v>
      </c>
      <c s="30" t="s">
        <v>182</v>
      </c>
      <c s="30" t="s">
        <v>156</v>
      </c>
      <c s="26" t="s">
        <v>66</v>
      </c>
      <c s="31" t="s">
        <v>157</v>
      </c>
      <c s="32" t="s">
        <v>583</v>
      </c>
      <c s="33">
        <v>2</v>
      </c>
      <c s="34">
        <v>0</v>
      </c>
      <c s="34">
        <f>ROUND(ROUND(H94,2)*ROUND(G94,3),2)</f>
      </c>
      <c r="O94">
        <f>(I94*21)/100</f>
      </c>
      <c t="s">
        <v>38</v>
      </c>
    </row>
    <row r="95" spans="1:5" ht="12.75">
      <c r="A95" s="35" t="s">
        <v>69</v>
      </c>
      <c r="E95" s="36" t="s">
        <v>66</v>
      </c>
    </row>
    <row r="96" spans="1:5" ht="25.5">
      <c r="A96" s="37" t="s">
        <v>70</v>
      </c>
      <c r="E96" s="38" t="s">
        <v>71</v>
      </c>
    </row>
    <row r="97" spans="1:5" ht="127.5">
      <c r="A97" t="s">
        <v>72</v>
      </c>
      <c r="E97" s="36" t="s">
        <v>158</v>
      </c>
    </row>
    <row r="98" spans="1:16" ht="12.75">
      <c r="A98" s="26" t="s">
        <v>63</v>
      </c>
      <c s="30" t="s">
        <v>283</v>
      </c>
      <c s="30" t="s">
        <v>322</v>
      </c>
      <c s="26" t="s">
        <v>66</v>
      </c>
      <c s="31" t="s">
        <v>323</v>
      </c>
      <c s="32" t="s">
        <v>583</v>
      </c>
      <c s="33">
        <v>1</v>
      </c>
      <c s="34">
        <v>0</v>
      </c>
      <c s="34">
        <f>ROUND(ROUND(H98,2)*ROUND(G98,3),2)</f>
      </c>
      <c r="O98">
        <f>(I98*21)/100</f>
      </c>
      <c t="s">
        <v>38</v>
      </c>
    </row>
    <row r="99" spans="1:5" ht="12.75">
      <c r="A99" s="35" t="s">
        <v>69</v>
      </c>
      <c r="E99" s="36" t="s">
        <v>66</v>
      </c>
    </row>
    <row r="100" spans="1:5" ht="25.5">
      <c r="A100" s="37" t="s">
        <v>70</v>
      </c>
      <c r="E100" s="38" t="s">
        <v>71</v>
      </c>
    </row>
    <row r="101" spans="1:5" ht="127.5">
      <c r="A101" t="s">
        <v>72</v>
      </c>
      <c r="E101" s="36" t="s">
        <v>324</v>
      </c>
    </row>
    <row r="102" spans="1:16" ht="12.75">
      <c r="A102" s="26" t="s">
        <v>63</v>
      </c>
      <c s="30" t="s">
        <v>360</v>
      </c>
      <c s="30" t="s">
        <v>326</v>
      </c>
      <c s="26" t="s">
        <v>66</v>
      </c>
      <c s="31" t="s">
        <v>327</v>
      </c>
      <c s="32" t="s">
        <v>583</v>
      </c>
      <c s="33">
        <v>1</v>
      </c>
      <c s="34">
        <v>0</v>
      </c>
      <c s="34">
        <f>ROUND(ROUND(H102,2)*ROUND(G102,3),2)</f>
      </c>
      <c r="O102">
        <f>(I102*21)/100</f>
      </c>
      <c t="s">
        <v>38</v>
      </c>
    </row>
    <row r="103" spans="1:5" ht="12.75">
      <c r="A103" s="35" t="s">
        <v>69</v>
      </c>
      <c r="E103" s="36" t="s">
        <v>66</v>
      </c>
    </row>
    <row r="104" spans="1:5" ht="25.5">
      <c r="A104" s="37" t="s">
        <v>70</v>
      </c>
      <c r="E104" s="38" t="s">
        <v>71</v>
      </c>
    </row>
    <row r="105" spans="1:5" ht="127.5">
      <c r="A105" t="s">
        <v>72</v>
      </c>
      <c r="E105" s="36" t="s">
        <v>328</v>
      </c>
    </row>
    <row r="106" spans="1:16" ht="12.75">
      <c r="A106" s="26" t="s">
        <v>63</v>
      </c>
      <c s="30" t="s">
        <v>313</v>
      </c>
      <c s="30" t="s">
        <v>330</v>
      </c>
      <c s="26" t="s">
        <v>66</v>
      </c>
      <c s="31" t="s">
        <v>331</v>
      </c>
      <c s="32" t="s">
        <v>583</v>
      </c>
      <c s="33">
        <v>1</v>
      </c>
      <c s="34">
        <v>0</v>
      </c>
      <c s="34">
        <f>ROUND(ROUND(H106,2)*ROUND(G106,3),2)</f>
      </c>
      <c r="O106">
        <f>(I106*21)/100</f>
      </c>
      <c t="s">
        <v>38</v>
      </c>
    </row>
    <row r="107" spans="1:5" ht="12.75">
      <c r="A107" s="35" t="s">
        <v>69</v>
      </c>
      <c r="E107" s="36" t="s">
        <v>66</v>
      </c>
    </row>
    <row r="108" spans="1:5" ht="25.5">
      <c r="A108" s="37" t="s">
        <v>70</v>
      </c>
      <c r="E108" s="38" t="s">
        <v>71</v>
      </c>
    </row>
    <row r="109" spans="1:5" ht="76.5">
      <c r="A109" t="s">
        <v>72</v>
      </c>
      <c r="E109" s="36" t="s">
        <v>306</v>
      </c>
    </row>
    <row r="110" spans="1:16" ht="12.75">
      <c r="A110" s="26" t="s">
        <v>63</v>
      </c>
      <c s="30" t="s">
        <v>317</v>
      </c>
      <c s="30" t="s">
        <v>333</v>
      </c>
      <c s="26" t="s">
        <v>66</v>
      </c>
      <c s="31" t="s">
        <v>334</v>
      </c>
      <c s="32" t="s">
        <v>583</v>
      </c>
      <c s="33">
        <v>1</v>
      </c>
      <c s="34">
        <v>0</v>
      </c>
      <c s="34">
        <f>ROUND(ROUND(H110,2)*ROUND(G110,3),2)</f>
      </c>
      <c r="O110">
        <f>(I110*21)/100</f>
      </c>
      <c t="s">
        <v>38</v>
      </c>
    </row>
    <row r="111" spans="1:5" ht="12.75">
      <c r="A111" s="35" t="s">
        <v>69</v>
      </c>
      <c r="E111" s="36" t="s">
        <v>66</v>
      </c>
    </row>
    <row r="112" spans="1:5" ht="25.5">
      <c r="A112" s="37" t="s">
        <v>70</v>
      </c>
      <c r="E112" s="38" t="s">
        <v>71</v>
      </c>
    </row>
    <row r="113" spans="1:5" ht="114.75">
      <c r="A113" t="s">
        <v>72</v>
      </c>
      <c r="E113" s="36" t="s">
        <v>335</v>
      </c>
    </row>
    <row r="114" spans="1:16" ht="12.75">
      <c r="A114" s="26" t="s">
        <v>63</v>
      </c>
      <c s="30" t="s">
        <v>309</v>
      </c>
      <c s="30" t="s">
        <v>337</v>
      </c>
      <c s="26" t="s">
        <v>66</v>
      </c>
      <c s="31" t="s">
        <v>338</v>
      </c>
      <c s="32" t="s">
        <v>583</v>
      </c>
      <c s="33">
        <v>1</v>
      </c>
      <c s="34">
        <v>0</v>
      </c>
      <c s="34">
        <f>ROUND(ROUND(H114,2)*ROUND(G114,3),2)</f>
      </c>
      <c r="O114">
        <f>(I114*21)/100</f>
      </c>
      <c t="s">
        <v>38</v>
      </c>
    </row>
    <row r="115" spans="1:5" ht="12.75">
      <c r="A115" s="35" t="s">
        <v>69</v>
      </c>
      <c r="E115" s="36" t="s">
        <v>66</v>
      </c>
    </row>
    <row r="116" spans="1:5" ht="25.5">
      <c r="A116" s="37" t="s">
        <v>70</v>
      </c>
      <c r="E116" s="38" t="s">
        <v>71</v>
      </c>
    </row>
    <row r="117" spans="1:5" ht="140.25">
      <c r="A117" t="s">
        <v>72</v>
      </c>
      <c r="E117" s="36" t="s">
        <v>339</v>
      </c>
    </row>
    <row r="118" spans="1:16" ht="12.75">
      <c r="A118" s="26" t="s">
        <v>63</v>
      </c>
      <c s="30" t="s">
        <v>344</v>
      </c>
      <c s="30" t="s">
        <v>341</v>
      </c>
      <c s="26" t="s">
        <v>66</v>
      </c>
      <c s="31" t="s">
        <v>342</v>
      </c>
      <c s="32" t="s">
        <v>583</v>
      </c>
      <c s="33">
        <v>1</v>
      </c>
      <c s="34">
        <v>0</v>
      </c>
      <c s="34">
        <f>ROUND(ROUND(H118,2)*ROUND(G118,3),2)</f>
      </c>
      <c r="O118">
        <f>(I118*21)/100</f>
      </c>
      <c t="s">
        <v>38</v>
      </c>
    </row>
    <row r="119" spans="1:5" ht="12.75">
      <c r="A119" s="35" t="s">
        <v>69</v>
      </c>
      <c r="E119" s="36" t="s">
        <v>66</v>
      </c>
    </row>
    <row r="120" spans="1:5" ht="25.5">
      <c r="A120" s="37" t="s">
        <v>70</v>
      </c>
      <c r="E120" s="38" t="s">
        <v>71</v>
      </c>
    </row>
    <row r="121" spans="1:5" ht="165.75">
      <c r="A121" t="s">
        <v>72</v>
      </c>
      <c r="E121" s="36" t="s">
        <v>343</v>
      </c>
    </row>
    <row r="122" spans="1:16" ht="12.75">
      <c r="A122" s="26" t="s">
        <v>63</v>
      </c>
      <c s="30" t="s">
        <v>376</v>
      </c>
      <c s="30" t="s">
        <v>476</v>
      </c>
      <c s="26" t="s">
        <v>66</v>
      </c>
      <c s="31" t="s">
        <v>477</v>
      </c>
      <c s="32" t="s">
        <v>583</v>
      </c>
      <c s="33">
        <v>2</v>
      </c>
      <c s="34">
        <v>0</v>
      </c>
      <c s="34">
        <f>ROUND(ROUND(H122,2)*ROUND(G122,3),2)</f>
      </c>
      <c r="O122">
        <f>(I122*21)/100</f>
      </c>
      <c t="s">
        <v>38</v>
      </c>
    </row>
    <row r="123" spans="1:5" ht="12.75">
      <c r="A123" s="35" t="s">
        <v>69</v>
      </c>
      <c r="E123" s="36" t="s">
        <v>66</v>
      </c>
    </row>
    <row r="124" spans="1:5" ht="25.5">
      <c r="A124" s="37" t="s">
        <v>70</v>
      </c>
      <c r="E124" s="38" t="s">
        <v>71</v>
      </c>
    </row>
    <row r="125" spans="1:5" ht="114.75">
      <c r="A125" t="s">
        <v>72</v>
      </c>
      <c r="E125" s="36" t="s">
        <v>347</v>
      </c>
    </row>
    <row r="126" spans="1:16" ht="12.75">
      <c r="A126" s="26" t="s">
        <v>63</v>
      </c>
      <c s="30" t="s">
        <v>348</v>
      </c>
      <c s="30" t="s">
        <v>480</v>
      </c>
      <c s="26" t="s">
        <v>66</v>
      </c>
      <c s="31" t="s">
        <v>481</v>
      </c>
      <c s="32" t="s">
        <v>583</v>
      </c>
      <c s="33">
        <v>2</v>
      </c>
      <c s="34">
        <v>0</v>
      </c>
      <c s="34">
        <f>ROUND(ROUND(H126,2)*ROUND(G126,3),2)</f>
      </c>
      <c r="O126">
        <f>(I126*21)/100</f>
      </c>
      <c t="s">
        <v>38</v>
      </c>
    </row>
    <row r="127" spans="1:5" ht="12.75">
      <c r="A127" s="35" t="s">
        <v>69</v>
      </c>
      <c r="E127" s="36" t="s">
        <v>66</v>
      </c>
    </row>
    <row r="128" spans="1:5" ht="25.5">
      <c r="A128" s="37" t="s">
        <v>70</v>
      </c>
      <c r="E128" s="38" t="s">
        <v>71</v>
      </c>
    </row>
    <row r="129" spans="1:5" ht="127.5">
      <c r="A129" t="s">
        <v>72</v>
      </c>
      <c r="E129" s="36" t="s">
        <v>355</v>
      </c>
    </row>
    <row r="130" spans="1:16" ht="12.75">
      <c r="A130" s="26" t="s">
        <v>63</v>
      </c>
      <c s="30" t="s">
        <v>307</v>
      </c>
      <c s="30" t="s">
        <v>2431</v>
      </c>
      <c s="26" t="s">
        <v>66</v>
      </c>
      <c s="31" t="s">
        <v>2432</v>
      </c>
      <c s="32" t="s">
        <v>583</v>
      </c>
      <c s="33">
        <v>2</v>
      </c>
      <c s="34">
        <v>0</v>
      </c>
      <c s="34">
        <f>ROUND(ROUND(H130,2)*ROUND(G130,3),2)</f>
      </c>
      <c r="O130">
        <f>(I130*21)/100</f>
      </c>
      <c t="s">
        <v>38</v>
      </c>
    </row>
    <row r="131" spans="1:5" ht="12.75">
      <c r="A131" s="35" t="s">
        <v>69</v>
      </c>
      <c r="E131" s="36" t="s">
        <v>66</v>
      </c>
    </row>
    <row r="132" spans="1:5" ht="25.5">
      <c r="A132" s="37" t="s">
        <v>70</v>
      </c>
      <c r="E132" s="38" t="s">
        <v>71</v>
      </c>
    </row>
    <row r="133" spans="1:5" ht="127.5">
      <c r="A133" t="s">
        <v>72</v>
      </c>
      <c r="E133" s="36" t="s">
        <v>2433</v>
      </c>
    </row>
    <row r="134" spans="1:16" ht="12.75">
      <c r="A134" s="26" t="s">
        <v>63</v>
      </c>
      <c s="30" t="s">
        <v>308</v>
      </c>
      <c s="30" t="s">
        <v>385</v>
      </c>
      <c s="26" t="s">
        <v>66</v>
      </c>
      <c s="31" t="s">
        <v>386</v>
      </c>
      <c s="32" t="s">
        <v>583</v>
      </c>
      <c s="33">
        <v>1</v>
      </c>
      <c s="34">
        <v>0</v>
      </c>
      <c s="34">
        <f>ROUND(ROUND(H134,2)*ROUND(G134,3),2)</f>
      </c>
      <c r="O134">
        <f>(I134*21)/100</f>
      </c>
      <c t="s">
        <v>38</v>
      </c>
    </row>
    <row r="135" spans="1:5" ht="12.75">
      <c r="A135" s="35" t="s">
        <v>69</v>
      </c>
      <c r="E135" s="36" t="s">
        <v>66</v>
      </c>
    </row>
    <row r="136" spans="1:5" ht="25.5">
      <c r="A136" s="37" t="s">
        <v>70</v>
      </c>
      <c r="E136" s="38" t="s">
        <v>71</v>
      </c>
    </row>
    <row r="137" spans="1:5" ht="102">
      <c r="A137" t="s">
        <v>72</v>
      </c>
      <c r="E137" s="36" t="s">
        <v>387</v>
      </c>
    </row>
    <row r="138" spans="1:18" ht="12.75" customHeight="1">
      <c r="A138" s="6" t="s">
        <v>58</v>
      </c>
      <c s="6"/>
      <c s="27" t="s">
        <v>37</v>
      </c>
      <c s="6"/>
      <c s="39" t="s">
        <v>2434</v>
      </c>
      <c s="6"/>
      <c s="6"/>
      <c s="6"/>
      <c s="29">
        <f>0+Q138</f>
      </c>
      <c r="O138">
        <f>0+R138</f>
      </c>
      <c r="Q138">
        <f>0+I139+I143+I147+I151+I155+I159+I163+I167+I171+I175+I179+I183+I187+I191</f>
      </c>
      <c>
        <f>0+O139+O143+O147+O151+O155+O159+O163+O167+O171+O175+O179+O183+O187+O191</f>
      </c>
    </row>
    <row r="139" spans="1:16" ht="12.75">
      <c r="A139" s="26" t="s">
        <v>63</v>
      </c>
      <c s="30" t="s">
        <v>243</v>
      </c>
      <c s="30" t="s">
        <v>166</v>
      </c>
      <c s="26" t="s">
        <v>66</v>
      </c>
      <c s="31" t="s">
        <v>167</v>
      </c>
      <c s="32" t="s">
        <v>926</v>
      </c>
      <c s="33">
        <v>20</v>
      </c>
      <c s="34">
        <v>0</v>
      </c>
      <c s="34">
        <f>ROUND(ROUND(H139,2)*ROUND(G139,3),2)</f>
      </c>
      <c r="O139">
        <f>(I139*21)/100</f>
      </c>
      <c t="s">
        <v>38</v>
      </c>
    </row>
    <row r="140" spans="1:5" ht="12.75">
      <c r="A140" s="35" t="s">
        <v>69</v>
      </c>
      <c r="E140" s="36" t="s">
        <v>66</v>
      </c>
    </row>
    <row r="141" spans="1:5" ht="25.5">
      <c r="A141" s="37" t="s">
        <v>70</v>
      </c>
      <c r="E141" s="38" t="s">
        <v>71</v>
      </c>
    </row>
    <row r="142" spans="1:5" ht="102">
      <c r="A142" t="s">
        <v>72</v>
      </c>
      <c r="E142" s="36" t="s">
        <v>395</v>
      </c>
    </row>
    <row r="143" spans="1:16" ht="12.75">
      <c r="A143" s="26" t="s">
        <v>63</v>
      </c>
      <c s="30" t="s">
        <v>215</v>
      </c>
      <c s="30" t="s">
        <v>171</v>
      </c>
      <c s="26" t="s">
        <v>66</v>
      </c>
      <c s="31" t="s">
        <v>172</v>
      </c>
      <c s="32" t="s">
        <v>926</v>
      </c>
      <c s="33">
        <v>20</v>
      </c>
      <c s="34">
        <v>0</v>
      </c>
      <c s="34">
        <f>ROUND(ROUND(H143,2)*ROUND(G143,3),2)</f>
      </c>
      <c r="O143">
        <f>(I143*21)/100</f>
      </c>
      <c t="s">
        <v>38</v>
      </c>
    </row>
    <row r="144" spans="1:5" ht="12.75">
      <c r="A144" s="35" t="s">
        <v>69</v>
      </c>
      <c r="E144" s="36" t="s">
        <v>66</v>
      </c>
    </row>
    <row r="145" spans="1:5" ht="25.5">
      <c r="A145" s="37" t="s">
        <v>70</v>
      </c>
      <c r="E145" s="38" t="s">
        <v>71</v>
      </c>
    </row>
    <row r="146" spans="1:5" ht="102">
      <c r="A146" t="s">
        <v>72</v>
      </c>
      <c r="E146" s="36" t="s">
        <v>397</v>
      </c>
    </row>
    <row r="147" spans="1:16" ht="12.75">
      <c r="A147" s="26" t="s">
        <v>63</v>
      </c>
      <c s="30" t="s">
        <v>219</v>
      </c>
      <c s="30" t="s">
        <v>399</v>
      </c>
      <c s="26" t="s">
        <v>66</v>
      </c>
      <c s="31" t="s">
        <v>400</v>
      </c>
      <c s="32" t="s">
        <v>583</v>
      </c>
      <c s="33">
        <v>1</v>
      </c>
      <c s="34">
        <v>0</v>
      </c>
      <c s="34">
        <f>ROUND(ROUND(H147,2)*ROUND(G147,3),2)</f>
      </c>
      <c r="O147">
        <f>(I147*21)/100</f>
      </c>
      <c t="s">
        <v>38</v>
      </c>
    </row>
    <row r="148" spans="1:5" ht="12.75">
      <c r="A148" s="35" t="s">
        <v>69</v>
      </c>
      <c r="E148" s="36" t="s">
        <v>66</v>
      </c>
    </row>
    <row r="149" spans="1:5" ht="25.5">
      <c r="A149" s="37" t="s">
        <v>70</v>
      </c>
      <c r="E149" s="38" t="s">
        <v>71</v>
      </c>
    </row>
    <row r="150" spans="1:5" ht="102">
      <c r="A150" t="s">
        <v>72</v>
      </c>
      <c r="E150" s="36" t="s">
        <v>401</v>
      </c>
    </row>
    <row r="151" spans="1:16" ht="12.75">
      <c r="A151" s="26" t="s">
        <v>63</v>
      </c>
      <c s="30" t="s">
        <v>263</v>
      </c>
      <c s="30" t="s">
        <v>403</v>
      </c>
      <c s="26" t="s">
        <v>66</v>
      </c>
      <c s="31" t="s">
        <v>404</v>
      </c>
      <c s="32" t="s">
        <v>583</v>
      </c>
      <c s="33">
        <v>1</v>
      </c>
      <c s="34">
        <v>0</v>
      </c>
      <c s="34">
        <f>ROUND(ROUND(H151,2)*ROUND(G151,3),2)</f>
      </c>
      <c r="O151">
        <f>(I151*21)/100</f>
      </c>
      <c t="s">
        <v>38</v>
      </c>
    </row>
    <row r="152" spans="1:5" ht="12.75">
      <c r="A152" s="35" t="s">
        <v>69</v>
      </c>
      <c r="E152" s="36" t="s">
        <v>66</v>
      </c>
    </row>
    <row r="153" spans="1:5" ht="25.5">
      <c r="A153" s="37" t="s">
        <v>70</v>
      </c>
      <c r="E153" s="38" t="s">
        <v>71</v>
      </c>
    </row>
    <row r="154" spans="1:5" ht="102">
      <c r="A154" t="s">
        <v>72</v>
      </c>
      <c r="E154" s="36" t="s">
        <v>405</v>
      </c>
    </row>
    <row r="155" spans="1:16" ht="12.75">
      <c r="A155" s="26" t="s">
        <v>63</v>
      </c>
      <c s="30" t="s">
        <v>267</v>
      </c>
      <c s="30" t="s">
        <v>411</v>
      </c>
      <c s="26" t="s">
        <v>66</v>
      </c>
      <c s="31" t="s">
        <v>412</v>
      </c>
      <c s="32" t="s">
        <v>583</v>
      </c>
      <c s="33">
        <v>1</v>
      </c>
      <c s="34">
        <v>0</v>
      </c>
      <c s="34">
        <f>ROUND(ROUND(H155,2)*ROUND(G155,3),2)</f>
      </c>
      <c r="O155">
        <f>(I155*21)/100</f>
      </c>
      <c t="s">
        <v>38</v>
      </c>
    </row>
    <row r="156" spans="1:5" ht="12.75">
      <c r="A156" s="35" t="s">
        <v>69</v>
      </c>
      <c r="E156" s="36" t="s">
        <v>66</v>
      </c>
    </row>
    <row r="157" spans="1:5" ht="25.5">
      <c r="A157" s="37" t="s">
        <v>70</v>
      </c>
      <c r="E157" s="38" t="s">
        <v>71</v>
      </c>
    </row>
    <row r="158" spans="1:5" ht="102">
      <c r="A158" t="s">
        <v>72</v>
      </c>
      <c r="E158" s="36" t="s">
        <v>413</v>
      </c>
    </row>
    <row r="159" spans="1:16" ht="12.75">
      <c r="A159" s="26" t="s">
        <v>63</v>
      </c>
      <c s="30" t="s">
        <v>271</v>
      </c>
      <c s="30" t="s">
        <v>415</v>
      </c>
      <c s="26" t="s">
        <v>66</v>
      </c>
      <c s="31" t="s">
        <v>416</v>
      </c>
      <c s="32" t="s">
        <v>583</v>
      </c>
      <c s="33">
        <v>1</v>
      </c>
      <c s="34">
        <v>0</v>
      </c>
      <c s="34">
        <f>ROUND(ROUND(H159,2)*ROUND(G159,3),2)</f>
      </c>
      <c r="O159">
        <f>(I159*21)/100</f>
      </c>
      <c t="s">
        <v>38</v>
      </c>
    </row>
    <row r="160" spans="1:5" ht="12.75">
      <c r="A160" s="35" t="s">
        <v>69</v>
      </c>
      <c r="E160" s="36" t="s">
        <v>66</v>
      </c>
    </row>
    <row r="161" spans="1:5" ht="25.5">
      <c r="A161" s="37" t="s">
        <v>70</v>
      </c>
      <c r="E161" s="38" t="s">
        <v>71</v>
      </c>
    </row>
    <row r="162" spans="1:5" ht="114.75">
      <c r="A162" t="s">
        <v>72</v>
      </c>
      <c r="E162" s="36" t="s">
        <v>417</v>
      </c>
    </row>
    <row r="163" spans="1:16" ht="12.75">
      <c r="A163" s="26" t="s">
        <v>63</v>
      </c>
      <c s="30" t="s">
        <v>186</v>
      </c>
      <c s="30" t="s">
        <v>423</v>
      </c>
      <c s="26" t="s">
        <v>66</v>
      </c>
      <c s="31" t="s">
        <v>424</v>
      </c>
      <c s="32" t="s">
        <v>583</v>
      </c>
      <c s="33">
        <v>0.5</v>
      </c>
      <c s="34">
        <v>0</v>
      </c>
      <c s="34">
        <f>ROUND(ROUND(H163,2)*ROUND(G163,3),2)</f>
      </c>
      <c r="O163">
        <f>(I163*21)/100</f>
      </c>
      <c t="s">
        <v>38</v>
      </c>
    </row>
    <row r="164" spans="1:5" ht="12.75">
      <c r="A164" s="35" t="s">
        <v>69</v>
      </c>
      <c r="E164" s="36" t="s">
        <v>66</v>
      </c>
    </row>
    <row r="165" spans="1:5" ht="25.5">
      <c r="A165" s="37" t="s">
        <v>70</v>
      </c>
      <c r="E165" s="38" t="s">
        <v>71</v>
      </c>
    </row>
    <row r="166" spans="1:5" ht="127.5">
      <c r="A166" t="s">
        <v>72</v>
      </c>
      <c r="E166" s="36" t="s">
        <v>425</v>
      </c>
    </row>
    <row r="167" spans="1:16" ht="12.75">
      <c r="A167" s="26" t="s">
        <v>63</v>
      </c>
      <c s="30" t="s">
        <v>165</v>
      </c>
      <c s="30" t="s">
        <v>427</v>
      </c>
      <c s="26" t="s">
        <v>66</v>
      </c>
      <c s="31" t="s">
        <v>428</v>
      </c>
      <c s="32" t="s">
        <v>583</v>
      </c>
      <c s="33">
        <v>0.5</v>
      </c>
      <c s="34">
        <v>0</v>
      </c>
      <c s="34">
        <f>ROUND(ROUND(H167,2)*ROUND(G167,3),2)</f>
      </c>
      <c r="O167">
        <f>(I167*21)/100</f>
      </c>
      <c t="s">
        <v>38</v>
      </c>
    </row>
    <row r="168" spans="1:5" ht="12.75">
      <c r="A168" s="35" t="s">
        <v>69</v>
      </c>
      <c r="E168" s="36" t="s">
        <v>66</v>
      </c>
    </row>
    <row r="169" spans="1:5" ht="25.5">
      <c r="A169" s="37" t="s">
        <v>70</v>
      </c>
      <c r="E169" s="38" t="s">
        <v>71</v>
      </c>
    </row>
    <row r="170" spans="1:5" ht="114.75">
      <c r="A170" t="s">
        <v>72</v>
      </c>
      <c r="E170" s="36" t="s">
        <v>429</v>
      </c>
    </row>
    <row r="171" spans="1:16" ht="12.75">
      <c r="A171" s="26" t="s">
        <v>63</v>
      </c>
      <c s="30" t="s">
        <v>170</v>
      </c>
      <c s="30" t="s">
        <v>272</v>
      </c>
      <c s="26" t="s">
        <v>66</v>
      </c>
      <c s="31" t="s">
        <v>273</v>
      </c>
      <c s="32" t="s">
        <v>583</v>
      </c>
      <c s="33">
        <v>1</v>
      </c>
      <c s="34">
        <v>0</v>
      </c>
      <c s="34">
        <f>ROUND(ROUND(H171,2)*ROUND(G171,3),2)</f>
      </c>
      <c r="O171">
        <f>(I171*21)/100</f>
      </c>
      <c t="s">
        <v>38</v>
      </c>
    </row>
    <row r="172" spans="1:5" ht="12.75">
      <c r="A172" s="35" t="s">
        <v>69</v>
      </c>
      <c r="E172" s="36" t="s">
        <v>66</v>
      </c>
    </row>
    <row r="173" spans="1:5" ht="25.5">
      <c r="A173" s="37" t="s">
        <v>70</v>
      </c>
      <c r="E173" s="38" t="s">
        <v>71</v>
      </c>
    </row>
    <row r="174" spans="1:5" ht="114.75">
      <c r="A174" t="s">
        <v>72</v>
      </c>
      <c r="E174" s="36" t="s">
        <v>274</v>
      </c>
    </row>
    <row r="175" spans="1:16" ht="12.75">
      <c r="A175" s="26" t="s">
        <v>63</v>
      </c>
      <c s="30" t="s">
        <v>161</v>
      </c>
      <c s="30" t="s">
        <v>276</v>
      </c>
      <c s="26" t="s">
        <v>66</v>
      </c>
      <c s="31" t="s">
        <v>277</v>
      </c>
      <c s="32" t="s">
        <v>583</v>
      </c>
      <c s="33">
        <v>1</v>
      </c>
      <c s="34">
        <v>0</v>
      </c>
      <c s="34">
        <f>ROUND(ROUND(H175,2)*ROUND(G175,3),2)</f>
      </c>
      <c r="O175">
        <f>(I175*21)/100</f>
      </c>
      <c t="s">
        <v>38</v>
      </c>
    </row>
    <row r="176" spans="1:5" ht="12.75">
      <c r="A176" s="35" t="s">
        <v>69</v>
      </c>
      <c r="E176" s="36" t="s">
        <v>66</v>
      </c>
    </row>
    <row r="177" spans="1:5" ht="25.5">
      <c r="A177" s="37" t="s">
        <v>70</v>
      </c>
      <c r="E177" s="38" t="s">
        <v>71</v>
      </c>
    </row>
    <row r="178" spans="1:5" ht="140.25">
      <c r="A178" t="s">
        <v>72</v>
      </c>
      <c r="E178" s="36" t="s">
        <v>278</v>
      </c>
    </row>
    <row r="179" spans="1:16" ht="12.75">
      <c r="A179" s="26" t="s">
        <v>63</v>
      </c>
      <c s="30" t="s">
        <v>279</v>
      </c>
      <c s="30" t="s">
        <v>436</v>
      </c>
      <c s="26" t="s">
        <v>66</v>
      </c>
      <c s="31" t="s">
        <v>437</v>
      </c>
      <c s="32" t="s">
        <v>583</v>
      </c>
      <c s="33">
        <v>1</v>
      </c>
      <c s="34">
        <v>0</v>
      </c>
      <c s="34">
        <f>ROUND(ROUND(H179,2)*ROUND(G179,3),2)</f>
      </c>
      <c r="O179">
        <f>(I179*21)/100</f>
      </c>
      <c t="s">
        <v>38</v>
      </c>
    </row>
    <row r="180" spans="1:5" ht="12.75">
      <c r="A180" s="35" t="s">
        <v>69</v>
      </c>
      <c r="E180" s="36" t="s">
        <v>66</v>
      </c>
    </row>
    <row r="181" spans="1:5" ht="25.5">
      <c r="A181" s="37" t="s">
        <v>70</v>
      </c>
      <c r="E181" s="38" t="s">
        <v>71</v>
      </c>
    </row>
    <row r="182" spans="1:5" ht="102">
      <c r="A182" t="s">
        <v>72</v>
      </c>
      <c r="E182" s="36" t="s">
        <v>438</v>
      </c>
    </row>
    <row r="183" spans="1:16" ht="12.75">
      <c r="A183" s="26" t="s">
        <v>63</v>
      </c>
      <c s="30" t="s">
        <v>380</v>
      </c>
      <c s="30" t="s">
        <v>440</v>
      </c>
      <c s="26" t="s">
        <v>66</v>
      </c>
      <c s="31" t="s">
        <v>441</v>
      </c>
      <c s="32" t="s">
        <v>583</v>
      </c>
      <c s="33">
        <v>1</v>
      </c>
      <c s="34">
        <v>0</v>
      </c>
      <c s="34">
        <f>ROUND(ROUND(H183,2)*ROUND(G183,3),2)</f>
      </c>
      <c r="O183">
        <f>(I183*21)/100</f>
      </c>
      <c t="s">
        <v>38</v>
      </c>
    </row>
    <row r="184" spans="1:5" ht="12.75">
      <c r="A184" s="35" t="s">
        <v>69</v>
      </c>
      <c r="E184" s="36" t="s">
        <v>66</v>
      </c>
    </row>
    <row r="185" spans="1:5" ht="25.5">
      <c r="A185" s="37" t="s">
        <v>70</v>
      </c>
      <c r="E185" s="38" t="s">
        <v>71</v>
      </c>
    </row>
    <row r="186" spans="1:5" ht="114.75">
      <c r="A186" t="s">
        <v>72</v>
      </c>
      <c r="E186" s="36" t="s">
        <v>442</v>
      </c>
    </row>
    <row r="187" spans="1:16" ht="12.75">
      <c r="A187" s="26" t="s">
        <v>63</v>
      </c>
      <c s="30" t="s">
        <v>352</v>
      </c>
      <c s="30" t="s">
        <v>448</v>
      </c>
      <c s="26" t="s">
        <v>66</v>
      </c>
      <c s="31" t="s">
        <v>449</v>
      </c>
      <c s="32" t="s">
        <v>583</v>
      </c>
      <c s="33">
        <v>1</v>
      </c>
      <c s="34">
        <v>0</v>
      </c>
      <c s="34">
        <f>ROUND(ROUND(H187,2)*ROUND(G187,3),2)</f>
      </c>
      <c r="O187">
        <f>(I187*21)/100</f>
      </c>
      <c t="s">
        <v>38</v>
      </c>
    </row>
    <row r="188" spans="1:5" ht="12.75">
      <c r="A188" s="35" t="s">
        <v>69</v>
      </c>
      <c r="E188" s="36" t="s">
        <v>66</v>
      </c>
    </row>
    <row r="189" spans="1:5" ht="25.5">
      <c r="A189" s="37" t="s">
        <v>70</v>
      </c>
      <c r="E189" s="38" t="s">
        <v>71</v>
      </c>
    </row>
    <row r="190" spans="1:5" ht="114.75">
      <c r="A190" t="s">
        <v>72</v>
      </c>
      <c r="E190" s="36" t="s">
        <v>450</v>
      </c>
    </row>
    <row r="191" spans="1:16" ht="12.75">
      <c r="A191" s="26" t="s">
        <v>63</v>
      </c>
      <c s="30" t="s">
        <v>364</v>
      </c>
      <c s="30" t="s">
        <v>452</v>
      </c>
      <c s="26" t="s">
        <v>66</v>
      </c>
      <c s="31" t="s">
        <v>453</v>
      </c>
      <c s="32" t="s">
        <v>583</v>
      </c>
      <c s="33">
        <v>1</v>
      </c>
      <c s="34">
        <v>0</v>
      </c>
      <c s="34">
        <f>ROUND(ROUND(H191,2)*ROUND(G191,3),2)</f>
      </c>
      <c r="O191">
        <f>(I191*21)/100</f>
      </c>
      <c t="s">
        <v>38</v>
      </c>
    </row>
    <row r="192" spans="1:5" ht="12.75">
      <c r="A192" s="35" t="s">
        <v>69</v>
      </c>
      <c r="E192" s="36" t="s">
        <v>66</v>
      </c>
    </row>
    <row r="193" spans="1:5" ht="25.5">
      <c r="A193" s="37" t="s">
        <v>70</v>
      </c>
      <c r="E193" s="38" t="s">
        <v>71</v>
      </c>
    </row>
    <row r="194" spans="1:5" ht="127.5">
      <c r="A194" t="s">
        <v>72</v>
      </c>
      <c r="E194" s="36" t="s">
        <v>454</v>
      </c>
    </row>
    <row r="195" spans="1:18" ht="12.75" customHeight="1">
      <c r="A195" s="6" t="s">
        <v>58</v>
      </c>
      <c s="6"/>
      <c s="27" t="s">
        <v>48</v>
      </c>
      <c s="6"/>
      <c s="39" t="s">
        <v>2435</v>
      </c>
      <c s="6"/>
      <c s="6"/>
      <c s="6"/>
      <c s="29">
        <f>0+Q195</f>
      </c>
      <c r="O195">
        <f>0+R195</f>
      </c>
      <c r="Q195">
        <f>0+I196+I200+I204+I208+I212+I216+I220+I224+I228+I232+I236+I240+I244+I248+I252+I256+I260</f>
      </c>
      <c>
        <f>0+O196+O200+O204+O208+O212+O216+O220+O224+O228+O232+O236+O240+O244+O248+O252+O256+O260</f>
      </c>
    </row>
    <row r="196" spans="1:16" ht="12.75">
      <c r="A196" s="26" t="s">
        <v>63</v>
      </c>
      <c s="30" t="s">
        <v>151</v>
      </c>
      <c s="30" t="s">
        <v>162</v>
      </c>
      <c s="26" t="s">
        <v>66</v>
      </c>
      <c s="31" t="s">
        <v>163</v>
      </c>
      <c s="32" t="s">
        <v>583</v>
      </c>
      <c s="33">
        <v>4</v>
      </c>
      <c s="34">
        <v>0</v>
      </c>
      <c s="34">
        <f>ROUND(ROUND(H196,2)*ROUND(G196,3),2)</f>
      </c>
      <c r="O196">
        <f>(I196*21)/100</f>
      </c>
      <c t="s">
        <v>38</v>
      </c>
    </row>
    <row r="197" spans="1:5" ht="12.75">
      <c r="A197" s="35" t="s">
        <v>69</v>
      </c>
      <c r="E197" s="36" t="s">
        <v>66</v>
      </c>
    </row>
    <row r="198" spans="1:5" ht="25.5">
      <c r="A198" s="37" t="s">
        <v>70</v>
      </c>
      <c r="E198" s="38" t="s">
        <v>71</v>
      </c>
    </row>
    <row r="199" spans="1:5" ht="76.5">
      <c r="A199" t="s">
        <v>72</v>
      </c>
      <c r="E199" s="36" t="s">
        <v>306</v>
      </c>
    </row>
    <row r="200" spans="1:16" ht="12.75">
      <c r="A200" s="26" t="s">
        <v>63</v>
      </c>
      <c s="30" t="s">
        <v>275</v>
      </c>
      <c s="30" t="s">
        <v>65</v>
      </c>
      <c s="26" t="s">
        <v>66</v>
      </c>
      <c s="31" t="s">
        <v>67</v>
      </c>
      <c s="32" t="s">
        <v>583</v>
      </c>
      <c s="33">
        <v>2</v>
      </c>
      <c s="34">
        <v>0</v>
      </c>
      <c s="34">
        <f>ROUND(ROUND(H200,2)*ROUND(G200,3),2)</f>
      </c>
      <c r="O200">
        <f>(I200*21)/100</f>
      </c>
      <c t="s">
        <v>38</v>
      </c>
    </row>
    <row r="201" spans="1:5" ht="12.75">
      <c r="A201" s="35" t="s">
        <v>69</v>
      </c>
      <c r="E201" s="36" t="s">
        <v>66</v>
      </c>
    </row>
    <row r="202" spans="1:5" ht="25.5">
      <c r="A202" s="37" t="s">
        <v>70</v>
      </c>
      <c r="E202" s="38" t="s">
        <v>71</v>
      </c>
    </row>
    <row r="203" spans="1:5" ht="114.75">
      <c r="A203" t="s">
        <v>72</v>
      </c>
      <c r="E203" s="36" t="s">
        <v>73</v>
      </c>
    </row>
    <row r="204" spans="1:16" ht="12.75">
      <c r="A204" s="26" t="s">
        <v>63</v>
      </c>
      <c s="30" t="s">
        <v>206</v>
      </c>
      <c s="30" t="s">
        <v>65</v>
      </c>
      <c s="26" t="s">
        <v>44</v>
      </c>
      <c s="31" t="s">
        <v>67</v>
      </c>
      <c s="32" t="s">
        <v>583</v>
      </c>
      <c s="33">
        <v>2</v>
      </c>
      <c s="34">
        <v>0</v>
      </c>
      <c s="34">
        <f>ROUND(ROUND(H204,2)*ROUND(G204,3),2)</f>
      </c>
      <c r="O204">
        <f>(I204*21)/100</f>
      </c>
      <c t="s">
        <v>38</v>
      </c>
    </row>
    <row r="205" spans="1:5" ht="12.75">
      <c r="A205" s="35" t="s">
        <v>69</v>
      </c>
      <c r="E205" s="36" t="s">
        <v>66</v>
      </c>
    </row>
    <row r="206" spans="1:5" ht="25.5">
      <c r="A206" s="37" t="s">
        <v>70</v>
      </c>
      <c r="E206" s="38" t="s">
        <v>71</v>
      </c>
    </row>
    <row r="207" spans="1:5" ht="114.75">
      <c r="A207" t="s">
        <v>72</v>
      </c>
      <c r="E207" s="36" t="s">
        <v>73</v>
      </c>
    </row>
    <row r="208" spans="1:16" ht="12.75">
      <c r="A208" s="26" t="s">
        <v>63</v>
      </c>
      <c s="30" t="s">
        <v>211</v>
      </c>
      <c s="30" t="s">
        <v>76</v>
      </c>
      <c s="26" t="s">
        <v>66</v>
      </c>
      <c s="31" t="s">
        <v>77</v>
      </c>
      <c s="32" t="s">
        <v>583</v>
      </c>
      <c s="33">
        <v>2</v>
      </c>
      <c s="34">
        <v>0</v>
      </c>
      <c s="34">
        <f>ROUND(ROUND(H208,2)*ROUND(G208,3),2)</f>
      </c>
      <c r="O208">
        <f>(I208*21)/100</f>
      </c>
      <c t="s">
        <v>38</v>
      </c>
    </row>
    <row r="209" spans="1:5" ht="12.75">
      <c r="A209" s="35" t="s">
        <v>69</v>
      </c>
      <c r="E209" s="36" t="s">
        <v>66</v>
      </c>
    </row>
    <row r="210" spans="1:5" ht="25.5">
      <c r="A210" s="37" t="s">
        <v>70</v>
      </c>
      <c r="E210" s="38" t="s">
        <v>71</v>
      </c>
    </row>
    <row r="211" spans="1:5" ht="102">
      <c r="A211" t="s">
        <v>72</v>
      </c>
      <c r="E211" s="36" t="s">
        <v>78</v>
      </c>
    </row>
    <row r="212" spans="1:16" ht="12.75">
      <c r="A212" s="26" t="s">
        <v>63</v>
      </c>
      <c s="30" t="s">
        <v>287</v>
      </c>
      <c s="30" t="s">
        <v>76</v>
      </c>
      <c s="26" t="s">
        <v>44</v>
      </c>
      <c s="31" t="s">
        <v>77</v>
      </c>
      <c s="32" t="s">
        <v>583</v>
      </c>
      <c s="33">
        <v>2</v>
      </c>
      <c s="34">
        <v>0</v>
      </c>
      <c s="34">
        <f>ROUND(ROUND(H212,2)*ROUND(G212,3),2)</f>
      </c>
      <c r="O212">
        <f>(I212*21)/100</f>
      </c>
      <c t="s">
        <v>38</v>
      </c>
    </row>
    <row r="213" spans="1:5" ht="12.75">
      <c r="A213" s="35" t="s">
        <v>69</v>
      </c>
      <c r="E213" s="36" t="s">
        <v>66</v>
      </c>
    </row>
    <row r="214" spans="1:5" ht="25.5">
      <c r="A214" s="37" t="s">
        <v>70</v>
      </c>
      <c r="E214" s="38" t="s">
        <v>71</v>
      </c>
    </row>
    <row r="215" spans="1:5" ht="102">
      <c r="A215" t="s">
        <v>72</v>
      </c>
      <c r="E215" s="36" t="s">
        <v>78</v>
      </c>
    </row>
    <row r="216" spans="1:16" ht="12.75">
      <c r="A216" s="26" t="s">
        <v>63</v>
      </c>
      <c s="30" t="s">
        <v>178</v>
      </c>
      <c s="30" t="s">
        <v>152</v>
      </c>
      <c s="26" t="s">
        <v>66</v>
      </c>
      <c s="31" t="s">
        <v>153</v>
      </c>
      <c s="32" t="s">
        <v>583</v>
      </c>
      <c s="33">
        <v>2</v>
      </c>
      <c s="34">
        <v>0</v>
      </c>
      <c s="34">
        <f>ROUND(ROUND(H216,2)*ROUND(G216,3),2)</f>
      </c>
      <c r="O216">
        <f>(I216*21)/100</f>
      </c>
      <c t="s">
        <v>38</v>
      </c>
    </row>
    <row r="217" spans="1:5" ht="12.75">
      <c r="A217" s="35" t="s">
        <v>69</v>
      </c>
      <c r="E217" s="36" t="s">
        <v>66</v>
      </c>
    </row>
    <row r="218" spans="1:5" ht="25.5">
      <c r="A218" s="37" t="s">
        <v>70</v>
      </c>
      <c r="E218" s="38" t="s">
        <v>71</v>
      </c>
    </row>
    <row r="219" spans="1:5" ht="114.75">
      <c r="A219" t="s">
        <v>72</v>
      </c>
      <c r="E219" s="36" t="s">
        <v>154</v>
      </c>
    </row>
    <row r="220" spans="1:16" ht="12.75">
      <c r="A220" s="26" t="s">
        <v>63</v>
      </c>
      <c s="30" t="s">
        <v>182</v>
      </c>
      <c s="30" t="s">
        <v>156</v>
      </c>
      <c s="26" t="s">
        <v>66</v>
      </c>
      <c s="31" t="s">
        <v>157</v>
      </c>
      <c s="32" t="s">
        <v>583</v>
      </c>
      <c s="33">
        <v>2</v>
      </c>
      <c s="34">
        <v>0</v>
      </c>
      <c s="34">
        <f>ROUND(ROUND(H220,2)*ROUND(G220,3),2)</f>
      </c>
      <c r="O220">
        <f>(I220*21)/100</f>
      </c>
      <c t="s">
        <v>38</v>
      </c>
    </row>
    <row r="221" spans="1:5" ht="12.75">
      <c r="A221" s="35" t="s">
        <v>69</v>
      </c>
      <c r="E221" s="36" t="s">
        <v>66</v>
      </c>
    </row>
    <row r="222" spans="1:5" ht="25.5">
      <c r="A222" s="37" t="s">
        <v>70</v>
      </c>
      <c r="E222" s="38" t="s">
        <v>71</v>
      </c>
    </row>
    <row r="223" spans="1:5" ht="127.5">
      <c r="A223" t="s">
        <v>72</v>
      </c>
      <c r="E223" s="36" t="s">
        <v>158</v>
      </c>
    </row>
    <row r="224" spans="1:16" ht="12.75">
      <c r="A224" s="26" t="s">
        <v>63</v>
      </c>
      <c s="30" t="s">
        <v>283</v>
      </c>
      <c s="30" t="s">
        <v>322</v>
      </c>
      <c s="26" t="s">
        <v>66</v>
      </c>
      <c s="31" t="s">
        <v>323</v>
      </c>
      <c s="32" t="s">
        <v>583</v>
      </c>
      <c s="33">
        <v>1</v>
      </c>
      <c s="34">
        <v>0</v>
      </c>
      <c s="34">
        <f>ROUND(ROUND(H224,2)*ROUND(G224,3),2)</f>
      </c>
      <c r="O224">
        <f>(I224*21)/100</f>
      </c>
      <c t="s">
        <v>38</v>
      </c>
    </row>
    <row r="225" spans="1:5" ht="12.75">
      <c r="A225" s="35" t="s">
        <v>69</v>
      </c>
      <c r="E225" s="36" t="s">
        <v>66</v>
      </c>
    </row>
    <row r="226" spans="1:5" ht="25.5">
      <c r="A226" s="37" t="s">
        <v>70</v>
      </c>
      <c r="E226" s="38" t="s">
        <v>71</v>
      </c>
    </row>
    <row r="227" spans="1:5" ht="127.5">
      <c r="A227" t="s">
        <v>72</v>
      </c>
      <c r="E227" s="36" t="s">
        <v>324</v>
      </c>
    </row>
    <row r="228" spans="1:16" ht="12.75">
      <c r="A228" s="26" t="s">
        <v>63</v>
      </c>
      <c s="30" t="s">
        <v>360</v>
      </c>
      <c s="30" t="s">
        <v>326</v>
      </c>
      <c s="26" t="s">
        <v>66</v>
      </c>
      <c s="31" t="s">
        <v>327</v>
      </c>
      <c s="32" t="s">
        <v>583</v>
      </c>
      <c s="33">
        <v>1</v>
      </c>
      <c s="34">
        <v>0</v>
      </c>
      <c s="34">
        <f>ROUND(ROUND(H228,2)*ROUND(G228,3),2)</f>
      </c>
      <c r="O228">
        <f>(I228*21)/100</f>
      </c>
      <c t="s">
        <v>38</v>
      </c>
    </row>
    <row r="229" spans="1:5" ht="12.75">
      <c r="A229" s="35" t="s">
        <v>69</v>
      </c>
      <c r="E229" s="36" t="s">
        <v>66</v>
      </c>
    </row>
    <row r="230" spans="1:5" ht="25.5">
      <c r="A230" s="37" t="s">
        <v>70</v>
      </c>
      <c r="E230" s="38" t="s">
        <v>71</v>
      </c>
    </row>
    <row r="231" spans="1:5" ht="127.5">
      <c r="A231" t="s">
        <v>72</v>
      </c>
      <c r="E231" s="36" t="s">
        <v>328</v>
      </c>
    </row>
    <row r="232" spans="1:16" ht="12.75">
      <c r="A232" s="26" t="s">
        <v>63</v>
      </c>
      <c s="30" t="s">
        <v>313</v>
      </c>
      <c s="30" t="s">
        <v>330</v>
      </c>
      <c s="26" t="s">
        <v>66</v>
      </c>
      <c s="31" t="s">
        <v>331</v>
      </c>
      <c s="32" t="s">
        <v>583</v>
      </c>
      <c s="33">
        <v>1</v>
      </c>
      <c s="34">
        <v>0</v>
      </c>
      <c s="34">
        <f>ROUND(ROUND(H232,2)*ROUND(G232,3),2)</f>
      </c>
      <c r="O232">
        <f>(I232*21)/100</f>
      </c>
      <c t="s">
        <v>38</v>
      </c>
    </row>
    <row r="233" spans="1:5" ht="12.75">
      <c r="A233" s="35" t="s">
        <v>69</v>
      </c>
      <c r="E233" s="36" t="s">
        <v>66</v>
      </c>
    </row>
    <row r="234" spans="1:5" ht="25.5">
      <c r="A234" s="37" t="s">
        <v>70</v>
      </c>
      <c r="E234" s="38" t="s">
        <v>71</v>
      </c>
    </row>
    <row r="235" spans="1:5" ht="76.5">
      <c r="A235" t="s">
        <v>72</v>
      </c>
      <c r="E235" s="36" t="s">
        <v>306</v>
      </c>
    </row>
    <row r="236" spans="1:16" ht="12.75">
      <c r="A236" s="26" t="s">
        <v>63</v>
      </c>
      <c s="30" t="s">
        <v>317</v>
      </c>
      <c s="30" t="s">
        <v>333</v>
      </c>
      <c s="26" t="s">
        <v>66</v>
      </c>
      <c s="31" t="s">
        <v>334</v>
      </c>
      <c s="32" t="s">
        <v>583</v>
      </c>
      <c s="33">
        <v>1</v>
      </c>
      <c s="34">
        <v>0</v>
      </c>
      <c s="34">
        <f>ROUND(ROUND(H236,2)*ROUND(G236,3),2)</f>
      </c>
      <c r="O236">
        <f>(I236*21)/100</f>
      </c>
      <c t="s">
        <v>38</v>
      </c>
    </row>
    <row r="237" spans="1:5" ht="12.75">
      <c r="A237" s="35" t="s">
        <v>69</v>
      </c>
      <c r="E237" s="36" t="s">
        <v>66</v>
      </c>
    </row>
    <row r="238" spans="1:5" ht="25.5">
      <c r="A238" s="37" t="s">
        <v>70</v>
      </c>
      <c r="E238" s="38" t="s">
        <v>71</v>
      </c>
    </row>
    <row r="239" spans="1:5" ht="114.75">
      <c r="A239" t="s">
        <v>72</v>
      </c>
      <c r="E239" s="36" t="s">
        <v>335</v>
      </c>
    </row>
    <row r="240" spans="1:16" ht="12.75">
      <c r="A240" s="26" t="s">
        <v>63</v>
      </c>
      <c s="30" t="s">
        <v>309</v>
      </c>
      <c s="30" t="s">
        <v>337</v>
      </c>
      <c s="26" t="s">
        <v>66</v>
      </c>
      <c s="31" t="s">
        <v>338</v>
      </c>
      <c s="32" t="s">
        <v>583</v>
      </c>
      <c s="33">
        <v>1</v>
      </c>
      <c s="34">
        <v>0</v>
      </c>
      <c s="34">
        <f>ROUND(ROUND(H240,2)*ROUND(G240,3),2)</f>
      </c>
      <c r="O240">
        <f>(I240*21)/100</f>
      </c>
      <c t="s">
        <v>38</v>
      </c>
    </row>
    <row r="241" spans="1:5" ht="12.75">
      <c r="A241" s="35" t="s">
        <v>69</v>
      </c>
      <c r="E241" s="36" t="s">
        <v>66</v>
      </c>
    </row>
    <row r="242" spans="1:5" ht="25.5">
      <c r="A242" s="37" t="s">
        <v>70</v>
      </c>
      <c r="E242" s="38" t="s">
        <v>71</v>
      </c>
    </row>
    <row r="243" spans="1:5" ht="140.25">
      <c r="A243" t="s">
        <v>72</v>
      </c>
      <c r="E243" s="36" t="s">
        <v>339</v>
      </c>
    </row>
    <row r="244" spans="1:16" ht="12.75">
      <c r="A244" s="26" t="s">
        <v>63</v>
      </c>
      <c s="30" t="s">
        <v>344</v>
      </c>
      <c s="30" t="s">
        <v>341</v>
      </c>
      <c s="26" t="s">
        <v>66</v>
      </c>
      <c s="31" t="s">
        <v>342</v>
      </c>
      <c s="32" t="s">
        <v>583</v>
      </c>
      <c s="33">
        <v>1</v>
      </c>
      <c s="34">
        <v>0</v>
      </c>
      <c s="34">
        <f>ROUND(ROUND(H244,2)*ROUND(G244,3),2)</f>
      </c>
      <c r="O244">
        <f>(I244*21)/100</f>
      </c>
      <c t="s">
        <v>38</v>
      </c>
    </row>
    <row r="245" spans="1:5" ht="12.75">
      <c r="A245" s="35" t="s">
        <v>69</v>
      </c>
      <c r="E245" s="36" t="s">
        <v>66</v>
      </c>
    </row>
    <row r="246" spans="1:5" ht="25.5">
      <c r="A246" s="37" t="s">
        <v>70</v>
      </c>
      <c r="E246" s="38" t="s">
        <v>71</v>
      </c>
    </row>
    <row r="247" spans="1:5" ht="165.75">
      <c r="A247" t="s">
        <v>72</v>
      </c>
      <c r="E247" s="36" t="s">
        <v>343</v>
      </c>
    </row>
    <row r="248" spans="1:16" ht="12.75">
      <c r="A248" s="26" t="s">
        <v>63</v>
      </c>
      <c s="30" t="s">
        <v>368</v>
      </c>
      <c s="30" t="s">
        <v>345</v>
      </c>
      <c s="26" t="s">
        <v>66</v>
      </c>
      <c s="31" t="s">
        <v>346</v>
      </c>
      <c s="32" t="s">
        <v>583</v>
      </c>
      <c s="33">
        <v>2</v>
      </c>
      <c s="34">
        <v>0</v>
      </c>
      <c s="34">
        <f>ROUND(ROUND(H248,2)*ROUND(G248,3),2)</f>
      </c>
      <c r="O248">
        <f>(I248*21)/100</f>
      </c>
      <c t="s">
        <v>38</v>
      </c>
    </row>
    <row r="249" spans="1:5" ht="12.75">
      <c r="A249" s="35" t="s">
        <v>69</v>
      </c>
      <c r="E249" s="36" t="s">
        <v>66</v>
      </c>
    </row>
    <row r="250" spans="1:5" ht="25.5">
      <c r="A250" s="37" t="s">
        <v>70</v>
      </c>
      <c r="E250" s="38" t="s">
        <v>71</v>
      </c>
    </row>
    <row r="251" spans="1:5" ht="114.75">
      <c r="A251" t="s">
        <v>72</v>
      </c>
      <c r="E251" s="36" t="s">
        <v>347</v>
      </c>
    </row>
    <row r="252" spans="1:16" ht="12.75">
      <c r="A252" s="26" t="s">
        <v>63</v>
      </c>
      <c s="30" t="s">
        <v>372</v>
      </c>
      <c s="30" t="s">
        <v>353</v>
      </c>
      <c s="26" t="s">
        <v>66</v>
      </c>
      <c s="31" t="s">
        <v>354</v>
      </c>
      <c s="32" t="s">
        <v>583</v>
      </c>
      <c s="33">
        <v>2</v>
      </c>
      <c s="34">
        <v>0</v>
      </c>
      <c s="34">
        <f>ROUND(ROUND(H252,2)*ROUND(G252,3),2)</f>
      </c>
      <c r="O252">
        <f>(I252*21)/100</f>
      </c>
      <c t="s">
        <v>38</v>
      </c>
    </row>
    <row r="253" spans="1:5" ht="12.75">
      <c r="A253" s="35" t="s">
        <v>69</v>
      </c>
      <c r="E253" s="36" t="s">
        <v>66</v>
      </c>
    </row>
    <row r="254" spans="1:5" ht="25.5">
      <c r="A254" s="37" t="s">
        <v>70</v>
      </c>
      <c r="E254" s="38" t="s">
        <v>71</v>
      </c>
    </row>
    <row r="255" spans="1:5" ht="127.5">
      <c r="A255" t="s">
        <v>72</v>
      </c>
      <c r="E255" s="36" t="s">
        <v>355</v>
      </c>
    </row>
    <row r="256" spans="1:16" ht="12.75">
      <c r="A256" s="26" t="s">
        <v>63</v>
      </c>
      <c s="30" t="s">
        <v>356</v>
      </c>
      <c s="30" t="s">
        <v>2436</v>
      </c>
      <c s="26" t="s">
        <v>66</v>
      </c>
      <c s="31" t="s">
        <v>2432</v>
      </c>
      <c s="32" t="s">
        <v>583</v>
      </c>
      <c s="33">
        <v>2</v>
      </c>
      <c s="34">
        <v>0</v>
      </c>
      <c s="34">
        <f>ROUND(ROUND(H256,2)*ROUND(G256,3),2)</f>
      </c>
      <c r="O256">
        <f>(I256*21)/100</f>
      </c>
      <c t="s">
        <v>38</v>
      </c>
    </row>
    <row r="257" spans="1:5" ht="12.75">
      <c r="A257" s="35" t="s">
        <v>69</v>
      </c>
      <c r="E257" s="36" t="s">
        <v>66</v>
      </c>
    </row>
    <row r="258" spans="1:5" ht="25.5">
      <c r="A258" s="37" t="s">
        <v>70</v>
      </c>
      <c r="E258" s="38" t="s">
        <v>71</v>
      </c>
    </row>
    <row r="259" spans="1:5" ht="127.5">
      <c r="A259" t="s">
        <v>72</v>
      </c>
      <c r="E259" s="36" t="s">
        <v>2433</v>
      </c>
    </row>
    <row r="260" spans="1:16" ht="12.75">
      <c r="A260" s="26" t="s">
        <v>63</v>
      </c>
      <c s="30" t="s">
        <v>308</v>
      </c>
      <c s="30" t="s">
        <v>385</v>
      </c>
      <c s="26" t="s">
        <v>66</v>
      </c>
      <c s="31" t="s">
        <v>386</v>
      </c>
      <c s="32" t="s">
        <v>583</v>
      </c>
      <c s="33">
        <v>1</v>
      </c>
      <c s="34">
        <v>0</v>
      </c>
      <c s="34">
        <f>ROUND(ROUND(H260,2)*ROUND(G260,3),2)</f>
      </c>
      <c r="O260">
        <f>(I260*21)/100</f>
      </c>
      <c t="s">
        <v>38</v>
      </c>
    </row>
    <row r="261" spans="1:5" ht="12.75">
      <c r="A261" s="35" t="s">
        <v>69</v>
      </c>
      <c r="E261" s="36" t="s">
        <v>66</v>
      </c>
    </row>
    <row r="262" spans="1:5" ht="25.5">
      <c r="A262" s="37" t="s">
        <v>70</v>
      </c>
      <c r="E262" s="38" t="s">
        <v>71</v>
      </c>
    </row>
    <row r="263" spans="1:5" ht="102">
      <c r="A263" t="s">
        <v>72</v>
      </c>
      <c r="E263" s="36" t="s">
        <v>387</v>
      </c>
    </row>
    <row r="264" spans="1:18" ht="12.75" customHeight="1">
      <c r="A264" s="6" t="s">
        <v>58</v>
      </c>
      <c s="6"/>
      <c s="27" t="s">
        <v>50</v>
      </c>
      <c s="6"/>
      <c s="39" t="s">
        <v>2437</v>
      </c>
      <c s="6"/>
      <c s="6"/>
      <c s="6"/>
      <c s="29">
        <f>0+Q264</f>
      </c>
      <c r="O264">
        <f>0+R264</f>
      </c>
      <c r="Q264">
        <f>0+I265+I269+I273+I277+I281+I285+I289+I293+I297+I301+I305+I309+I313+I317</f>
      </c>
      <c>
        <f>0+O265+O269+O273+O277+O281+O285+O289+O293+O297+O301+O305+O309+O313+O317</f>
      </c>
    </row>
    <row r="265" spans="1:16" ht="12.75">
      <c r="A265" s="26" t="s">
        <v>63</v>
      </c>
      <c s="30" t="s">
        <v>243</v>
      </c>
      <c s="30" t="s">
        <v>166</v>
      </c>
      <c s="26" t="s">
        <v>66</v>
      </c>
      <c s="31" t="s">
        <v>167</v>
      </c>
      <c s="32" t="s">
        <v>926</v>
      </c>
      <c s="33">
        <v>20</v>
      </c>
      <c s="34">
        <v>0</v>
      </c>
      <c s="34">
        <f>ROUND(ROUND(H265,2)*ROUND(G265,3),2)</f>
      </c>
      <c r="O265">
        <f>(I265*21)/100</f>
      </c>
      <c t="s">
        <v>38</v>
      </c>
    </row>
    <row r="266" spans="1:5" ht="12.75">
      <c r="A266" s="35" t="s">
        <v>69</v>
      </c>
      <c r="E266" s="36" t="s">
        <v>66</v>
      </c>
    </row>
    <row r="267" spans="1:5" ht="25.5">
      <c r="A267" s="37" t="s">
        <v>70</v>
      </c>
      <c r="E267" s="38" t="s">
        <v>71</v>
      </c>
    </row>
    <row r="268" spans="1:5" ht="102">
      <c r="A268" t="s">
        <v>72</v>
      </c>
      <c r="E268" s="36" t="s">
        <v>395</v>
      </c>
    </row>
    <row r="269" spans="1:16" ht="12.75">
      <c r="A269" s="26" t="s">
        <v>63</v>
      </c>
      <c s="30" t="s">
        <v>215</v>
      </c>
      <c s="30" t="s">
        <v>171</v>
      </c>
      <c s="26" t="s">
        <v>66</v>
      </c>
      <c s="31" t="s">
        <v>172</v>
      </c>
      <c s="32" t="s">
        <v>926</v>
      </c>
      <c s="33">
        <v>20</v>
      </c>
      <c s="34">
        <v>0</v>
      </c>
      <c s="34">
        <f>ROUND(ROUND(H269,2)*ROUND(G269,3),2)</f>
      </c>
      <c r="O269">
        <f>(I269*21)/100</f>
      </c>
      <c t="s">
        <v>38</v>
      </c>
    </row>
    <row r="270" spans="1:5" ht="12.75">
      <c r="A270" s="35" t="s">
        <v>69</v>
      </c>
      <c r="E270" s="36" t="s">
        <v>66</v>
      </c>
    </row>
    <row r="271" spans="1:5" ht="25.5">
      <c r="A271" s="37" t="s">
        <v>70</v>
      </c>
      <c r="E271" s="38" t="s">
        <v>71</v>
      </c>
    </row>
    <row r="272" spans="1:5" ht="102">
      <c r="A272" t="s">
        <v>72</v>
      </c>
      <c r="E272" s="36" t="s">
        <v>397</v>
      </c>
    </row>
    <row r="273" spans="1:16" ht="12.75">
      <c r="A273" s="26" t="s">
        <v>63</v>
      </c>
      <c s="30" t="s">
        <v>219</v>
      </c>
      <c s="30" t="s">
        <v>399</v>
      </c>
      <c s="26" t="s">
        <v>66</v>
      </c>
      <c s="31" t="s">
        <v>400</v>
      </c>
      <c s="32" t="s">
        <v>583</v>
      </c>
      <c s="33">
        <v>1</v>
      </c>
      <c s="34">
        <v>0</v>
      </c>
      <c s="34">
        <f>ROUND(ROUND(H273,2)*ROUND(G273,3),2)</f>
      </c>
      <c r="O273">
        <f>(I273*21)/100</f>
      </c>
      <c t="s">
        <v>38</v>
      </c>
    </row>
    <row r="274" spans="1:5" ht="12.75">
      <c r="A274" s="35" t="s">
        <v>69</v>
      </c>
      <c r="E274" s="36" t="s">
        <v>66</v>
      </c>
    </row>
    <row r="275" spans="1:5" ht="25.5">
      <c r="A275" s="37" t="s">
        <v>70</v>
      </c>
      <c r="E275" s="38" t="s">
        <v>71</v>
      </c>
    </row>
    <row r="276" spans="1:5" ht="102">
      <c r="A276" t="s">
        <v>72</v>
      </c>
      <c r="E276" s="36" t="s">
        <v>401</v>
      </c>
    </row>
    <row r="277" spans="1:16" ht="12.75">
      <c r="A277" s="26" t="s">
        <v>63</v>
      </c>
      <c s="30" t="s">
        <v>263</v>
      </c>
      <c s="30" t="s">
        <v>403</v>
      </c>
      <c s="26" t="s">
        <v>66</v>
      </c>
      <c s="31" t="s">
        <v>404</v>
      </c>
      <c s="32" t="s">
        <v>583</v>
      </c>
      <c s="33">
        <v>1</v>
      </c>
      <c s="34">
        <v>0</v>
      </c>
      <c s="34">
        <f>ROUND(ROUND(H277,2)*ROUND(G277,3),2)</f>
      </c>
      <c r="O277">
        <f>(I277*21)/100</f>
      </c>
      <c t="s">
        <v>38</v>
      </c>
    </row>
    <row r="278" spans="1:5" ht="12.75">
      <c r="A278" s="35" t="s">
        <v>69</v>
      </c>
      <c r="E278" s="36" t="s">
        <v>66</v>
      </c>
    </row>
    <row r="279" spans="1:5" ht="25.5">
      <c r="A279" s="37" t="s">
        <v>70</v>
      </c>
      <c r="E279" s="38" t="s">
        <v>71</v>
      </c>
    </row>
    <row r="280" spans="1:5" ht="102">
      <c r="A280" t="s">
        <v>72</v>
      </c>
      <c r="E280" s="36" t="s">
        <v>405</v>
      </c>
    </row>
    <row r="281" spans="1:16" ht="12.75">
      <c r="A281" s="26" t="s">
        <v>63</v>
      </c>
      <c s="30" t="s">
        <v>267</v>
      </c>
      <c s="30" t="s">
        <v>411</v>
      </c>
      <c s="26" t="s">
        <v>66</v>
      </c>
      <c s="31" t="s">
        <v>412</v>
      </c>
      <c s="32" t="s">
        <v>583</v>
      </c>
      <c s="33">
        <v>1</v>
      </c>
      <c s="34">
        <v>0</v>
      </c>
      <c s="34">
        <f>ROUND(ROUND(H281,2)*ROUND(G281,3),2)</f>
      </c>
      <c r="O281">
        <f>(I281*21)/100</f>
      </c>
      <c t="s">
        <v>38</v>
      </c>
    </row>
    <row r="282" spans="1:5" ht="12.75">
      <c r="A282" s="35" t="s">
        <v>69</v>
      </c>
      <c r="E282" s="36" t="s">
        <v>66</v>
      </c>
    </row>
    <row r="283" spans="1:5" ht="25.5">
      <c r="A283" s="37" t="s">
        <v>70</v>
      </c>
      <c r="E283" s="38" t="s">
        <v>71</v>
      </c>
    </row>
    <row r="284" spans="1:5" ht="102">
      <c r="A284" t="s">
        <v>72</v>
      </c>
      <c r="E284" s="36" t="s">
        <v>413</v>
      </c>
    </row>
    <row r="285" spans="1:16" ht="12.75">
      <c r="A285" s="26" t="s">
        <v>63</v>
      </c>
      <c s="30" t="s">
        <v>271</v>
      </c>
      <c s="30" t="s">
        <v>415</v>
      </c>
      <c s="26" t="s">
        <v>66</v>
      </c>
      <c s="31" t="s">
        <v>416</v>
      </c>
      <c s="32" t="s">
        <v>583</v>
      </c>
      <c s="33">
        <v>1</v>
      </c>
      <c s="34">
        <v>0</v>
      </c>
      <c s="34">
        <f>ROUND(ROUND(H285,2)*ROUND(G285,3),2)</f>
      </c>
      <c r="O285">
        <f>(I285*21)/100</f>
      </c>
      <c t="s">
        <v>38</v>
      </c>
    </row>
    <row r="286" spans="1:5" ht="12.75">
      <c r="A286" s="35" t="s">
        <v>69</v>
      </c>
      <c r="E286" s="36" t="s">
        <v>66</v>
      </c>
    </row>
    <row r="287" spans="1:5" ht="25.5">
      <c r="A287" s="37" t="s">
        <v>70</v>
      </c>
      <c r="E287" s="38" t="s">
        <v>71</v>
      </c>
    </row>
    <row r="288" spans="1:5" ht="114.75">
      <c r="A288" t="s">
        <v>72</v>
      </c>
      <c r="E288" s="36" t="s">
        <v>417</v>
      </c>
    </row>
    <row r="289" spans="1:16" ht="12.75">
      <c r="A289" s="26" t="s">
        <v>63</v>
      </c>
      <c s="30" t="s">
        <v>186</v>
      </c>
      <c s="30" t="s">
        <v>423</v>
      </c>
      <c s="26" t="s">
        <v>66</v>
      </c>
      <c s="31" t="s">
        <v>424</v>
      </c>
      <c s="32" t="s">
        <v>583</v>
      </c>
      <c s="33">
        <v>0.5</v>
      </c>
      <c s="34">
        <v>0</v>
      </c>
      <c s="34">
        <f>ROUND(ROUND(H289,2)*ROUND(G289,3),2)</f>
      </c>
      <c r="O289">
        <f>(I289*21)/100</f>
      </c>
      <c t="s">
        <v>38</v>
      </c>
    </row>
    <row r="290" spans="1:5" ht="12.75">
      <c r="A290" s="35" t="s">
        <v>69</v>
      </c>
      <c r="E290" s="36" t="s">
        <v>66</v>
      </c>
    </row>
    <row r="291" spans="1:5" ht="25.5">
      <c r="A291" s="37" t="s">
        <v>70</v>
      </c>
      <c r="E291" s="38" t="s">
        <v>71</v>
      </c>
    </row>
    <row r="292" spans="1:5" ht="127.5">
      <c r="A292" t="s">
        <v>72</v>
      </c>
      <c r="E292" s="36" t="s">
        <v>425</v>
      </c>
    </row>
    <row r="293" spans="1:16" ht="12.75">
      <c r="A293" s="26" t="s">
        <v>63</v>
      </c>
      <c s="30" t="s">
        <v>165</v>
      </c>
      <c s="30" t="s">
        <v>427</v>
      </c>
      <c s="26" t="s">
        <v>66</v>
      </c>
      <c s="31" t="s">
        <v>428</v>
      </c>
      <c s="32" t="s">
        <v>583</v>
      </c>
      <c s="33">
        <v>0.5</v>
      </c>
      <c s="34">
        <v>0</v>
      </c>
      <c s="34">
        <f>ROUND(ROUND(H293,2)*ROUND(G293,3),2)</f>
      </c>
      <c r="O293">
        <f>(I293*21)/100</f>
      </c>
      <c t="s">
        <v>38</v>
      </c>
    </row>
    <row r="294" spans="1:5" ht="12.75">
      <c r="A294" s="35" t="s">
        <v>69</v>
      </c>
      <c r="E294" s="36" t="s">
        <v>66</v>
      </c>
    </row>
    <row r="295" spans="1:5" ht="25.5">
      <c r="A295" s="37" t="s">
        <v>70</v>
      </c>
      <c r="E295" s="38" t="s">
        <v>71</v>
      </c>
    </row>
    <row r="296" spans="1:5" ht="114.75">
      <c r="A296" t="s">
        <v>72</v>
      </c>
      <c r="E296" s="36" t="s">
        <v>429</v>
      </c>
    </row>
    <row r="297" spans="1:16" ht="12.75">
      <c r="A297" s="26" t="s">
        <v>63</v>
      </c>
      <c s="30" t="s">
        <v>170</v>
      </c>
      <c s="30" t="s">
        <v>272</v>
      </c>
      <c s="26" t="s">
        <v>66</v>
      </c>
      <c s="31" t="s">
        <v>273</v>
      </c>
      <c s="32" t="s">
        <v>583</v>
      </c>
      <c s="33">
        <v>1</v>
      </c>
      <c s="34">
        <v>0</v>
      </c>
      <c s="34">
        <f>ROUND(ROUND(H297,2)*ROUND(G297,3),2)</f>
      </c>
      <c r="O297">
        <f>(I297*21)/100</f>
      </c>
      <c t="s">
        <v>38</v>
      </c>
    </row>
    <row r="298" spans="1:5" ht="12.75">
      <c r="A298" s="35" t="s">
        <v>69</v>
      </c>
      <c r="E298" s="36" t="s">
        <v>66</v>
      </c>
    </row>
    <row r="299" spans="1:5" ht="25.5">
      <c r="A299" s="37" t="s">
        <v>70</v>
      </c>
      <c r="E299" s="38" t="s">
        <v>71</v>
      </c>
    </row>
    <row r="300" spans="1:5" ht="114.75">
      <c r="A300" t="s">
        <v>72</v>
      </c>
      <c r="E300" s="36" t="s">
        <v>274</v>
      </c>
    </row>
    <row r="301" spans="1:16" ht="12.75">
      <c r="A301" s="26" t="s">
        <v>63</v>
      </c>
      <c s="30" t="s">
        <v>161</v>
      </c>
      <c s="30" t="s">
        <v>276</v>
      </c>
      <c s="26" t="s">
        <v>66</v>
      </c>
      <c s="31" t="s">
        <v>277</v>
      </c>
      <c s="32" t="s">
        <v>583</v>
      </c>
      <c s="33">
        <v>1</v>
      </c>
      <c s="34">
        <v>0</v>
      </c>
      <c s="34">
        <f>ROUND(ROUND(H301,2)*ROUND(G301,3),2)</f>
      </c>
      <c r="O301">
        <f>(I301*21)/100</f>
      </c>
      <c t="s">
        <v>38</v>
      </c>
    </row>
    <row r="302" spans="1:5" ht="12.75">
      <c r="A302" s="35" t="s">
        <v>69</v>
      </c>
      <c r="E302" s="36" t="s">
        <v>66</v>
      </c>
    </row>
    <row r="303" spans="1:5" ht="25.5">
      <c r="A303" s="37" t="s">
        <v>70</v>
      </c>
      <c r="E303" s="38" t="s">
        <v>71</v>
      </c>
    </row>
    <row r="304" spans="1:5" ht="140.25">
      <c r="A304" t="s">
        <v>72</v>
      </c>
      <c r="E304" s="36" t="s">
        <v>278</v>
      </c>
    </row>
    <row r="305" spans="1:16" ht="12.75">
      <c r="A305" s="26" t="s">
        <v>63</v>
      </c>
      <c s="30" t="s">
        <v>279</v>
      </c>
      <c s="30" t="s">
        <v>436</v>
      </c>
      <c s="26" t="s">
        <v>66</v>
      </c>
      <c s="31" t="s">
        <v>437</v>
      </c>
      <c s="32" t="s">
        <v>583</v>
      </c>
      <c s="33">
        <v>1</v>
      </c>
      <c s="34">
        <v>0</v>
      </c>
      <c s="34">
        <f>ROUND(ROUND(H305,2)*ROUND(G305,3),2)</f>
      </c>
      <c r="O305">
        <f>(I305*21)/100</f>
      </c>
      <c t="s">
        <v>38</v>
      </c>
    </row>
    <row r="306" spans="1:5" ht="12.75">
      <c r="A306" s="35" t="s">
        <v>69</v>
      </c>
      <c r="E306" s="36" t="s">
        <v>66</v>
      </c>
    </row>
    <row r="307" spans="1:5" ht="25.5">
      <c r="A307" s="37" t="s">
        <v>70</v>
      </c>
      <c r="E307" s="38" t="s">
        <v>71</v>
      </c>
    </row>
    <row r="308" spans="1:5" ht="102">
      <c r="A308" t="s">
        <v>72</v>
      </c>
      <c r="E308" s="36" t="s">
        <v>438</v>
      </c>
    </row>
    <row r="309" spans="1:16" ht="12.75">
      <c r="A309" s="26" t="s">
        <v>63</v>
      </c>
      <c s="30" t="s">
        <v>380</v>
      </c>
      <c s="30" t="s">
        <v>440</v>
      </c>
      <c s="26" t="s">
        <v>66</v>
      </c>
      <c s="31" t="s">
        <v>441</v>
      </c>
      <c s="32" t="s">
        <v>583</v>
      </c>
      <c s="33">
        <v>1</v>
      </c>
      <c s="34">
        <v>0</v>
      </c>
      <c s="34">
        <f>ROUND(ROUND(H309,2)*ROUND(G309,3),2)</f>
      </c>
      <c r="O309">
        <f>(I309*21)/100</f>
      </c>
      <c t="s">
        <v>38</v>
      </c>
    </row>
    <row r="310" spans="1:5" ht="12.75">
      <c r="A310" s="35" t="s">
        <v>69</v>
      </c>
      <c r="E310" s="36" t="s">
        <v>66</v>
      </c>
    </row>
    <row r="311" spans="1:5" ht="25.5">
      <c r="A311" s="37" t="s">
        <v>70</v>
      </c>
      <c r="E311" s="38" t="s">
        <v>71</v>
      </c>
    </row>
    <row r="312" spans="1:5" ht="114.75">
      <c r="A312" t="s">
        <v>72</v>
      </c>
      <c r="E312" s="36" t="s">
        <v>442</v>
      </c>
    </row>
    <row r="313" spans="1:16" ht="12.75">
      <c r="A313" s="26" t="s">
        <v>63</v>
      </c>
      <c s="30" t="s">
        <v>352</v>
      </c>
      <c s="30" t="s">
        <v>448</v>
      </c>
      <c s="26" t="s">
        <v>66</v>
      </c>
      <c s="31" t="s">
        <v>449</v>
      </c>
      <c s="32" t="s">
        <v>583</v>
      </c>
      <c s="33">
        <v>1</v>
      </c>
      <c s="34">
        <v>0</v>
      </c>
      <c s="34">
        <f>ROUND(ROUND(H313,2)*ROUND(G313,3),2)</f>
      </c>
      <c r="O313">
        <f>(I313*21)/100</f>
      </c>
      <c t="s">
        <v>38</v>
      </c>
    </row>
    <row r="314" spans="1:5" ht="12.75">
      <c r="A314" s="35" t="s">
        <v>69</v>
      </c>
      <c r="E314" s="36" t="s">
        <v>66</v>
      </c>
    </row>
    <row r="315" spans="1:5" ht="25.5">
      <c r="A315" s="37" t="s">
        <v>70</v>
      </c>
      <c r="E315" s="38" t="s">
        <v>71</v>
      </c>
    </row>
    <row r="316" spans="1:5" ht="114.75">
      <c r="A316" t="s">
        <v>72</v>
      </c>
      <c r="E316" s="36" t="s">
        <v>450</v>
      </c>
    </row>
    <row r="317" spans="1:16" ht="12.75">
      <c r="A317" s="26" t="s">
        <v>63</v>
      </c>
      <c s="30" t="s">
        <v>364</v>
      </c>
      <c s="30" t="s">
        <v>452</v>
      </c>
      <c s="26" t="s">
        <v>66</v>
      </c>
      <c s="31" t="s">
        <v>453</v>
      </c>
      <c s="32" t="s">
        <v>583</v>
      </c>
      <c s="33">
        <v>1</v>
      </c>
      <c s="34">
        <v>0</v>
      </c>
      <c s="34">
        <f>ROUND(ROUND(H317,2)*ROUND(G317,3),2)</f>
      </c>
      <c r="O317">
        <f>(I317*21)/100</f>
      </c>
      <c t="s">
        <v>38</v>
      </c>
    </row>
    <row r="318" spans="1:5" ht="12.75">
      <c r="A318" s="35" t="s">
        <v>69</v>
      </c>
      <c r="E318" s="36" t="s">
        <v>66</v>
      </c>
    </row>
    <row r="319" spans="1:5" ht="25.5">
      <c r="A319" s="37" t="s">
        <v>70</v>
      </c>
      <c r="E319" s="38" t="s">
        <v>71</v>
      </c>
    </row>
    <row r="320" spans="1:5" ht="127.5">
      <c r="A320" t="s">
        <v>72</v>
      </c>
      <c r="E320" s="36" t="s">
        <v>454</v>
      </c>
    </row>
    <row r="321" spans="1:18" ht="12.75" customHeight="1">
      <c r="A321" s="6" t="s">
        <v>58</v>
      </c>
      <c s="6"/>
      <c s="27" t="s">
        <v>52</v>
      </c>
      <c s="6"/>
      <c s="39" t="s">
        <v>495</v>
      </c>
      <c s="6"/>
      <c s="6"/>
      <c s="6"/>
      <c s="29">
        <f>0+Q321</f>
      </c>
      <c r="O321">
        <f>0+R321</f>
      </c>
      <c r="Q321">
        <f>0+I322+I326+I330+I334+I338+I342+I346+I350+I354+I358+I362+I366+I370+I374+I378+I382+I386+I390+I394+I398</f>
      </c>
      <c>
        <f>0+O322+O326+O330+O334+O338+O342+O346+O350+O354+O358+O362+O366+O370+O374+O378+O382+O386+O390+O394+O398</f>
      </c>
    </row>
    <row r="322" spans="1:16" ht="12.75">
      <c r="A322" s="26" t="s">
        <v>63</v>
      </c>
      <c s="30" t="s">
        <v>115</v>
      </c>
      <c s="30" t="s">
        <v>497</v>
      </c>
      <c s="26" t="s">
        <v>66</v>
      </c>
      <c s="31" t="s">
        <v>498</v>
      </c>
      <c s="32" t="s">
        <v>583</v>
      </c>
      <c s="33">
        <v>51</v>
      </c>
      <c s="34">
        <v>0</v>
      </c>
      <c s="34">
        <f>ROUND(ROUND(H322,2)*ROUND(G322,3),2)</f>
      </c>
      <c r="O322">
        <f>(I322*21)/100</f>
      </c>
      <c t="s">
        <v>38</v>
      </c>
    </row>
    <row r="323" spans="1:5" ht="12.75">
      <c r="A323" s="35" t="s">
        <v>69</v>
      </c>
      <c r="E323" s="36" t="s">
        <v>66</v>
      </c>
    </row>
    <row r="324" spans="1:5" ht="25.5">
      <c r="A324" s="37" t="s">
        <v>70</v>
      </c>
      <c r="E324" s="38" t="s">
        <v>71</v>
      </c>
    </row>
    <row r="325" spans="1:5" ht="76.5">
      <c r="A325" t="s">
        <v>72</v>
      </c>
      <c r="E325" s="36" t="s">
        <v>306</v>
      </c>
    </row>
    <row r="326" spans="1:16" ht="12.75">
      <c r="A326" s="26" t="s">
        <v>63</v>
      </c>
      <c s="30" t="s">
        <v>119</v>
      </c>
      <c s="30" t="s">
        <v>500</v>
      </c>
      <c s="26" t="s">
        <v>66</v>
      </c>
      <c s="31" t="s">
        <v>501</v>
      </c>
      <c s="32" t="s">
        <v>583</v>
      </c>
      <c s="33">
        <v>1</v>
      </c>
      <c s="34">
        <v>0</v>
      </c>
      <c s="34">
        <f>ROUND(ROUND(H326,2)*ROUND(G326,3),2)</f>
      </c>
      <c r="O326">
        <f>(I326*21)/100</f>
      </c>
      <c t="s">
        <v>38</v>
      </c>
    </row>
    <row r="327" spans="1:5" ht="12.75">
      <c r="A327" s="35" t="s">
        <v>69</v>
      </c>
      <c r="E327" s="36" t="s">
        <v>66</v>
      </c>
    </row>
    <row r="328" spans="1:5" ht="25.5">
      <c r="A328" s="37" t="s">
        <v>70</v>
      </c>
      <c r="E328" s="38" t="s">
        <v>71</v>
      </c>
    </row>
    <row r="329" spans="1:5" ht="76.5">
      <c r="A329" t="s">
        <v>72</v>
      </c>
      <c r="E329" s="36" t="s">
        <v>306</v>
      </c>
    </row>
    <row r="330" spans="1:16" ht="12.75">
      <c r="A330" s="26" t="s">
        <v>63</v>
      </c>
      <c s="30" t="s">
        <v>139</v>
      </c>
      <c s="30" t="s">
        <v>503</v>
      </c>
      <c s="26" t="s">
        <v>66</v>
      </c>
      <c s="31" t="s">
        <v>504</v>
      </c>
      <c s="32" t="s">
        <v>926</v>
      </c>
      <c s="33">
        <v>270</v>
      </c>
      <c s="34">
        <v>0</v>
      </c>
      <c s="34">
        <f>ROUND(ROUND(H330,2)*ROUND(G330,3),2)</f>
      </c>
      <c r="O330">
        <f>(I330*21)/100</f>
      </c>
      <c t="s">
        <v>38</v>
      </c>
    </row>
    <row r="331" spans="1:5" ht="12.75">
      <c r="A331" s="35" t="s">
        <v>69</v>
      </c>
      <c r="E331" s="36" t="s">
        <v>66</v>
      </c>
    </row>
    <row r="332" spans="1:5" ht="25.5">
      <c r="A332" s="37" t="s">
        <v>70</v>
      </c>
      <c r="E332" s="38" t="s">
        <v>71</v>
      </c>
    </row>
    <row r="333" spans="1:5" ht="76.5">
      <c r="A333" t="s">
        <v>72</v>
      </c>
      <c r="E333" s="36" t="s">
        <v>306</v>
      </c>
    </row>
    <row r="334" spans="1:16" ht="12.75">
      <c r="A334" s="26" t="s">
        <v>63</v>
      </c>
      <c s="30" t="s">
        <v>143</v>
      </c>
      <c s="30" t="s">
        <v>506</v>
      </c>
      <c s="26" t="s">
        <v>66</v>
      </c>
      <c s="31" t="s">
        <v>507</v>
      </c>
      <c s="32" t="s">
        <v>583</v>
      </c>
      <c s="33">
        <v>10</v>
      </c>
      <c s="34">
        <v>0</v>
      </c>
      <c s="34">
        <f>ROUND(ROUND(H334,2)*ROUND(G334,3),2)</f>
      </c>
      <c r="O334">
        <f>(I334*21)/100</f>
      </c>
      <c t="s">
        <v>38</v>
      </c>
    </row>
    <row r="335" spans="1:5" ht="12.75">
      <c r="A335" s="35" t="s">
        <v>69</v>
      </c>
      <c r="E335" s="36" t="s">
        <v>66</v>
      </c>
    </row>
    <row r="336" spans="1:5" ht="25.5">
      <c r="A336" s="37" t="s">
        <v>70</v>
      </c>
      <c r="E336" s="38" t="s">
        <v>71</v>
      </c>
    </row>
    <row r="337" spans="1:5" ht="102">
      <c r="A337" t="s">
        <v>72</v>
      </c>
      <c r="E337" s="36" t="s">
        <v>508</v>
      </c>
    </row>
    <row r="338" spans="1:16" ht="12.75">
      <c r="A338" s="26" t="s">
        <v>63</v>
      </c>
      <c s="30" t="s">
        <v>99</v>
      </c>
      <c s="30" t="s">
        <v>510</v>
      </c>
      <c s="26" t="s">
        <v>66</v>
      </c>
      <c s="31" t="s">
        <v>511</v>
      </c>
      <c s="32" t="s">
        <v>583</v>
      </c>
      <c s="33">
        <v>15</v>
      </c>
      <c s="34">
        <v>0</v>
      </c>
      <c s="34">
        <f>ROUND(ROUND(H338,2)*ROUND(G338,3),2)</f>
      </c>
      <c r="O338">
        <f>(I338*21)/100</f>
      </c>
      <c t="s">
        <v>38</v>
      </c>
    </row>
    <row r="339" spans="1:5" ht="12.75">
      <c r="A339" s="35" t="s">
        <v>69</v>
      </c>
      <c r="E339" s="36" t="s">
        <v>66</v>
      </c>
    </row>
    <row r="340" spans="1:5" ht="25.5">
      <c r="A340" s="37" t="s">
        <v>70</v>
      </c>
      <c r="E340" s="38" t="s">
        <v>71</v>
      </c>
    </row>
    <row r="341" spans="1:5" ht="76.5">
      <c r="A341" t="s">
        <v>72</v>
      </c>
      <c r="E341" s="36" t="s">
        <v>512</v>
      </c>
    </row>
    <row r="342" spans="1:16" ht="12.75">
      <c r="A342" s="26" t="s">
        <v>63</v>
      </c>
      <c s="30" t="s">
        <v>147</v>
      </c>
      <c s="30" t="s">
        <v>514</v>
      </c>
      <c s="26" t="s">
        <v>66</v>
      </c>
      <c s="31" t="s">
        <v>515</v>
      </c>
      <c s="32" t="s">
        <v>583</v>
      </c>
      <c s="33">
        <v>35</v>
      </c>
      <c s="34">
        <v>0</v>
      </c>
      <c s="34">
        <f>ROUND(ROUND(H342,2)*ROUND(G342,3),2)</f>
      </c>
      <c r="O342">
        <f>(I342*21)/100</f>
      </c>
      <c t="s">
        <v>38</v>
      </c>
    </row>
    <row r="343" spans="1:5" ht="12.75">
      <c r="A343" s="35" t="s">
        <v>69</v>
      </c>
      <c r="E343" s="36" t="s">
        <v>66</v>
      </c>
    </row>
    <row r="344" spans="1:5" ht="25.5">
      <c r="A344" s="37" t="s">
        <v>70</v>
      </c>
      <c r="E344" s="38" t="s">
        <v>71</v>
      </c>
    </row>
    <row r="345" spans="1:5" ht="89.25">
      <c r="A345" t="s">
        <v>72</v>
      </c>
      <c r="E345" s="36" t="s">
        <v>516</v>
      </c>
    </row>
    <row r="346" spans="1:16" ht="12.75">
      <c r="A346" s="26" t="s">
        <v>63</v>
      </c>
      <c s="30" t="s">
        <v>74</v>
      </c>
      <c s="30" t="s">
        <v>518</v>
      </c>
      <c s="26" t="s">
        <v>66</v>
      </c>
      <c s="31" t="s">
        <v>519</v>
      </c>
      <c s="32" t="s">
        <v>926</v>
      </c>
      <c s="33">
        <v>60</v>
      </c>
      <c s="34">
        <v>0</v>
      </c>
      <c s="34">
        <f>ROUND(ROUND(H346,2)*ROUND(G346,3),2)</f>
      </c>
      <c r="O346">
        <f>(I346*21)/100</f>
      </c>
      <c t="s">
        <v>38</v>
      </c>
    </row>
    <row r="347" spans="1:5" ht="12.75">
      <c r="A347" s="35" t="s">
        <v>69</v>
      </c>
      <c r="E347" s="36" t="s">
        <v>66</v>
      </c>
    </row>
    <row r="348" spans="1:5" ht="25.5">
      <c r="A348" s="37" t="s">
        <v>70</v>
      </c>
      <c r="E348" s="38" t="s">
        <v>71</v>
      </c>
    </row>
    <row r="349" spans="1:5" ht="89.25">
      <c r="A349" t="s">
        <v>72</v>
      </c>
      <c r="E349" s="36" t="s">
        <v>520</v>
      </c>
    </row>
    <row r="350" spans="1:16" ht="12.75">
      <c r="A350" s="26" t="s">
        <v>63</v>
      </c>
      <c s="30" t="s">
        <v>75</v>
      </c>
      <c s="30" t="s">
        <v>518</v>
      </c>
      <c s="26" t="s">
        <v>44</v>
      </c>
      <c s="31" t="s">
        <v>526</v>
      </c>
      <c s="32" t="s">
        <v>583</v>
      </c>
      <c s="33">
        <v>4</v>
      </c>
      <c s="34">
        <v>0</v>
      </c>
      <c s="34">
        <f>ROUND(ROUND(H350,2)*ROUND(G350,3),2)</f>
      </c>
      <c r="O350">
        <f>(I350*21)/100</f>
      </c>
      <c t="s">
        <v>38</v>
      </c>
    </row>
    <row r="351" spans="1:5" ht="12.75">
      <c r="A351" s="35" t="s">
        <v>69</v>
      </c>
      <c r="E351" s="36" t="s">
        <v>66</v>
      </c>
    </row>
    <row r="352" spans="1:5" ht="25.5">
      <c r="A352" s="37" t="s">
        <v>70</v>
      </c>
      <c r="E352" s="38" t="s">
        <v>71</v>
      </c>
    </row>
    <row r="353" spans="1:5" ht="89.25">
      <c r="A353" t="s">
        <v>72</v>
      </c>
      <c r="E353" s="36" t="s">
        <v>527</v>
      </c>
    </row>
    <row r="354" spans="1:16" ht="12.75">
      <c r="A354" s="26" t="s">
        <v>63</v>
      </c>
      <c s="30" t="s">
        <v>155</v>
      </c>
      <c s="30" t="s">
        <v>532</v>
      </c>
      <c s="26" t="s">
        <v>66</v>
      </c>
      <c s="31" t="s">
        <v>533</v>
      </c>
      <c s="32" t="s">
        <v>534</v>
      </c>
      <c s="33">
        <v>2.19</v>
      </c>
      <c s="34">
        <v>0</v>
      </c>
      <c s="34">
        <f>ROUND(ROUND(H354,2)*ROUND(G354,3),2)</f>
      </c>
      <c r="O354">
        <f>(I354*21)/100</f>
      </c>
      <c t="s">
        <v>38</v>
      </c>
    </row>
    <row r="355" spans="1:5" ht="12.75">
      <c r="A355" s="35" t="s">
        <v>69</v>
      </c>
      <c r="E355" s="36" t="s">
        <v>66</v>
      </c>
    </row>
    <row r="356" spans="1:5" ht="25.5">
      <c r="A356" s="37" t="s">
        <v>70</v>
      </c>
      <c r="E356" s="38" t="s">
        <v>71</v>
      </c>
    </row>
    <row r="357" spans="1:5" ht="76.5">
      <c r="A357" t="s">
        <v>72</v>
      </c>
      <c r="E357" s="36" t="s">
        <v>535</v>
      </c>
    </row>
    <row r="358" spans="1:16" ht="12.75">
      <c r="A358" s="26" t="s">
        <v>63</v>
      </c>
      <c s="30" t="s">
        <v>64</v>
      </c>
      <c s="30" t="s">
        <v>540</v>
      </c>
      <c s="26" t="s">
        <v>66</v>
      </c>
      <c s="31" t="s">
        <v>541</v>
      </c>
      <c s="32" t="s">
        <v>534</v>
      </c>
      <c s="33">
        <v>21.18</v>
      </c>
      <c s="34">
        <v>0</v>
      </c>
      <c s="34">
        <f>ROUND(ROUND(H358,2)*ROUND(G358,3),2)</f>
      </c>
      <c r="O358">
        <f>(I358*21)/100</f>
      </c>
      <c t="s">
        <v>38</v>
      </c>
    </row>
    <row r="359" spans="1:5" ht="12.75">
      <c r="A359" s="35" t="s">
        <v>69</v>
      </c>
      <c r="E359" s="36" t="s">
        <v>66</v>
      </c>
    </row>
    <row r="360" spans="1:5" ht="25.5">
      <c r="A360" s="37" t="s">
        <v>70</v>
      </c>
      <c r="E360" s="38" t="s">
        <v>71</v>
      </c>
    </row>
    <row r="361" spans="1:5" ht="76.5">
      <c r="A361" t="s">
        <v>72</v>
      </c>
      <c r="E361" s="36" t="s">
        <v>535</v>
      </c>
    </row>
    <row r="362" spans="1:16" ht="12.75">
      <c r="A362" s="26" t="s">
        <v>63</v>
      </c>
      <c s="30" t="s">
        <v>79</v>
      </c>
      <c s="30" t="s">
        <v>543</v>
      </c>
      <c s="26" t="s">
        <v>66</v>
      </c>
      <c s="31" t="s">
        <v>544</v>
      </c>
      <c s="32" t="s">
        <v>534</v>
      </c>
      <c s="33">
        <v>285.15</v>
      </c>
      <c s="34">
        <v>0</v>
      </c>
      <c s="34">
        <f>ROUND(ROUND(H362,2)*ROUND(G362,3),2)</f>
      </c>
      <c r="O362">
        <f>(I362*21)/100</f>
      </c>
      <c t="s">
        <v>38</v>
      </c>
    </row>
    <row r="363" spans="1:5" ht="12.75">
      <c r="A363" s="35" t="s">
        <v>69</v>
      </c>
      <c r="E363" s="36" t="s">
        <v>66</v>
      </c>
    </row>
    <row r="364" spans="1:5" ht="25.5">
      <c r="A364" s="37" t="s">
        <v>70</v>
      </c>
      <c r="E364" s="38" t="s">
        <v>71</v>
      </c>
    </row>
    <row r="365" spans="1:5" ht="76.5">
      <c r="A365" t="s">
        <v>72</v>
      </c>
      <c r="E365" s="36" t="s">
        <v>535</v>
      </c>
    </row>
    <row r="366" spans="1:16" ht="12.75">
      <c r="A366" s="26" t="s">
        <v>63</v>
      </c>
      <c s="30" t="s">
        <v>194</v>
      </c>
      <c s="30" t="s">
        <v>546</v>
      </c>
      <c s="26" t="s">
        <v>66</v>
      </c>
      <c s="31" t="s">
        <v>547</v>
      </c>
      <c s="32" t="s">
        <v>534</v>
      </c>
      <c s="33">
        <v>2.19</v>
      </c>
      <c s="34">
        <v>0</v>
      </c>
      <c s="34">
        <f>ROUND(ROUND(H366,2)*ROUND(G366,3),2)</f>
      </c>
      <c r="O366">
        <f>(I366*21)/100</f>
      </c>
      <c t="s">
        <v>38</v>
      </c>
    </row>
    <row r="367" spans="1:5" ht="12.75">
      <c r="A367" s="35" t="s">
        <v>69</v>
      </c>
      <c r="E367" s="36" t="s">
        <v>66</v>
      </c>
    </row>
    <row r="368" spans="1:5" ht="25.5">
      <c r="A368" s="37" t="s">
        <v>70</v>
      </c>
      <c r="E368" s="38" t="s">
        <v>71</v>
      </c>
    </row>
    <row r="369" spans="1:5" ht="178.5">
      <c r="A369" t="s">
        <v>72</v>
      </c>
      <c r="E369" s="36" t="s">
        <v>548</v>
      </c>
    </row>
    <row r="370" spans="1:16" ht="12.75">
      <c r="A370" s="26" t="s">
        <v>63</v>
      </c>
      <c s="30" t="s">
        <v>255</v>
      </c>
      <c s="30" t="s">
        <v>553</v>
      </c>
      <c s="26" t="s">
        <v>66</v>
      </c>
      <c s="31" t="s">
        <v>554</v>
      </c>
      <c s="32" t="s">
        <v>534</v>
      </c>
      <c s="33">
        <v>21.18</v>
      </c>
      <c s="34">
        <v>0</v>
      </c>
      <c s="34">
        <f>ROUND(ROUND(H370,2)*ROUND(G370,3),2)</f>
      </c>
      <c r="O370">
        <f>(I370*21)/100</f>
      </c>
      <c t="s">
        <v>38</v>
      </c>
    </row>
    <row r="371" spans="1:5" ht="12.75">
      <c r="A371" s="35" t="s">
        <v>69</v>
      </c>
      <c r="E371" s="36" t="s">
        <v>66</v>
      </c>
    </row>
    <row r="372" spans="1:5" ht="25.5">
      <c r="A372" s="37" t="s">
        <v>70</v>
      </c>
      <c r="E372" s="38" t="s">
        <v>71</v>
      </c>
    </row>
    <row r="373" spans="1:5" ht="204">
      <c r="A373" t="s">
        <v>72</v>
      </c>
      <c r="E373" s="36" t="s">
        <v>555</v>
      </c>
    </row>
    <row r="374" spans="1:16" ht="12.75">
      <c r="A374" s="26" t="s">
        <v>63</v>
      </c>
      <c s="30" t="s">
        <v>190</v>
      </c>
      <c s="30" t="s">
        <v>557</v>
      </c>
      <c s="26" t="s">
        <v>66</v>
      </c>
      <c s="31" t="s">
        <v>558</v>
      </c>
      <c s="32" t="s">
        <v>534</v>
      </c>
      <c s="33">
        <v>285.15</v>
      </c>
      <c s="34">
        <v>0</v>
      </c>
      <c s="34">
        <f>ROUND(ROUND(H374,2)*ROUND(G374,3),2)</f>
      </c>
      <c r="O374">
        <f>(I374*21)/100</f>
      </c>
      <c t="s">
        <v>38</v>
      </c>
    </row>
    <row r="375" spans="1:5" ht="12.75">
      <c r="A375" s="35" t="s">
        <v>69</v>
      </c>
      <c r="E375" s="36" t="s">
        <v>66</v>
      </c>
    </row>
    <row r="376" spans="1:5" ht="25.5">
      <c r="A376" s="37" t="s">
        <v>70</v>
      </c>
      <c r="E376" s="38" t="s">
        <v>71</v>
      </c>
    </row>
    <row r="377" spans="1:5" ht="204">
      <c r="A377" t="s">
        <v>72</v>
      </c>
      <c r="E377" s="36" t="s">
        <v>555</v>
      </c>
    </row>
    <row r="378" spans="1:16" ht="12.75">
      <c r="A378" s="26" t="s">
        <v>63</v>
      </c>
      <c s="30" t="s">
        <v>259</v>
      </c>
      <c s="30" t="s">
        <v>560</v>
      </c>
      <c s="26" t="s">
        <v>66</v>
      </c>
      <c s="31" t="s">
        <v>561</v>
      </c>
      <c s="32" t="s">
        <v>583</v>
      </c>
      <c s="33">
        <v>32</v>
      </c>
      <c s="34">
        <v>0</v>
      </c>
      <c s="34">
        <f>ROUND(ROUND(H378,2)*ROUND(G378,3),2)</f>
      </c>
      <c r="O378">
        <f>(I378*21)/100</f>
      </c>
      <c t="s">
        <v>38</v>
      </c>
    </row>
    <row r="379" spans="1:5" ht="12.75">
      <c r="A379" s="35" t="s">
        <v>69</v>
      </c>
      <c r="E379" s="36" t="s">
        <v>66</v>
      </c>
    </row>
    <row r="380" spans="1:5" ht="25.5">
      <c r="A380" s="37" t="s">
        <v>70</v>
      </c>
      <c r="E380" s="38" t="s">
        <v>71</v>
      </c>
    </row>
    <row r="381" spans="1:5" ht="114.75">
      <c r="A381" t="s">
        <v>72</v>
      </c>
      <c r="E381" s="36" t="s">
        <v>562</v>
      </c>
    </row>
    <row r="382" spans="1:16" ht="12.75">
      <c r="A382" s="26" t="s">
        <v>63</v>
      </c>
      <c s="30" t="s">
        <v>198</v>
      </c>
      <c s="30" t="s">
        <v>564</v>
      </c>
      <c s="26" t="s">
        <v>66</v>
      </c>
      <c s="31" t="s">
        <v>565</v>
      </c>
      <c s="32" t="s">
        <v>583</v>
      </c>
      <c s="33">
        <v>6</v>
      </c>
      <c s="34">
        <v>0</v>
      </c>
      <c s="34">
        <f>ROUND(ROUND(H382,2)*ROUND(G382,3),2)</f>
      </c>
      <c r="O382">
        <f>(I382*21)/100</f>
      </c>
      <c t="s">
        <v>38</v>
      </c>
    </row>
    <row r="383" spans="1:5" ht="12.75">
      <c r="A383" s="35" t="s">
        <v>69</v>
      </c>
      <c r="E383" s="36" t="s">
        <v>66</v>
      </c>
    </row>
    <row r="384" spans="1:5" ht="25.5">
      <c r="A384" s="37" t="s">
        <v>70</v>
      </c>
      <c r="E384" s="38" t="s">
        <v>71</v>
      </c>
    </row>
    <row r="385" spans="1:5" ht="114.75">
      <c r="A385" t="s">
        <v>72</v>
      </c>
      <c r="E385" s="36" t="s">
        <v>562</v>
      </c>
    </row>
    <row r="386" spans="1:16" ht="12.75">
      <c r="A386" s="26" t="s">
        <v>63</v>
      </c>
      <c s="30" t="s">
        <v>202</v>
      </c>
      <c s="30" t="s">
        <v>575</v>
      </c>
      <c s="26" t="s">
        <v>66</v>
      </c>
      <c s="31" t="s">
        <v>569</v>
      </c>
      <c s="32" t="s">
        <v>583</v>
      </c>
      <c s="33">
        <v>19</v>
      </c>
      <c s="34">
        <v>0</v>
      </c>
      <c s="34">
        <f>ROUND(ROUND(H386,2)*ROUND(G386,3),2)</f>
      </c>
      <c r="O386">
        <f>(I386*21)/100</f>
      </c>
      <c t="s">
        <v>38</v>
      </c>
    </row>
    <row r="387" spans="1:5" ht="12.75">
      <c r="A387" s="35" t="s">
        <v>69</v>
      </c>
      <c r="E387" s="36" t="s">
        <v>66</v>
      </c>
    </row>
    <row r="388" spans="1:5" ht="25.5">
      <c r="A388" s="37" t="s">
        <v>70</v>
      </c>
      <c r="E388" s="38" t="s">
        <v>71</v>
      </c>
    </row>
    <row r="389" spans="1:5" ht="127.5">
      <c r="A389" t="s">
        <v>72</v>
      </c>
      <c r="E389" s="36" t="s">
        <v>576</v>
      </c>
    </row>
    <row r="390" spans="1:16" ht="12.75">
      <c r="A390" s="26" t="s">
        <v>63</v>
      </c>
      <c s="30" t="s">
        <v>223</v>
      </c>
      <c s="30" t="s">
        <v>578</v>
      </c>
      <c s="26" t="s">
        <v>66</v>
      </c>
      <c s="31" t="s">
        <v>573</v>
      </c>
      <c s="32" t="s">
        <v>583</v>
      </c>
      <c s="33">
        <v>32</v>
      </c>
      <c s="34">
        <v>0</v>
      </c>
      <c s="34">
        <f>ROUND(ROUND(H390,2)*ROUND(G390,3),2)</f>
      </c>
      <c r="O390">
        <f>(I390*21)/100</f>
      </c>
      <c t="s">
        <v>38</v>
      </c>
    </row>
    <row r="391" spans="1:5" ht="12.75">
      <c r="A391" s="35" t="s">
        <v>69</v>
      </c>
      <c r="E391" s="36" t="s">
        <v>66</v>
      </c>
    </row>
    <row r="392" spans="1:5" ht="25.5">
      <c r="A392" s="37" t="s">
        <v>70</v>
      </c>
      <c r="E392" s="38" t="s">
        <v>71</v>
      </c>
    </row>
    <row r="393" spans="1:5" ht="140.25">
      <c r="A393" t="s">
        <v>72</v>
      </c>
      <c r="E393" s="36" t="s">
        <v>579</v>
      </c>
    </row>
    <row r="394" spans="1:16" ht="12.75">
      <c r="A394" s="26" t="s">
        <v>63</v>
      </c>
      <c s="30" t="s">
        <v>227</v>
      </c>
      <c s="30" t="s">
        <v>591</v>
      </c>
      <c s="26" t="s">
        <v>66</v>
      </c>
      <c s="31" t="s">
        <v>592</v>
      </c>
      <c s="32" t="s">
        <v>583</v>
      </c>
      <c s="33">
        <v>38</v>
      </c>
      <c s="34">
        <v>0</v>
      </c>
      <c s="34">
        <f>ROUND(ROUND(H394,2)*ROUND(G394,3),2)</f>
      </c>
      <c r="O394">
        <f>(I394*21)/100</f>
      </c>
      <c t="s">
        <v>38</v>
      </c>
    </row>
    <row r="395" spans="1:5" ht="12.75">
      <c r="A395" s="35" t="s">
        <v>69</v>
      </c>
      <c r="E395" s="36" t="s">
        <v>66</v>
      </c>
    </row>
    <row r="396" spans="1:5" ht="25.5">
      <c r="A396" s="37" t="s">
        <v>70</v>
      </c>
      <c r="E396" s="38" t="s">
        <v>71</v>
      </c>
    </row>
    <row r="397" spans="1:5" ht="114.75">
      <c r="A397" t="s">
        <v>72</v>
      </c>
      <c r="E397" s="36" t="s">
        <v>593</v>
      </c>
    </row>
    <row r="398" spans="1:16" ht="12.75">
      <c r="A398" s="26" t="s">
        <v>63</v>
      </c>
      <c s="30" t="s">
        <v>239</v>
      </c>
      <c s="30" t="s">
        <v>595</v>
      </c>
      <c s="26" t="s">
        <v>66</v>
      </c>
      <c s="31" t="s">
        <v>596</v>
      </c>
      <c s="32" t="s">
        <v>583</v>
      </c>
      <c s="33">
        <v>35</v>
      </c>
      <c s="34">
        <v>0</v>
      </c>
      <c s="34">
        <f>ROUND(ROUND(H398,2)*ROUND(G398,3),2)</f>
      </c>
      <c r="O398">
        <f>(I398*21)/100</f>
      </c>
      <c t="s">
        <v>38</v>
      </c>
    </row>
    <row r="399" spans="1:5" ht="12.75">
      <c r="A399" s="35" t="s">
        <v>69</v>
      </c>
      <c r="E399" s="36" t="s">
        <v>66</v>
      </c>
    </row>
    <row r="400" spans="1:5" ht="25.5">
      <c r="A400" s="37" t="s">
        <v>70</v>
      </c>
      <c r="E400" s="38" t="s">
        <v>71</v>
      </c>
    </row>
    <row r="401" spans="1:5" ht="114.75">
      <c r="A401" t="s">
        <v>72</v>
      </c>
      <c r="E401" s="36" t="s">
        <v>597</v>
      </c>
    </row>
    <row r="402" spans="1:18" ht="12.75" customHeight="1">
      <c r="A402" s="6" t="s">
        <v>58</v>
      </c>
      <c s="6"/>
      <c s="27" t="s">
        <v>59</v>
      </c>
      <c s="6"/>
      <c s="39" t="s">
        <v>607</v>
      </c>
      <c s="6"/>
      <c s="6"/>
      <c s="6"/>
      <c s="29">
        <f>0+Q402</f>
      </c>
      <c r="O402">
        <f>0+R402</f>
      </c>
      <c r="Q402">
        <f>0+I403+I407+I411+I415+I419+I423+I427+I431</f>
      </c>
      <c>
        <f>0+O403+O407+O411+O415+O419+O423+O427+O431</f>
      </c>
    </row>
    <row r="403" spans="1:16" ht="12.75">
      <c r="A403" s="26" t="s">
        <v>63</v>
      </c>
      <c s="30" t="s">
        <v>384</v>
      </c>
      <c s="30" t="s">
        <v>609</v>
      </c>
      <c s="26" t="s">
        <v>66</v>
      </c>
      <c s="31" t="s">
        <v>610</v>
      </c>
      <c s="32" t="s">
        <v>611</v>
      </c>
      <c s="33">
        <v>40</v>
      </c>
      <c s="34">
        <v>0</v>
      </c>
      <c s="34">
        <f>ROUND(ROUND(H403,2)*ROUND(G403,3),2)</f>
      </c>
      <c r="O403">
        <f>(I403*21)/100</f>
      </c>
      <c t="s">
        <v>38</v>
      </c>
    </row>
    <row r="404" spans="1:5" ht="12.75">
      <c r="A404" s="35" t="s">
        <v>69</v>
      </c>
      <c r="E404" s="36" t="s">
        <v>66</v>
      </c>
    </row>
    <row r="405" spans="1:5" ht="25.5">
      <c r="A405" s="37" t="s">
        <v>70</v>
      </c>
      <c r="E405" s="38" t="s">
        <v>71</v>
      </c>
    </row>
    <row r="406" spans="1:5" ht="127.5">
      <c r="A406" t="s">
        <v>72</v>
      </c>
      <c r="E406" s="36" t="s">
        <v>612</v>
      </c>
    </row>
    <row r="407" spans="1:16" ht="12.75">
      <c r="A407" s="26" t="s">
        <v>63</v>
      </c>
      <c s="30" t="s">
        <v>305</v>
      </c>
      <c s="30" t="s">
        <v>614</v>
      </c>
      <c s="26" t="s">
        <v>66</v>
      </c>
      <c s="31" t="s">
        <v>615</v>
      </c>
      <c s="32" t="s">
        <v>611</v>
      </c>
      <c s="33">
        <v>40</v>
      </c>
      <c s="34">
        <v>0</v>
      </c>
      <c s="34">
        <f>ROUND(ROUND(H407,2)*ROUND(G407,3),2)</f>
      </c>
      <c r="O407">
        <f>(I407*21)/100</f>
      </c>
      <c t="s">
        <v>38</v>
      </c>
    </row>
    <row r="408" spans="1:5" ht="12.75">
      <c r="A408" s="35" t="s">
        <v>69</v>
      </c>
      <c r="E408" s="36" t="s">
        <v>66</v>
      </c>
    </row>
    <row r="409" spans="1:5" ht="25.5">
      <c r="A409" s="37" t="s">
        <v>70</v>
      </c>
      <c r="E409" s="38" t="s">
        <v>71</v>
      </c>
    </row>
    <row r="410" spans="1:5" ht="114.75">
      <c r="A410" t="s">
        <v>72</v>
      </c>
      <c r="E410" s="36" t="s">
        <v>616</v>
      </c>
    </row>
    <row r="411" spans="1:16" ht="12.75">
      <c r="A411" s="26" t="s">
        <v>63</v>
      </c>
      <c s="30" t="s">
        <v>321</v>
      </c>
      <c s="30" t="s">
        <v>618</v>
      </c>
      <c s="26" t="s">
        <v>66</v>
      </c>
      <c s="31" t="s">
        <v>2438</v>
      </c>
      <c s="32" t="s">
        <v>583</v>
      </c>
      <c s="33">
        <v>8</v>
      </c>
      <c s="34">
        <v>0</v>
      </c>
      <c s="34">
        <f>ROUND(ROUND(H411,2)*ROUND(G411,3),2)</f>
      </c>
      <c r="O411">
        <f>(I411*21)/100</f>
      </c>
      <c t="s">
        <v>38</v>
      </c>
    </row>
    <row r="412" spans="1:5" ht="12.75">
      <c r="A412" s="35" t="s">
        <v>69</v>
      </c>
      <c r="E412" s="36" t="s">
        <v>66</v>
      </c>
    </row>
    <row r="413" spans="1:5" ht="25.5">
      <c r="A413" s="37" t="s">
        <v>70</v>
      </c>
      <c r="E413" s="38" t="s">
        <v>71</v>
      </c>
    </row>
    <row r="414" spans="1:5" ht="140.25">
      <c r="A414" t="s">
        <v>72</v>
      </c>
      <c r="E414" s="36" t="s">
        <v>620</v>
      </c>
    </row>
    <row r="415" spans="1:16" ht="12.75">
      <c r="A415" s="26" t="s">
        <v>63</v>
      </c>
      <c s="30" t="s">
        <v>325</v>
      </c>
      <c s="30" t="s">
        <v>622</v>
      </c>
      <c s="26" t="s">
        <v>66</v>
      </c>
      <c s="31" t="s">
        <v>623</v>
      </c>
      <c s="32" t="s">
        <v>583</v>
      </c>
      <c s="33">
        <v>2</v>
      </c>
      <c s="34">
        <v>0</v>
      </c>
      <c s="34">
        <f>ROUND(ROUND(H415,2)*ROUND(G415,3),2)</f>
      </c>
      <c r="O415">
        <f>(I415*21)/100</f>
      </c>
      <c t="s">
        <v>38</v>
      </c>
    </row>
    <row r="416" spans="1:5" ht="12.75">
      <c r="A416" s="35" t="s">
        <v>69</v>
      </c>
      <c r="E416" s="36" t="s">
        <v>66</v>
      </c>
    </row>
    <row r="417" spans="1:5" ht="25.5">
      <c r="A417" s="37" t="s">
        <v>70</v>
      </c>
      <c r="E417" s="38" t="s">
        <v>71</v>
      </c>
    </row>
    <row r="418" spans="1:5" ht="102">
      <c r="A418" t="s">
        <v>72</v>
      </c>
      <c r="E418" s="36" t="s">
        <v>624</v>
      </c>
    </row>
    <row r="419" spans="1:16" ht="12.75">
      <c r="A419" s="26" t="s">
        <v>63</v>
      </c>
      <c s="30" t="s">
        <v>329</v>
      </c>
      <c s="30" t="s">
        <v>626</v>
      </c>
      <c s="26" t="s">
        <v>66</v>
      </c>
      <c s="31" t="s">
        <v>627</v>
      </c>
      <c s="32" t="s">
        <v>583</v>
      </c>
      <c s="33">
        <v>8</v>
      </c>
      <c s="34">
        <v>0</v>
      </c>
      <c s="34">
        <f>ROUND(ROUND(H419,2)*ROUND(G419,3),2)</f>
      </c>
      <c r="O419">
        <f>(I419*21)/100</f>
      </c>
      <c t="s">
        <v>38</v>
      </c>
    </row>
    <row r="420" spans="1:5" ht="12.75">
      <c r="A420" s="35" t="s">
        <v>69</v>
      </c>
      <c r="E420" s="36" t="s">
        <v>66</v>
      </c>
    </row>
    <row r="421" spans="1:5" ht="25.5">
      <c r="A421" s="37" t="s">
        <v>70</v>
      </c>
      <c r="E421" s="38" t="s">
        <v>71</v>
      </c>
    </row>
    <row r="422" spans="1:5" ht="89.25">
      <c r="A422" t="s">
        <v>72</v>
      </c>
      <c r="E422" s="36" t="s">
        <v>628</v>
      </c>
    </row>
    <row r="423" spans="1:16" ht="12.75">
      <c r="A423" s="26" t="s">
        <v>63</v>
      </c>
      <c s="30" t="s">
        <v>332</v>
      </c>
      <c s="30" t="s">
        <v>630</v>
      </c>
      <c s="26" t="s">
        <v>66</v>
      </c>
      <c s="31" t="s">
        <v>631</v>
      </c>
      <c s="32" t="s">
        <v>583</v>
      </c>
      <c s="33">
        <v>2</v>
      </c>
      <c s="34">
        <v>0</v>
      </c>
      <c s="34">
        <f>ROUND(ROUND(H423,2)*ROUND(G423,3),2)</f>
      </c>
      <c r="O423">
        <f>(I423*21)/100</f>
      </c>
      <c t="s">
        <v>38</v>
      </c>
    </row>
    <row r="424" spans="1:5" ht="12.75">
      <c r="A424" s="35" t="s">
        <v>69</v>
      </c>
      <c r="E424" s="36" t="s">
        <v>66</v>
      </c>
    </row>
    <row r="425" spans="1:5" ht="25.5">
      <c r="A425" s="37" t="s">
        <v>70</v>
      </c>
      <c r="E425" s="38" t="s">
        <v>71</v>
      </c>
    </row>
    <row r="426" spans="1:5" ht="102">
      <c r="A426" t="s">
        <v>72</v>
      </c>
      <c r="E426" s="36" t="s">
        <v>632</v>
      </c>
    </row>
    <row r="427" spans="1:16" ht="12.75">
      <c r="A427" s="26" t="s">
        <v>63</v>
      </c>
      <c s="30" t="s">
        <v>336</v>
      </c>
      <c s="30" t="s">
        <v>634</v>
      </c>
      <c s="26" t="s">
        <v>66</v>
      </c>
      <c s="31" t="s">
        <v>635</v>
      </c>
      <c s="32" t="s">
        <v>611</v>
      </c>
      <c s="33">
        <v>80</v>
      </c>
      <c s="34">
        <v>0</v>
      </c>
      <c s="34">
        <f>ROUND(ROUND(H427,2)*ROUND(G427,3),2)</f>
      </c>
      <c r="O427">
        <f>(I427*21)/100</f>
      </c>
      <c t="s">
        <v>38</v>
      </c>
    </row>
    <row r="428" spans="1:5" ht="12.75">
      <c r="A428" s="35" t="s">
        <v>69</v>
      </c>
      <c r="E428" s="36" t="s">
        <v>66</v>
      </c>
    </row>
    <row r="429" spans="1:5" ht="25.5">
      <c r="A429" s="37" t="s">
        <v>70</v>
      </c>
      <c r="E429" s="38" t="s">
        <v>71</v>
      </c>
    </row>
    <row r="430" spans="1:5" ht="114.75">
      <c r="A430" t="s">
        <v>72</v>
      </c>
      <c r="E430" s="36" t="s">
        <v>636</v>
      </c>
    </row>
    <row r="431" spans="1:16" ht="12.75">
      <c r="A431" s="26" t="s">
        <v>63</v>
      </c>
      <c s="30" t="s">
        <v>340</v>
      </c>
      <c s="30" t="s">
        <v>638</v>
      </c>
      <c s="26" t="s">
        <v>66</v>
      </c>
      <c s="31" t="s">
        <v>639</v>
      </c>
      <c s="32" t="s">
        <v>583</v>
      </c>
      <c s="33">
        <v>3</v>
      </c>
      <c s="34">
        <v>0</v>
      </c>
      <c s="34">
        <f>ROUND(ROUND(H431,2)*ROUND(G431,3),2)</f>
      </c>
      <c r="O431">
        <f>(I431*0)/100</f>
      </c>
      <c t="s">
        <v>42</v>
      </c>
    </row>
    <row r="432" spans="1:5" ht="12.75">
      <c r="A432" s="35" t="s">
        <v>69</v>
      </c>
      <c r="E432" s="36" t="s">
        <v>66</v>
      </c>
    </row>
    <row r="433" spans="1:5" ht="51">
      <c r="A433" s="37" t="s">
        <v>70</v>
      </c>
      <c r="E433" s="38" t="s">
        <v>640</v>
      </c>
    </row>
    <row r="434" spans="1:5" ht="76.5">
      <c r="A434" t="s">
        <v>72</v>
      </c>
      <c r="E434" s="36" t="s">
        <v>641</v>
      </c>
    </row>
    <row r="435" spans="1:18" ht="12.75" customHeight="1">
      <c r="A435" s="6" t="s">
        <v>58</v>
      </c>
      <c s="6"/>
      <c s="27" t="s">
        <v>92</v>
      </c>
      <c s="6"/>
      <c s="39" t="s">
        <v>643</v>
      </c>
      <c s="6"/>
      <c s="6"/>
      <c s="6"/>
      <c s="29">
        <f>0+Q435</f>
      </c>
      <c r="O435">
        <f>0+R435</f>
      </c>
      <c r="Q435">
        <f>0+I436+I440+I444+I448+I452+I456+I460</f>
      </c>
      <c>
        <f>0+O436+O440+O444+O448+O452+O456+O460</f>
      </c>
    </row>
    <row r="436" spans="1:16" ht="12.75">
      <c r="A436" s="26" t="s">
        <v>63</v>
      </c>
      <c s="30" t="s">
        <v>92</v>
      </c>
      <c s="30" t="s">
        <v>645</v>
      </c>
      <c s="26" t="s">
        <v>66</v>
      </c>
      <c s="31" t="s">
        <v>646</v>
      </c>
      <c s="32" t="s">
        <v>647</v>
      </c>
      <c s="33">
        <v>85</v>
      </c>
      <c s="34">
        <v>0</v>
      </c>
      <c s="34">
        <f>ROUND(ROUND(H436,2)*ROUND(G436,3),2)</f>
      </c>
      <c r="O436">
        <f>(I436*21)/100</f>
      </c>
      <c t="s">
        <v>38</v>
      </c>
    </row>
    <row r="437" spans="1:5" ht="12.75">
      <c r="A437" s="35" t="s">
        <v>69</v>
      </c>
      <c r="E437" s="36" t="s">
        <v>66</v>
      </c>
    </row>
    <row r="438" spans="1:5" ht="25.5">
      <c r="A438" s="37" t="s">
        <v>70</v>
      </c>
      <c r="E438" s="38" t="s">
        <v>71</v>
      </c>
    </row>
    <row r="439" spans="1:5" ht="127.5">
      <c r="A439" t="s">
        <v>72</v>
      </c>
      <c r="E439" s="36" t="s">
        <v>648</v>
      </c>
    </row>
    <row r="440" spans="1:16" ht="12.75">
      <c r="A440" s="26" t="s">
        <v>63</v>
      </c>
      <c s="30" t="s">
        <v>55</v>
      </c>
      <c s="30" t="s">
        <v>659</v>
      </c>
      <c s="26" t="s">
        <v>66</v>
      </c>
      <c s="31" t="s">
        <v>660</v>
      </c>
      <c s="32" t="s">
        <v>652</v>
      </c>
      <c s="33">
        <v>25</v>
      </c>
      <c s="34">
        <v>0</v>
      </c>
      <c s="34">
        <f>ROUND(ROUND(H440,2)*ROUND(G440,3),2)</f>
      </c>
      <c r="O440">
        <f>(I440*21)/100</f>
      </c>
      <c t="s">
        <v>38</v>
      </c>
    </row>
    <row r="441" spans="1:5" ht="12.75">
      <c r="A441" s="35" t="s">
        <v>69</v>
      </c>
      <c r="E441" s="36" t="s">
        <v>66</v>
      </c>
    </row>
    <row r="442" spans="1:5" ht="25.5">
      <c r="A442" s="37" t="s">
        <v>70</v>
      </c>
      <c r="E442" s="38" t="s">
        <v>71</v>
      </c>
    </row>
    <row r="443" spans="1:5" ht="369.75">
      <c r="A443" t="s">
        <v>72</v>
      </c>
      <c r="E443" s="36" t="s">
        <v>2439</v>
      </c>
    </row>
    <row r="444" spans="1:16" ht="12.75">
      <c r="A444" s="26" t="s">
        <v>63</v>
      </c>
      <c s="30" t="s">
        <v>57</v>
      </c>
      <c s="30" t="s">
        <v>669</v>
      </c>
      <c s="26" t="s">
        <v>66</v>
      </c>
      <c s="31" t="s">
        <v>670</v>
      </c>
      <c s="32" t="s">
        <v>652</v>
      </c>
      <c s="33">
        <v>20</v>
      </c>
      <c s="34">
        <v>0</v>
      </c>
      <c s="34">
        <f>ROUND(ROUND(H444,2)*ROUND(G444,3),2)</f>
      </c>
      <c r="O444">
        <f>(I444*21)/100</f>
      </c>
      <c t="s">
        <v>38</v>
      </c>
    </row>
    <row r="445" spans="1:5" ht="12.75">
      <c r="A445" s="35" t="s">
        <v>69</v>
      </c>
      <c r="E445" s="36" t="s">
        <v>66</v>
      </c>
    </row>
    <row r="446" spans="1:5" ht="25.5">
      <c r="A446" s="37" t="s">
        <v>70</v>
      </c>
      <c r="E446" s="38" t="s">
        <v>71</v>
      </c>
    </row>
    <row r="447" spans="1:5" ht="293.25">
      <c r="A447" t="s">
        <v>72</v>
      </c>
      <c r="E447" s="36" t="s">
        <v>2440</v>
      </c>
    </row>
    <row r="448" spans="1:16" ht="12.75">
      <c r="A448" s="26" t="s">
        <v>63</v>
      </c>
      <c s="30" t="s">
        <v>123</v>
      </c>
      <c s="30" t="s">
        <v>679</v>
      </c>
      <c s="26" t="s">
        <v>66</v>
      </c>
      <c s="31" t="s">
        <v>680</v>
      </c>
      <c s="32" t="s">
        <v>926</v>
      </c>
      <c s="33">
        <v>90</v>
      </c>
      <c s="34">
        <v>0</v>
      </c>
      <c s="34">
        <f>ROUND(ROUND(H448,2)*ROUND(G448,3),2)</f>
      </c>
      <c r="O448">
        <f>(I448*21)/100</f>
      </c>
      <c t="s">
        <v>38</v>
      </c>
    </row>
    <row r="449" spans="1:5" ht="12.75">
      <c r="A449" s="35" t="s">
        <v>69</v>
      </c>
      <c r="E449" s="36" t="s">
        <v>66</v>
      </c>
    </row>
    <row r="450" spans="1:5" ht="25.5">
      <c r="A450" s="37" t="s">
        <v>70</v>
      </c>
      <c r="E450" s="38" t="s">
        <v>71</v>
      </c>
    </row>
    <row r="451" spans="1:5" ht="114.75">
      <c r="A451" t="s">
        <v>72</v>
      </c>
      <c r="E451" s="36" t="s">
        <v>2441</v>
      </c>
    </row>
    <row r="452" spans="1:16" ht="12.75">
      <c r="A452" s="26" t="s">
        <v>63</v>
      </c>
      <c s="30" t="s">
        <v>127</v>
      </c>
      <c s="30" t="s">
        <v>683</v>
      </c>
      <c s="26" t="s">
        <v>66</v>
      </c>
      <c s="31" t="s">
        <v>684</v>
      </c>
      <c s="32" t="s">
        <v>926</v>
      </c>
      <c s="33">
        <v>8610</v>
      </c>
      <c s="34">
        <v>0</v>
      </c>
      <c s="34">
        <f>ROUND(ROUND(H452,2)*ROUND(G452,3),2)</f>
      </c>
      <c r="O452">
        <f>(I452*21)/100</f>
      </c>
      <c t="s">
        <v>38</v>
      </c>
    </row>
    <row r="453" spans="1:5" ht="12.75">
      <c r="A453" s="35" t="s">
        <v>69</v>
      </c>
      <c r="E453" s="36" t="s">
        <v>66</v>
      </c>
    </row>
    <row r="454" spans="1:5" ht="25.5">
      <c r="A454" s="37" t="s">
        <v>70</v>
      </c>
      <c r="E454" s="38" t="s">
        <v>71</v>
      </c>
    </row>
    <row r="455" spans="1:5" ht="114.75">
      <c r="A455" t="s">
        <v>72</v>
      </c>
      <c r="E455" s="36" t="s">
        <v>2442</v>
      </c>
    </row>
    <row r="456" spans="1:16" ht="12.75">
      <c r="A456" s="26" t="s">
        <v>63</v>
      </c>
      <c s="30" t="s">
        <v>131</v>
      </c>
      <c s="30" t="s">
        <v>687</v>
      </c>
      <c s="26" t="s">
        <v>66</v>
      </c>
      <c s="31" t="s">
        <v>688</v>
      </c>
      <c s="32" t="s">
        <v>926</v>
      </c>
      <c s="33">
        <v>400</v>
      </c>
      <c s="34">
        <v>0</v>
      </c>
      <c s="34">
        <f>ROUND(ROUND(H456,2)*ROUND(G456,3),2)</f>
      </c>
      <c r="O456">
        <f>(I456*21)/100</f>
      </c>
      <c t="s">
        <v>38</v>
      </c>
    </row>
    <row r="457" spans="1:5" ht="12.75">
      <c r="A457" s="35" t="s">
        <v>69</v>
      </c>
      <c r="E457" s="36" t="s">
        <v>66</v>
      </c>
    </row>
    <row r="458" spans="1:5" ht="25.5">
      <c r="A458" s="37" t="s">
        <v>70</v>
      </c>
      <c r="E458" s="38" t="s">
        <v>71</v>
      </c>
    </row>
    <row r="459" spans="1:5" ht="89.25">
      <c r="A459" t="s">
        <v>72</v>
      </c>
      <c r="E459" s="36" t="s">
        <v>2353</v>
      </c>
    </row>
    <row r="460" spans="1:16" ht="12.75">
      <c r="A460" s="26" t="s">
        <v>63</v>
      </c>
      <c s="30" t="s">
        <v>135</v>
      </c>
      <c s="30" t="s">
        <v>691</v>
      </c>
      <c s="26" t="s">
        <v>66</v>
      </c>
      <c s="31" t="s">
        <v>692</v>
      </c>
      <c s="32" t="s">
        <v>926</v>
      </c>
      <c s="33">
        <v>90</v>
      </c>
      <c s="34">
        <v>0</v>
      </c>
      <c s="34">
        <f>ROUND(ROUND(H460,2)*ROUND(G460,3),2)</f>
      </c>
      <c r="O460">
        <f>(I460*21)/100</f>
      </c>
      <c t="s">
        <v>38</v>
      </c>
    </row>
    <row r="461" spans="1:5" ht="12.75">
      <c r="A461" s="35" t="s">
        <v>69</v>
      </c>
      <c r="E461" s="36" t="s">
        <v>66</v>
      </c>
    </row>
    <row r="462" spans="1:5" ht="102">
      <c r="A462" s="37" t="s">
        <v>70</v>
      </c>
      <c r="E462" s="38" t="s">
        <v>2443</v>
      </c>
    </row>
    <row r="463" spans="1:5" ht="12.75">
      <c r="A463" t="s">
        <v>72</v>
      </c>
      <c r="E463" s="36" t="s">
        <v>66</v>
      </c>
    </row>
    <row r="464" spans="1:18" ht="12.75" customHeight="1">
      <c r="A464" s="6" t="s">
        <v>58</v>
      </c>
      <c s="6"/>
      <c s="27" t="s">
        <v>55</v>
      </c>
      <c s="6"/>
      <c s="39" t="s">
        <v>698</v>
      </c>
      <c s="6"/>
      <c s="6"/>
      <c s="6"/>
      <c s="29">
        <f>0+Q464</f>
      </c>
      <c r="O464">
        <f>0+R464</f>
      </c>
      <c r="Q464">
        <f>0+I465+I469+I473+I477+I481+I485+I489</f>
      </c>
      <c>
        <f>0+O465+O469+O473+O477+O481+O485+O489</f>
      </c>
    </row>
    <row r="465" spans="1:16" ht="25.5">
      <c r="A465" s="26" t="s">
        <v>63</v>
      </c>
      <c s="30" t="s">
        <v>44</v>
      </c>
      <c s="30" t="s">
        <v>700</v>
      </c>
      <c s="26" t="s">
        <v>66</v>
      </c>
      <c s="31" t="s">
        <v>2354</v>
      </c>
      <c s="32" t="s">
        <v>702</v>
      </c>
      <c s="33">
        <v>10</v>
      </c>
      <c s="34">
        <v>0</v>
      </c>
      <c s="34">
        <f>ROUND(ROUND(H465,2)*ROUND(G465,3),2)</f>
      </c>
      <c r="O465">
        <f>(I465*21)/100</f>
      </c>
      <c t="s">
        <v>38</v>
      </c>
    </row>
    <row r="466" spans="1:5" ht="12.75">
      <c r="A466" s="35" t="s">
        <v>69</v>
      </c>
      <c r="E466" s="36" t="s">
        <v>66</v>
      </c>
    </row>
    <row r="467" spans="1:5" ht="25.5">
      <c r="A467" s="37" t="s">
        <v>70</v>
      </c>
      <c r="E467" s="38" t="s">
        <v>71</v>
      </c>
    </row>
    <row r="468" spans="1:5" ht="140.25">
      <c r="A468" t="s">
        <v>72</v>
      </c>
      <c r="E468" s="36" t="s">
        <v>2444</v>
      </c>
    </row>
    <row r="469" spans="1:16" ht="25.5">
      <c r="A469" s="26" t="s">
        <v>63</v>
      </c>
      <c s="30" t="s">
        <v>38</v>
      </c>
      <c s="30" t="s">
        <v>705</v>
      </c>
      <c s="26" t="s">
        <v>66</v>
      </c>
      <c s="31" t="s">
        <v>2445</v>
      </c>
      <c s="32" t="s">
        <v>702</v>
      </c>
      <c s="33">
        <v>7</v>
      </c>
      <c s="34">
        <v>0</v>
      </c>
      <c s="34">
        <f>ROUND(ROUND(H469,2)*ROUND(G469,3),2)</f>
      </c>
      <c r="O469">
        <f>(I469*21)/100</f>
      </c>
      <c t="s">
        <v>38</v>
      </c>
    </row>
    <row r="470" spans="1:5" ht="12.75">
      <c r="A470" s="35" t="s">
        <v>69</v>
      </c>
      <c r="E470" s="36" t="s">
        <v>66</v>
      </c>
    </row>
    <row r="471" spans="1:5" ht="25.5">
      <c r="A471" s="37" t="s">
        <v>70</v>
      </c>
      <c r="E471" s="38" t="s">
        <v>71</v>
      </c>
    </row>
    <row r="472" spans="1:5" ht="140.25">
      <c r="A472" t="s">
        <v>72</v>
      </c>
      <c r="E472" s="36" t="s">
        <v>2444</v>
      </c>
    </row>
    <row r="473" spans="1:16" ht="25.5">
      <c r="A473" s="26" t="s">
        <v>63</v>
      </c>
      <c s="30" t="s">
        <v>37</v>
      </c>
      <c s="30" t="s">
        <v>709</v>
      </c>
      <c s="26" t="s">
        <v>66</v>
      </c>
      <c s="31" t="s">
        <v>2356</v>
      </c>
      <c s="32" t="s">
        <v>702</v>
      </c>
      <c s="33">
        <v>0.1</v>
      </c>
      <c s="34">
        <v>0</v>
      </c>
      <c s="34">
        <f>ROUND(ROUND(H473,2)*ROUND(G473,3),2)</f>
      </c>
      <c r="O473">
        <f>(I473*21)/100</f>
      </c>
      <c t="s">
        <v>38</v>
      </c>
    </row>
    <row r="474" spans="1:5" ht="12.75">
      <c r="A474" s="35" t="s">
        <v>69</v>
      </c>
      <c r="E474" s="36" t="s">
        <v>66</v>
      </c>
    </row>
    <row r="475" spans="1:5" ht="25.5">
      <c r="A475" s="37" t="s">
        <v>70</v>
      </c>
      <c r="E475" s="38" t="s">
        <v>71</v>
      </c>
    </row>
    <row r="476" spans="1:5" ht="140.25">
      <c r="A476" t="s">
        <v>72</v>
      </c>
      <c r="E476" s="36" t="s">
        <v>711</v>
      </c>
    </row>
    <row r="477" spans="1:16" ht="12.75">
      <c r="A477" s="26" t="s">
        <v>63</v>
      </c>
      <c s="30" t="s">
        <v>48</v>
      </c>
      <c s="30" t="s">
        <v>713</v>
      </c>
      <c s="26" t="s">
        <v>66</v>
      </c>
      <c s="31" t="s">
        <v>2357</v>
      </c>
      <c s="32" t="s">
        <v>702</v>
      </c>
      <c s="33">
        <v>0.1</v>
      </c>
      <c s="34">
        <v>0</v>
      </c>
      <c s="34">
        <f>ROUND(ROUND(H477,2)*ROUND(G477,3),2)</f>
      </c>
      <c r="O477">
        <f>(I477*21)/100</f>
      </c>
      <c t="s">
        <v>38</v>
      </c>
    </row>
    <row r="478" spans="1:5" ht="12.75">
      <c r="A478" s="35" t="s">
        <v>69</v>
      </c>
      <c r="E478" s="36" t="s">
        <v>66</v>
      </c>
    </row>
    <row r="479" spans="1:5" ht="25.5">
      <c r="A479" s="37" t="s">
        <v>70</v>
      </c>
      <c r="E479" s="38" t="s">
        <v>71</v>
      </c>
    </row>
    <row r="480" spans="1:5" ht="153">
      <c r="A480" t="s">
        <v>72</v>
      </c>
      <c r="E480" s="36" t="s">
        <v>2446</v>
      </c>
    </row>
    <row r="481" spans="1:16" ht="12.75">
      <c r="A481" s="26" t="s">
        <v>63</v>
      </c>
      <c s="30" t="s">
        <v>50</v>
      </c>
      <c s="30" t="s">
        <v>717</v>
      </c>
      <c s="26" t="s">
        <v>66</v>
      </c>
      <c s="31" t="s">
        <v>2359</v>
      </c>
      <c s="32" t="s">
        <v>702</v>
      </c>
      <c s="33">
        <v>0.05</v>
      </c>
      <c s="34">
        <v>0</v>
      </c>
      <c s="34">
        <f>ROUND(ROUND(H481,2)*ROUND(G481,3),2)</f>
      </c>
      <c r="O481">
        <f>(I481*21)/100</f>
      </c>
      <c t="s">
        <v>38</v>
      </c>
    </row>
    <row r="482" spans="1:5" ht="12.75">
      <c r="A482" s="35" t="s">
        <v>69</v>
      </c>
      <c r="E482" s="36" t="s">
        <v>66</v>
      </c>
    </row>
    <row r="483" spans="1:5" ht="25.5">
      <c r="A483" s="37" t="s">
        <v>70</v>
      </c>
      <c r="E483" s="38" t="s">
        <v>71</v>
      </c>
    </row>
    <row r="484" spans="1:5" ht="140.25">
      <c r="A484" t="s">
        <v>72</v>
      </c>
      <c r="E484" s="36" t="s">
        <v>711</v>
      </c>
    </row>
    <row r="485" spans="1:16" ht="12.75">
      <c r="A485" s="26" t="s">
        <v>63</v>
      </c>
      <c s="30" t="s">
        <v>52</v>
      </c>
      <c s="30" t="s">
        <v>720</v>
      </c>
      <c s="26" t="s">
        <v>66</v>
      </c>
      <c s="31" t="s">
        <v>2360</v>
      </c>
      <c s="32" t="s">
        <v>702</v>
      </c>
      <c s="33">
        <v>0.05</v>
      </c>
      <c s="34">
        <v>0</v>
      </c>
      <c s="34">
        <f>ROUND(ROUND(H485,2)*ROUND(G485,3),2)</f>
      </c>
      <c r="O485">
        <f>(I485*21)/100</f>
      </c>
      <c t="s">
        <v>38</v>
      </c>
    </row>
    <row r="486" spans="1:5" ht="12.75">
      <c r="A486" s="35" t="s">
        <v>69</v>
      </c>
      <c r="E486" s="36" t="s">
        <v>66</v>
      </c>
    </row>
    <row r="487" spans="1:5" ht="25.5">
      <c r="A487" s="37" t="s">
        <v>70</v>
      </c>
      <c r="E487" s="38" t="s">
        <v>71</v>
      </c>
    </row>
    <row r="488" spans="1:5" ht="140.25">
      <c r="A488" t="s">
        <v>72</v>
      </c>
      <c r="E488" s="36" t="s">
        <v>711</v>
      </c>
    </row>
    <row r="489" spans="1:16" ht="12.75">
      <c r="A489" s="26" t="s">
        <v>63</v>
      </c>
      <c s="30" t="s">
        <v>59</v>
      </c>
      <c s="30" t="s">
        <v>723</v>
      </c>
      <c s="26" t="s">
        <v>66</v>
      </c>
      <c s="31" t="s">
        <v>724</v>
      </c>
      <c s="32" t="s">
        <v>702</v>
      </c>
      <c s="33">
        <v>0.1</v>
      </c>
      <c s="34">
        <v>0</v>
      </c>
      <c s="34">
        <f>ROUND(ROUND(H489,2)*ROUND(G489,3),2)</f>
      </c>
      <c r="O489">
        <f>(I489*21)/100</f>
      </c>
      <c t="s">
        <v>38</v>
      </c>
    </row>
    <row r="490" spans="1:5" ht="12.75">
      <c r="A490" s="35" t="s">
        <v>69</v>
      </c>
      <c r="E490" s="36" t="s">
        <v>66</v>
      </c>
    </row>
    <row r="491" spans="1:5" ht="25.5">
      <c r="A491" s="37" t="s">
        <v>70</v>
      </c>
      <c r="E491" s="38" t="s">
        <v>71</v>
      </c>
    </row>
    <row r="492" spans="1:5" ht="153">
      <c r="A492" t="s">
        <v>72</v>
      </c>
      <c r="E492" s="36" t="s">
        <v>2447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2448</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2448</v>
      </c>
      <c s="6"/>
      <c s="18" t="s">
        <v>2449</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732</v>
      </c>
      <c s="41"/>
      <c s="41"/>
      <c s="41"/>
      <c s="43">
        <f>0+Q12</f>
      </c>
      <c r="O12">
        <f>0+R12</f>
      </c>
      <c r="Q12">
        <f>0+I13+I17+I21</f>
      </c>
      <c>
        <f>0+O13+O17+O21</f>
      </c>
    </row>
    <row r="13" spans="1:16" ht="12.75">
      <c r="A13" s="26" t="s">
        <v>63</v>
      </c>
      <c s="30" t="s">
        <v>38</v>
      </c>
      <c s="30" t="s">
        <v>733</v>
      </c>
      <c s="26" t="s">
        <v>66</v>
      </c>
      <c s="31" t="s">
        <v>734</v>
      </c>
      <c s="32" t="s">
        <v>652</v>
      </c>
      <c s="33">
        <v>2.534</v>
      </c>
      <c s="34">
        <v>0</v>
      </c>
      <c s="34">
        <f>ROUND(ROUND(H13,2)*ROUND(G13,3),2)</f>
      </c>
      <c r="O13">
        <f>(I13*21)/100</f>
      </c>
      <c t="s">
        <v>38</v>
      </c>
    </row>
    <row r="14" spans="1:5" ht="12.75">
      <c r="A14" s="35" t="s">
        <v>69</v>
      </c>
      <c r="E14" s="36" t="s">
        <v>66</v>
      </c>
    </row>
    <row r="15" spans="1:5" ht="51">
      <c r="A15" s="37" t="s">
        <v>70</v>
      </c>
      <c r="E15" s="38" t="s">
        <v>2450</v>
      </c>
    </row>
    <row r="16" spans="1:5" ht="318.75">
      <c r="A16" t="s">
        <v>72</v>
      </c>
      <c r="E16" s="36" t="s">
        <v>736</v>
      </c>
    </row>
    <row r="17" spans="1:16" ht="12.75">
      <c r="A17" s="26" t="s">
        <v>63</v>
      </c>
      <c s="30" t="s">
        <v>37</v>
      </c>
      <c s="30" t="s">
        <v>737</v>
      </c>
      <c s="26" t="s">
        <v>66</v>
      </c>
      <c s="31" t="s">
        <v>738</v>
      </c>
      <c s="32" t="s">
        <v>652</v>
      </c>
      <c s="33">
        <v>2.534</v>
      </c>
      <c s="34">
        <v>0</v>
      </c>
      <c s="34">
        <f>ROUND(ROUND(H17,2)*ROUND(G17,3),2)</f>
      </c>
      <c r="O17">
        <f>(I17*21)/100</f>
      </c>
      <c t="s">
        <v>38</v>
      </c>
    </row>
    <row r="18" spans="1:5" ht="12.75">
      <c r="A18" s="35" t="s">
        <v>69</v>
      </c>
      <c r="E18" s="36" t="s">
        <v>66</v>
      </c>
    </row>
    <row r="19" spans="1:5" ht="25.5">
      <c r="A19" s="37" t="s">
        <v>70</v>
      </c>
      <c r="E19" s="38" t="s">
        <v>2451</v>
      </c>
    </row>
    <row r="20" spans="1:5" ht="191.25">
      <c r="A20" t="s">
        <v>72</v>
      </c>
      <c r="E20" s="36" t="s">
        <v>740</v>
      </c>
    </row>
    <row r="21" spans="1:16" ht="12.75">
      <c r="A21" s="26" t="s">
        <v>63</v>
      </c>
      <c s="30" t="s">
        <v>48</v>
      </c>
      <c s="30" t="s">
        <v>669</v>
      </c>
      <c s="26" t="s">
        <v>66</v>
      </c>
      <c s="31" t="s">
        <v>741</v>
      </c>
      <c s="32" t="s">
        <v>652</v>
      </c>
      <c s="33">
        <v>1.708</v>
      </c>
      <c s="34">
        <v>0</v>
      </c>
      <c s="34">
        <f>ROUND(ROUND(H21,2)*ROUND(G21,3),2)</f>
      </c>
      <c r="O21">
        <f>(I21*21)/100</f>
      </c>
      <c t="s">
        <v>38</v>
      </c>
    </row>
    <row r="22" spans="1:5" ht="12.75">
      <c r="A22" s="35" t="s">
        <v>69</v>
      </c>
      <c r="E22" s="36" t="s">
        <v>66</v>
      </c>
    </row>
    <row r="23" spans="1:5" ht="63.75">
      <c r="A23" s="37" t="s">
        <v>70</v>
      </c>
      <c r="E23" s="38" t="s">
        <v>2452</v>
      </c>
    </row>
    <row r="24" spans="1:5" ht="229.5">
      <c r="A24" t="s">
        <v>72</v>
      </c>
      <c r="E24" s="36" t="s">
        <v>743</v>
      </c>
    </row>
    <row r="25" spans="1:18" ht="12.75" customHeight="1">
      <c r="A25" s="6" t="s">
        <v>58</v>
      </c>
      <c s="6"/>
      <c s="27" t="s">
        <v>38</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66</v>
      </c>
    </row>
    <row r="28" spans="1:5" ht="25.5">
      <c r="A28" s="37" t="s">
        <v>70</v>
      </c>
      <c r="E28" s="38" t="s">
        <v>748</v>
      </c>
    </row>
    <row r="29" spans="1:5" ht="38.25">
      <c r="A29" t="s">
        <v>72</v>
      </c>
      <c r="E29" s="36" t="s">
        <v>749</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66</v>
      </c>
    </row>
    <row r="32" spans="1:5" ht="25.5">
      <c r="A32" s="37" t="s">
        <v>70</v>
      </c>
      <c r="E32" s="38" t="s">
        <v>2453</v>
      </c>
    </row>
    <row r="33" spans="1:5" ht="229.5">
      <c r="A33" t="s">
        <v>72</v>
      </c>
      <c r="E33" s="36" t="s">
        <v>753</v>
      </c>
    </row>
    <row r="34" spans="1:16" ht="12.75">
      <c r="A34" s="26" t="s">
        <v>63</v>
      </c>
      <c s="30" t="s">
        <v>59</v>
      </c>
      <c s="30" t="s">
        <v>754</v>
      </c>
      <c s="26" t="s">
        <v>66</v>
      </c>
      <c s="31" t="s">
        <v>755</v>
      </c>
      <c s="32" t="s">
        <v>652</v>
      </c>
      <c s="33">
        <v>0.48</v>
      </c>
      <c s="34">
        <v>0</v>
      </c>
      <c s="34">
        <f>ROUND(ROUND(H34,2)*ROUND(G34,3),2)</f>
      </c>
      <c r="O34">
        <f>(I34*21)/100</f>
      </c>
      <c t="s">
        <v>38</v>
      </c>
    </row>
    <row r="35" spans="1:5" ht="12.75">
      <c r="A35" s="35" t="s">
        <v>69</v>
      </c>
      <c r="E35" s="36" t="s">
        <v>66</v>
      </c>
    </row>
    <row r="36" spans="1:5" ht="38.25">
      <c r="A36" s="37" t="s">
        <v>70</v>
      </c>
      <c r="E36" s="38" t="s">
        <v>2454</v>
      </c>
    </row>
    <row r="37" spans="1:5" ht="369.75">
      <c r="A37" t="s">
        <v>72</v>
      </c>
      <c r="E37" s="36" t="s">
        <v>757</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66</v>
      </c>
    </row>
    <row r="40" spans="1:5" ht="25.5">
      <c r="A40" s="37" t="s">
        <v>70</v>
      </c>
      <c r="E40" s="38" t="s">
        <v>2455</v>
      </c>
    </row>
    <row r="41" spans="1:5" ht="267.75">
      <c r="A41" t="s">
        <v>72</v>
      </c>
      <c r="E41" s="36" t="s">
        <v>761</v>
      </c>
    </row>
    <row r="42" spans="1:18" ht="12.75" customHeight="1">
      <c r="A42" s="6" t="s">
        <v>58</v>
      </c>
      <c s="6"/>
      <c s="27" t="s">
        <v>37</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12.75">
      <c r="A44" s="35" t="s">
        <v>69</v>
      </c>
      <c r="E44" s="36" t="s">
        <v>66</v>
      </c>
    </row>
    <row r="45" spans="1:5" ht="12.75">
      <c r="A45" s="37" t="s">
        <v>70</v>
      </c>
      <c r="E45" s="38" t="s">
        <v>766</v>
      </c>
    </row>
    <row r="46" spans="1:5" ht="127.5">
      <c r="A46" t="s">
        <v>72</v>
      </c>
      <c r="E46" s="36" t="s">
        <v>2456</v>
      </c>
    </row>
    <row r="47" spans="1:16" ht="25.5">
      <c r="A47" s="26" t="s">
        <v>63</v>
      </c>
      <c s="30" t="s">
        <v>57</v>
      </c>
      <c s="30" t="s">
        <v>768</v>
      </c>
      <c s="26" t="s">
        <v>66</v>
      </c>
      <c s="31" t="s">
        <v>765</v>
      </c>
      <c s="32" t="s">
        <v>583</v>
      </c>
      <c s="33">
        <v>1</v>
      </c>
      <c s="34">
        <v>0</v>
      </c>
      <c s="34">
        <f>ROUND(ROUND(H47,2)*ROUND(G47,3),2)</f>
      </c>
      <c r="O47">
        <f>(I47*21)/100</f>
      </c>
      <c t="s">
        <v>38</v>
      </c>
    </row>
    <row r="48" spans="1:5" ht="12.75">
      <c r="A48" s="35" t="s">
        <v>69</v>
      </c>
      <c r="E48" s="36" t="s">
        <v>66</v>
      </c>
    </row>
    <row r="49" spans="1:5" ht="12.75">
      <c r="A49" s="37" t="s">
        <v>70</v>
      </c>
      <c r="E49" s="38" t="s">
        <v>766</v>
      </c>
    </row>
    <row r="50" spans="1:5" ht="178.5">
      <c r="A50" t="s">
        <v>72</v>
      </c>
      <c r="E50" s="36" t="s">
        <v>2457</v>
      </c>
    </row>
    <row r="51" spans="1:18" ht="12.75" customHeight="1">
      <c r="A51" s="6" t="s">
        <v>58</v>
      </c>
      <c s="6"/>
      <c s="27" t="s">
        <v>48</v>
      </c>
      <c s="6"/>
      <c s="39" t="s">
        <v>771</v>
      </c>
      <c s="6"/>
      <c s="6"/>
      <c s="6"/>
      <c s="29">
        <f>0+Q51</f>
      </c>
      <c r="O51">
        <f>0+R51</f>
      </c>
      <c r="Q51">
        <f>0+I52</f>
      </c>
      <c>
        <f>0+O52</f>
      </c>
    </row>
    <row r="52" spans="1:16" ht="38.25">
      <c r="A52" s="26" t="s">
        <v>63</v>
      </c>
      <c s="30" t="s">
        <v>44</v>
      </c>
      <c s="30" t="s">
        <v>772</v>
      </c>
      <c s="26" t="s">
        <v>66</v>
      </c>
      <c s="31" t="s">
        <v>2458</v>
      </c>
      <c s="32" t="s">
        <v>702</v>
      </c>
      <c s="33">
        <v>1.569</v>
      </c>
      <c s="34">
        <v>0</v>
      </c>
      <c s="34">
        <f>ROUND(ROUND(H52,2)*ROUND(G52,3),2)</f>
      </c>
      <c r="O52">
        <f>(I52*21)/100</f>
      </c>
      <c t="s">
        <v>38</v>
      </c>
    </row>
    <row r="53" spans="1:5" ht="12.75">
      <c r="A53" s="35" t="s">
        <v>69</v>
      </c>
      <c r="E53" s="36" t="s">
        <v>66</v>
      </c>
    </row>
    <row r="54" spans="1:5" ht="51">
      <c r="A54" s="37" t="s">
        <v>70</v>
      </c>
      <c r="E54" s="38" t="s">
        <v>2459</v>
      </c>
    </row>
    <row r="55" spans="1:5" ht="153">
      <c r="A55" t="s">
        <v>72</v>
      </c>
      <c r="E55" s="36" t="s">
        <v>2460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2461</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2409</v>
      </c>
      <c s="1"/>
      <c s="14" t="s">
        <v>2410</v>
      </c>
      <c s="1"/>
      <c s="1"/>
      <c s="1"/>
      <c s="1"/>
    </row>
    <row r="8" spans="1:9" ht="12.75" customHeight="1">
      <c r="A8" t="s">
        <v>30</v>
      </c>
      <c s="16" t="s">
        <v>33</v>
      </c>
      <c s="17" t="s">
        <v>2461</v>
      </c>
      <c s="6"/>
      <c s="18" t="s">
        <v>2462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732</v>
      </c>
      <c s="41"/>
      <c s="41"/>
      <c s="41"/>
      <c s="43">
        <f>0+Q12</f>
      </c>
      <c r="O12">
        <f>0+R12</f>
      </c>
      <c r="Q12">
        <f>0+I13+I17+I21</f>
      </c>
      <c>
        <f>0+O13+O17+O21</f>
      </c>
    </row>
    <row r="13" spans="1:16" ht="12.75">
      <c r="A13" s="26" t="s">
        <v>63</v>
      </c>
      <c s="30" t="s">
        <v>38</v>
      </c>
      <c s="30" t="s">
        <v>733</v>
      </c>
      <c s="26" t="s">
        <v>66</v>
      </c>
      <c s="31" t="s">
        <v>734</v>
      </c>
      <c s="32" t="s">
        <v>652</v>
      </c>
      <c s="33">
        <v>2.381</v>
      </c>
      <c s="34">
        <v>0</v>
      </c>
      <c s="34">
        <f>ROUND(ROUND(H13,2)*ROUND(G13,3),2)</f>
      </c>
      <c r="O13">
        <f>(I13*21)/100</f>
      </c>
      <c t="s">
        <v>38</v>
      </c>
    </row>
    <row r="14" spans="1:5" ht="12.75">
      <c r="A14" s="35" t="s">
        <v>69</v>
      </c>
      <c r="E14" s="36" t="s">
        <v>66</v>
      </c>
    </row>
    <row r="15" spans="1:5" ht="51">
      <c r="A15" s="37" t="s">
        <v>70</v>
      </c>
      <c r="E15" s="38" t="s">
        <v>2463</v>
      </c>
    </row>
    <row r="16" spans="1:5" ht="318.75">
      <c r="A16" t="s">
        <v>72</v>
      </c>
      <c r="E16" s="36" t="s">
        <v>736</v>
      </c>
    </row>
    <row r="17" spans="1:16" ht="12.75">
      <c r="A17" s="26" t="s">
        <v>63</v>
      </c>
      <c s="30" t="s">
        <v>37</v>
      </c>
      <c s="30" t="s">
        <v>737</v>
      </c>
      <c s="26" t="s">
        <v>66</v>
      </c>
      <c s="31" t="s">
        <v>738</v>
      </c>
      <c s="32" t="s">
        <v>652</v>
      </c>
      <c s="33">
        <v>2.381</v>
      </c>
      <c s="34">
        <v>0</v>
      </c>
      <c s="34">
        <f>ROUND(ROUND(H17,2)*ROUND(G17,3),2)</f>
      </c>
      <c r="O17">
        <f>(I17*21)/100</f>
      </c>
      <c t="s">
        <v>38</v>
      </c>
    </row>
    <row r="18" spans="1:5" ht="12.75">
      <c r="A18" s="35" t="s">
        <v>69</v>
      </c>
      <c r="E18" s="36" t="s">
        <v>66</v>
      </c>
    </row>
    <row r="19" spans="1:5" ht="25.5">
      <c r="A19" s="37" t="s">
        <v>70</v>
      </c>
      <c r="E19" s="38" t="s">
        <v>2464</v>
      </c>
    </row>
    <row r="20" spans="1:5" ht="191.25">
      <c r="A20" t="s">
        <v>72</v>
      </c>
      <c r="E20" s="36" t="s">
        <v>740</v>
      </c>
    </row>
    <row r="21" spans="1:16" ht="12.75">
      <c r="A21" s="26" t="s">
        <v>63</v>
      </c>
      <c s="30" t="s">
        <v>48</v>
      </c>
      <c s="30" t="s">
        <v>669</v>
      </c>
      <c s="26" t="s">
        <v>66</v>
      </c>
      <c s="31" t="s">
        <v>741</v>
      </c>
      <c s="32" t="s">
        <v>652</v>
      </c>
      <c s="33">
        <v>1.594</v>
      </c>
      <c s="34">
        <v>0</v>
      </c>
      <c s="34">
        <f>ROUND(ROUND(H21,2)*ROUND(G21,3),2)</f>
      </c>
      <c r="O21">
        <f>(I21*21)/100</f>
      </c>
      <c t="s">
        <v>38</v>
      </c>
    </row>
    <row r="22" spans="1:5" ht="12.75">
      <c r="A22" s="35" t="s">
        <v>69</v>
      </c>
      <c r="E22" s="36" t="s">
        <v>66</v>
      </c>
    </row>
    <row r="23" spans="1:5" ht="63.75">
      <c r="A23" s="37" t="s">
        <v>70</v>
      </c>
      <c r="E23" s="38" t="s">
        <v>2465</v>
      </c>
    </row>
    <row r="24" spans="1:5" ht="229.5">
      <c r="A24" t="s">
        <v>72</v>
      </c>
      <c r="E24" s="36" t="s">
        <v>743</v>
      </c>
    </row>
    <row r="25" spans="1:18" ht="12.75" customHeight="1">
      <c r="A25" s="6" t="s">
        <v>58</v>
      </c>
      <c s="6"/>
      <c s="27" t="s">
        <v>38</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66</v>
      </c>
    </row>
    <row r="28" spans="1:5" ht="25.5">
      <c r="A28" s="37" t="s">
        <v>70</v>
      </c>
      <c r="E28" s="38" t="s">
        <v>2466</v>
      </c>
    </row>
    <row r="29" spans="1:5" ht="38.25">
      <c r="A29" t="s">
        <v>72</v>
      </c>
      <c r="E29" s="36" t="s">
        <v>749</v>
      </c>
    </row>
    <row r="30" spans="1:16" ht="12.75">
      <c r="A30" s="26" t="s">
        <v>63</v>
      </c>
      <c s="30" t="s">
        <v>52</v>
      </c>
      <c s="30" t="s">
        <v>750</v>
      </c>
      <c s="26" t="s">
        <v>66</v>
      </c>
      <c s="31" t="s">
        <v>751</v>
      </c>
      <c s="32" t="s">
        <v>652</v>
      </c>
      <c s="33">
        <v>0.128</v>
      </c>
      <c s="34">
        <v>0</v>
      </c>
      <c s="34">
        <f>ROUND(ROUND(H30,2)*ROUND(G30,3),2)</f>
      </c>
      <c r="O30">
        <f>(I30*21)/100</f>
      </c>
      <c t="s">
        <v>38</v>
      </c>
    </row>
    <row r="31" spans="1:5" ht="12.75">
      <c r="A31" s="35" t="s">
        <v>69</v>
      </c>
      <c r="E31" s="36" t="s">
        <v>66</v>
      </c>
    </row>
    <row r="32" spans="1:5" ht="25.5">
      <c r="A32" s="37" t="s">
        <v>70</v>
      </c>
      <c r="E32" s="38" t="s">
        <v>2467</v>
      </c>
    </row>
    <row r="33" spans="1:5" ht="229.5">
      <c r="A33" t="s">
        <v>72</v>
      </c>
      <c r="E33" s="36" t="s">
        <v>753</v>
      </c>
    </row>
    <row r="34" spans="1:16" ht="12.75">
      <c r="A34" s="26" t="s">
        <v>63</v>
      </c>
      <c s="30" t="s">
        <v>59</v>
      </c>
      <c s="30" t="s">
        <v>754</v>
      </c>
      <c s="26" t="s">
        <v>66</v>
      </c>
      <c s="31" t="s">
        <v>755</v>
      </c>
      <c s="32" t="s">
        <v>652</v>
      </c>
      <c s="33">
        <v>0.48</v>
      </c>
      <c s="34">
        <v>0</v>
      </c>
      <c s="34">
        <f>ROUND(ROUND(H34,2)*ROUND(G34,3),2)</f>
      </c>
      <c r="O34">
        <f>(I34*21)/100</f>
      </c>
      <c t="s">
        <v>38</v>
      </c>
    </row>
    <row r="35" spans="1:5" ht="12.75">
      <c r="A35" s="35" t="s">
        <v>69</v>
      </c>
      <c r="E35" s="36" t="s">
        <v>66</v>
      </c>
    </row>
    <row r="36" spans="1:5" ht="25.5">
      <c r="A36" s="37" t="s">
        <v>70</v>
      </c>
      <c r="E36" s="38" t="s">
        <v>2468</v>
      </c>
    </row>
    <row r="37" spans="1:5" ht="369.75">
      <c r="A37" t="s">
        <v>72</v>
      </c>
      <c r="E37" s="36" t="s">
        <v>757</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66</v>
      </c>
    </row>
    <row r="40" spans="1:5" ht="25.5">
      <c r="A40" s="37" t="s">
        <v>70</v>
      </c>
      <c r="E40" s="38" t="s">
        <v>2469</v>
      </c>
    </row>
    <row r="41" spans="1:5" ht="267.75">
      <c r="A41" t="s">
        <v>72</v>
      </c>
      <c r="E41" s="36" t="s">
        <v>761</v>
      </c>
    </row>
    <row r="42" spans="1:18" ht="12.75" customHeight="1">
      <c r="A42" s="6" t="s">
        <v>58</v>
      </c>
      <c s="6"/>
      <c s="27" t="s">
        <v>37</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12.75">
      <c r="A44" s="35" t="s">
        <v>69</v>
      </c>
      <c r="E44" s="36" t="s">
        <v>66</v>
      </c>
    </row>
    <row r="45" spans="1:5" ht="12.75">
      <c r="A45" s="37" t="s">
        <v>70</v>
      </c>
      <c r="E45" s="38" t="s">
        <v>766</v>
      </c>
    </row>
    <row r="46" spans="1:5" ht="127.5">
      <c r="A46" t="s">
        <v>72</v>
      </c>
      <c r="E46" s="36" t="s">
        <v>2456</v>
      </c>
    </row>
    <row r="47" spans="1:16" ht="25.5">
      <c r="A47" s="26" t="s">
        <v>63</v>
      </c>
      <c s="30" t="s">
        <v>57</v>
      </c>
      <c s="30" t="s">
        <v>768</v>
      </c>
      <c s="26" t="s">
        <v>66</v>
      </c>
      <c s="31" t="s">
        <v>765</v>
      </c>
      <c s="32" t="s">
        <v>583</v>
      </c>
      <c s="33">
        <v>1</v>
      </c>
      <c s="34">
        <v>0</v>
      </c>
      <c s="34">
        <f>ROUND(ROUND(H47,2)*ROUND(G47,3),2)</f>
      </c>
      <c r="O47">
        <f>(I47*21)/100</f>
      </c>
      <c t="s">
        <v>38</v>
      </c>
    </row>
    <row r="48" spans="1:5" ht="12.75">
      <c r="A48" s="35" t="s">
        <v>69</v>
      </c>
      <c r="E48" s="36" t="s">
        <v>66</v>
      </c>
    </row>
    <row r="49" spans="1:5" ht="12.75">
      <c r="A49" s="37" t="s">
        <v>70</v>
      </c>
      <c r="E49" s="38" t="s">
        <v>766</v>
      </c>
    </row>
    <row r="50" spans="1:5" ht="178.5">
      <c r="A50" t="s">
        <v>72</v>
      </c>
      <c r="E50" s="36" t="s">
        <v>2457</v>
      </c>
    </row>
    <row r="51" spans="1:18" ht="12.75" customHeight="1">
      <c r="A51" s="6" t="s">
        <v>58</v>
      </c>
      <c s="6"/>
      <c s="27" t="s">
        <v>48</v>
      </c>
      <c s="6"/>
      <c s="39" t="s">
        <v>771</v>
      </c>
      <c s="6"/>
      <c s="6"/>
      <c s="6"/>
      <c s="29">
        <f>0+Q51</f>
      </c>
      <c r="O51">
        <f>0+R51</f>
      </c>
      <c r="Q51">
        <f>0+I52</f>
      </c>
      <c>
        <f>0+O52</f>
      </c>
    </row>
    <row r="52" spans="1:16" ht="38.25">
      <c r="A52" s="26" t="s">
        <v>63</v>
      </c>
      <c s="30" t="s">
        <v>44</v>
      </c>
      <c s="30" t="s">
        <v>772</v>
      </c>
      <c s="26" t="s">
        <v>66</v>
      </c>
      <c s="31" t="s">
        <v>2458</v>
      </c>
      <c s="32" t="s">
        <v>702</v>
      </c>
      <c s="33">
        <v>1.495</v>
      </c>
      <c s="34">
        <v>0</v>
      </c>
      <c s="34">
        <f>ROUND(ROUND(H52,2)*ROUND(G52,3),2)</f>
      </c>
      <c r="O52">
        <f>(I52*21)/100</f>
      </c>
      <c t="s">
        <v>38</v>
      </c>
    </row>
    <row r="53" spans="1:5" ht="12.75">
      <c r="A53" s="35" t="s">
        <v>69</v>
      </c>
      <c r="E53" s="36" t="s">
        <v>66</v>
      </c>
    </row>
    <row r="54" spans="1:5" ht="51">
      <c r="A54" s="37" t="s">
        <v>70</v>
      </c>
      <c r="E54" s="38" t="s">
        <v>2470</v>
      </c>
    </row>
    <row r="55" spans="1:5" ht="153">
      <c r="A55" t="s">
        <v>72</v>
      </c>
      <c r="E55" s="36" t="s">
        <v>2460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102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0+O12+O85+O178+O251+O280+O301+O390+O423+O464+O497+O530+O539+O608+O665+O750+O835+O928</f>
      </c>
      <c t="s">
        <v>37</v>
      </c>
    </row>
    <row r="3" spans="1:16" ht="15" customHeight="1">
      <c r="A3" t="s">
        <v>12</v>
      </c>
      <c s="12" t="s">
        <v>14</v>
      </c>
      <c s="13" t="s">
        <v>15</v>
      </c>
      <c s="1"/>
      <c s="14" t="s">
        <v>16</v>
      </c>
      <c s="1"/>
      <c s="9"/>
      <c s="8" t="s">
        <v>2473</v>
      </c>
      <c s="40">
        <f>0+I12+I85+I178+I251+I280+I301+I390+I423+I464+I497+I530+I539+I608+I665+I750+I835+I928</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2473</v>
      </c>
      <c s="6"/>
      <c s="18" t="s">
        <v>2474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62</v>
      </c>
      <c s="41"/>
      <c s="41"/>
      <c s="41"/>
      <c s="43">
        <f>0+Q12</f>
      </c>
      <c r="O12">
        <f>0+R12</f>
      </c>
      <c r="Q12">
        <f>0+I13+I17+I21+I25+I29+I33+I37+I41+I45+I49+I53+I57+I61+I65+I69+I73+I77+I81</f>
      </c>
      <c>
        <f>0+O13+O17+O21+O25+O29+O33+O37+O41+O45+O49+O53+O57+O61+O65+O69+O73+O77+O81</f>
      </c>
    </row>
    <row r="13" spans="1:16" ht="12.75">
      <c r="A13" s="26" t="s">
        <v>63</v>
      </c>
      <c s="30" t="s">
        <v>135</v>
      </c>
      <c s="30" t="s">
        <v>2476</v>
      </c>
      <c s="26" t="s">
        <v>66</v>
      </c>
      <c s="31" t="s">
        <v>2477</v>
      </c>
      <c s="32" t="s">
        <v>583</v>
      </c>
      <c s="33">
        <v>8</v>
      </c>
      <c s="34">
        <v>0</v>
      </c>
      <c s="34">
        <f>ROUND(ROUND(H13,2)*ROUND(G13,3),2)</f>
      </c>
      <c r="O13">
        <f>(I13*21)/100</f>
      </c>
      <c t="s">
        <v>38</v>
      </c>
    </row>
    <row r="14" spans="1:5" ht="12.75">
      <c r="A14" s="35" t="s">
        <v>69</v>
      </c>
      <c r="E14" s="36" t="s">
        <v>2477</v>
      </c>
    </row>
    <row r="15" spans="1:5" ht="51">
      <c r="A15" s="37" t="s">
        <v>70</v>
      </c>
      <c r="E15" s="38" t="s">
        <v>2478</v>
      </c>
    </row>
    <row r="16" spans="1:5" ht="293.25">
      <c r="A16" t="s">
        <v>72</v>
      </c>
      <c r="E16" s="36" t="s">
        <v>2479</v>
      </c>
    </row>
    <row r="17" spans="1:16" ht="12.75">
      <c r="A17" s="26" t="s">
        <v>63</v>
      </c>
      <c s="30" t="s">
        <v>380</v>
      </c>
      <c s="30" t="s">
        <v>65</v>
      </c>
      <c s="26" t="s">
        <v>66</v>
      </c>
      <c s="31" t="s">
        <v>2480</v>
      </c>
      <c s="32" t="s">
        <v>583</v>
      </c>
      <c s="33">
        <v>1</v>
      </c>
      <c s="34">
        <v>0</v>
      </c>
      <c s="34">
        <f>ROUND(ROUND(H17,2)*ROUND(G17,3),2)</f>
      </c>
      <c r="O17">
        <f>(I17*21)/100</f>
      </c>
      <c t="s">
        <v>38</v>
      </c>
    </row>
    <row r="18" spans="1:5" ht="12.75">
      <c r="A18" s="35" t="s">
        <v>69</v>
      </c>
      <c r="E18" s="36" t="s">
        <v>2480</v>
      </c>
    </row>
    <row r="19" spans="1:5" ht="38.25">
      <c r="A19" s="37" t="s">
        <v>70</v>
      </c>
      <c r="E19" s="38" t="s">
        <v>2481</v>
      </c>
    </row>
    <row r="20" spans="1:5" ht="102">
      <c r="A20" t="s">
        <v>72</v>
      </c>
      <c r="E20" s="36" t="s">
        <v>2482</v>
      </c>
    </row>
    <row r="21" spans="1:16" ht="12.75">
      <c r="A21" s="26" t="s">
        <v>63</v>
      </c>
      <c s="30" t="s">
        <v>360</v>
      </c>
      <c s="30" t="s">
        <v>65</v>
      </c>
      <c s="26" t="s">
        <v>44</v>
      </c>
      <c s="31" t="s">
        <v>67</v>
      </c>
      <c s="32" t="s">
        <v>583</v>
      </c>
      <c s="33">
        <v>3</v>
      </c>
      <c s="34">
        <v>0</v>
      </c>
      <c s="34">
        <f>ROUND(ROUND(H21,2)*ROUND(G21,3),2)</f>
      </c>
      <c r="O21">
        <f>(I21*21)/100</f>
      </c>
      <c t="s">
        <v>38</v>
      </c>
    </row>
    <row r="22" spans="1:5" ht="12.75">
      <c r="A22" s="35" t="s">
        <v>69</v>
      </c>
      <c r="E22" s="36" t="s">
        <v>67</v>
      </c>
    </row>
    <row r="23" spans="1:5" ht="51">
      <c r="A23" s="37" t="s">
        <v>70</v>
      </c>
      <c r="E23" s="38" t="s">
        <v>2483</v>
      </c>
    </row>
    <row r="24" spans="1:5" ht="102">
      <c r="A24" t="s">
        <v>72</v>
      </c>
      <c r="E24" s="36" t="s">
        <v>2482</v>
      </c>
    </row>
    <row r="25" spans="1:16" ht="12.75">
      <c r="A25" s="26" t="s">
        <v>63</v>
      </c>
      <c s="30" t="s">
        <v>313</v>
      </c>
      <c s="30" t="s">
        <v>76</v>
      </c>
      <c s="26" t="s">
        <v>66</v>
      </c>
      <c s="31" t="s">
        <v>2484</v>
      </c>
      <c s="32" t="s">
        <v>583</v>
      </c>
      <c s="33">
        <v>1</v>
      </c>
      <c s="34">
        <v>0</v>
      </c>
      <c s="34">
        <f>ROUND(ROUND(H25,2)*ROUND(G25,3),2)</f>
      </c>
      <c r="O25">
        <f>(I25*21)/100</f>
      </c>
      <c t="s">
        <v>38</v>
      </c>
    </row>
    <row r="26" spans="1:5" ht="12.75">
      <c r="A26" s="35" t="s">
        <v>69</v>
      </c>
      <c r="E26" s="36" t="s">
        <v>2484</v>
      </c>
    </row>
    <row r="27" spans="1:5" ht="38.25">
      <c r="A27" s="37" t="s">
        <v>70</v>
      </c>
      <c r="E27" s="38" t="s">
        <v>2481</v>
      </c>
    </row>
    <row r="28" spans="1:5" ht="102">
      <c r="A28" t="s">
        <v>72</v>
      </c>
      <c r="E28" s="36" t="s">
        <v>2485</v>
      </c>
    </row>
    <row r="29" spans="1:16" ht="12.75">
      <c r="A29" s="26" t="s">
        <v>63</v>
      </c>
      <c s="30" t="s">
        <v>317</v>
      </c>
      <c s="30" t="s">
        <v>76</v>
      </c>
      <c s="26" t="s">
        <v>44</v>
      </c>
      <c s="31" t="s">
        <v>77</v>
      </c>
      <c s="32" t="s">
        <v>583</v>
      </c>
      <c s="33">
        <v>3</v>
      </c>
      <c s="34">
        <v>0</v>
      </c>
      <c s="34">
        <f>ROUND(ROUND(H29,2)*ROUND(G29,3),2)</f>
      </c>
      <c r="O29">
        <f>(I29*21)/100</f>
      </c>
      <c t="s">
        <v>38</v>
      </c>
    </row>
    <row r="30" spans="1:5" ht="12.75">
      <c r="A30" s="35" t="s">
        <v>69</v>
      </c>
      <c r="E30" s="36" t="s">
        <v>77</v>
      </c>
    </row>
    <row r="31" spans="1:5" ht="51">
      <c r="A31" s="37" t="s">
        <v>70</v>
      </c>
      <c r="E31" s="38" t="s">
        <v>2483</v>
      </c>
    </row>
    <row r="32" spans="1:5" ht="102">
      <c r="A32" t="s">
        <v>72</v>
      </c>
      <c r="E32" s="36" t="s">
        <v>2485</v>
      </c>
    </row>
    <row r="33" spans="1:16" ht="12.75">
      <c r="A33" s="26" t="s">
        <v>63</v>
      </c>
      <c s="30" t="s">
        <v>344</v>
      </c>
      <c s="30" t="s">
        <v>124</v>
      </c>
      <c s="26" t="s">
        <v>66</v>
      </c>
      <c s="31" t="s">
        <v>125</v>
      </c>
      <c s="32" t="s">
        <v>583</v>
      </c>
      <c s="33">
        <v>1</v>
      </c>
      <c s="34">
        <v>0</v>
      </c>
      <c s="34">
        <f>ROUND(ROUND(H33,2)*ROUND(G33,3),2)</f>
      </c>
      <c r="O33">
        <f>(I33*21)/100</f>
      </c>
      <c t="s">
        <v>38</v>
      </c>
    </row>
    <row r="34" spans="1:5" ht="12.75">
      <c r="A34" s="35" t="s">
        <v>69</v>
      </c>
      <c r="E34" s="36" t="s">
        <v>125</v>
      </c>
    </row>
    <row r="35" spans="1:5" ht="38.25">
      <c r="A35" s="37" t="s">
        <v>70</v>
      </c>
      <c r="E35" s="38" t="s">
        <v>2486</v>
      </c>
    </row>
    <row r="36" spans="1:5" ht="114.75">
      <c r="A36" t="s">
        <v>72</v>
      </c>
      <c r="E36" s="36" t="s">
        <v>2487</v>
      </c>
    </row>
    <row r="37" spans="1:16" ht="12.75">
      <c r="A37" s="26" t="s">
        <v>63</v>
      </c>
      <c s="30" t="s">
        <v>352</v>
      </c>
      <c s="30" t="s">
        <v>128</v>
      </c>
      <c s="26" t="s">
        <v>66</v>
      </c>
      <c s="31" t="s">
        <v>129</v>
      </c>
      <c s="32" t="s">
        <v>583</v>
      </c>
      <c s="33">
        <v>1</v>
      </c>
      <c s="34">
        <v>0</v>
      </c>
      <c s="34">
        <f>ROUND(ROUND(H37,2)*ROUND(G37,3),2)</f>
      </c>
      <c r="O37">
        <f>(I37*21)/100</f>
      </c>
      <c t="s">
        <v>38</v>
      </c>
    </row>
    <row r="38" spans="1:5" ht="12.75">
      <c r="A38" s="35" t="s">
        <v>69</v>
      </c>
      <c r="E38" s="36" t="s">
        <v>129</v>
      </c>
    </row>
    <row r="39" spans="1:5" ht="38.25">
      <c r="A39" s="37" t="s">
        <v>70</v>
      </c>
      <c r="E39" s="38" t="s">
        <v>2486</v>
      </c>
    </row>
    <row r="40" spans="1:5" ht="165.75">
      <c r="A40" t="s">
        <v>72</v>
      </c>
      <c r="E40" s="36" t="s">
        <v>2488</v>
      </c>
    </row>
    <row r="41" spans="1:16" ht="12.75">
      <c r="A41" s="26" t="s">
        <v>63</v>
      </c>
      <c s="30" t="s">
        <v>364</v>
      </c>
      <c s="30" t="s">
        <v>128</v>
      </c>
      <c s="26" t="s">
        <v>44</v>
      </c>
      <c s="31" t="s">
        <v>129</v>
      </c>
      <c s="32" t="s">
        <v>583</v>
      </c>
      <c s="33">
        <v>1</v>
      </c>
      <c s="34">
        <v>0</v>
      </c>
      <c s="34">
        <f>ROUND(ROUND(H41,2)*ROUND(G41,3),2)</f>
      </c>
      <c r="O41">
        <f>(I41*21)/100</f>
      </c>
      <c t="s">
        <v>38</v>
      </c>
    </row>
    <row r="42" spans="1:5" ht="12.75">
      <c r="A42" s="35" t="s">
        <v>69</v>
      </c>
      <c r="E42" s="36" t="s">
        <v>129</v>
      </c>
    </row>
    <row r="43" spans="1:5" ht="51">
      <c r="A43" s="37" t="s">
        <v>70</v>
      </c>
      <c r="E43" s="38" t="s">
        <v>2489</v>
      </c>
    </row>
    <row r="44" spans="1:5" ht="165.75">
      <c r="A44" t="s">
        <v>72</v>
      </c>
      <c r="E44" s="36" t="s">
        <v>2488</v>
      </c>
    </row>
    <row r="45" spans="1:16" ht="12.75">
      <c r="A45" s="26" t="s">
        <v>63</v>
      </c>
      <c s="30" t="s">
        <v>368</v>
      </c>
      <c s="30" t="s">
        <v>2413</v>
      </c>
      <c s="26" t="s">
        <v>66</v>
      </c>
      <c s="31" t="s">
        <v>2414</v>
      </c>
      <c s="32" t="s">
        <v>583</v>
      </c>
      <c s="33">
        <v>1</v>
      </c>
      <c s="34">
        <v>0</v>
      </c>
      <c s="34">
        <f>ROUND(ROUND(H45,2)*ROUND(G45,3),2)</f>
      </c>
      <c r="O45">
        <f>(I45*21)/100</f>
      </c>
      <c t="s">
        <v>38</v>
      </c>
    </row>
    <row r="46" spans="1:5" ht="12.75">
      <c r="A46" s="35" t="s">
        <v>69</v>
      </c>
      <c r="E46" s="36" t="s">
        <v>2414</v>
      </c>
    </row>
    <row r="47" spans="1:5" ht="51">
      <c r="A47" s="37" t="s">
        <v>70</v>
      </c>
      <c r="E47" s="38" t="s">
        <v>2489</v>
      </c>
    </row>
    <row r="48" spans="1:5" ht="153">
      <c r="A48" t="s">
        <v>72</v>
      </c>
      <c r="E48" s="36" t="s">
        <v>2490</v>
      </c>
    </row>
    <row r="49" spans="1:16" ht="12.75">
      <c r="A49" s="26" t="s">
        <v>63</v>
      </c>
      <c s="30" t="s">
        <v>372</v>
      </c>
      <c s="30" t="s">
        <v>2416</v>
      </c>
      <c s="26" t="s">
        <v>66</v>
      </c>
      <c s="31" t="s">
        <v>2491</v>
      </c>
      <c s="32" t="s">
        <v>583</v>
      </c>
      <c s="33">
        <v>14</v>
      </c>
      <c s="34">
        <v>0</v>
      </c>
      <c s="34">
        <f>ROUND(ROUND(H49,2)*ROUND(G49,3),2)</f>
      </c>
      <c r="O49">
        <f>(I49*21)/100</f>
      </c>
      <c t="s">
        <v>38</v>
      </c>
    </row>
    <row r="50" spans="1:5" ht="12.75">
      <c r="A50" s="35" t="s">
        <v>69</v>
      </c>
      <c r="E50" s="36" t="s">
        <v>2491</v>
      </c>
    </row>
    <row r="51" spans="1:5" ht="51">
      <c r="A51" s="37" t="s">
        <v>70</v>
      </c>
      <c r="E51" s="38" t="s">
        <v>2492</v>
      </c>
    </row>
    <row r="52" spans="1:5" ht="114.75">
      <c r="A52" t="s">
        <v>72</v>
      </c>
      <c r="E52" s="36" t="s">
        <v>2493</v>
      </c>
    </row>
    <row r="53" spans="1:16" ht="12.75">
      <c r="A53" s="26" t="s">
        <v>63</v>
      </c>
      <c s="30" t="s">
        <v>376</v>
      </c>
      <c s="30" t="s">
        <v>2420</v>
      </c>
      <c s="26" t="s">
        <v>66</v>
      </c>
      <c s="31" t="s">
        <v>2494</v>
      </c>
      <c s="32" t="s">
        <v>583</v>
      </c>
      <c s="33">
        <v>14</v>
      </c>
      <c s="34">
        <v>0</v>
      </c>
      <c s="34">
        <f>ROUND(ROUND(H53,2)*ROUND(G53,3),2)</f>
      </c>
      <c r="O53">
        <f>(I53*21)/100</f>
      </c>
      <c t="s">
        <v>38</v>
      </c>
    </row>
    <row r="54" spans="1:5" ht="12.75">
      <c r="A54" s="35" t="s">
        <v>69</v>
      </c>
      <c r="E54" s="36" t="s">
        <v>2494</v>
      </c>
    </row>
    <row r="55" spans="1:5" ht="51">
      <c r="A55" s="37" t="s">
        <v>70</v>
      </c>
      <c r="E55" s="38" t="s">
        <v>2492</v>
      </c>
    </row>
    <row r="56" spans="1:5" ht="127.5">
      <c r="A56" t="s">
        <v>72</v>
      </c>
      <c r="E56" s="36" t="s">
        <v>2495</v>
      </c>
    </row>
    <row r="57" spans="1:16" ht="12.75">
      <c r="A57" s="26" t="s">
        <v>63</v>
      </c>
      <c s="30" t="s">
        <v>348</v>
      </c>
      <c s="30" t="s">
        <v>2422</v>
      </c>
      <c s="26" t="s">
        <v>66</v>
      </c>
      <c s="31" t="s">
        <v>2496</v>
      </c>
      <c s="32" t="s">
        <v>583</v>
      </c>
      <c s="33">
        <v>7</v>
      </c>
      <c s="34">
        <v>0</v>
      </c>
      <c s="34">
        <f>ROUND(ROUND(H57,2)*ROUND(G57,3),2)</f>
      </c>
      <c r="O57">
        <f>(I57*21)/100</f>
      </c>
      <c t="s">
        <v>38</v>
      </c>
    </row>
    <row r="58" spans="1:5" ht="12.75">
      <c r="A58" s="35" t="s">
        <v>69</v>
      </c>
      <c r="E58" s="36" t="s">
        <v>2496</v>
      </c>
    </row>
    <row r="59" spans="1:5" ht="38.25">
      <c r="A59" s="37" t="s">
        <v>70</v>
      </c>
      <c r="E59" s="38" t="s">
        <v>2497</v>
      </c>
    </row>
    <row r="60" spans="1:5" ht="140.25">
      <c r="A60" t="s">
        <v>72</v>
      </c>
      <c r="E60" s="36" t="s">
        <v>2498</v>
      </c>
    </row>
    <row r="61" spans="1:16" ht="25.5">
      <c r="A61" s="26" t="s">
        <v>63</v>
      </c>
      <c s="30" t="s">
        <v>356</v>
      </c>
      <c s="30" t="s">
        <v>2425</v>
      </c>
      <c s="26" t="s">
        <v>66</v>
      </c>
      <c s="31" t="s">
        <v>2499</v>
      </c>
      <c s="32" t="s">
        <v>583</v>
      </c>
      <c s="33">
        <v>2</v>
      </c>
      <c s="34">
        <v>0</v>
      </c>
      <c s="34">
        <f>ROUND(ROUND(H61,2)*ROUND(G61,3),2)</f>
      </c>
      <c r="O61">
        <f>(I61*21)/100</f>
      </c>
      <c t="s">
        <v>38</v>
      </c>
    </row>
    <row r="62" spans="1:5" ht="25.5">
      <c r="A62" s="35" t="s">
        <v>69</v>
      </c>
      <c r="E62" s="36" t="s">
        <v>2499</v>
      </c>
    </row>
    <row r="63" spans="1:5" ht="51">
      <c r="A63" s="37" t="s">
        <v>70</v>
      </c>
      <c r="E63" s="38" t="s">
        <v>2500</v>
      </c>
    </row>
    <row r="64" spans="1:5" ht="140.25">
      <c r="A64" t="s">
        <v>72</v>
      </c>
      <c r="E64" s="36" t="s">
        <v>2501</v>
      </c>
    </row>
    <row r="65" spans="1:16" ht="25.5">
      <c r="A65" s="26" t="s">
        <v>63</v>
      </c>
      <c s="30" t="s">
        <v>307</v>
      </c>
      <c s="30" t="s">
        <v>2428</v>
      </c>
      <c s="26" t="s">
        <v>66</v>
      </c>
      <c s="31" t="s">
        <v>2502</v>
      </c>
      <c s="32" t="s">
        <v>583</v>
      </c>
      <c s="33">
        <v>2</v>
      </c>
      <c s="34">
        <v>0</v>
      </c>
      <c s="34">
        <f>ROUND(ROUND(H65,2)*ROUND(G65,3),2)</f>
      </c>
      <c r="O65">
        <f>(I65*21)/100</f>
      </c>
      <c t="s">
        <v>38</v>
      </c>
    </row>
    <row r="66" spans="1:5" ht="25.5">
      <c r="A66" s="35" t="s">
        <v>69</v>
      </c>
      <c r="E66" s="36" t="s">
        <v>2502</v>
      </c>
    </row>
    <row r="67" spans="1:5" ht="51">
      <c r="A67" s="37" t="s">
        <v>70</v>
      </c>
      <c r="E67" s="38" t="s">
        <v>2500</v>
      </c>
    </row>
    <row r="68" spans="1:5" ht="153">
      <c r="A68" t="s">
        <v>72</v>
      </c>
      <c r="E68" s="36" t="s">
        <v>2503</v>
      </c>
    </row>
    <row r="69" spans="1:16" ht="12.75">
      <c r="A69" s="26" t="s">
        <v>63</v>
      </c>
      <c s="30" t="s">
        <v>308</v>
      </c>
      <c s="30" t="s">
        <v>2504</v>
      </c>
      <c s="26" t="s">
        <v>66</v>
      </c>
      <c s="31" t="s">
        <v>2505</v>
      </c>
      <c s="32" t="s">
        <v>583</v>
      </c>
      <c s="33">
        <v>16</v>
      </c>
      <c s="34">
        <v>0</v>
      </c>
      <c s="34">
        <f>ROUND(ROUND(H69,2)*ROUND(G69,3),2)</f>
      </c>
      <c r="O69">
        <f>(I69*21)/100</f>
      </c>
      <c t="s">
        <v>38</v>
      </c>
    </row>
    <row r="70" spans="1:5" ht="12.75">
      <c r="A70" s="35" t="s">
        <v>69</v>
      </c>
      <c r="E70" s="36" t="s">
        <v>2505</v>
      </c>
    </row>
    <row r="71" spans="1:5" ht="51">
      <c r="A71" s="37" t="s">
        <v>70</v>
      </c>
      <c r="E71" s="38" t="s">
        <v>2506</v>
      </c>
    </row>
    <row r="72" spans="1:5" ht="140.25">
      <c r="A72" t="s">
        <v>72</v>
      </c>
      <c r="E72" s="36" t="s">
        <v>2507</v>
      </c>
    </row>
    <row r="73" spans="1:16" ht="12.75">
      <c r="A73" s="26" t="s">
        <v>63</v>
      </c>
      <c s="30" t="s">
        <v>384</v>
      </c>
      <c s="30" t="s">
        <v>2508</v>
      </c>
      <c s="26" t="s">
        <v>66</v>
      </c>
      <c s="31" t="s">
        <v>2509</v>
      </c>
      <c s="32" t="s">
        <v>583</v>
      </c>
      <c s="33">
        <v>8</v>
      </c>
      <c s="34">
        <v>0</v>
      </c>
      <c s="34">
        <f>ROUND(ROUND(H73,2)*ROUND(G73,3),2)</f>
      </c>
      <c r="O73">
        <f>(I73*21)/100</f>
      </c>
      <c t="s">
        <v>38</v>
      </c>
    </row>
    <row r="74" spans="1:5" ht="12.75">
      <c r="A74" s="35" t="s">
        <v>69</v>
      </c>
      <c r="E74" s="36" t="s">
        <v>2509</v>
      </c>
    </row>
    <row r="75" spans="1:5" ht="51">
      <c r="A75" s="37" t="s">
        <v>70</v>
      </c>
      <c r="E75" s="38" t="s">
        <v>2478</v>
      </c>
    </row>
    <row r="76" spans="1:5" ht="165.75">
      <c r="A76" t="s">
        <v>72</v>
      </c>
      <c r="E76" s="36" t="s">
        <v>2510</v>
      </c>
    </row>
    <row r="77" spans="1:16" ht="12.75">
      <c r="A77" s="26" t="s">
        <v>63</v>
      </c>
      <c s="30" t="s">
        <v>325</v>
      </c>
      <c s="30" t="s">
        <v>152</v>
      </c>
      <c s="26" t="s">
        <v>66</v>
      </c>
      <c s="31" t="s">
        <v>153</v>
      </c>
      <c s="32" t="s">
        <v>583</v>
      </c>
      <c s="33">
        <v>5</v>
      </c>
      <c s="34">
        <v>0</v>
      </c>
      <c s="34">
        <f>ROUND(ROUND(H77,2)*ROUND(G77,3),2)</f>
      </c>
      <c r="O77">
        <f>(I77*21)/100</f>
      </c>
      <c t="s">
        <v>38</v>
      </c>
    </row>
    <row r="78" spans="1:5" ht="12.75">
      <c r="A78" s="35" t="s">
        <v>69</v>
      </c>
      <c r="E78" s="36" t="s">
        <v>153</v>
      </c>
    </row>
    <row r="79" spans="1:5" ht="51">
      <c r="A79" s="37" t="s">
        <v>70</v>
      </c>
      <c r="E79" s="38" t="s">
        <v>2511</v>
      </c>
    </row>
    <row r="80" spans="1:5" ht="114.75">
      <c r="A80" t="s">
        <v>72</v>
      </c>
      <c r="E80" s="36" t="s">
        <v>2512</v>
      </c>
    </row>
    <row r="81" spans="1:16" ht="12.75">
      <c r="A81" s="26" t="s">
        <v>63</v>
      </c>
      <c s="30" t="s">
        <v>329</v>
      </c>
      <c s="30" t="s">
        <v>156</v>
      </c>
      <c s="26" t="s">
        <v>66</v>
      </c>
      <c s="31" t="s">
        <v>157</v>
      </c>
      <c s="32" t="s">
        <v>583</v>
      </c>
      <c s="33">
        <v>5</v>
      </c>
      <c s="34">
        <v>0</v>
      </c>
      <c s="34">
        <f>ROUND(ROUND(H81,2)*ROUND(G81,3),2)</f>
      </c>
      <c r="O81">
        <f>(I81*21)/100</f>
      </c>
      <c t="s">
        <v>38</v>
      </c>
    </row>
    <row r="82" spans="1:5" ht="12.75">
      <c r="A82" s="35" t="s">
        <v>69</v>
      </c>
      <c r="E82" s="36" t="s">
        <v>157</v>
      </c>
    </row>
    <row r="83" spans="1:5" ht="51">
      <c r="A83" s="37" t="s">
        <v>70</v>
      </c>
      <c r="E83" s="38" t="s">
        <v>2511</v>
      </c>
    </row>
    <row r="84" spans="1:5" ht="127.5">
      <c r="A84" t="s">
        <v>72</v>
      </c>
      <c r="E84" s="36" t="s">
        <v>2513</v>
      </c>
    </row>
    <row r="85" spans="1:18" ht="12.75" customHeight="1">
      <c r="A85" s="6" t="s">
        <v>58</v>
      </c>
      <c s="6"/>
      <c s="27" t="s">
        <v>2514</v>
      </c>
      <c s="6"/>
      <c s="39" t="s">
        <v>2515</v>
      </c>
      <c s="6"/>
      <c s="6"/>
      <c s="6"/>
      <c s="29">
        <f>0+Q85</f>
      </c>
      <c r="O85">
        <f>0+R85</f>
      </c>
      <c r="Q85">
        <f>0+I86+I90+I94+I98+I102+I106+I110+I114+I118+I122+I126+I130+I134+I138+I142+I146+I150+I154+I158+I162+I166+I170+I174</f>
      </c>
      <c>
        <f>0+O86+O90+O94+O98+O102+O106+O110+O114+O118+O122+O126+O130+O134+O138+O142+O146+O150+O154+O158+O162+O166+O170+O174</f>
      </c>
    </row>
    <row r="86" spans="1:16" ht="12.75">
      <c r="A86" s="26" t="s">
        <v>63</v>
      </c>
      <c s="30" t="s">
        <v>227</v>
      </c>
      <c s="30" t="s">
        <v>162</v>
      </c>
      <c s="26" t="s">
        <v>66</v>
      </c>
      <c s="31" t="s">
        <v>2516</v>
      </c>
      <c s="32" t="s">
        <v>583</v>
      </c>
      <c s="33">
        <v>10</v>
      </c>
      <c s="34">
        <v>0</v>
      </c>
      <c s="34">
        <f>ROUND(ROUND(H86,2)*ROUND(G86,3),2)</f>
      </c>
      <c r="O86">
        <f>(I86*21)/100</f>
      </c>
      <c t="s">
        <v>38</v>
      </c>
    </row>
    <row r="87" spans="1:5" ht="12.75">
      <c r="A87" s="35" t="s">
        <v>69</v>
      </c>
      <c r="E87" s="36" t="s">
        <v>2516</v>
      </c>
    </row>
    <row r="88" spans="1:5" ht="51">
      <c r="A88" s="37" t="s">
        <v>70</v>
      </c>
      <c r="E88" s="38" t="s">
        <v>2517</v>
      </c>
    </row>
    <row r="89" spans="1:5" ht="12.75">
      <c r="A89" t="s">
        <v>72</v>
      </c>
      <c r="E89" s="36" t="s">
        <v>66</v>
      </c>
    </row>
    <row r="90" spans="1:16" ht="12.75">
      <c r="A90" s="26" t="s">
        <v>63</v>
      </c>
      <c s="30" t="s">
        <v>380</v>
      </c>
      <c s="30" t="s">
        <v>65</v>
      </c>
      <c s="26" t="s">
        <v>66</v>
      </c>
      <c s="31" t="s">
        <v>67</v>
      </c>
      <c s="32" t="s">
        <v>583</v>
      </c>
      <c s="33">
        <v>6</v>
      </c>
      <c s="34">
        <v>0</v>
      </c>
      <c s="34">
        <f>ROUND(ROUND(H90,2)*ROUND(G90,3),2)</f>
      </c>
      <c r="O90">
        <f>(I90*21)/100</f>
      </c>
      <c t="s">
        <v>38</v>
      </c>
    </row>
    <row r="91" spans="1:5" ht="12.75">
      <c r="A91" s="35" t="s">
        <v>69</v>
      </c>
      <c r="E91" s="36" t="s">
        <v>67</v>
      </c>
    </row>
    <row r="92" spans="1:5" ht="51">
      <c r="A92" s="37" t="s">
        <v>70</v>
      </c>
      <c r="E92" s="38" t="s">
        <v>2518</v>
      </c>
    </row>
    <row r="93" spans="1:5" ht="102">
      <c r="A93" t="s">
        <v>72</v>
      </c>
      <c r="E93" s="36" t="s">
        <v>2482</v>
      </c>
    </row>
    <row r="94" spans="1:16" ht="12.75">
      <c r="A94" s="26" t="s">
        <v>63</v>
      </c>
      <c s="30" t="s">
        <v>360</v>
      </c>
      <c s="30" t="s">
        <v>65</v>
      </c>
      <c s="26" t="s">
        <v>44</v>
      </c>
      <c s="31" t="s">
        <v>67</v>
      </c>
      <c s="32" t="s">
        <v>583</v>
      </c>
      <c s="33">
        <v>4</v>
      </c>
      <c s="34">
        <v>0</v>
      </c>
      <c s="34">
        <f>ROUND(ROUND(H94,2)*ROUND(G94,3),2)</f>
      </c>
      <c r="O94">
        <f>(I94*21)/100</f>
      </c>
      <c t="s">
        <v>38</v>
      </c>
    </row>
    <row r="95" spans="1:5" ht="12.75">
      <c r="A95" s="35" t="s">
        <v>69</v>
      </c>
      <c r="E95" s="36" t="s">
        <v>67</v>
      </c>
    </row>
    <row r="96" spans="1:5" ht="51">
      <c r="A96" s="37" t="s">
        <v>70</v>
      </c>
      <c r="E96" s="38" t="s">
        <v>2519</v>
      </c>
    </row>
    <row r="97" spans="1:5" ht="102">
      <c r="A97" t="s">
        <v>72</v>
      </c>
      <c r="E97" s="36" t="s">
        <v>2482</v>
      </c>
    </row>
    <row r="98" spans="1:16" ht="12.75">
      <c r="A98" s="26" t="s">
        <v>63</v>
      </c>
      <c s="30" t="s">
        <v>313</v>
      </c>
      <c s="30" t="s">
        <v>76</v>
      </c>
      <c s="26" t="s">
        <v>66</v>
      </c>
      <c s="31" t="s">
        <v>77</v>
      </c>
      <c s="32" t="s">
        <v>583</v>
      </c>
      <c s="33">
        <v>6</v>
      </c>
      <c s="34">
        <v>0</v>
      </c>
      <c s="34">
        <f>ROUND(ROUND(H98,2)*ROUND(G98,3),2)</f>
      </c>
      <c r="O98">
        <f>(I98*21)/100</f>
      </c>
      <c t="s">
        <v>38</v>
      </c>
    </row>
    <row r="99" spans="1:5" ht="12.75">
      <c r="A99" s="35" t="s">
        <v>69</v>
      </c>
      <c r="E99" s="36" t="s">
        <v>77</v>
      </c>
    </row>
    <row r="100" spans="1:5" ht="51">
      <c r="A100" s="37" t="s">
        <v>70</v>
      </c>
      <c r="E100" s="38" t="s">
        <v>2518</v>
      </c>
    </row>
    <row r="101" spans="1:5" ht="102">
      <c r="A101" t="s">
        <v>72</v>
      </c>
      <c r="E101" s="36" t="s">
        <v>2485</v>
      </c>
    </row>
    <row r="102" spans="1:16" ht="12.75">
      <c r="A102" s="26" t="s">
        <v>63</v>
      </c>
      <c s="30" t="s">
        <v>317</v>
      </c>
      <c s="30" t="s">
        <v>76</v>
      </c>
      <c s="26" t="s">
        <v>44</v>
      </c>
      <c s="31" t="s">
        <v>77</v>
      </c>
      <c s="32" t="s">
        <v>583</v>
      </c>
      <c s="33">
        <v>4</v>
      </c>
      <c s="34">
        <v>0</v>
      </c>
      <c s="34">
        <f>ROUND(ROUND(H102,2)*ROUND(G102,3),2)</f>
      </c>
      <c r="O102">
        <f>(I102*21)/100</f>
      </c>
      <c t="s">
        <v>38</v>
      </c>
    </row>
    <row r="103" spans="1:5" ht="12.75">
      <c r="A103" s="35" t="s">
        <v>69</v>
      </c>
      <c r="E103" s="36" t="s">
        <v>77</v>
      </c>
    </row>
    <row r="104" spans="1:5" ht="51">
      <c r="A104" s="37" t="s">
        <v>70</v>
      </c>
      <c r="E104" s="38" t="s">
        <v>2519</v>
      </c>
    </row>
    <row r="105" spans="1:5" ht="102">
      <c r="A105" t="s">
        <v>72</v>
      </c>
      <c r="E105" s="36" t="s">
        <v>2485</v>
      </c>
    </row>
    <row r="106" spans="1:16" ht="12.75">
      <c r="A106" s="26" t="s">
        <v>63</v>
      </c>
      <c s="30" t="s">
        <v>309</v>
      </c>
      <c s="30" t="s">
        <v>310</v>
      </c>
      <c s="26" t="s">
        <v>66</v>
      </c>
      <c s="31" t="s">
        <v>311</v>
      </c>
      <c s="32" t="s">
        <v>583</v>
      </c>
      <c s="33">
        <v>1</v>
      </c>
      <c s="34">
        <v>0</v>
      </c>
      <c s="34">
        <f>ROUND(ROUND(H106,2)*ROUND(G106,3),2)</f>
      </c>
      <c r="O106">
        <f>(I106*21)/100</f>
      </c>
      <c t="s">
        <v>38</v>
      </c>
    </row>
    <row r="107" spans="1:5" ht="12.75">
      <c r="A107" s="35" t="s">
        <v>69</v>
      </c>
      <c r="E107" s="36" t="s">
        <v>311</v>
      </c>
    </row>
    <row r="108" spans="1:5" ht="51">
      <c r="A108" s="37" t="s">
        <v>70</v>
      </c>
      <c r="E108" s="38" t="s">
        <v>2489</v>
      </c>
    </row>
    <row r="109" spans="1:5" ht="12.75">
      <c r="A109" t="s">
        <v>72</v>
      </c>
      <c r="E109" s="36" t="s">
        <v>66</v>
      </c>
    </row>
    <row r="110" spans="1:16" ht="25.5">
      <c r="A110" s="26" t="s">
        <v>63</v>
      </c>
      <c s="30" t="s">
        <v>305</v>
      </c>
      <c s="30" t="s">
        <v>314</v>
      </c>
      <c s="26" t="s">
        <v>66</v>
      </c>
      <c s="31" t="s">
        <v>315</v>
      </c>
      <c s="32" t="s">
        <v>583</v>
      </c>
      <c s="33">
        <v>2</v>
      </c>
      <c s="34">
        <v>0</v>
      </c>
      <c s="34">
        <f>ROUND(ROUND(H110,2)*ROUND(G110,3),2)</f>
      </c>
      <c r="O110">
        <f>(I110*21)/100</f>
      </c>
      <c t="s">
        <v>38</v>
      </c>
    </row>
    <row r="111" spans="1:5" ht="25.5">
      <c r="A111" s="35" t="s">
        <v>69</v>
      </c>
      <c r="E111" s="36" t="s">
        <v>315</v>
      </c>
    </row>
    <row r="112" spans="1:5" ht="51">
      <c r="A112" s="37" t="s">
        <v>70</v>
      </c>
      <c r="E112" s="38" t="s">
        <v>2500</v>
      </c>
    </row>
    <row r="113" spans="1:5" ht="153">
      <c r="A113" t="s">
        <v>72</v>
      </c>
      <c r="E113" s="36" t="s">
        <v>316</v>
      </c>
    </row>
    <row r="114" spans="1:16" ht="12.75">
      <c r="A114" s="26" t="s">
        <v>63</v>
      </c>
      <c s="30" t="s">
        <v>325</v>
      </c>
      <c s="30" t="s">
        <v>152</v>
      </c>
      <c s="26" t="s">
        <v>66</v>
      </c>
      <c s="31" t="s">
        <v>153</v>
      </c>
      <c s="32" t="s">
        <v>583</v>
      </c>
      <c s="33">
        <v>4</v>
      </c>
      <c s="34">
        <v>0</v>
      </c>
      <c s="34">
        <f>ROUND(ROUND(H114,2)*ROUND(G114,3),2)</f>
      </c>
      <c r="O114">
        <f>(I114*21)/100</f>
      </c>
      <c t="s">
        <v>38</v>
      </c>
    </row>
    <row r="115" spans="1:5" ht="12.75">
      <c r="A115" s="35" t="s">
        <v>69</v>
      </c>
      <c r="E115" s="36" t="s">
        <v>153</v>
      </c>
    </row>
    <row r="116" spans="1:5" ht="51">
      <c r="A116" s="37" t="s">
        <v>70</v>
      </c>
      <c r="E116" s="38" t="s">
        <v>2519</v>
      </c>
    </row>
    <row r="117" spans="1:5" ht="114.75">
      <c r="A117" t="s">
        <v>72</v>
      </c>
      <c r="E117" s="36" t="s">
        <v>2512</v>
      </c>
    </row>
    <row r="118" spans="1:16" ht="12.75">
      <c r="A118" s="26" t="s">
        <v>63</v>
      </c>
      <c s="30" t="s">
        <v>329</v>
      </c>
      <c s="30" t="s">
        <v>156</v>
      </c>
      <c s="26" t="s">
        <v>66</v>
      </c>
      <c s="31" t="s">
        <v>157</v>
      </c>
      <c s="32" t="s">
        <v>583</v>
      </c>
      <c s="33">
        <v>4</v>
      </c>
      <c s="34">
        <v>0</v>
      </c>
      <c s="34">
        <f>ROUND(ROUND(H118,2)*ROUND(G118,3),2)</f>
      </c>
      <c r="O118">
        <f>(I118*21)/100</f>
      </c>
      <c t="s">
        <v>38</v>
      </c>
    </row>
    <row r="119" spans="1:5" ht="12.75">
      <c r="A119" s="35" t="s">
        <v>69</v>
      </c>
      <c r="E119" s="36" t="s">
        <v>157</v>
      </c>
    </row>
    <row r="120" spans="1:5" ht="51">
      <c r="A120" s="37" t="s">
        <v>70</v>
      </c>
      <c r="E120" s="38" t="s">
        <v>2519</v>
      </c>
    </row>
    <row r="121" spans="1:5" ht="127.5">
      <c r="A121" t="s">
        <v>72</v>
      </c>
      <c r="E121" s="36" t="s">
        <v>2513</v>
      </c>
    </row>
    <row r="122" spans="1:16" ht="12.75">
      <c r="A122" s="26" t="s">
        <v>63</v>
      </c>
      <c s="30" t="s">
        <v>406</v>
      </c>
      <c s="30" t="s">
        <v>322</v>
      </c>
      <c s="26" t="s">
        <v>66</v>
      </c>
      <c s="31" t="s">
        <v>323</v>
      </c>
      <c s="32" t="s">
        <v>583</v>
      </c>
      <c s="33">
        <v>1</v>
      </c>
      <c s="34">
        <v>0</v>
      </c>
      <c s="34">
        <f>ROUND(ROUND(H122,2)*ROUND(G122,3),2)</f>
      </c>
      <c r="O122">
        <f>(I122*21)/100</f>
      </c>
      <c t="s">
        <v>38</v>
      </c>
    </row>
    <row r="123" spans="1:5" ht="12.75">
      <c r="A123" s="35" t="s">
        <v>69</v>
      </c>
      <c r="E123" s="36" t="s">
        <v>323</v>
      </c>
    </row>
    <row r="124" spans="1:5" ht="51">
      <c r="A124" s="37" t="s">
        <v>70</v>
      </c>
      <c r="E124" s="38" t="s">
        <v>2489</v>
      </c>
    </row>
    <row r="125" spans="1:5" ht="12.75">
      <c r="A125" t="s">
        <v>72</v>
      </c>
      <c r="E125" s="36" t="s">
        <v>66</v>
      </c>
    </row>
    <row r="126" spans="1:16" ht="12.75">
      <c r="A126" s="26" t="s">
        <v>63</v>
      </c>
      <c s="30" t="s">
        <v>430</v>
      </c>
      <c s="30" t="s">
        <v>326</v>
      </c>
      <c s="26" t="s">
        <v>66</v>
      </c>
      <c s="31" t="s">
        <v>327</v>
      </c>
      <c s="32" t="s">
        <v>583</v>
      </c>
      <c s="33">
        <v>1</v>
      </c>
      <c s="34">
        <v>0</v>
      </c>
      <c s="34">
        <f>ROUND(ROUND(H126,2)*ROUND(G126,3),2)</f>
      </c>
      <c r="O126">
        <f>(I126*21)/100</f>
      </c>
      <c t="s">
        <v>38</v>
      </c>
    </row>
    <row r="127" spans="1:5" ht="12.75">
      <c r="A127" s="35" t="s">
        <v>69</v>
      </c>
      <c r="E127" s="36" t="s">
        <v>327</v>
      </c>
    </row>
    <row r="128" spans="1:5" ht="51">
      <c r="A128" s="37" t="s">
        <v>70</v>
      </c>
      <c r="E128" s="38" t="s">
        <v>2489</v>
      </c>
    </row>
    <row r="129" spans="1:5" ht="12.75">
      <c r="A129" t="s">
        <v>72</v>
      </c>
      <c r="E129" s="36" t="s">
        <v>66</v>
      </c>
    </row>
    <row r="130" spans="1:16" ht="12.75">
      <c r="A130" s="26" t="s">
        <v>63</v>
      </c>
      <c s="30" t="s">
        <v>434</v>
      </c>
      <c s="30" t="s">
        <v>330</v>
      </c>
      <c s="26" t="s">
        <v>66</v>
      </c>
      <c s="31" t="s">
        <v>331</v>
      </c>
      <c s="32" t="s">
        <v>583</v>
      </c>
      <c s="33">
        <v>1</v>
      </c>
      <c s="34">
        <v>0</v>
      </c>
      <c s="34">
        <f>ROUND(ROUND(H130,2)*ROUND(G130,3),2)</f>
      </c>
      <c r="O130">
        <f>(I130*21)/100</f>
      </c>
      <c t="s">
        <v>38</v>
      </c>
    </row>
    <row r="131" spans="1:5" ht="12.75">
      <c r="A131" s="35" t="s">
        <v>69</v>
      </c>
      <c r="E131" s="36" t="s">
        <v>331</v>
      </c>
    </row>
    <row r="132" spans="1:5" ht="51">
      <c r="A132" s="37" t="s">
        <v>70</v>
      </c>
      <c r="E132" s="38" t="s">
        <v>2489</v>
      </c>
    </row>
    <row r="133" spans="1:5" ht="12.75">
      <c r="A133" t="s">
        <v>72</v>
      </c>
      <c r="E133" s="36" t="s">
        <v>66</v>
      </c>
    </row>
    <row r="134" spans="1:16" ht="12.75">
      <c r="A134" s="26" t="s">
        <v>63</v>
      </c>
      <c s="30" t="s">
        <v>447</v>
      </c>
      <c s="30" t="s">
        <v>333</v>
      </c>
      <c s="26" t="s">
        <v>66</v>
      </c>
      <c s="31" t="s">
        <v>334</v>
      </c>
      <c s="32" t="s">
        <v>583</v>
      </c>
      <c s="33">
        <v>1</v>
      </c>
      <c s="34">
        <v>0</v>
      </c>
      <c s="34">
        <f>ROUND(ROUND(H134,2)*ROUND(G134,3),2)</f>
      </c>
      <c r="O134">
        <f>(I134*21)/100</f>
      </c>
      <c t="s">
        <v>38</v>
      </c>
    </row>
    <row r="135" spans="1:5" ht="12.75">
      <c r="A135" s="35" t="s">
        <v>69</v>
      </c>
      <c r="E135" s="36" t="s">
        <v>334</v>
      </c>
    </row>
    <row r="136" spans="1:5" ht="51">
      <c r="A136" s="37" t="s">
        <v>70</v>
      </c>
      <c r="E136" s="38" t="s">
        <v>2489</v>
      </c>
    </row>
    <row r="137" spans="1:5" ht="12.75">
      <c r="A137" t="s">
        <v>72</v>
      </c>
      <c r="E137" s="36" t="s">
        <v>66</v>
      </c>
    </row>
    <row r="138" spans="1:16" ht="12.75">
      <c r="A138" s="26" t="s">
        <v>63</v>
      </c>
      <c s="30" t="s">
        <v>451</v>
      </c>
      <c s="30" t="s">
        <v>337</v>
      </c>
      <c s="26" t="s">
        <v>66</v>
      </c>
      <c s="31" t="s">
        <v>338</v>
      </c>
      <c s="32" t="s">
        <v>583</v>
      </c>
      <c s="33">
        <v>1</v>
      </c>
      <c s="34">
        <v>0</v>
      </c>
      <c s="34">
        <f>ROUND(ROUND(H138,2)*ROUND(G138,3),2)</f>
      </c>
      <c r="O138">
        <f>(I138*21)/100</f>
      </c>
      <c t="s">
        <v>38</v>
      </c>
    </row>
    <row r="139" spans="1:5" ht="12.75">
      <c r="A139" s="35" t="s">
        <v>69</v>
      </c>
      <c r="E139" s="36" t="s">
        <v>338</v>
      </c>
    </row>
    <row r="140" spans="1:5" ht="51">
      <c r="A140" s="37" t="s">
        <v>70</v>
      </c>
      <c r="E140" s="38" t="s">
        <v>2489</v>
      </c>
    </row>
    <row r="141" spans="1:5" ht="12.75">
      <c r="A141" t="s">
        <v>72</v>
      </c>
      <c r="E141" s="36" t="s">
        <v>66</v>
      </c>
    </row>
    <row r="142" spans="1:16" ht="12.75">
      <c r="A142" s="26" t="s">
        <v>63</v>
      </c>
      <c s="30" t="s">
        <v>422</v>
      </c>
      <c s="30" t="s">
        <v>341</v>
      </c>
      <c s="26" t="s">
        <v>66</v>
      </c>
      <c s="31" t="s">
        <v>342</v>
      </c>
      <c s="32" t="s">
        <v>583</v>
      </c>
      <c s="33">
        <v>1</v>
      </c>
      <c s="34">
        <v>0</v>
      </c>
      <c s="34">
        <f>ROUND(ROUND(H142,2)*ROUND(G142,3),2)</f>
      </c>
      <c r="O142">
        <f>(I142*21)/100</f>
      </c>
      <c t="s">
        <v>38</v>
      </c>
    </row>
    <row r="143" spans="1:5" ht="12.75">
      <c r="A143" s="35" t="s">
        <v>69</v>
      </c>
      <c r="E143" s="36" t="s">
        <v>342</v>
      </c>
    </row>
    <row r="144" spans="1:5" ht="51">
      <c r="A144" s="37" t="s">
        <v>70</v>
      </c>
      <c r="E144" s="38" t="s">
        <v>2489</v>
      </c>
    </row>
    <row r="145" spans="1:5" ht="12.75">
      <c r="A145" t="s">
        <v>72</v>
      </c>
      <c r="E145" s="36" t="s">
        <v>66</v>
      </c>
    </row>
    <row r="146" spans="1:16" ht="12.75">
      <c r="A146" s="26" t="s">
        <v>63</v>
      </c>
      <c s="30" t="s">
        <v>414</v>
      </c>
      <c s="30" t="s">
        <v>345</v>
      </c>
      <c s="26" t="s">
        <v>66</v>
      </c>
      <c s="31" t="s">
        <v>346</v>
      </c>
      <c s="32" t="s">
        <v>583</v>
      </c>
      <c s="33">
        <v>2</v>
      </c>
      <c s="34">
        <v>0</v>
      </c>
      <c s="34">
        <f>ROUND(ROUND(H146,2)*ROUND(G146,3),2)</f>
      </c>
      <c r="O146">
        <f>(I146*21)/100</f>
      </c>
      <c t="s">
        <v>38</v>
      </c>
    </row>
    <row r="147" spans="1:5" ht="12.75">
      <c r="A147" s="35" t="s">
        <v>69</v>
      </c>
      <c r="E147" s="36" t="s">
        <v>346</v>
      </c>
    </row>
    <row r="148" spans="1:5" ht="51">
      <c r="A148" s="37" t="s">
        <v>70</v>
      </c>
      <c r="E148" s="38" t="s">
        <v>2500</v>
      </c>
    </row>
    <row r="149" spans="1:5" ht="114.75">
      <c r="A149" t="s">
        <v>72</v>
      </c>
      <c r="E149" s="36" t="s">
        <v>2520</v>
      </c>
    </row>
    <row r="150" spans="1:16" ht="12.75">
      <c r="A150" s="26" t="s">
        <v>63</v>
      </c>
      <c s="30" t="s">
        <v>398</v>
      </c>
      <c s="30" t="s">
        <v>349</v>
      </c>
      <c s="26" t="s">
        <v>66</v>
      </c>
      <c s="31" t="s">
        <v>350</v>
      </c>
      <c s="32" t="s">
        <v>583</v>
      </c>
      <c s="33">
        <v>2</v>
      </c>
      <c s="34">
        <v>0</v>
      </c>
      <c s="34">
        <f>ROUND(ROUND(H150,2)*ROUND(G150,3),2)</f>
      </c>
      <c r="O150">
        <f>(I150*21)/100</f>
      </c>
      <c t="s">
        <v>38</v>
      </c>
    </row>
    <row r="151" spans="1:5" ht="12.75">
      <c r="A151" s="35" t="s">
        <v>69</v>
      </c>
      <c r="E151" s="36" t="s">
        <v>350</v>
      </c>
    </row>
    <row r="152" spans="1:5" ht="51">
      <c r="A152" s="37" t="s">
        <v>70</v>
      </c>
      <c r="E152" s="38" t="s">
        <v>2521</v>
      </c>
    </row>
    <row r="153" spans="1:5" ht="12.75">
      <c r="A153" t="s">
        <v>72</v>
      </c>
      <c r="E153" s="36" t="s">
        <v>66</v>
      </c>
    </row>
    <row r="154" spans="1:16" ht="12.75">
      <c r="A154" s="26" t="s">
        <v>63</v>
      </c>
      <c s="30" t="s">
        <v>402</v>
      </c>
      <c s="30" t="s">
        <v>353</v>
      </c>
      <c s="26" t="s">
        <v>66</v>
      </c>
      <c s="31" t="s">
        <v>354</v>
      </c>
      <c s="32" t="s">
        <v>583</v>
      </c>
      <c s="33">
        <v>2</v>
      </c>
      <c s="34">
        <v>0</v>
      </c>
      <c s="34">
        <f>ROUND(ROUND(H154,2)*ROUND(G154,3),2)</f>
      </c>
      <c r="O154">
        <f>(I154*21)/100</f>
      </c>
      <c t="s">
        <v>38</v>
      </c>
    </row>
    <row r="155" spans="1:5" ht="12.75">
      <c r="A155" s="35" t="s">
        <v>69</v>
      </c>
      <c r="E155" s="36" t="s">
        <v>354</v>
      </c>
    </row>
    <row r="156" spans="1:5" ht="51">
      <c r="A156" s="37" t="s">
        <v>70</v>
      </c>
      <c r="E156" s="38" t="s">
        <v>2500</v>
      </c>
    </row>
    <row r="157" spans="1:5" ht="140.25">
      <c r="A157" t="s">
        <v>72</v>
      </c>
      <c r="E157" s="36" t="s">
        <v>2522</v>
      </c>
    </row>
    <row r="158" spans="1:16" ht="12.75">
      <c r="A158" s="26" t="s">
        <v>63</v>
      </c>
      <c s="30" t="s">
        <v>394</v>
      </c>
      <c s="30" t="s">
        <v>357</v>
      </c>
      <c s="26" t="s">
        <v>66</v>
      </c>
      <c s="31" t="s">
        <v>358</v>
      </c>
      <c s="32" t="s">
        <v>583</v>
      </c>
      <c s="33">
        <v>2</v>
      </c>
      <c s="34">
        <v>0</v>
      </c>
      <c s="34">
        <f>ROUND(ROUND(H158,2)*ROUND(G158,3),2)</f>
      </c>
      <c r="O158">
        <f>(I158*21)/100</f>
      </c>
      <c t="s">
        <v>38</v>
      </c>
    </row>
    <row r="159" spans="1:5" ht="12.75">
      <c r="A159" s="35" t="s">
        <v>69</v>
      </c>
      <c r="E159" s="36" t="s">
        <v>358</v>
      </c>
    </row>
    <row r="160" spans="1:5" ht="51">
      <c r="A160" s="37" t="s">
        <v>70</v>
      </c>
      <c r="E160" s="38" t="s">
        <v>2521</v>
      </c>
    </row>
    <row r="161" spans="1:5" ht="12.75">
      <c r="A161" t="s">
        <v>72</v>
      </c>
      <c r="E161" s="36" t="s">
        <v>66</v>
      </c>
    </row>
    <row r="162" spans="1:16" ht="12.75">
      <c r="A162" s="26" t="s">
        <v>63</v>
      </c>
      <c s="30" t="s">
        <v>396</v>
      </c>
      <c s="30" t="s">
        <v>476</v>
      </c>
      <c s="26" t="s">
        <v>66</v>
      </c>
      <c s="31" t="s">
        <v>477</v>
      </c>
      <c s="32" t="s">
        <v>583</v>
      </c>
      <c s="33">
        <v>2</v>
      </c>
      <c s="34">
        <v>0</v>
      </c>
      <c s="34">
        <f>ROUND(ROUND(H162,2)*ROUND(G162,3),2)</f>
      </c>
      <c r="O162">
        <f>(I162*21)/100</f>
      </c>
      <c t="s">
        <v>38</v>
      </c>
    </row>
    <row r="163" spans="1:5" ht="12.75">
      <c r="A163" s="35" t="s">
        <v>69</v>
      </c>
      <c r="E163" s="36" t="s">
        <v>477</v>
      </c>
    </row>
    <row r="164" spans="1:5" ht="51">
      <c r="A164" s="37" t="s">
        <v>70</v>
      </c>
      <c r="E164" s="38" t="s">
        <v>2500</v>
      </c>
    </row>
    <row r="165" spans="1:5" ht="114.75">
      <c r="A165" t="s">
        <v>72</v>
      </c>
      <c r="E165" s="36" t="s">
        <v>2523</v>
      </c>
    </row>
    <row r="166" spans="1:16" ht="12.75">
      <c r="A166" s="26" t="s">
        <v>63</v>
      </c>
      <c s="30" t="s">
        <v>459</v>
      </c>
      <c s="30" t="s">
        <v>480</v>
      </c>
      <c s="26" t="s">
        <v>66</v>
      </c>
      <c s="31" t="s">
        <v>481</v>
      </c>
      <c s="32" t="s">
        <v>583</v>
      </c>
      <c s="33">
        <v>2</v>
      </c>
      <c s="34">
        <v>0</v>
      </c>
      <c s="34">
        <f>ROUND(ROUND(H166,2)*ROUND(G166,3),2)</f>
      </c>
      <c r="O166">
        <f>(I166*21)/100</f>
      </c>
      <c t="s">
        <v>38</v>
      </c>
    </row>
    <row r="167" spans="1:5" ht="12.75">
      <c r="A167" s="35" t="s">
        <v>69</v>
      </c>
      <c r="E167" s="36" t="s">
        <v>481</v>
      </c>
    </row>
    <row r="168" spans="1:5" ht="51">
      <c r="A168" s="37" t="s">
        <v>70</v>
      </c>
      <c r="E168" s="38" t="s">
        <v>2500</v>
      </c>
    </row>
    <row r="169" spans="1:5" ht="140.25">
      <c r="A169" t="s">
        <v>72</v>
      </c>
      <c r="E169" s="36" t="s">
        <v>482</v>
      </c>
    </row>
    <row r="170" spans="1:16" ht="12.75">
      <c r="A170" s="26" t="s">
        <v>63</v>
      </c>
      <c s="30" t="s">
        <v>461</v>
      </c>
      <c s="30" t="s">
        <v>361</v>
      </c>
      <c s="26" t="s">
        <v>66</v>
      </c>
      <c s="31" t="s">
        <v>2524</v>
      </c>
      <c s="32" t="s">
        <v>583</v>
      </c>
      <c s="33">
        <v>2</v>
      </c>
      <c s="34">
        <v>0</v>
      </c>
      <c s="34">
        <f>ROUND(ROUND(H170,2)*ROUND(G170,3),2)</f>
      </c>
      <c r="O170">
        <f>(I170*21)/100</f>
      </c>
      <c t="s">
        <v>38</v>
      </c>
    </row>
    <row r="171" spans="1:5" ht="12.75">
      <c r="A171" s="35" t="s">
        <v>69</v>
      </c>
      <c r="E171" s="36" t="s">
        <v>2524</v>
      </c>
    </row>
    <row r="172" spans="1:5" ht="51">
      <c r="A172" s="37" t="s">
        <v>70</v>
      </c>
      <c r="E172" s="38" t="s">
        <v>2500</v>
      </c>
    </row>
    <row r="173" spans="1:5" ht="153">
      <c r="A173" t="s">
        <v>72</v>
      </c>
      <c r="E173" s="36" t="s">
        <v>363</v>
      </c>
    </row>
    <row r="174" spans="1:16" ht="12.75">
      <c r="A174" s="26" t="s">
        <v>63</v>
      </c>
      <c s="30" t="s">
        <v>467</v>
      </c>
      <c s="30" t="s">
        <v>385</v>
      </c>
      <c s="26" t="s">
        <v>66</v>
      </c>
      <c s="31" t="s">
        <v>386</v>
      </c>
      <c s="32" t="s">
        <v>583</v>
      </c>
      <c s="33">
        <v>1</v>
      </c>
      <c s="34">
        <v>0</v>
      </c>
      <c s="34">
        <f>ROUND(ROUND(H174,2)*ROUND(G174,3),2)</f>
      </c>
      <c r="O174">
        <f>(I174*21)/100</f>
      </c>
      <c t="s">
        <v>38</v>
      </c>
    </row>
    <row r="175" spans="1:5" ht="12.75">
      <c r="A175" s="35" t="s">
        <v>69</v>
      </c>
      <c r="E175" s="36" t="s">
        <v>386</v>
      </c>
    </row>
    <row r="176" spans="1:5" ht="51">
      <c r="A176" s="37" t="s">
        <v>70</v>
      </c>
      <c r="E176" s="38" t="s">
        <v>2489</v>
      </c>
    </row>
    <row r="177" spans="1:5" ht="12.75">
      <c r="A177" t="s">
        <v>72</v>
      </c>
      <c r="E177" s="36" t="s">
        <v>66</v>
      </c>
    </row>
    <row r="178" spans="1:18" ht="12.75" customHeight="1">
      <c r="A178" s="6" t="s">
        <v>58</v>
      </c>
      <c s="6"/>
      <c s="27" t="s">
        <v>2525</v>
      </c>
      <c s="6"/>
      <c s="39" t="s">
        <v>2526</v>
      </c>
      <c s="6"/>
      <c s="6"/>
      <c s="6"/>
      <c s="29">
        <f>0+Q178</f>
      </c>
      <c r="O178">
        <f>0+R178</f>
      </c>
      <c r="Q178">
        <f>0+I179+I183+I187+I191+I195+I199+I203+I207+I211+I215+I219+I223+I227+I231+I235+I239+I243+I247</f>
      </c>
      <c>
        <f>0+O179+O183+O187+O191+O195+O199+O203+O207+O211+O215+O219+O223+O227+O231+O235+O239+O243+O247</f>
      </c>
    </row>
    <row r="179" spans="1:16" ht="12.75">
      <c r="A179" s="26" t="s">
        <v>63</v>
      </c>
      <c s="30" t="s">
        <v>235</v>
      </c>
      <c s="30" t="s">
        <v>391</v>
      </c>
      <c s="26" t="s">
        <v>66</v>
      </c>
      <c s="31" t="s">
        <v>392</v>
      </c>
      <c s="32" t="s">
        <v>926</v>
      </c>
      <c s="33">
        <v>5</v>
      </c>
      <c s="34">
        <v>0</v>
      </c>
      <c s="34">
        <f>ROUND(ROUND(H179,2)*ROUND(G179,3),2)</f>
      </c>
      <c r="O179">
        <f>(I179*21)/100</f>
      </c>
      <c t="s">
        <v>38</v>
      </c>
    </row>
    <row r="180" spans="1:5" ht="12.75">
      <c r="A180" s="35" t="s">
        <v>69</v>
      </c>
      <c r="E180" s="36" t="s">
        <v>392</v>
      </c>
    </row>
    <row r="181" spans="1:5" ht="51">
      <c r="A181" s="37" t="s">
        <v>70</v>
      </c>
      <c r="E181" s="38" t="s">
        <v>2527</v>
      </c>
    </row>
    <row r="182" spans="1:5" ht="127.5">
      <c r="A182" t="s">
        <v>72</v>
      </c>
      <c r="E182" s="36" t="s">
        <v>393</v>
      </c>
    </row>
    <row r="183" spans="1:16" ht="12.75">
      <c r="A183" s="26" t="s">
        <v>63</v>
      </c>
      <c s="30" t="s">
        <v>174</v>
      </c>
      <c s="30" t="s">
        <v>166</v>
      </c>
      <c s="26" t="s">
        <v>66</v>
      </c>
      <c s="31" t="s">
        <v>167</v>
      </c>
      <c s="32" t="s">
        <v>926</v>
      </c>
      <c s="33">
        <v>20</v>
      </c>
      <c s="34">
        <v>0</v>
      </c>
      <c s="34">
        <f>ROUND(ROUND(H183,2)*ROUND(G183,3),2)</f>
      </c>
      <c r="O183">
        <f>(I183*21)/100</f>
      </c>
      <c t="s">
        <v>38</v>
      </c>
    </row>
    <row r="184" spans="1:5" ht="12.75">
      <c r="A184" s="35" t="s">
        <v>69</v>
      </c>
      <c r="E184" s="36" t="s">
        <v>167</v>
      </c>
    </row>
    <row r="185" spans="1:5" ht="51">
      <c r="A185" s="37" t="s">
        <v>70</v>
      </c>
      <c r="E185" s="38" t="s">
        <v>2528</v>
      </c>
    </row>
    <row r="186" spans="1:5" ht="114.75">
      <c r="A186" t="s">
        <v>72</v>
      </c>
      <c r="E186" s="36" t="s">
        <v>169</v>
      </c>
    </row>
    <row r="187" spans="1:16" ht="12.75">
      <c r="A187" s="26" t="s">
        <v>63</v>
      </c>
      <c s="30" t="s">
        <v>178</v>
      </c>
      <c s="30" t="s">
        <v>171</v>
      </c>
      <c s="26" t="s">
        <v>66</v>
      </c>
      <c s="31" t="s">
        <v>172</v>
      </c>
      <c s="32" t="s">
        <v>926</v>
      </c>
      <c s="33">
        <v>20</v>
      </c>
      <c s="34">
        <v>0</v>
      </c>
      <c s="34">
        <f>ROUND(ROUND(H187,2)*ROUND(G187,3),2)</f>
      </c>
      <c r="O187">
        <f>(I187*21)/100</f>
      </c>
      <c t="s">
        <v>38</v>
      </c>
    </row>
    <row r="188" spans="1:5" ht="12.75">
      <c r="A188" s="35" t="s">
        <v>69</v>
      </c>
      <c r="E188" s="36" t="s">
        <v>172</v>
      </c>
    </row>
    <row r="189" spans="1:5" ht="51">
      <c r="A189" s="37" t="s">
        <v>70</v>
      </c>
      <c r="E189" s="38" t="s">
        <v>2528</v>
      </c>
    </row>
    <row r="190" spans="1:5" ht="114.75">
      <c r="A190" t="s">
        <v>72</v>
      </c>
      <c r="E190" s="36" t="s">
        <v>173</v>
      </c>
    </row>
    <row r="191" spans="1:16" ht="12.75">
      <c r="A191" s="26" t="s">
        <v>63</v>
      </c>
      <c s="30" t="s">
        <v>186</v>
      </c>
      <c s="30" t="s">
        <v>399</v>
      </c>
      <c s="26" t="s">
        <v>66</v>
      </c>
      <c s="31" t="s">
        <v>400</v>
      </c>
      <c s="32" t="s">
        <v>583</v>
      </c>
      <c s="33">
        <v>1</v>
      </c>
      <c s="34">
        <v>0</v>
      </c>
      <c s="34">
        <f>ROUND(ROUND(H191,2)*ROUND(G191,3),2)</f>
      </c>
      <c r="O191">
        <f>(I191*21)/100</f>
      </c>
      <c t="s">
        <v>38</v>
      </c>
    </row>
    <row r="192" spans="1:5" ht="12.75">
      <c r="A192" s="35" t="s">
        <v>69</v>
      </c>
      <c r="E192" s="36" t="s">
        <v>400</v>
      </c>
    </row>
    <row r="193" spans="1:5" ht="51">
      <c r="A193" s="37" t="s">
        <v>70</v>
      </c>
      <c r="E193" s="38" t="s">
        <v>2489</v>
      </c>
    </row>
    <row r="194" spans="1:5" ht="102">
      <c r="A194" t="s">
        <v>72</v>
      </c>
      <c r="E194" s="36" t="s">
        <v>2529</v>
      </c>
    </row>
    <row r="195" spans="1:16" ht="12.75">
      <c r="A195" s="26" t="s">
        <v>63</v>
      </c>
      <c s="30" t="s">
        <v>165</v>
      </c>
      <c s="30" t="s">
        <v>403</v>
      </c>
      <c s="26" t="s">
        <v>66</v>
      </c>
      <c s="31" t="s">
        <v>404</v>
      </c>
      <c s="32" t="s">
        <v>583</v>
      </c>
      <c s="33">
        <v>1</v>
      </c>
      <c s="34">
        <v>0</v>
      </c>
      <c s="34">
        <f>ROUND(ROUND(H195,2)*ROUND(G195,3),2)</f>
      </c>
      <c r="O195">
        <f>(I195*21)/100</f>
      </c>
      <c t="s">
        <v>38</v>
      </c>
    </row>
    <row r="196" spans="1:5" ht="12.75">
      <c r="A196" s="35" t="s">
        <v>69</v>
      </c>
      <c r="E196" s="36" t="s">
        <v>404</v>
      </c>
    </row>
    <row r="197" spans="1:5" ht="51">
      <c r="A197" s="37" t="s">
        <v>70</v>
      </c>
      <c r="E197" s="38" t="s">
        <v>2489</v>
      </c>
    </row>
    <row r="198" spans="1:5" ht="102">
      <c r="A198" t="s">
        <v>72</v>
      </c>
      <c r="E198" s="36" t="s">
        <v>2530</v>
      </c>
    </row>
    <row r="199" spans="1:16" ht="12.75">
      <c r="A199" s="26" t="s">
        <v>63</v>
      </c>
      <c s="30" t="s">
        <v>161</v>
      </c>
      <c s="30" t="s">
        <v>411</v>
      </c>
      <c s="26" t="s">
        <v>66</v>
      </c>
      <c s="31" t="s">
        <v>412</v>
      </c>
      <c s="32" t="s">
        <v>583</v>
      </c>
      <c s="33">
        <v>1</v>
      </c>
      <c s="34">
        <v>0</v>
      </c>
      <c s="34">
        <f>ROUND(ROUND(H199,2)*ROUND(G199,3),2)</f>
      </c>
      <c r="O199">
        <f>(I199*21)/100</f>
      </c>
      <c t="s">
        <v>38</v>
      </c>
    </row>
    <row r="200" spans="1:5" ht="12.75">
      <c r="A200" s="35" t="s">
        <v>69</v>
      </c>
      <c r="E200" s="36" t="s">
        <v>412</v>
      </c>
    </row>
    <row r="201" spans="1:5" ht="51">
      <c r="A201" s="37" t="s">
        <v>70</v>
      </c>
      <c r="E201" s="38" t="s">
        <v>2489</v>
      </c>
    </row>
    <row r="202" spans="1:5" ht="114.75">
      <c r="A202" t="s">
        <v>72</v>
      </c>
      <c r="E202" s="36" t="s">
        <v>2531</v>
      </c>
    </row>
    <row r="203" spans="1:16" ht="12.75">
      <c r="A203" s="26" t="s">
        <v>63</v>
      </c>
      <c s="30" t="s">
        <v>279</v>
      </c>
      <c s="30" t="s">
        <v>415</v>
      </c>
      <c s="26" t="s">
        <v>66</v>
      </c>
      <c s="31" t="s">
        <v>416</v>
      </c>
      <c s="32" t="s">
        <v>583</v>
      </c>
      <c s="33">
        <v>1</v>
      </c>
      <c s="34">
        <v>0</v>
      </c>
      <c s="34">
        <f>ROUND(ROUND(H203,2)*ROUND(G203,3),2)</f>
      </c>
      <c r="O203">
        <f>(I203*21)/100</f>
      </c>
      <c t="s">
        <v>38</v>
      </c>
    </row>
    <row r="204" spans="1:5" ht="12.75">
      <c r="A204" s="35" t="s">
        <v>69</v>
      </c>
      <c r="E204" s="36" t="s">
        <v>416</v>
      </c>
    </row>
    <row r="205" spans="1:5" ht="51">
      <c r="A205" s="37" t="s">
        <v>70</v>
      </c>
      <c r="E205" s="38" t="s">
        <v>2489</v>
      </c>
    </row>
    <row r="206" spans="1:5" ht="114.75">
      <c r="A206" t="s">
        <v>72</v>
      </c>
      <c r="E206" s="36" t="s">
        <v>2532</v>
      </c>
    </row>
    <row r="207" spans="1:16" ht="12.75">
      <c r="A207" s="26" t="s">
        <v>63</v>
      </c>
      <c s="30" t="s">
        <v>321</v>
      </c>
      <c s="30" t="s">
        <v>318</v>
      </c>
      <c s="26" t="s">
        <v>66</v>
      </c>
      <c s="31" t="s">
        <v>319</v>
      </c>
      <c s="32" t="s">
        <v>583</v>
      </c>
      <c s="33">
        <v>2</v>
      </c>
      <c s="34">
        <v>0</v>
      </c>
      <c s="34">
        <f>ROUND(ROUND(H207,2)*ROUND(G207,3),2)</f>
      </c>
      <c r="O207">
        <f>(I207*21)/100</f>
      </c>
      <c t="s">
        <v>38</v>
      </c>
    </row>
    <row r="208" spans="1:5" ht="12.75">
      <c r="A208" s="35" t="s">
        <v>69</v>
      </c>
      <c r="E208" s="36" t="s">
        <v>319</v>
      </c>
    </row>
    <row r="209" spans="1:5" ht="51">
      <c r="A209" s="37" t="s">
        <v>70</v>
      </c>
      <c r="E209" s="38" t="s">
        <v>2500</v>
      </c>
    </row>
    <row r="210" spans="1:5" ht="12.75">
      <c r="A210" t="s">
        <v>72</v>
      </c>
      <c r="E210" s="36" t="s">
        <v>66</v>
      </c>
    </row>
    <row r="211" spans="1:16" ht="12.75">
      <c r="A211" s="26" t="s">
        <v>63</v>
      </c>
      <c s="30" t="s">
        <v>332</v>
      </c>
      <c s="30" t="s">
        <v>423</v>
      </c>
      <c s="26" t="s">
        <v>66</v>
      </c>
      <c s="31" t="s">
        <v>424</v>
      </c>
      <c s="32" t="s">
        <v>583</v>
      </c>
      <c s="33">
        <v>0.5</v>
      </c>
      <c s="34">
        <v>0</v>
      </c>
      <c s="34">
        <f>ROUND(ROUND(H211,2)*ROUND(G211,3),2)</f>
      </c>
      <c r="O211">
        <f>(I211*21)/100</f>
      </c>
      <c t="s">
        <v>38</v>
      </c>
    </row>
    <row r="212" spans="1:5" ht="12.75">
      <c r="A212" s="35" t="s">
        <v>69</v>
      </c>
      <c r="E212" s="36" t="s">
        <v>424</v>
      </c>
    </row>
    <row r="213" spans="1:5" ht="51">
      <c r="A213" s="37" t="s">
        <v>70</v>
      </c>
      <c r="E213" s="38" t="s">
        <v>2533</v>
      </c>
    </row>
    <row r="214" spans="1:5" ht="114.75">
      <c r="A214" t="s">
        <v>72</v>
      </c>
      <c r="E214" s="36" t="s">
        <v>2534</v>
      </c>
    </row>
    <row r="215" spans="1:16" ht="12.75">
      <c r="A215" s="26" t="s">
        <v>63</v>
      </c>
      <c s="30" t="s">
        <v>336</v>
      </c>
      <c s="30" t="s">
        <v>427</v>
      </c>
      <c s="26" t="s">
        <v>66</v>
      </c>
      <c s="31" t="s">
        <v>428</v>
      </c>
      <c s="32" t="s">
        <v>583</v>
      </c>
      <c s="33">
        <v>0.5</v>
      </c>
      <c s="34">
        <v>0</v>
      </c>
      <c s="34">
        <f>ROUND(ROUND(H215,2)*ROUND(G215,3),2)</f>
      </c>
      <c r="O215">
        <f>(I215*21)/100</f>
      </c>
      <c t="s">
        <v>38</v>
      </c>
    </row>
    <row r="216" spans="1:5" ht="12.75">
      <c r="A216" s="35" t="s">
        <v>69</v>
      </c>
      <c r="E216" s="36" t="s">
        <v>428</v>
      </c>
    </row>
    <row r="217" spans="1:5" ht="51">
      <c r="A217" s="37" t="s">
        <v>70</v>
      </c>
      <c r="E217" s="38" t="s">
        <v>2533</v>
      </c>
    </row>
    <row r="218" spans="1:5" ht="114.75">
      <c r="A218" t="s">
        <v>72</v>
      </c>
      <c r="E218" s="36" t="s">
        <v>2535</v>
      </c>
    </row>
    <row r="219" spans="1:16" ht="12.75">
      <c r="A219" s="26" t="s">
        <v>63</v>
      </c>
      <c s="30" t="s">
        <v>340</v>
      </c>
      <c s="30" t="s">
        <v>272</v>
      </c>
      <c s="26" t="s">
        <v>66</v>
      </c>
      <c s="31" t="s">
        <v>273</v>
      </c>
      <c s="32" t="s">
        <v>583</v>
      </c>
      <c s="33">
        <v>1</v>
      </c>
      <c s="34">
        <v>0</v>
      </c>
      <c s="34">
        <f>ROUND(ROUND(H219,2)*ROUND(G219,3),2)</f>
      </c>
      <c r="O219">
        <f>(I219*21)/100</f>
      </c>
      <c t="s">
        <v>38</v>
      </c>
    </row>
    <row r="220" spans="1:5" ht="12.75">
      <c r="A220" s="35" t="s">
        <v>69</v>
      </c>
      <c r="E220" s="36" t="s">
        <v>273</v>
      </c>
    </row>
    <row r="221" spans="1:5" ht="51">
      <c r="A221" s="37" t="s">
        <v>70</v>
      </c>
      <c r="E221" s="38" t="s">
        <v>2489</v>
      </c>
    </row>
    <row r="222" spans="1:5" ht="114.75">
      <c r="A222" t="s">
        <v>72</v>
      </c>
      <c r="E222" s="36" t="s">
        <v>2536</v>
      </c>
    </row>
    <row r="223" spans="1:16" ht="12.75">
      <c r="A223" s="26" t="s">
        <v>63</v>
      </c>
      <c s="30" t="s">
        <v>443</v>
      </c>
      <c s="30" t="s">
        <v>276</v>
      </c>
      <c s="26" t="s">
        <v>66</v>
      </c>
      <c s="31" t="s">
        <v>277</v>
      </c>
      <c s="32" t="s">
        <v>583</v>
      </c>
      <c s="33">
        <v>1</v>
      </c>
      <c s="34">
        <v>0</v>
      </c>
      <c s="34">
        <f>ROUND(ROUND(H223,2)*ROUND(G223,3),2)</f>
      </c>
      <c r="O223">
        <f>(I223*21)/100</f>
      </c>
      <c t="s">
        <v>38</v>
      </c>
    </row>
    <row r="224" spans="1:5" ht="12.75">
      <c r="A224" s="35" t="s">
        <v>69</v>
      </c>
      <c r="E224" s="36" t="s">
        <v>277</v>
      </c>
    </row>
    <row r="225" spans="1:5" ht="51">
      <c r="A225" s="37" t="s">
        <v>70</v>
      </c>
      <c r="E225" s="38" t="s">
        <v>2489</v>
      </c>
    </row>
    <row r="226" spans="1:5" ht="140.25">
      <c r="A226" t="s">
        <v>72</v>
      </c>
      <c r="E226" s="36" t="s">
        <v>2537</v>
      </c>
    </row>
    <row r="227" spans="1:16" ht="12.75">
      <c r="A227" s="26" t="s">
        <v>63</v>
      </c>
      <c s="30" t="s">
        <v>455</v>
      </c>
      <c s="30" t="s">
        <v>436</v>
      </c>
      <c s="26" t="s">
        <v>66</v>
      </c>
      <c s="31" t="s">
        <v>437</v>
      </c>
      <c s="32" t="s">
        <v>583</v>
      </c>
      <c s="33">
        <v>1</v>
      </c>
      <c s="34">
        <v>0</v>
      </c>
      <c s="34">
        <f>ROUND(ROUND(H227,2)*ROUND(G227,3),2)</f>
      </c>
      <c r="O227">
        <f>(I227*21)/100</f>
      </c>
      <c t="s">
        <v>38</v>
      </c>
    </row>
    <row r="228" spans="1:5" ht="12.75">
      <c r="A228" s="35" t="s">
        <v>69</v>
      </c>
      <c r="E228" s="36" t="s">
        <v>437</v>
      </c>
    </row>
    <row r="229" spans="1:5" ht="51">
      <c r="A229" s="37" t="s">
        <v>70</v>
      </c>
      <c r="E229" s="38" t="s">
        <v>2489</v>
      </c>
    </row>
    <row r="230" spans="1:5" ht="114.75">
      <c r="A230" t="s">
        <v>72</v>
      </c>
      <c r="E230" s="36" t="s">
        <v>2538</v>
      </c>
    </row>
    <row r="231" spans="1:16" ht="12.75">
      <c r="A231" s="26" t="s">
        <v>63</v>
      </c>
      <c s="30" t="s">
        <v>390</v>
      </c>
      <c s="30" t="s">
        <v>440</v>
      </c>
      <c s="26" t="s">
        <v>66</v>
      </c>
      <c s="31" t="s">
        <v>441</v>
      </c>
      <c s="32" t="s">
        <v>583</v>
      </c>
      <c s="33">
        <v>1</v>
      </c>
      <c s="34">
        <v>0</v>
      </c>
      <c s="34">
        <f>ROUND(ROUND(H231,2)*ROUND(G231,3),2)</f>
      </c>
      <c r="O231">
        <f>(I231*21)/100</f>
      </c>
      <c t="s">
        <v>38</v>
      </c>
    </row>
    <row r="232" spans="1:5" ht="12.75">
      <c r="A232" s="35" t="s">
        <v>69</v>
      </c>
      <c r="E232" s="36" t="s">
        <v>441</v>
      </c>
    </row>
    <row r="233" spans="1:5" ht="51">
      <c r="A233" s="37" t="s">
        <v>70</v>
      </c>
      <c r="E233" s="38" t="s">
        <v>2489</v>
      </c>
    </row>
    <row r="234" spans="1:5" ht="102">
      <c r="A234" t="s">
        <v>72</v>
      </c>
      <c r="E234" s="36" t="s">
        <v>2539</v>
      </c>
    </row>
    <row r="235" spans="1:16" ht="12.75">
      <c r="A235" s="26" t="s">
        <v>63</v>
      </c>
      <c s="30" t="s">
        <v>435</v>
      </c>
      <c s="30" t="s">
        <v>448</v>
      </c>
      <c s="26" t="s">
        <v>66</v>
      </c>
      <c s="31" t="s">
        <v>449</v>
      </c>
      <c s="32" t="s">
        <v>583</v>
      </c>
      <c s="33">
        <v>1</v>
      </c>
      <c s="34">
        <v>0</v>
      </c>
      <c s="34">
        <f>ROUND(ROUND(H235,2)*ROUND(G235,3),2)</f>
      </c>
      <c r="O235">
        <f>(I235*21)/100</f>
      </c>
      <c t="s">
        <v>38</v>
      </c>
    </row>
    <row r="236" spans="1:5" ht="12.75">
      <c r="A236" s="35" t="s">
        <v>69</v>
      </c>
      <c r="E236" s="36" t="s">
        <v>449</v>
      </c>
    </row>
    <row r="237" spans="1:5" ht="51">
      <c r="A237" s="37" t="s">
        <v>70</v>
      </c>
      <c r="E237" s="38" t="s">
        <v>2489</v>
      </c>
    </row>
    <row r="238" spans="1:5" ht="114.75">
      <c r="A238" t="s">
        <v>72</v>
      </c>
      <c r="E238" s="36" t="s">
        <v>2540</v>
      </c>
    </row>
    <row r="239" spans="1:16" ht="12.75">
      <c r="A239" s="26" t="s">
        <v>63</v>
      </c>
      <c s="30" t="s">
        <v>439</v>
      </c>
      <c s="30" t="s">
        <v>452</v>
      </c>
      <c s="26" t="s">
        <v>66</v>
      </c>
      <c s="31" t="s">
        <v>453</v>
      </c>
      <c s="32" t="s">
        <v>583</v>
      </c>
      <c s="33">
        <v>1</v>
      </c>
      <c s="34">
        <v>0</v>
      </c>
      <c s="34">
        <f>ROUND(ROUND(H239,2)*ROUND(G239,3),2)</f>
      </c>
      <c r="O239">
        <f>(I239*21)/100</f>
      </c>
      <c t="s">
        <v>38</v>
      </c>
    </row>
    <row r="240" spans="1:5" ht="12.75">
      <c r="A240" s="35" t="s">
        <v>69</v>
      </c>
      <c r="E240" s="36" t="s">
        <v>453</v>
      </c>
    </row>
    <row r="241" spans="1:5" ht="51">
      <c r="A241" s="37" t="s">
        <v>70</v>
      </c>
      <c r="E241" s="38" t="s">
        <v>2489</v>
      </c>
    </row>
    <row r="242" spans="1:5" ht="127.5">
      <c r="A242" t="s">
        <v>72</v>
      </c>
      <c r="E242" s="36" t="s">
        <v>2541</v>
      </c>
    </row>
    <row r="243" spans="1:16" ht="12.75">
      <c r="A243" s="26" t="s">
        <v>63</v>
      </c>
      <c s="30" t="s">
        <v>473</v>
      </c>
      <c s="30" t="s">
        <v>280</v>
      </c>
      <c s="26" t="s">
        <v>66</v>
      </c>
      <c s="31" t="s">
        <v>281</v>
      </c>
      <c s="32" t="s">
        <v>583</v>
      </c>
      <c s="33">
        <v>1</v>
      </c>
      <c s="34">
        <v>0</v>
      </c>
      <c s="34">
        <f>ROUND(ROUND(H243,2)*ROUND(G243,3),2)</f>
      </c>
      <c r="O243">
        <f>(I243*21)/100</f>
      </c>
      <c t="s">
        <v>38</v>
      </c>
    </row>
    <row r="244" spans="1:5" ht="12.75">
      <c r="A244" s="35" t="s">
        <v>69</v>
      </c>
      <c r="E244" s="36" t="s">
        <v>281</v>
      </c>
    </row>
    <row r="245" spans="1:5" ht="51">
      <c r="A245" s="37" t="s">
        <v>70</v>
      </c>
      <c r="E245" s="38" t="s">
        <v>2489</v>
      </c>
    </row>
    <row r="246" spans="1:5" ht="114.75">
      <c r="A246" t="s">
        <v>72</v>
      </c>
      <c r="E246" s="36" t="s">
        <v>2542</v>
      </c>
    </row>
    <row r="247" spans="1:16" ht="12.75">
      <c r="A247" s="26" t="s">
        <v>63</v>
      </c>
      <c s="30" t="s">
        <v>474</v>
      </c>
      <c s="30" t="s">
        <v>284</v>
      </c>
      <c s="26" t="s">
        <v>66</v>
      </c>
      <c s="31" t="s">
        <v>285</v>
      </c>
      <c s="32" t="s">
        <v>583</v>
      </c>
      <c s="33">
        <v>1</v>
      </c>
      <c s="34">
        <v>0</v>
      </c>
      <c s="34">
        <f>ROUND(ROUND(H247,2)*ROUND(G247,3),2)</f>
      </c>
      <c r="O247">
        <f>(I247*21)/100</f>
      </c>
      <c t="s">
        <v>38</v>
      </c>
    </row>
    <row r="248" spans="1:5" ht="12.75">
      <c r="A248" s="35" t="s">
        <v>69</v>
      </c>
      <c r="E248" s="36" t="s">
        <v>285</v>
      </c>
    </row>
    <row r="249" spans="1:5" ht="51">
      <c r="A249" s="37" t="s">
        <v>70</v>
      </c>
      <c r="E249" s="38" t="s">
        <v>2489</v>
      </c>
    </row>
    <row r="250" spans="1:5" ht="114.75">
      <c r="A250" t="s">
        <v>72</v>
      </c>
      <c r="E250" s="36" t="s">
        <v>2543</v>
      </c>
    </row>
    <row r="251" spans="1:18" ht="12.75" customHeight="1">
      <c r="A251" s="6" t="s">
        <v>58</v>
      </c>
      <c s="6"/>
      <c s="27" t="s">
        <v>2544</v>
      </c>
      <c s="6"/>
      <c s="39" t="s">
        <v>2545</v>
      </c>
      <c s="6"/>
      <c s="6"/>
      <c s="6"/>
      <c s="29">
        <f>0+Q251</f>
      </c>
      <c r="O251">
        <f>0+R251</f>
      </c>
      <c r="Q251">
        <f>0+I252+I256+I260+I264+I268+I272+I276</f>
      </c>
      <c>
        <f>0+O252+O256+O260+O264+O268+O272+O276</f>
      </c>
    </row>
    <row r="252" spans="1:16" ht="12.75">
      <c r="A252" s="26" t="s">
        <v>63</v>
      </c>
      <c s="30" t="s">
        <v>299</v>
      </c>
      <c s="30" t="s">
        <v>2546</v>
      </c>
      <c s="26" t="s">
        <v>66</v>
      </c>
      <c s="31" t="s">
        <v>2547</v>
      </c>
      <c s="32" t="s">
        <v>926</v>
      </c>
      <c s="33">
        <v>5</v>
      </c>
      <c s="34">
        <v>0</v>
      </c>
      <c s="34">
        <f>ROUND(ROUND(H252,2)*ROUND(G252,3),2)</f>
      </c>
      <c r="O252">
        <f>(I252*21)/100</f>
      </c>
      <c t="s">
        <v>38</v>
      </c>
    </row>
    <row r="253" spans="1:5" ht="12.75">
      <c r="A253" s="35" t="s">
        <v>69</v>
      </c>
      <c r="E253" s="36" t="s">
        <v>2547</v>
      </c>
    </row>
    <row r="254" spans="1:5" ht="51">
      <c r="A254" s="37" t="s">
        <v>70</v>
      </c>
      <c r="E254" s="38" t="s">
        <v>2527</v>
      </c>
    </row>
    <row r="255" spans="1:5" ht="114.75">
      <c r="A255" t="s">
        <v>72</v>
      </c>
      <c r="E255" s="36" t="s">
        <v>169</v>
      </c>
    </row>
    <row r="256" spans="1:16" ht="12.75">
      <c r="A256" s="26" t="s">
        <v>63</v>
      </c>
      <c s="30" t="s">
        <v>231</v>
      </c>
      <c s="30" t="s">
        <v>2548</v>
      </c>
      <c s="26" t="s">
        <v>66</v>
      </c>
      <c s="31" t="s">
        <v>2549</v>
      </c>
      <c s="32" t="s">
        <v>926</v>
      </c>
      <c s="33">
        <v>5</v>
      </c>
      <c s="34">
        <v>0</v>
      </c>
      <c s="34">
        <f>ROUND(ROUND(H256,2)*ROUND(G256,3),2)</f>
      </c>
      <c r="O256">
        <f>(I256*21)/100</f>
      </c>
      <c t="s">
        <v>38</v>
      </c>
    </row>
    <row r="257" spans="1:5" ht="12.75">
      <c r="A257" s="35" t="s">
        <v>69</v>
      </c>
      <c r="E257" s="36" t="s">
        <v>2549</v>
      </c>
    </row>
    <row r="258" spans="1:5" ht="51">
      <c r="A258" s="37" t="s">
        <v>70</v>
      </c>
      <c r="E258" s="38" t="s">
        <v>2527</v>
      </c>
    </row>
    <row r="259" spans="1:5" ht="114.75">
      <c r="A259" t="s">
        <v>72</v>
      </c>
      <c r="E259" s="36" t="s">
        <v>173</v>
      </c>
    </row>
    <row r="260" spans="1:16" ht="12.75">
      <c r="A260" s="26" t="s">
        <v>63</v>
      </c>
      <c s="30" t="s">
        <v>235</v>
      </c>
      <c s="30" t="s">
        <v>391</v>
      </c>
      <c s="26" t="s">
        <v>66</v>
      </c>
      <c s="31" t="s">
        <v>392</v>
      </c>
      <c s="32" t="s">
        <v>926</v>
      </c>
      <c s="33">
        <v>5</v>
      </c>
      <c s="34">
        <v>0</v>
      </c>
      <c s="34">
        <f>ROUND(ROUND(H260,2)*ROUND(G260,3),2)</f>
      </c>
      <c r="O260">
        <f>(I260*21)/100</f>
      </c>
      <c t="s">
        <v>38</v>
      </c>
    </row>
    <row r="261" spans="1:5" ht="12.75">
      <c r="A261" s="35" t="s">
        <v>69</v>
      </c>
      <c r="E261" s="36" t="s">
        <v>392</v>
      </c>
    </row>
    <row r="262" spans="1:5" ht="51">
      <c r="A262" s="37" t="s">
        <v>70</v>
      </c>
      <c r="E262" s="38" t="s">
        <v>2527</v>
      </c>
    </row>
    <row r="263" spans="1:5" ht="127.5">
      <c r="A263" t="s">
        <v>72</v>
      </c>
      <c r="E263" s="36" t="s">
        <v>393</v>
      </c>
    </row>
    <row r="264" spans="1:16" ht="12.75">
      <c r="A264" s="26" t="s">
        <v>63</v>
      </c>
      <c s="30" t="s">
        <v>182</v>
      </c>
      <c s="30" t="s">
        <v>2382</v>
      </c>
      <c s="26" t="s">
        <v>66</v>
      </c>
      <c s="31" t="s">
        <v>2383</v>
      </c>
      <c s="32" t="s">
        <v>583</v>
      </c>
      <c s="33">
        <v>0.25</v>
      </c>
      <c s="34">
        <v>0</v>
      </c>
      <c s="34">
        <f>ROUND(ROUND(H264,2)*ROUND(G264,3),2)</f>
      </c>
      <c r="O264">
        <f>(I264*21)/100</f>
      </c>
      <c t="s">
        <v>38</v>
      </c>
    </row>
    <row r="265" spans="1:5" ht="12.75">
      <c r="A265" s="35" t="s">
        <v>69</v>
      </c>
      <c r="E265" s="36" t="s">
        <v>2383</v>
      </c>
    </row>
    <row r="266" spans="1:5" ht="51">
      <c r="A266" s="37" t="s">
        <v>70</v>
      </c>
      <c r="E266" s="38" t="s">
        <v>2550</v>
      </c>
    </row>
    <row r="267" spans="1:5" ht="140.25">
      <c r="A267" t="s">
        <v>72</v>
      </c>
      <c r="E267" s="36" t="s">
        <v>2385</v>
      </c>
    </row>
    <row r="268" spans="1:16" ht="25.5">
      <c r="A268" s="26" t="s">
        <v>63</v>
      </c>
      <c s="30" t="s">
        <v>305</v>
      </c>
      <c s="30" t="s">
        <v>314</v>
      </c>
      <c s="26" t="s">
        <v>66</v>
      </c>
      <c s="31" t="s">
        <v>315</v>
      </c>
      <c s="32" t="s">
        <v>583</v>
      </c>
      <c s="33">
        <v>1</v>
      </c>
      <c s="34">
        <v>0</v>
      </c>
      <c s="34">
        <f>ROUND(ROUND(H268,2)*ROUND(G268,3),2)</f>
      </c>
      <c r="O268">
        <f>(I268*21)/100</f>
      </c>
      <c t="s">
        <v>38</v>
      </c>
    </row>
    <row r="269" spans="1:5" ht="25.5">
      <c r="A269" s="35" t="s">
        <v>69</v>
      </c>
      <c r="E269" s="36" t="s">
        <v>315</v>
      </c>
    </row>
    <row r="270" spans="1:5" ht="51">
      <c r="A270" s="37" t="s">
        <v>70</v>
      </c>
      <c r="E270" s="38" t="s">
        <v>2489</v>
      </c>
    </row>
    <row r="271" spans="1:5" ht="153">
      <c r="A271" t="s">
        <v>72</v>
      </c>
      <c r="E271" s="36" t="s">
        <v>316</v>
      </c>
    </row>
    <row r="272" spans="1:16" ht="12.75">
      <c r="A272" s="26" t="s">
        <v>63</v>
      </c>
      <c s="30" t="s">
        <v>321</v>
      </c>
      <c s="30" t="s">
        <v>318</v>
      </c>
      <c s="26" t="s">
        <v>66</v>
      </c>
      <c s="31" t="s">
        <v>319</v>
      </c>
      <c s="32" t="s">
        <v>583</v>
      </c>
      <c s="33">
        <v>1</v>
      </c>
      <c s="34">
        <v>0</v>
      </c>
      <c s="34">
        <f>ROUND(ROUND(H272,2)*ROUND(G272,3),2)</f>
      </c>
      <c r="O272">
        <f>(I272*21)/100</f>
      </c>
      <c t="s">
        <v>38</v>
      </c>
    </row>
    <row r="273" spans="1:5" ht="12.75">
      <c r="A273" s="35" t="s">
        <v>69</v>
      </c>
      <c r="E273" s="36" t="s">
        <v>319</v>
      </c>
    </row>
    <row r="274" spans="1:5" ht="51">
      <c r="A274" s="37" t="s">
        <v>70</v>
      </c>
      <c r="E274" s="38" t="s">
        <v>2489</v>
      </c>
    </row>
    <row r="275" spans="1:5" ht="12.75">
      <c r="A275" t="s">
        <v>72</v>
      </c>
      <c r="E275" s="36" t="s">
        <v>66</v>
      </c>
    </row>
    <row r="276" spans="1:16" ht="12.75">
      <c r="A276" s="26" t="s">
        <v>63</v>
      </c>
      <c s="30" t="s">
        <v>475</v>
      </c>
      <c s="30" t="s">
        <v>609</v>
      </c>
      <c s="26" t="s">
        <v>66</v>
      </c>
      <c s="31" t="s">
        <v>610</v>
      </c>
      <c s="32" t="s">
        <v>611</v>
      </c>
      <c s="33">
        <v>8</v>
      </c>
      <c s="34">
        <v>0</v>
      </c>
      <c s="34">
        <f>ROUND(ROUND(H276,2)*ROUND(G276,3),2)</f>
      </c>
      <c r="O276">
        <f>(I276*21)/100</f>
      </c>
      <c t="s">
        <v>38</v>
      </c>
    </row>
    <row r="277" spans="1:5" ht="12.75">
      <c r="A277" s="35" t="s">
        <v>69</v>
      </c>
      <c r="E277" s="36" t="s">
        <v>610</v>
      </c>
    </row>
    <row r="278" spans="1:5" ht="51">
      <c r="A278" s="37" t="s">
        <v>70</v>
      </c>
      <c r="E278" s="38" t="s">
        <v>2478</v>
      </c>
    </row>
    <row r="279" spans="1:5" ht="114.75">
      <c r="A279" t="s">
        <v>72</v>
      </c>
      <c r="E279" s="36" t="s">
        <v>2551</v>
      </c>
    </row>
    <row r="280" spans="1:18" ht="12.75" customHeight="1">
      <c r="A280" s="6" t="s">
        <v>58</v>
      </c>
      <c s="6"/>
      <c s="27" t="s">
        <v>2552</v>
      </c>
      <c s="6"/>
      <c s="39" t="s">
        <v>2553</v>
      </c>
      <c s="6"/>
      <c s="6"/>
      <c s="6"/>
      <c s="29">
        <f>0+Q280</f>
      </c>
      <c r="O280">
        <f>0+R280</f>
      </c>
      <c r="Q280">
        <f>0+I281+I285+I289+I293+I297</f>
      </c>
      <c>
        <f>0+O281+O285+O289+O293+O297</f>
      </c>
    </row>
    <row r="281" spans="1:16" ht="12.75">
      <c r="A281" s="26" t="s">
        <v>63</v>
      </c>
      <c s="30" t="s">
        <v>299</v>
      </c>
      <c s="30" t="s">
        <v>2546</v>
      </c>
      <c s="26" t="s">
        <v>66</v>
      </c>
      <c s="31" t="s">
        <v>2547</v>
      </c>
      <c s="32" t="s">
        <v>926</v>
      </c>
      <c s="33">
        <v>5</v>
      </c>
      <c s="34">
        <v>0</v>
      </c>
      <c s="34">
        <f>ROUND(ROUND(H281,2)*ROUND(G281,3),2)</f>
      </c>
      <c r="O281">
        <f>(I281*21)/100</f>
      </c>
      <c t="s">
        <v>38</v>
      </c>
    </row>
    <row r="282" spans="1:5" ht="12.75">
      <c r="A282" s="35" t="s">
        <v>69</v>
      </c>
      <c r="E282" s="36" t="s">
        <v>2547</v>
      </c>
    </row>
    <row r="283" spans="1:5" ht="51">
      <c r="A283" s="37" t="s">
        <v>70</v>
      </c>
      <c r="E283" s="38" t="s">
        <v>2527</v>
      </c>
    </row>
    <row r="284" spans="1:5" ht="114.75">
      <c r="A284" t="s">
        <v>72</v>
      </c>
      <c r="E284" s="36" t="s">
        <v>169</v>
      </c>
    </row>
    <row r="285" spans="1:16" ht="12.75">
      <c r="A285" s="26" t="s">
        <v>63</v>
      </c>
      <c s="30" t="s">
        <v>231</v>
      </c>
      <c s="30" t="s">
        <v>2548</v>
      </c>
      <c s="26" t="s">
        <v>66</v>
      </c>
      <c s="31" t="s">
        <v>2549</v>
      </c>
      <c s="32" t="s">
        <v>926</v>
      </c>
      <c s="33">
        <v>5</v>
      </c>
      <c s="34">
        <v>0</v>
      </c>
      <c s="34">
        <f>ROUND(ROUND(H285,2)*ROUND(G285,3),2)</f>
      </c>
      <c r="O285">
        <f>(I285*21)/100</f>
      </c>
      <c t="s">
        <v>38</v>
      </c>
    </row>
    <row r="286" spans="1:5" ht="12.75">
      <c r="A286" s="35" t="s">
        <v>69</v>
      </c>
      <c r="E286" s="36" t="s">
        <v>2549</v>
      </c>
    </row>
    <row r="287" spans="1:5" ht="51">
      <c r="A287" s="37" t="s">
        <v>70</v>
      </c>
      <c r="E287" s="38" t="s">
        <v>2527</v>
      </c>
    </row>
    <row r="288" spans="1:5" ht="114.75">
      <c r="A288" t="s">
        <v>72</v>
      </c>
      <c r="E288" s="36" t="s">
        <v>173</v>
      </c>
    </row>
    <row r="289" spans="1:16" ht="12.75">
      <c r="A289" s="26" t="s">
        <v>63</v>
      </c>
      <c s="30" t="s">
        <v>235</v>
      </c>
      <c s="30" t="s">
        <v>391</v>
      </c>
      <c s="26" t="s">
        <v>66</v>
      </c>
      <c s="31" t="s">
        <v>392</v>
      </c>
      <c s="32" t="s">
        <v>926</v>
      </c>
      <c s="33">
        <v>5</v>
      </c>
      <c s="34">
        <v>0</v>
      </c>
      <c s="34">
        <f>ROUND(ROUND(H289,2)*ROUND(G289,3),2)</f>
      </c>
      <c r="O289">
        <f>(I289*21)/100</f>
      </c>
      <c t="s">
        <v>38</v>
      </c>
    </row>
    <row r="290" spans="1:5" ht="12.75">
      <c r="A290" s="35" t="s">
        <v>69</v>
      </c>
      <c r="E290" s="36" t="s">
        <v>392</v>
      </c>
    </row>
    <row r="291" spans="1:5" ht="51">
      <c r="A291" s="37" t="s">
        <v>70</v>
      </c>
      <c r="E291" s="38" t="s">
        <v>2527</v>
      </c>
    </row>
    <row r="292" spans="1:5" ht="127.5">
      <c r="A292" t="s">
        <v>72</v>
      </c>
      <c r="E292" s="36" t="s">
        <v>393</v>
      </c>
    </row>
    <row r="293" spans="1:16" ht="12.75">
      <c r="A293" s="26" t="s">
        <v>63</v>
      </c>
      <c s="30" t="s">
        <v>182</v>
      </c>
      <c s="30" t="s">
        <v>2382</v>
      </c>
      <c s="26" t="s">
        <v>66</v>
      </c>
      <c s="31" t="s">
        <v>2383</v>
      </c>
      <c s="32" t="s">
        <v>583</v>
      </c>
      <c s="33">
        <v>0.25</v>
      </c>
      <c s="34">
        <v>0</v>
      </c>
      <c s="34">
        <f>ROUND(ROUND(H293,2)*ROUND(G293,3),2)</f>
      </c>
      <c r="O293">
        <f>(I293*21)/100</f>
      </c>
      <c t="s">
        <v>38</v>
      </c>
    </row>
    <row r="294" spans="1:5" ht="12.75">
      <c r="A294" s="35" t="s">
        <v>69</v>
      </c>
      <c r="E294" s="36" t="s">
        <v>2383</v>
      </c>
    </row>
    <row r="295" spans="1:5" ht="51">
      <c r="A295" s="37" t="s">
        <v>70</v>
      </c>
      <c r="E295" s="38" t="s">
        <v>2550</v>
      </c>
    </row>
    <row r="296" spans="1:5" ht="140.25">
      <c r="A296" t="s">
        <v>72</v>
      </c>
      <c r="E296" s="36" t="s">
        <v>2385</v>
      </c>
    </row>
    <row r="297" spans="1:16" ht="12.75">
      <c r="A297" s="26" t="s">
        <v>63</v>
      </c>
      <c s="30" t="s">
        <v>475</v>
      </c>
      <c s="30" t="s">
        <v>609</v>
      </c>
      <c s="26" t="s">
        <v>66</v>
      </c>
      <c s="31" t="s">
        <v>610</v>
      </c>
      <c s="32" t="s">
        <v>611</v>
      </c>
      <c s="33">
        <v>8</v>
      </c>
      <c s="34">
        <v>0</v>
      </c>
      <c s="34">
        <f>ROUND(ROUND(H297,2)*ROUND(G297,3),2)</f>
      </c>
      <c r="O297">
        <f>(I297*21)/100</f>
      </c>
      <c t="s">
        <v>38</v>
      </c>
    </row>
    <row r="298" spans="1:5" ht="12.75">
      <c r="A298" s="35" t="s">
        <v>69</v>
      </c>
      <c r="E298" s="36" t="s">
        <v>610</v>
      </c>
    </row>
    <row r="299" spans="1:5" ht="51">
      <c r="A299" s="37" t="s">
        <v>70</v>
      </c>
      <c r="E299" s="38" t="s">
        <v>2478</v>
      </c>
    </row>
    <row r="300" spans="1:5" ht="114.75">
      <c r="A300" t="s">
        <v>72</v>
      </c>
      <c r="E300" s="36" t="s">
        <v>2551</v>
      </c>
    </row>
    <row r="301" spans="1:18" ht="12.75" customHeight="1">
      <c r="A301" s="6" t="s">
        <v>58</v>
      </c>
      <c s="6"/>
      <c s="27" t="s">
        <v>2554</v>
      </c>
      <c s="6"/>
      <c s="39" t="s">
        <v>495</v>
      </c>
      <c s="6"/>
      <c s="6"/>
      <c s="6"/>
      <c s="29">
        <f>0+Q301</f>
      </c>
      <c r="O301">
        <f>0+R301</f>
      </c>
      <c r="Q301">
        <f>0+I302+I306+I310+I314+I318+I322+I326+I330+I334+I338+I342+I346+I350+I354+I358+I362+I366+I370+I374+I378+I382+I386</f>
      </c>
      <c>
        <f>0+O302+O306+O310+O314+O318+O322+O326+O330+O334+O338+O342+O346+O350+O354+O358+O362+O366+O370+O374+O378+O382+O386</f>
      </c>
    </row>
    <row r="302" spans="1:16" ht="12.75">
      <c r="A302" s="26" t="s">
        <v>63</v>
      </c>
      <c s="30" t="s">
        <v>139</v>
      </c>
      <c s="30" t="s">
        <v>497</v>
      </c>
      <c s="26" t="s">
        <v>66</v>
      </c>
      <c s="31" t="s">
        <v>498</v>
      </c>
      <c s="32" t="s">
        <v>583</v>
      </c>
      <c s="33">
        <v>36</v>
      </c>
      <c s="34">
        <v>0</v>
      </c>
      <c s="34">
        <f>ROUND(ROUND(H302,2)*ROUND(G302,3),2)</f>
      </c>
      <c r="O302">
        <f>(I302*21)/100</f>
      </c>
      <c t="s">
        <v>38</v>
      </c>
    </row>
    <row r="303" spans="1:5" ht="12.75">
      <c r="A303" s="35" t="s">
        <v>69</v>
      </c>
      <c r="E303" s="36" t="s">
        <v>498</v>
      </c>
    </row>
    <row r="304" spans="1:5" ht="51">
      <c r="A304" s="37" t="s">
        <v>70</v>
      </c>
      <c r="E304" s="38" t="s">
        <v>2555</v>
      </c>
    </row>
    <row r="305" spans="1:5" ht="114.75">
      <c r="A305" t="s">
        <v>72</v>
      </c>
      <c r="E305" s="36" t="s">
        <v>2556</v>
      </c>
    </row>
    <row r="306" spans="1:16" ht="12.75">
      <c r="A306" s="26" t="s">
        <v>63</v>
      </c>
      <c s="30" t="s">
        <v>143</v>
      </c>
      <c s="30" t="s">
        <v>500</v>
      </c>
      <c s="26" t="s">
        <v>66</v>
      </c>
      <c s="31" t="s">
        <v>501</v>
      </c>
      <c s="32" t="s">
        <v>583</v>
      </c>
      <c s="33">
        <v>1</v>
      </c>
      <c s="34">
        <v>0</v>
      </c>
      <c s="34">
        <f>ROUND(ROUND(H306,2)*ROUND(G306,3),2)</f>
      </c>
      <c r="O306">
        <f>(I306*21)/100</f>
      </c>
      <c t="s">
        <v>38</v>
      </c>
    </row>
    <row r="307" spans="1:5" ht="12.75">
      <c r="A307" s="35" t="s">
        <v>69</v>
      </c>
      <c r="E307" s="36" t="s">
        <v>501</v>
      </c>
    </row>
    <row r="308" spans="1:5" ht="51">
      <c r="A308" s="37" t="s">
        <v>70</v>
      </c>
      <c r="E308" s="38" t="s">
        <v>2489</v>
      </c>
    </row>
    <row r="309" spans="1:5" ht="12.75">
      <c r="A309" t="s">
        <v>72</v>
      </c>
      <c r="E309" s="36" t="s">
        <v>66</v>
      </c>
    </row>
    <row r="310" spans="1:16" ht="12.75">
      <c r="A310" s="26" t="s">
        <v>63</v>
      </c>
      <c s="30" t="s">
        <v>79</v>
      </c>
      <c s="30" t="s">
        <v>503</v>
      </c>
      <c s="26" t="s">
        <v>66</v>
      </c>
      <c s="31" t="s">
        <v>504</v>
      </c>
      <c s="32" t="s">
        <v>926</v>
      </c>
      <c s="33">
        <v>510</v>
      </c>
      <c s="34">
        <v>0</v>
      </c>
      <c s="34">
        <f>ROUND(ROUND(H310,2)*ROUND(G310,3),2)</f>
      </c>
      <c r="O310">
        <f>(I310*21)/100</f>
      </c>
      <c t="s">
        <v>38</v>
      </c>
    </row>
    <row r="311" spans="1:5" ht="12.75">
      <c r="A311" s="35" t="s">
        <v>69</v>
      </c>
      <c r="E311" s="36" t="s">
        <v>504</v>
      </c>
    </row>
    <row r="312" spans="1:5" ht="51">
      <c r="A312" s="37" t="s">
        <v>70</v>
      </c>
      <c r="E312" s="38" t="s">
        <v>2557</v>
      </c>
    </row>
    <row r="313" spans="1:5" ht="76.5">
      <c r="A313" t="s">
        <v>72</v>
      </c>
      <c r="E313" s="36" t="s">
        <v>2558</v>
      </c>
    </row>
    <row r="314" spans="1:16" ht="12.75">
      <c r="A314" s="26" t="s">
        <v>63</v>
      </c>
      <c s="30" t="s">
        <v>194</v>
      </c>
      <c s="30" t="s">
        <v>506</v>
      </c>
      <c s="26" t="s">
        <v>66</v>
      </c>
      <c s="31" t="s">
        <v>507</v>
      </c>
      <c s="32" t="s">
        <v>583</v>
      </c>
      <c s="33">
        <v>25</v>
      </c>
      <c s="34">
        <v>0</v>
      </c>
      <c s="34">
        <f>ROUND(ROUND(H314,2)*ROUND(G314,3),2)</f>
      </c>
      <c r="O314">
        <f>(I314*21)/100</f>
      </c>
      <c t="s">
        <v>38</v>
      </c>
    </row>
    <row r="315" spans="1:5" ht="12.75">
      <c r="A315" s="35" t="s">
        <v>69</v>
      </c>
      <c r="E315" s="36" t="s">
        <v>507</v>
      </c>
    </row>
    <row r="316" spans="1:5" ht="51">
      <c r="A316" s="37" t="s">
        <v>70</v>
      </c>
      <c r="E316" s="38" t="s">
        <v>2559</v>
      </c>
    </row>
    <row r="317" spans="1:5" ht="102">
      <c r="A317" t="s">
        <v>72</v>
      </c>
      <c r="E317" s="36" t="s">
        <v>508</v>
      </c>
    </row>
    <row r="318" spans="1:16" ht="12.75">
      <c r="A318" s="26" t="s">
        <v>63</v>
      </c>
      <c s="30" t="s">
        <v>255</v>
      </c>
      <c s="30" t="s">
        <v>510</v>
      </c>
      <c s="26" t="s">
        <v>66</v>
      </c>
      <c s="31" t="s">
        <v>511</v>
      </c>
      <c s="32" t="s">
        <v>583</v>
      </c>
      <c s="33">
        <v>30</v>
      </c>
      <c s="34">
        <v>0</v>
      </c>
      <c s="34">
        <f>ROUND(ROUND(H318,2)*ROUND(G318,3),2)</f>
      </c>
      <c r="O318">
        <f>(I318*21)/100</f>
      </c>
      <c t="s">
        <v>38</v>
      </c>
    </row>
    <row r="319" spans="1:5" ht="12.75">
      <c r="A319" s="35" t="s">
        <v>69</v>
      </c>
      <c r="E319" s="36" t="s">
        <v>511</v>
      </c>
    </row>
    <row r="320" spans="1:5" ht="51">
      <c r="A320" s="37" t="s">
        <v>70</v>
      </c>
      <c r="E320" s="38" t="s">
        <v>2560</v>
      </c>
    </row>
    <row r="321" spans="1:5" ht="76.5">
      <c r="A321" t="s">
        <v>72</v>
      </c>
      <c r="E321" s="36" t="s">
        <v>512</v>
      </c>
    </row>
    <row r="322" spans="1:16" ht="12.75">
      <c r="A322" s="26" t="s">
        <v>63</v>
      </c>
      <c s="30" t="s">
        <v>190</v>
      </c>
      <c s="30" t="s">
        <v>514</v>
      </c>
      <c s="26" t="s">
        <v>66</v>
      </c>
      <c s="31" t="s">
        <v>515</v>
      </c>
      <c s="32" t="s">
        <v>583</v>
      </c>
      <c s="33">
        <v>75</v>
      </c>
      <c s="34">
        <v>0</v>
      </c>
      <c s="34">
        <f>ROUND(ROUND(H322,2)*ROUND(G322,3),2)</f>
      </c>
      <c r="O322">
        <f>(I322*21)/100</f>
      </c>
      <c t="s">
        <v>38</v>
      </c>
    </row>
    <row r="323" spans="1:5" ht="12.75">
      <c r="A323" s="35" t="s">
        <v>69</v>
      </c>
      <c r="E323" s="36" t="s">
        <v>515</v>
      </c>
    </row>
    <row r="324" spans="1:5" ht="51">
      <c r="A324" s="37" t="s">
        <v>70</v>
      </c>
      <c r="E324" s="38" t="s">
        <v>2561</v>
      </c>
    </row>
    <row r="325" spans="1:5" ht="89.25">
      <c r="A325" t="s">
        <v>72</v>
      </c>
      <c r="E325" s="36" t="s">
        <v>516</v>
      </c>
    </row>
    <row r="326" spans="1:16" ht="12.75">
      <c r="A326" s="26" t="s">
        <v>63</v>
      </c>
      <c s="30" t="s">
        <v>259</v>
      </c>
      <c s="30" t="s">
        <v>518</v>
      </c>
      <c s="26" t="s">
        <v>66</v>
      </c>
      <c s="31" t="s">
        <v>519</v>
      </c>
      <c s="32" t="s">
        <v>926</v>
      </c>
      <c s="33">
        <v>605</v>
      </c>
      <c s="34">
        <v>0</v>
      </c>
      <c s="34">
        <f>ROUND(ROUND(H326,2)*ROUND(G326,3),2)</f>
      </c>
      <c r="O326">
        <f>(I326*21)/100</f>
      </c>
      <c t="s">
        <v>38</v>
      </c>
    </row>
    <row r="327" spans="1:5" ht="12.75">
      <c r="A327" s="35" t="s">
        <v>69</v>
      </c>
      <c r="E327" s="36" t="s">
        <v>519</v>
      </c>
    </row>
    <row r="328" spans="1:5" ht="51">
      <c r="A328" s="37" t="s">
        <v>70</v>
      </c>
      <c r="E328" s="38" t="s">
        <v>2562</v>
      </c>
    </row>
    <row r="329" spans="1:5" ht="89.25">
      <c r="A329" t="s">
        <v>72</v>
      </c>
      <c r="E329" s="36" t="s">
        <v>520</v>
      </c>
    </row>
    <row r="330" spans="1:16" ht="12.75">
      <c r="A330" s="26" t="s">
        <v>63</v>
      </c>
      <c s="30" t="s">
        <v>198</v>
      </c>
      <c s="30" t="s">
        <v>518</v>
      </c>
      <c s="26" t="s">
        <v>44</v>
      </c>
      <c s="31" t="s">
        <v>526</v>
      </c>
      <c s="32" t="s">
        <v>583</v>
      </c>
      <c s="33">
        <v>24</v>
      </c>
      <c s="34">
        <v>0</v>
      </c>
      <c s="34">
        <f>ROUND(ROUND(H330,2)*ROUND(G330,3),2)</f>
      </c>
      <c r="O330">
        <f>(I330*21)/100</f>
      </c>
      <c t="s">
        <v>38</v>
      </c>
    </row>
    <row r="331" spans="1:5" ht="12.75">
      <c r="A331" s="35" t="s">
        <v>69</v>
      </c>
      <c r="E331" s="36" t="s">
        <v>526</v>
      </c>
    </row>
    <row r="332" spans="1:5" ht="51">
      <c r="A332" s="37" t="s">
        <v>70</v>
      </c>
      <c r="E332" s="38" t="s">
        <v>2563</v>
      </c>
    </row>
    <row r="333" spans="1:5" ht="89.25">
      <c r="A333" t="s">
        <v>72</v>
      </c>
      <c r="E333" s="36" t="s">
        <v>520</v>
      </c>
    </row>
    <row r="334" spans="1:16" ht="12.75">
      <c r="A334" s="26" t="s">
        <v>63</v>
      </c>
      <c s="30" t="s">
        <v>239</v>
      </c>
      <c s="30" t="s">
        <v>532</v>
      </c>
      <c s="26" t="s">
        <v>66</v>
      </c>
      <c s="31" t="s">
        <v>533</v>
      </c>
      <c s="32" t="s">
        <v>534</v>
      </c>
      <c s="33">
        <v>10.88</v>
      </c>
      <c s="34">
        <v>0</v>
      </c>
      <c s="34">
        <f>ROUND(ROUND(H334,2)*ROUND(G334,3),2)</f>
      </c>
      <c r="O334">
        <f>(I334*21)/100</f>
      </c>
      <c t="s">
        <v>38</v>
      </c>
    </row>
    <row r="335" spans="1:5" ht="12.75">
      <c r="A335" s="35" t="s">
        <v>69</v>
      </c>
      <c r="E335" s="36" t="s">
        <v>533</v>
      </c>
    </row>
    <row r="336" spans="1:5" ht="51">
      <c r="A336" s="37" t="s">
        <v>70</v>
      </c>
      <c r="E336" s="38" t="s">
        <v>2564</v>
      </c>
    </row>
    <row r="337" spans="1:5" ht="76.5">
      <c r="A337" t="s">
        <v>72</v>
      </c>
      <c r="E337" s="36" t="s">
        <v>535</v>
      </c>
    </row>
    <row r="338" spans="1:16" ht="12.75">
      <c r="A338" s="26" t="s">
        <v>63</v>
      </c>
      <c s="30" t="s">
        <v>243</v>
      </c>
      <c s="30" t="s">
        <v>537</v>
      </c>
      <c s="26" t="s">
        <v>66</v>
      </c>
      <c s="31" t="s">
        <v>538</v>
      </c>
      <c s="32" t="s">
        <v>534</v>
      </c>
      <c s="33">
        <v>3.12</v>
      </c>
      <c s="34">
        <v>0</v>
      </c>
      <c s="34">
        <f>ROUND(ROUND(H338,2)*ROUND(G338,3),2)</f>
      </c>
      <c r="O338">
        <f>(I338*21)/100</f>
      </c>
      <c t="s">
        <v>38</v>
      </c>
    </row>
    <row r="339" spans="1:5" ht="12.75">
      <c r="A339" s="35" t="s">
        <v>69</v>
      </c>
      <c r="E339" s="36" t="s">
        <v>538</v>
      </c>
    </row>
    <row r="340" spans="1:5" ht="51">
      <c r="A340" s="37" t="s">
        <v>70</v>
      </c>
      <c r="E340" s="38" t="s">
        <v>2565</v>
      </c>
    </row>
    <row r="341" spans="1:5" ht="76.5">
      <c r="A341" t="s">
        <v>72</v>
      </c>
      <c r="E341" s="36" t="s">
        <v>535</v>
      </c>
    </row>
    <row r="342" spans="1:16" ht="12.75">
      <c r="A342" s="26" t="s">
        <v>63</v>
      </c>
      <c s="30" t="s">
        <v>215</v>
      </c>
      <c s="30" t="s">
        <v>540</v>
      </c>
      <c s="26" t="s">
        <v>66</v>
      </c>
      <c s="31" t="s">
        <v>541</v>
      </c>
      <c s="32" t="s">
        <v>534</v>
      </c>
      <c s="33">
        <v>21.09</v>
      </c>
      <c s="34">
        <v>0</v>
      </c>
      <c s="34">
        <f>ROUND(ROUND(H342,2)*ROUND(G342,3),2)</f>
      </c>
      <c r="O342">
        <f>(I342*21)/100</f>
      </c>
      <c t="s">
        <v>38</v>
      </c>
    </row>
    <row r="343" spans="1:5" ht="12.75">
      <c r="A343" s="35" t="s">
        <v>69</v>
      </c>
      <c r="E343" s="36" t="s">
        <v>541</v>
      </c>
    </row>
    <row r="344" spans="1:5" ht="51">
      <c r="A344" s="37" t="s">
        <v>70</v>
      </c>
      <c r="E344" s="38" t="s">
        <v>2566</v>
      </c>
    </row>
    <row r="345" spans="1:5" ht="76.5">
      <c r="A345" t="s">
        <v>72</v>
      </c>
      <c r="E345" s="36" t="s">
        <v>535</v>
      </c>
    </row>
    <row r="346" spans="1:16" ht="12.75">
      <c r="A346" s="26" t="s">
        <v>63</v>
      </c>
      <c s="30" t="s">
        <v>219</v>
      </c>
      <c s="30" t="s">
        <v>543</v>
      </c>
      <c s="26" t="s">
        <v>66</v>
      </c>
      <c s="31" t="s">
        <v>544</v>
      </c>
      <c s="32" t="s">
        <v>534</v>
      </c>
      <c s="33">
        <v>129.78</v>
      </c>
      <c s="34">
        <v>0</v>
      </c>
      <c s="34">
        <f>ROUND(ROUND(H346,2)*ROUND(G346,3),2)</f>
      </c>
      <c r="O346">
        <f>(I346*21)/100</f>
      </c>
      <c t="s">
        <v>38</v>
      </c>
    </row>
    <row r="347" spans="1:5" ht="12.75">
      <c r="A347" s="35" t="s">
        <v>69</v>
      </c>
      <c r="E347" s="36" t="s">
        <v>544</v>
      </c>
    </row>
    <row r="348" spans="1:5" ht="51">
      <c r="A348" s="37" t="s">
        <v>70</v>
      </c>
      <c r="E348" s="38" t="s">
        <v>2567</v>
      </c>
    </row>
    <row r="349" spans="1:5" ht="76.5">
      <c r="A349" t="s">
        <v>72</v>
      </c>
      <c r="E349" s="36" t="s">
        <v>535</v>
      </c>
    </row>
    <row r="350" spans="1:16" ht="12.75">
      <c r="A350" s="26" t="s">
        <v>63</v>
      </c>
      <c s="30" t="s">
        <v>263</v>
      </c>
      <c s="30" t="s">
        <v>546</v>
      </c>
      <c s="26" t="s">
        <v>66</v>
      </c>
      <c s="31" t="s">
        <v>547</v>
      </c>
      <c s="32" t="s">
        <v>534</v>
      </c>
      <c s="33">
        <v>10.88</v>
      </c>
      <c s="34">
        <v>0</v>
      </c>
      <c s="34">
        <f>ROUND(ROUND(H350,2)*ROUND(G350,3),2)</f>
      </c>
      <c r="O350">
        <f>(I350*21)/100</f>
      </c>
      <c t="s">
        <v>38</v>
      </c>
    </row>
    <row r="351" spans="1:5" ht="12.75">
      <c r="A351" s="35" t="s">
        <v>69</v>
      </c>
      <c r="E351" s="36" t="s">
        <v>547</v>
      </c>
    </row>
    <row r="352" spans="1:5" ht="51">
      <c r="A352" s="37" t="s">
        <v>70</v>
      </c>
      <c r="E352" s="38" t="s">
        <v>2564</v>
      </c>
    </row>
    <row r="353" spans="1:5" ht="216.75">
      <c r="A353" t="s">
        <v>72</v>
      </c>
      <c r="E353" s="36" t="s">
        <v>2568</v>
      </c>
    </row>
    <row r="354" spans="1:16" ht="12.75">
      <c r="A354" s="26" t="s">
        <v>63</v>
      </c>
      <c s="30" t="s">
        <v>267</v>
      </c>
      <c s="30" t="s">
        <v>550</v>
      </c>
      <c s="26" t="s">
        <v>66</v>
      </c>
      <c s="31" t="s">
        <v>2569</v>
      </c>
      <c s="32" t="s">
        <v>534</v>
      </c>
      <c s="33">
        <v>3.12</v>
      </c>
      <c s="34">
        <v>0</v>
      </c>
      <c s="34">
        <f>ROUND(ROUND(H354,2)*ROUND(G354,3),2)</f>
      </c>
      <c r="O354">
        <f>(I354*21)/100</f>
      </c>
      <c t="s">
        <v>38</v>
      </c>
    </row>
    <row r="355" spans="1:5" ht="12.75">
      <c r="A355" s="35" t="s">
        <v>69</v>
      </c>
      <c r="E355" s="36" t="s">
        <v>2569</v>
      </c>
    </row>
    <row r="356" spans="1:5" ht="51">
      <c r="A356" s="37" t="s">
        <v>70</v>
      </c>
      <c r="E356" s="38" t="s">
        <v>2565</v>
      </c>
    </row>
    <row r="357" spans="1:5" ht="216.75">
      <c r="A357" t="s">
        <v>72</v>
      </c>
      <c r="E357" s="36" t="s">
        <v>2570</v>
      </c>
    </row>
    <row r="358" spans="1:16" ht="12.75">
      <c r="A358" s="26" t="s">
        <v>63</v>
      </c>
      <c s="30" t="s">
        <v>271</v>
      </c>
      <c s="30" t="s">
        <v>553</v>
      </c>
      <c s="26" t="s">
        <v>66</v>
      </c>
      <c s="31" t="s">
        <v>554</v>
      </c>
      <c s="32" t="s">
        <v>534</v>
      </c>
      <c s="33">
        <v>21.09</v>
      </c>
      <c s="34">
        <v>0</v>
      </c>
      <c s="34">
        <f>ROUND(ROUND(H358,2)*ROUND(G358,3),2)</f>
      </c>
      <c r="O358">
        <f>(I358*21)/100</f>
      </c>
      <c t="s">
        <v>38</v>
      </c>
    </row>
    <row r="359" spans="1:5" ht="12.75">
      <c r="A359" s="35" t="s">
        <v>69</v>
      </c>
      <c r="E359" s="36" t="s">
        <v>554</v>
      </c>
    </row>
    <row r="360" spans="1:5" ht="51">
      <c r="A360" s="37" t="s">
        <v>70</v>
      </c>
      <c r="E360" s="38" t="s">
        <v>2566</v>
      </c>
    </row>
    <row r="361" spans="1:5" ht="216.75">
      <c r="A361" t="s">
        <v>72</v>
      </c>
      <c r="E361" s="36" t="s">
        <v>2570</v>
      </c>
    </row>
    <row r="362" spans="1:16" ht="12.75">
      <c r="A362" s="26" t="s">
        <v>63</v>
      </c>
      <c s="30" t="s">
        <v>275</v>
      </c>
      <c s="30" t="s">
        <v>557</v>
      </c>
      <c s="26" t="s">
        <v>66</v>
      </c>
      <c s="31" t="s">
        <v>558</v>
      </c>
      <c s="32" t="s">
        <v>534</v>
      </c>
      <c s="33">
        <v>129.78</v>
      </c>
      <c s="34">
        <v>0</v>
      </c>
      <c s="34">
        <f>ROUND(ROUND(H362,2)*ROUND(G362,3),2)</f>
      </c>
      <c r="O362">
        <f>(I362*21)/100</f>
      </c>
      <c t="s">
        <v>38</v>
      </c>
    </row>
    <row r="363" spans="1:5" ht="12.75">
      <c r="A363" s="35" t="s">
        <v>69</v>
      </c>
      <c r="E363" s="36" t="s">
        <v>558</v>
      </c>
    </row>
    <row r="364" spans="1:5" ht="51">
      <c r="A364" s="37" t="s">
        <v>70</v>
      </c>
      <c r="E364" s="38" t="s">
        <v>2567</v>
      </c>
    </row>
    <row r="365" spans="1:5" ht="216.75">
      <c r="A365" t="s">
        <v>72</v>
      </c>
      <c r="E365" s="36" t="s">
        <v>2570</v>
      </c>
    </row>
    <row r="366" spans="1:16" ht="12.75">
      <c r="A366" s="26" t="s">
        <v>63</v>
      </c>
      <c s="30" t="s">
        <v>211</v>
      </c>
      <c s="30" t="s">
        <v>560</v>
      </c>
      <c s="26" t="s">
        <v>66</v>
      </c>
      <c s="31" t="s">
        <v>561</v>
      </c>
      <c s="32" t="s">
        <v>583</v>
      </c>
      <c s="33">
        <v>82</v>
      </c>
      <c s="34">
        <v>0</v>
      </c>
      <c s="34">
        <f>ROUND(ROUND(H366,2)*ROUND(G366,3),2)</f>
      </c>
      <c r="O366">
        <f>(I366*21)/100</f>
      </c>
      <c t="s">
        <v>38</v>
      </c>
    </row>
    <row r="367" spans="1:5" ht="12.75">
      <c r="A367" s="35" t="s">
        <v>69</v>
      </c>
      <c r="E367" s="36" t="s">
        <v>561</v>
      </c>
    </row>
    <row r="368" spans="1:5" ht="51">
      <c r="A368" s="37" t="s">
        <v>70</v>
      </c>
      <c r="E368" s="38" t="s">
        <v>2571</v>
      </c>
    </row>
    <row r="369" spans="1:5" ht="114.75">
      <c r="A369" t="s">
        <v>72</v>
      </c>
      <c r="E369" s="36" t="s">
        <v>562</v>
      </c>
    </row>
    <row r="370" spans="1:16" ht="12.75">
      <c r="A370" s="26" t="s">
        <v>63</v>
      </c>
      <c s="30" t="s">
        <v>287</v>
      </c>
      <c s="30" t="s">
        <v>564</v>
      </c>
      <c s="26" t="s">
        <v>66</v>
      </c>
      <c s="31" t="s">
        <v>565</v>
      </c>
      <c s="32" t="s">
        <v>583</v>
      </c>
      <c s="33">
        <v>20</v>
      </c>
      <c s="34">
        <v>0</v>
      </c>
      <c s="34">
        <f>ROUND(ROUND(H370,2)*ROUND(G370,3),2)</f>
      </c>
      <c r="O370">
        <f>(I370*21)/100</f>
      </c>
      <c t="s">
        <v>38</v>
      </c>
    </row>
    <row r="371" spans="1:5" ht="12.75">
      <c r="A371" s="35" t="s">
        <v>69</v>
      </c>
      <c r="E371" s="36" t="s">
        <v>565</v>
      </c>
    </row>
    <row r="372" spans="1:5" ht="51">
      <c r="A372" s="37" t="s">
        <v>70</v>
      </c>
      <c r="E372" s="38" t="s">
        <v>2528</v>
      </c>
    </row>
    <row r="373" spans="1:5" ht="114.75">
      <c r="A373" t="s">
        <v>72</v>
      </c>
      <c r="E373" s="36" t="s">
        <v>562</v>
      </c>
    </row>
    <row r="374" spans="1:16" ht="12.75">
      <c r="A374" s="26" t="s">
        <v>63</v>
      </c>
      <c s="30" t="s">
        <v>291</v>
      </c>
      <c s="30" t="s">
        <v>575</v>
      </c>
      <c s="26" t="s">
        <v>66</v>
      </c>
      <c s="31" t="s">
        <v>569</v>
      </c>
      <c s="32" t="s">
        <v>583</v>
      </c>
      <c s="33">
        <v>21</v>
      </c>
      <c s="34">
        <v>0</v>
      </c>
      <c s="34">
        <f>ROUND(ROUND(H374,2)*ROUND(G374,3),2)</f>
      </c>
      <c r="O374">
        <f>(I374*21)/100</f>
      </c>
      <c t="s">
        <v>38</v>
      </c>
    </row>
    <row r="375" spans="1:5" ht="12.75">
      <c r="A375" s="35" t="s">
        <v>69</v>
      </c>
      <c r="E375" s="36" t="s">
        <v>569</v>
      </c>
    </row>
    <row r="376" spans="1:5" ht="51">
      <c r="A376" s="37" t="s">
        <v>70</v>
      </c>
      <c r="E376" s="38" t="s">
        <v>2572</v>
      </c>
    </row>
    <row r="377" spans="1:5" ht="127.5">
      <c r="A377" t="s">
        <v>72</v>
      </c>
      <c r="E377" s="36" t="s">
        <v>570</v>
      </c>
    </row>
    <row r="378" spans="1:16" ht="12.75">
      <c r="A378" s="26" t="s">
        <v>63</v>
      </c>
      <c s="30" t="s">
        <v>247</v>
      </c>
      <c s="30" t="s">
        <v>578</v>
      </c>
      <c s="26" t="s">
        <v>66</v>
      </c>
      <c s="31" t="s">
        <v>573</v>
      </c>
      <c s="32" t="s">
        <v>583</v>
      </c>
      <c s="33">
        <v>15</v>
      </c>
      <c s="34">
        <v>0</v>
      </c>
      <c s="34">
        <f>ROUND(ROUND(H378,2)*ROUND(G378,3),2)</f>
      </c>
      <c r="O378">
        <f>(I378*21)/100</f>
      </c>
      <c t="s">
        <v>38</v>
      </c>
    </row>
    <row r="379" spans="1:5" ht="12.75">
      <c r="A379" s="35" t="s">
        <v>69</v>
      </c>
      <c r="E379" s="36" t="s">
        <v>573</v>
      </c>
    </row>
    <row r="380" spans="1:5" ht="51">
      <c r="A380" s="37" t="s">
        <v>70</v>
      </c>
      <c r="E380" s="38" t="s">
        <v>2573</v>
      </c>
    </row>
    <row r="381" spans="1:5" ht="127.5">
      <c r="A381" t="s">
        <v>72</v>
      </c>
      <c r="E381" s="36" t="s">
        <v>570</v>
      </c>
    </row>
    <row r="382" spans="1:16" ht="12.75">
      <c r="A382" s="26" t="s">
        <v>63</v>
      </c>
      <c s="30" t="s">
        <v>251</v>
      </c>
      <c s="30" t="s">
        <v>591</v>
      </c>
      <c s="26" t="s">
        <v>66</v>
      </c>
      <c s="31" t="s">
        <v>592</v>
      </c>
      <c s="32" t="s">
        <v>583</v>
      </c>
      <c s="33">
        <v>102</v>
      </c>
      <c s="34">
        <v>0</v>
      </c>
      <c s="34">
        <f>ROUND(ROUND(H382,2)*ROUND(G382,3),2)</f>
      </c>
      <c r="O382">
        <f>(I382*21)/100</f>
      </c>
      <c t="s">
        <v>38</v>
      </c>
    </row>
    <row r="383" spans="1:5" ht="12.75">
      <c r="A383" s="35" t="s">
        <v>69</v>
      </c>
      <c r="E383" s="36" t="s">
        <v>592</v>
      </c>
    </row>
    <row r="384" spans="1:5" ht="51">
      <c r="A384" s="37" t="s">
        <v>70</v>
      </c>
      <c r="E384" s="38" t="s">
        <v>2574</v>
      </c>
    </row>
    <row r="385" spans="1:5" ht="102">
      <c r="A385" t="s">
        <v>72</v>
      </c>
      <c r="E385" s="36" t="s">
        <v>2575</v>
      </c>
    </row>
    <row r="386" spans="1:16" ht="12.75">
      <c r="A386" s="26" t="s">
        <v>63</v>
      </c>
      <c s="30" t="s">
        <v>295</v>
      </c>
      <c s="30" t="s">
        <v>595</v>
      </c>
      <c s="26" t="s">
        <v>66</v>
      </c>
      <c s="31" t="s">
        <v>596</v>
      </c>
      <c s="32" t="s">
        <v>583</v>
      </c>
      <c s="33">
        <v>27</v>
      </c>
      <c s="34">
        <v>0</v>
      </c>
      <c s="34">
        <f>ROUND(ROUND(H386,2)*ROUND(G386,3),2)</f>
      </c>
      <c r="O386">
        <f>(I386*21)/100</f>
      </c>
      <c t="s">
        <v>38</v>
      </c>
    </row>
    <row r="387" spans="1:5" ht="12.75">
      <c r="A387" s="35" t="s">
        <v>69</v>
      </c>
      <c r="E387" s="36" t="s">
        <v>596</v>
      </c>
    </row>
    <row r="388" spans="1:5" ht="51">
      <c r="A388" s="37" t="s">
        <v>70</v>
      </c>
      <c r="E388" s="38" t="s">
        <v>2576</v>
      </c>
    </row>
    <row r="389" spans="1:5" ht="102">
      <c r="A389" t="s">
        <v>72</v>
      </c>
      <c r="E389" s="36" t="s">
        <v>2577</v>
      </c>
    </row>
    <row r="390" spans="1:18" ht="12.75" customHeight="1">
      <c r="A390" s="6" t="s">
        <v>58</v>
      </c>
      <c s="6"/>
      <c s="27" t="s">
        <v>2578</v>
      </c>
      <c s="6"/>
      <c s="39" t="s">
        <v>607</v>
      </c>
      <c s="6"/>
      <c s="6"/>
      <c s="6"/>
      <c s="29">
        <f>0+Q390</f>
      </c>
      <c r="O390">
        <f>0+R390</f>
      </c>
      <c r="Q390">
        <f>0+I391+I395+I399+I403+I407+I411+I415+I419</f>
      </c>
      <c>
        <f>0+O391+O395+O399+O403+O407+O411+O415+O419</f>
      </c>
    </row>
    <row r="391" spans="1:16" ht="12.75">
      <c r="A391" s="26" t="s">
        <v>63</v>
      </c>
      <c s="30" t="s">
        <v>475</v>
      </c>
      <c s="30" t="s">
        <v>609</v>
      </c>
      <c s="26" t="s">
        <v>66</v>
      </c>
      <c s="31" t="s">
        <v>610</v>
      </c>
      <c s="32" t="s">
        <v>611</v>
      </c>
      <c s="33">
        <v>60</v>
      </c>
      <c s="34">
        <v>0</v>
      </c>
      <c s="34">
        <f>ROUND(ROUND(H391,2)*ROUND(G391,3),2)</f>
      </c>
      <c r="O391">
        <f>(I391*21)/100</f>
      </c>
      <c t="s">
        <v>38</v>
      </c>
    </row>
    <row r="392" spans="1:5" ht="12.75">
      <c r="A392" s="35" t="s">
        <v>69</v>
      </c>
      <c r="E392" s="36" t="s">
        <v>610</v>
      </c>
    </row>
    <row r="393" spans="1:5" ht="51">
      <c r="A393" s="37" t="s">
        <v>70</v>
      </c>
      <c r="E393" s="38" t="s">
        <v>2579</v>
      </c>
    </row>
    <row r="394" spans="1:5" ht="114.75">
      <c r="A394" t="s">
        <v>72</v>
      </c>
      <c r="E394" s="36" t="s">
        <v>2551</v>
      </c>
    </row>
    <row r="395" spans="1:16" ht="12.75">
      <c r="A395" s="26" t="s">
        <v>63</v>
      </c>
      <c s="30" t="s">
        <v>465</v>
      </c>
      <c s="30" t="s">
        <v>614</v>
      </c>
      <c s="26" t="s">
        <v>66</v>
      </c>
      <c s="31" t="s">
        <v>615</v>
      </c>
      <c s="32" t="s">
        <v>611</v>
      </c>
      <c s="33">
        <v>80</v>
      </c>
      <c s="34">
        <v>0</v>
      </c>
      <c s="34">
        <f>ROUND(ROUND(H395,2)*ROUND(G395,3),2)</f>
      </c>
      <c r="O395">
        <f>(I395*21)/100</f>
      </c>
      <c t="s">
        <v>38</v>
      </c>
    </row>
    <row r="396" spans="1:5" ht="12.75">
      <c r="A396" s="35" t="s">
        <v>69</v>
      </c>
      <c r="E396" s="36" t="s">
        <v>615</v>
      </c>
    </row>
    <row r="397" spans="1:5" ht="51">
      <c r="A397" s="37" t="s">
        <v>70</v>
      </c>
      <c r="E397" s="38" t="s">
        <v>2580</v>
      </c>
    </row>
    <row r="398" spans="1:5" ht="102">
      <c r="A398" t="s">
        <v>72</v>
      </c>
      <c r="E398" s="36" t="s">
        <v>2581</v>
      </c>
    </row>
    <row r="399" spans="1:16" ht="12.75">
      <c r="A399" s="26" t="s">
        <v>63</v>
      </c>
      <c s="30" t="s">
        <v>466</v>
      </c>
      <c s="30" t="s">
        <v>618</v>
      </c>
      <c s="26" t="s">
        <v>66</v>
      </c>
      <c s="31" t="s">
        <v>2438</v>
      </c>
      <c s="32" t="s">
        <v>583</v>
      </c>
      <c s="33">
        <v>4</v>
      </c>
      <c s="34">
        <v>0</v>
      </c>
      <c s="34">
        <f>ROUND(ROUND(H399,2)*ROUND(G399,3),2)</f>
      </c>
      <c r="O399">
        <f>(I399*21)/100</f>
      </c>
      <c t="s">
        <v>38</v>
      </c>
    </row>
    <row r="400" spans="1:5" ht="12.75">
      <c r="A400" s="35" t="s">
        <v>69</v>
      </c>
      <c r="E400" s="36" t="s">
        <v>2438</v>
      </c>
    </row>
    <row r="401" spans="1:5" ht="51">
      <c r="A401" s="37" t="s">
        <v>70</v>
      </c>
      <c r="E401" s="38" t="s">
        <v>2519</v>
      </c>
    </row>
    <row r="402" spans="1:5" ht="140.25">
      <c r="A402" t="s">
        <v>72</v>
      </c>
      <c r="E402" s="36" t="s">
        <v>2582</v>
      </c>
    </row>
    <row r="403" spans="1:16" ht="12.75">
      <c r="A403" s="26" t="s">
        <v>63</v>
      </c>
      <c s="30" t="s">
        <v>484</v>
      </c>
      <c s="30" t="s">
        <v>622</v>
      </c>
      <c s="26" t="s">
        <v>66</v>
      </c>
      <c s="31" t="s">
        <v>623</v>
      </c>
      <c s="32" t="s">
        <v>583</v>
      </c>
      <c s="33">
        <v>2</v>
      </c>
      <c s="34">
        <v>0</v>
      </c>
      <c s="34">
        <f>ROUND(ROUND(H403,2)*ROUND(G403,3),2)</f>
      </c>
      <c r="O403">
        <f>(I403*21)/100</f>
      </c>
      <c t="s">
        <v>38</v>
      </c>
    </row>
    <row r="404" spans="1:5" ht="12.75">
      <c r="A404" s="35" t="s">
        <v>69</v>
      </c>
      <c r="E404" s="36" t="s">
        <v>623</v>
      </c>
    </row>
    <row r="405" spans="1:5" ht="51">
      <c r="A405" s="37" t="s">
        <v>70</v>
      </c>
      <c r="E405" s="38" t="s">
        <v>2500</v>
      </c>
    </row>
    <row r="406" spans="1:5" ht="114.75">
      <c r="A406" t="s">
        <v>72</v>
      </c>
      <c r="E406" s="36" t="s">
        <v>2583</v>
      </c>
    </row>
    <row r="407" spans="1:16" ht="12.75">
      <c r="A407" s="26" t="s">
        <v>63</v>
      </c>
      <c s="30" t="s">
        <v>471</v>
      </c>
      <c s="30" t="s">
        <v>626</v>
      </c>
      <c s="26" t="s">
        <v>66</v>
      </c>
      <c s="31" t="s">
        <v>627</v>
      </c>
      <c s="32" t="s">
        <v>583</v>
      </c>
      <c s="33">
        <v>4</v>
      </c>
      <c s="34">
        <v>0</v>
      </c>
      <c s="34">
        <f>ROUND(ROUND(H407,2)*ROUND(G407,3),2)</f>
      </c>
      <c r="O407">
        <f>(I407*21)/100</f>
      </c>
      <c t="s">
        <v>38</v>
      </c>
    </row>
    <row r="408" spans="1:5" ht="12.75">
      <c r="A408" s="35" t="s">
        <v>69</v>
      </c>
      <c r="E408" s="36" t="s">
        <v>627</v>
      </c>
    </row>
    <row r="409" spans="1:5" ht="51">
      <c r="A409" s="37" t="s">
        <v>70</v>
      </c>
      <c r="E409" s="38" t="s">
        <v>2519</v>
      </c>
    </row>
    <row r="410" spans="1:5" ht="89.25">
      <c r="A410" t="s">
        <v>72</v>
      </c>
      <c r="E410" s="36" t="s">
        <v>2339</v>
      </c>
    </row>
    <row r="411" spans="1:16" ht="12.75">
      <c r="A411" s="26" t="s">
        <v>63</v>
      </c>
      <c s="30" t="s">
        <v>472</v>
      </c>
      <c s="30" t="s">
        <v>630</v>
      </c>
      <c s="26" t="s">
        <v>66</v>
      </c>
      <c s="31" t="s">
        <v>631</v>
      </c>
      <c s="32" t="s">
        <v>583</v>
      </c>
      <c s="33">
        <v>7</v>
      </c>
      <c s="34">
        <v>0</v>
      </c>
      <c s="34">
        <f>ROUND(ROUND(H411,2)*ROUND(G411,3),2)</f>
      </c>
      <c r="O411">
        <f>(I411*21)/100</f>
      </c>
      <c t="s">
        <v>38</v>
      </c>
    </row>
    <row r="412" spans="1:5" ht="12.75">
      <c r="A412" s="35" t="s">
        <v>69</v>
      </c>
      <c r="E412" s="36" t="s">
        <v>631</v>
      </c>
    </row>
    <row r="413" spans="1:5" ht="51">
      <c r="A413" s="37" t="s">
        <v>70</v>
      </c>
      <c r="E413" s="38" t="s">
        <v>2584</v>
      </c>
    </row>
    <row r="414" spans="1:5" ht="102">
      <c r="A414" t="s">
        <v>72</v>
      </c>
      <c r="E414" s="36" t="s">
        <v>2585</v>
      </c>
    </row>
    <row r="415" spans="1:16" ht="12.75">
      <c r="A415" s="26" t="s">
        <v>63</v>
      </c>
      <c s="30" t="s">
        <v>490</v>
      </c>
      <c s="30" t="s">
        <v>634</v>
      </c>
      <c s="26" t="s">
        <v>66</v>
      </c>
      <c s="31" t="s">
        <v>635</v>
      </c>
      <c s="32" t="s">
        <v>611</v>
      </c>
      <c s="33">
        <v>140</v>
      </c>
      <c s="34">
        <v>0</v>
      </c>
      <c s="34">
        <f>ROUND(ROUND(H415,2)*ROUND(G415,3),2)</f>
      </c>
      <c r="O415">
        <f>(I415*21)/100</f>
      </c>
      <c t="s">
        <v>38</v>
      </c>
    </row>
    <row r="416" spans="1:5" ht="12.75">
      <c r="A416" s="35" t="s">
        <v>69</v>
      </c>
      <c r="E416" s="36" t="s">
        <v>635</v>
      </c>
    </row>
    <row r="417" spans="1:5" ht="51">
      <c r="A417" s="37" t="s">
        <v>70</v>
      </c>
      <c r="E417" s="38" t="s">
        <v>2586</v>
      </c>
    </row>
    <row r="418" spans="1:5" ht="114.75">
      <c r="A418" t="s">
        <v>72</v>
      </c>
      <c r="E418" s="36" t="s">
        <v>2587</v>
      </c>
    </row>
    <row r="419" spans="1:16" ht="12.75">
      <c r="A419" s="26" t="s">
        <v>63</v>
      </c>
      <c s="30" t="s">
        <v>492</v>
      </c>
      <c s="30" t="s">
        <v>638</v>
      </c>
      <c s="26" t="s">
        <v>66</v>
      </c>
      <c s="31" t="s">
        <v>639</v>
      </c>
      <c s="32" t="s">
        <v>583</v>
      </c>
      <c s="33">
        <v>5</v>
      </c>
      <c s="34">
        <v>0</v>
      </c>
      <c s="34">
        <f>ROUND(ROUND(H419,2)*ROUND(G419,3),2)</f>
      </c>
      <c r="O419">
        <f>(I419*0)/100</f>
      </c>
      <c t="s">
        <v>42</v>
      </c>
    </row>
    <row r="420" spans="1:5" ht="12.75">
      <c r="A420" s="35" t="s">
        <v>69</v>
      </c>
      <c r="E420" s="36" t="s">
        <v>66</v>
      </c>
    </row>
    <row r="421" spans="1:5" ht="51">
      <c r="A421" s="37" t="s">
        <v>70</v>
      </c>
      <c r="E421" s="38" t="s">
        <v>2588</v>
      </c>
    </row>
    <row r="422" spans="1:5" ht="76.5">
      <c r="A422" t="s">
        <v>72</v>
      </c>
      <c r="E422" s="36" t="s">
        <v>641</v>
      </c>
    </row>
    <row r="423" spans="1:18" ht="12.75" customHeight="1">
      <c r="A423" s="6" t="s">
        <v>58</v>
      </c>
      <c s="6"/>
      <c s="27" t="s">
        <v>2589</v>
      </c>
      <c s="6"/>
      <c s="39" t="s">
        <v>643</v>
      </c>
      <c s="6"/>
      <c s="6"/>
      <c s="6"/>
      <c s="29">
        <f>0+Q423</f>
      </c>
      <c r="O423">
        <f>0+R423</f>
      </c>
      <c r="Q423">
        <f>0+I424+I428+I432+I436+I440+I444+I448+I452+I456+I460</f>
      </c>
      <c>
        <f>0+O424+O428+O432+O436+O440+O444+O448+O452+O456+O460</f>
      </c>
    </row>
    <row r="424" spans="1:16" ht="12.75">
      <c r="A424" s="26" t="s">
        <v>63</v>
      </c>
      <c s="30" t="s">
        <v>55</v>
      </c>
      <c s="30" t="s">
        <v>645</v>
      </c>
      <c s="26" t="s">
        <v>66</v>
      </c>
      <c s="31" t="s">
        <v>646</v>
      </c>
      <c s="32" t="s">
        <v>647</v>
      </c>
      <c s="33">
        <v>50</v>
      </c>
      <c s="34">
        <v>0</v>
      </c>
      <c s="34">
        <f>ROUND(ROUND(H424,2)*ROUND(G424,3),2)</f>
      </c>
      <c r="O424">
        <f>(I424*21)/100</f>
      </c>
      <c t="s">
        <v>38</v>
      </c>
    </row>
    <row r="425" spans="1:5" ht="12.75">
      <c r="A425" s="35" t="s">
        <v>69</v>
      </c>
      <c r="E425" s="36" t="s">
        <v>646</v>
      </c>
    </row>
    <row r="426" spans="1:5" ht="51">
      <c r="A426" s="37" t="s">
        <v>70</v>
      </c>
      <c r="E426" s="38" t="s">
        <v>2590</v>
      </c>
    </row>
    <row r="427" spans="1:5" ht="12.75">
      <c r="A427" t="s">
        <v>72</v>
      </c>
      <c r="E427" s="36" t="s">
        <v>2591</v>
      </c>
    </row>
    <row r="428" spans="1:16" ht="12.75">
      <c r="A428" s="26" t="s">
        <v>63</v>
      </c>
      <c s="30" t="s">
        <v>115</v>
      </c>
      <c s="30" t="s">
        <v>650</v>
      </c>
      <c s="26" t="s">
        <v>66</v>
      </c>
      <c s="31" t="s">
        <v>651</v>
      </c>
      <c s="32" t="s">
        <v>652</v>
      </c>
      <c s="33">
        <v>30</v>
      </c>
      <c s="34">
        <v>0</v>
      </c>
      <c s="34">
        <f>ROUND(ROUND(H428,2)*ROUND(G428,3),2)</f>
      </c>
      <c r="O428">
        <f>(I428*21)/100</f>
      </c>
      <c t="s">
        <v>38</v>
      </c>
    </row>
    <row r="429" spans="1:5" ht="12.75">
      <c r="A429" s="35" t="s">
        <v>69</v>
      </c>
      <c r="E429" s="36" t="s">
        <v>651</v>
      </c>
    </row>
    <row r="430" spans="1:5" ht="51">
      <c r="A430" s="37" t="s">
        <v>70</v>
      </c>
      <c r="E430" s="38" t="s">
        <v>2560</v>
      </c>
    </row>
    <row r="431" spans="1:5" ht="318.75">
      <c r="A431" t="s">
        <v>72</v>
      </c>
      <c r="E431" s="36" t="s">
        <v>2592</v>
      </c>
    </row>
    <row r="432" spans="1:16" ht="12.75">
      <c r="A432" s="26" t="s">
        <v>63</v>
      </c>
      <c s="30" t="s">
        <v>119</v>
      </c>
      <c s="30" t="s">
        <v>659</v>
      </c>
      <c s="26" t="s">
        <v>66</v>
      </c>
      <c s="31" t="s">
        <v>660</v>
      </c>
      <c s="32" t="s">
        <v>652</v>
      </c>
      <c s="33">
        <v>550</v>
      </c>
      <c s="34">
        <v>0</v>
      </c>
      <c s="34">
        <f>ROUND(ROUND(H432,2)*ROUND(G432,3),2)</f>
      </c>
      <c r="O432">
        <f>(I432*21)/100</f>
      </c>
      <c t="s">
        <v>38</v>
      </c>
    </row>
    <row r="433" spans="1:5" ht="12.75">
      <c r="A433" s="35" t="s">
        <v>69</v>
      </c>
      <c r="E433" s="36" t="s">
        <v>660</v>
      </c>
    </row>
    <row r="434" spans="1:5" ht="51">
      <c r="A434" s="37" t="s">
        <v>70</v>
      </c>
      <c r="E434" s="38" t="s">
        <v>2593</v>
      </c>
    </row>
    <row r="435" spans="1:5" ht="318.75">
      <c r="A435" t="s">
        <v>72</v>
      </c>
      <c r="E435" s="36" t="s">
        <v>2592</v>
      </c>
    </row>
    <row r="436" spans="1:16" ht="12.75">
      <c r="A436" s="26" t="s">
        <v>63</v>
      </c>
      <c s="30" t="s">
        <v>123</v>
      </c>
      <c s="30" t="s">
        <v>665</v>
      </c>
      <c s="26" t="s">
        <v>66</v>
      </c>
      <c s="31" t="s">
        <v>666</v>
      </c>
      <c s="32" t="s">
        <v>926</v>
      </c>
      <c s="33">
        <v>190</v>
      </c>
      <c s="34">
        <v>0</v>
      </c>
      <c s="34">
        <f>ROUND(ROUND(H436,2)*ROUND(G436,3),2)</f>
      </c>
      <c r="O436">
        <f>(I436*21)/100</f>
      </c>
      <c t="s">
        <v>38</v>
      </c>
    </row>
    <row r="437" spans="1:5" ht="12.75">
      <c r="A437" s="35" t="s">
        <v>69</v>
      </c>
      <c r="E437" s="36" t="s">
        <v>666</v>
      </c>
    </row>
    <row r="438" spans="1:5" ht="51">
      <c r="A438" s="37" t="s">
        <v>70</v>
      </c>
      <c r="E438" s="38" t="s">
        <v>2594</v>
      </c>
    </row>
    <row r="439" spans="1:5" ht="25.5">
      <c r="A439" t="s">
        <v>72</v>
      </c>
      <c r="E439" s="36" t="s">
        <v>2595</v>
      </c>
    </row>
    <row r="440" spans="1:16" ht="12.75">
      <c r="A440" s="26" t="s">
        <v>63</v>
      </c>
      <c s="30" t="s">
        <v>127</v>
      </c>
      <c s="30" t="s">
        <v>669</v>
      </c>
      <c s="26" t="s">
        <v>66</v>
      </c>
      <c s="31" t="s">
        <v>670</v>
      </c>
      <c s="32" t="s">
        <v>652</v>
      </c>
      <c s="33">
        <v>350</v>
      </c>
      <c s="34">
        <v>0</v>
      </c>
      <c s="34">
        <f>ROUND(ROUND(H440,2)*ROUND(G440,3),2)</f>
      </c>
      <c r="O440">
        <f>(I440*21)/100</f>
      </c>
      <c t="s">
        <v>38</v>
      </c>
    </row>
    <row r="441" spans="1:5" ht="12.75">
      <c r="A441" s="35" t="s">
        <v>69</v>
      </c>
      <c r="E441" s="36" t="s">
        <v>670</v>
      </c>
    </row>
    <row r="442" spans="1:5" ht="51">
      <c r="A442" s="37" t="s">
        <v>70</v>
      </c>
      <c r="E442" s="38" t="s">
        <v>2596</v>
      </c>
    </row>
    <row r="443" spans="1:5" ht="229.5">
      <c r="A443" t="s">
        <v>72</v>
      </c>
      <c r="E443" s="36" t="s">
        <v>2597</v>
      </c>
    </row>
    <row r="444" spans="1:16" ht="12.75">
      <c r="A444" s="26" t="s">
        <v>63</v>
      </c>
      <c s="30" t="s">
        <v>131</v>
      </c>
      <c s="30" t="s">
        <v>669</v>
      </c>
      <c s="26" t="s">
        <v>44</v>
      </c>
      <c s="31" t="s">
        <v>670</v>
      </c>
      <c s="32" t="s">
        <v>652</v>
      </c>
      <c s="33">
        <v>30</v>
      </c>
      <c s="34">
        <v>0</v>
      </c>
      <c s="34">
        <f>ROUND(ROUND(H444,2)*ROUND(G444,3),2)</f>
      </c>
      <c r="O444">
        <f>(I444*21)/100</f>
      </c>
      <c t="s">
        <v>38</v>
      </c>
    </row>
    <row r="445" spans="1:5" ht="12.75">
      <c r="A445" s="35" t="s">
        <v>69</v>
      </c>
      <c r="E445" s="36" t="s">
        <v>670</v>
      </c>
    </row>
    <row r="446" spans="1:5" ht="51">
      <c r="A446" s="37" t="s">
        <v>70</v>
      </c>
      <c r="E446" s="38" t="s">
        <v>2560</v>
      </c>
    </row>
    <row r="447" spans="1:5" ht="229.5">
      <c r="A447" t="s">
        <v>72</v>
      </c>
      <c r="E447" s="36" t="s">
        <v>2597</v>
      </c>
    </row>
    <row r="448" spans="1:16" ht="12.75">
      <c r="A448" s="26" t="s">
        <v>63</v>
      </c>
      <c s="30" t="s">
        <v>99</v>
      </c>
      <c s="30" t="s">
        <v>679</v>
      </c>
      <c s="26" t="s">
        <v>66</v>
      </c>
      <c s="31" t="s">
        <v>680</v>
      </c>
      <c s="32" t="s">
        <v>926</v>
      </c>
      <c s="33">
        <v>1950</v>
      </c>
      <c s="34">
        <v>0</v>
      </c>
      <c s="34">
        <f>ROUND(ROUND(H448,2)*ROUND(G448,3),2)</f>
      </c>
      <c r="O448">
        <f>(I448*21)/100</f>
      </c>
      <c t="s">
        <v>38</v>
      </c>
    </row>
    <row r="449" spans="1:5" ht="12.75">
      <c r="A449" s="35" t="s">
        <v>69</v>
      </c>
      <c r="E449" s="36" t="s">
        <v>680</v>
      </c>
    </row>
    <row r="450" spans="1:5" ht="51">
      <c r="A450" s="37" t="s">
        <v>70</v>
      </c>
      <c r="E450" s="38" t="s">
        <v>2598</v>
      </c>
    </row>
    <row r="451" spans="1:5" ht="102">
      <c r="A451" t="s">
        <v>72</v>
      </c>
      <c r="E451" s="36" t="s">
        <v>685</v>
      </c>
    </row>
    <row r="452" spans="1:16" ht="12.75">
      <c r="A452" s="26" t="s">
        <v>63</v>
      </c>
      <c s="30" t="s">
        <v>147</v>
      </c>
      <c s="30" t="s">
        <v>683</v>
      </c>
      <c s="26" t="s">
        <v>66</v>
      </c>
      <c s="31" t="s">
        <v>684</v>
      </c>
      <c s="32" t="s">
        <v>926</v>
      </c>
      <c s="33">
        <v>3550</v>
      </c>
      <c s="34">
        <v>0</v>
      </c>
      <c s="34">
        <f>ROUND(ROUND(H452,2)*ROUND(G452,3),2)</f>
      </c>
      <c r="O452">
        <f>(I452*21)/100</f>
      </c>
      <c t="s">
        <v>38</v>
      </c>
    </row>
    <row r="453" spans="1:5" ht="12.75">
      <c r="A453" s="35" t="s">
        <v>69</v>
      </c>
      <c r="E453" s="36" t="s">
        <v>684</v>
      </c>
    </row>
    <row r="454" spans="1:5" ht="51">
      <c r="A454" s="37" t="s">
        <v>70</v>
      </c>
      <c r="E454" s="38" t="s">
        <v>2599</v>
      </c>
    </row>
    <row r="455" spans="1:5" ht="102">
      <c r="A455" t="s">
        <v>72</v>
      </c>
      <c r="E455" s="36" t="s">
        <v>685</v>
      </c>
    </row>
    <row r="456" spans="1:16" ht="12.75">
      <c r="A456" s="26" t="s">
        <v>63</v>
      </c>
      <c s="30" t="s">
        <v>74</v>
      </c>
      <c s="30" t="s">
        <v>687</v>
      </c>
      <c s="26" t="s">
        <v>66</v>
      </c>
      <c s="31" t="s">
        <v>688</v>
      </c>
      <c s="32" t="s">
        <v>926</v>
      </c>
      <c s="33">
        <v>190</v>
      </c>
      <c s="34">
        <v>0</v>
      </c>
      <c s="34">
        <f>ROUND(ROUND(H456,2)*ROUND(G456,3),2)</f>
      </c>
      <c r="O456">
        <f>(I456*21)/100</f>
      </c>
      <c t="s">
        <v>38</v>
      </c>
    </row>
    <row r="457" spans="1:5" ht="12.75">
      <c r="A457" s="35" t="s">
        <v>69</v>
      </c>
      <c r="E457" s="36" t="s">
        <v>688</v>
      </c>
    </row>
    <row r="458" spans="1:5" ht="51">
      <c r="A458" s="37" t="s">
        <v>70</v>
      </c>
      <c r="E458" s="38" t="s">
        <v>2594</v>
      </c>
    </row>
    <row r="459" spans="1:5" ht="76.5">
      <c r="A459" t="s">
        <v>72</v>
      </c>
      <c r="E459" s="36" t="s">
        <v>2030</v>
      </c>
    </row>
    <row r="460" spans="1:16" ht="12.75">
      <c r="A460" s="26" t="s">
        <v>63</v>
      </c>
      <c s="30" t="s">
        <v>151</v>
      </c>
      <c s="30" t="s">
        <v>691</v>
      </c>
      <c s="26" t="s">
        <v>66</v>
      </c>
      <c s="31" t="s">
        <v>692</v>
      </c>
      <c s="32" t="s">
        <v>926</v>
      </c>
      <c s="33">
        <v>1950</v>
      </c>
      <c s="34">
        <v>0</v>
      </c>
      <c s="34">
        <f>ROUND(ROUND(H460,2)*ROUND(G460,3),2)</f>
      </c>
      <c r="O460">
        <f>(I460*21)/100</f>
      </c>
      <c t="s">
        <v>38</v>
      </c>
    </row>
    <row r="461" spans="1:5" ht="12.75">
      <c r="A461" s="35" t="s">
        <v>69</v>
      </c>
      <c r="E461" s="36" t="s">
        <v>692</v>
      </c>
    </row>
    <row r="462" spans="1:5" ht="51">
      <c r="A462" s="37" t="s">
        <v>70</v>
      </c>
      <c r="E462" s="38" t="s">
        <v>2598</v>
      </c>
    </row>
    <row r="463" spans="1:5" ht="140.25">
      <c r="A463" t="s">
        <v>72</v>
      </c>
      <c r="E463" s="36" t="s">
        <v>2600</v>
      </c>
    </row>
    <row r="464" spans="1:18" ht="12.75" customHeight="1">
      <c r="A464" s="6" t="s">
        <v>58</v>
      </c>
      <c s="6"/>
      <c s="27" t="s">
        <v>2601</v>
      </c>
      <c s="6"/>
      <c s="39" t="s">
        <v>698</v>
      </c>
      <c s="6"/>
      <c s="6"/>
      <c s="6"/>
      <c s="29">
        <f>0+Q464</f>
      </c>
      <c r="O464">
        <f>0+R464</f>
      </c>
      <c r="Q464">
        <f>0+I465+I469+I473+I477+I481+I485+I489+I493</f>
      </c>
      <c>
        <f>0+O465+O469+O473+O477+O481+O485+O489+O493</f>
      </c>
    </row>
    <row r="465" spans="1:16" ht="25.5">
      <c r="A465" s="26" t="s">
        <v>63</v>
      </c>
      <c s="30" t="s">
        <v>44</v>
      </c>
      <c s="30" t="s">
        <v>700</v>
      </c>
      <c s="26" t="s">
        <v>66</v>
      </c>
      <c s="31" t="s">
        <v>2354</v>
      </c>
      <c s="32" t="s">
        <v>702</v>
      </c>
      <c s="33">
        <v>10</v>
      </c>
      <c s="34">
        <v>0</v>
      </c>
      <c s="34">
        <f>ROUND(ROUND(H465,2)*ROUND(G465,3),2)</f>
      </c>
      <c r="O465">
        <f>(I465*21)/100</f>
      </c>
      <c t="s">
        <v>38</v>
      </c>
    </row>
    <row r="466" spans="1:5" ht="25.5">
      <c r="A466" s="35" t="s">
        <v>69</v>
      </c>
      <c r="E466" s="36" t="s">
        <v>2354</v>
      </c>
    </row>
    <row r="467" spans="1:5" ht="51">
      <c r="A467" s="37" t="s">
        <v>70</v>
      </c>
      <c r="E467" s="38" t="s">
        <v>2517</v>
      </c>
    </row>
    <row r="468" spans="1:5" ht="12.75">
      <c r="A468" t="s">
        <v>72</v>
      </c>
      <c r="E468" s="36" t="s">
        <v>66</v>
      </c>
    </row>
    <row r="469" spans="1:16" ht="25.5">
      <c r="A469" s="26" t="s">
        <v>63</v>
      </c>
      <c s="30" t="s">
        <v>38</v>
      </c>
      <c s="30" t="s">
        <v>705</v>
      </c>
      <c s="26" t="s">
        <v>66</v>
      </c>
      <c s="31" t="s">
        <v>2445</v>
      </c>
      <c s="32" t="s">
        <v>702</v>
      </c>
      <c s="33">
        <v>10</v>
      </c>
      <c s="34">
        <v>0</v>
      </c>
      <c s="34">
        <f>ROUND(ROUND(H469,2)*ROUND(G469,3),2)</f>
      </c>
      <c r="O469">
        <f>(I469*21)/100</f>
      </c>
      <c t="s">
        <v>38</v>
      </c>
    </row>
    <row r="470" spans="1:5" ht="25.5">
      <c r="A470" s="35" t="s">
        <v>69</v>
      </c>
      <c r="E470" s="36" t="s">
        <v>2445</v>
      </c>
    </row>
    <row r="471" spans="1:5" ht="51">
      <c r="A471" s="37" t="s">
        <v>70</v>
      </c>
      <c r="E471" s="38" t="s">
        <v>2517</v>
      </c>
    </row>
    <row r="472" spans="1:5" ht="12.75">
      <c r="A472" t="s">
        <v>72</v>
      </c>
      <c r="E472" s="36" t="s">
        <v>66</v>
      </c>
    </row>
    <row r="473" spans="1:16" ht="25.5">
      <c r="A473" s="26" t="s">
        <v>63</v>
      </c>
      <c s="30" t="s">
        <v>37</v>
      </c>
      <c s="30" t="s">
        <v>709</v>
      </c>
      <c s="26" t="s">
        <v>66</v>
      </c>
      <c s="31" t="s">
        <v>2356</v>
      </c>
      <c s="32" t="s">
        <v>702</v>
      </c>
      <c s="33">
        <v>0.1</v>
      </c>
      <c s="34">
        <v>0</v>
      </c>
      <c s="34">
        <f>ROUND(ROUND(H473,2)*ROUND(G473,3),2)</f>
      </c>
      <c r="O473">
        <f>(I473*21)/100</f>
      </c>
      <c t="s">
        <v>38</v>
      </c>
    </row>
    <row r="474" spans="1:5" ht="25.5">
      <c r="A474" s="35" t="s">
        <v>69</v>
      </c>
      <c r="E474" s="36" t="s">
        <v>2356</v>
      </c>
    </row>
    <row r="475" spans="1:5" ht="51">
      <c r="A475" s="37" t="s">
        <v>70</v>
      </c>
      <c r="E475" s="38" t="s">
        <v>2602</v>
      </c>
    </row>
    <row r="476" spans="1:5" ht="140.25">
      <c r="A476" t="s">
        <v>72</v>
      </c>
      <c r="E476" s="36" t="s">
        <v>711</v>
      </c>
    </row>
    <row r="477" spans="1:16" ht="12.75">
      <c r="A477" s="26" t="s">
        <v>63</v>
      </c>
      <c s="30" t="s">
        <v>48</v>
      </c>
      <c s="30" t="s">
        <v>713</v>
      </c>
      <c s="26" t="s">
        <v>66</v>
      </c>
      <c s="31" t="s">
        <v>2357</v>
      </c>
      <c s="32" t="s">
        <v>702</v>
      </c>
      <c s="33">
        <v>10</v>
      </c>
      <c s="34">
        <v>0</v>
      </c>
      <c s="34">
        <f>ROUND(ROUND(H477,2)*ROUND(G477,3),2)</f>
      </c>
      <c r="O477">
        <f>(I477*21)/100</f>
      </c>
      <c t="s">
        <v>38</v>
      </c>
    </row>
    <row r="478" spans="1:5" ht="12.75">
      <c r="A478" s="35" t="s">
        <v>69</v>
      </c>
      <c r="E478" s="36" t="s">
        <v>2357</v>
      </c>
    </row>
    <row r="479" spans="1:5" ht="51">
      <c r="A479" s="37" t="s">
        <v>70</v>
      </c>
      <c r="E479" s="38" t="s">
        <v>2517</v>
      </c>
    </row>
    <row r="480" spans="1:5" ht="140.25">
      <c r="A480" t="s">
        <v>72</v>
      </c>
      <c r="E480" s="36" t="s">
        <v>711</v>
      </c>
    </row>
    <row r="481" spans="1:16" ht="12.75">
      <c r="A481" s="26" t="s">
        <v>63</v>
      </c>
      <c s="30" t="s">
        <v>50</v>
      </c>
      <c s="30" t="s">
        <v>717</v>
      </c>
      <c s="26" t="s">
        <v>66</v>
      </c>
      <c s="31" t="s">
        <v>2359</v>
      </c>
      <c s="32" t="s">
        <v>702</v>
      </c>
      <c s="33">
        <v>0.1</v>
      </c>
      <c s="34">
        <v>0</v>
      </c>
      <c s="34">
        <f>ROUND(ROUND(H481,2)*ROUND(G481,3),2)</f>
      </c>
      <c r="O481">
        <f>(I481*21)/100</f>
      </c>
      <c t="s">
        <v>38</v>
      </c>
    </row>
    <row r="482" spans="1:5" ht="12.75">
      <c r="A482" s="35" t="s">
        <v>69</v>
      </c>
      <c r="E482" s="36" t="s">
        <v>2359</v>
      </c>
    </row>
    <row r="483" spans="1:5" ht="51">
      <c r="A483" s="37" t="s">
        <v>70</v>
      </c>
      <c r="E483" s="38" t="s">
        <v>2602</v>
      </c>
    </row>
    <row r="484" spans="1:5" ht="12.75">
      <c r="A484" t="s">
        <v>72</v>
      </c>
      <c r="E484" s="36" t="s">
        <v>66</v>
      </c>
    </row>
    <row r="485" spans="1:16" ht="12.75">
      <c r="A485" s="26" t="s">
        <v>63</v>
      </c>
      <c s="30" t="s">
        <v>52</v>
      </c>
      <c s="30" t="s">
        <v>720</v>
      </c>
      <c s="26" t="s">
        <v>66</v>
      </c>
      <c s="31" t="s">
        <v>2360</v>
      </c>
      <c s="32" t="s">
        <v>702</v>
      </c>
      <c s="33">
        <v>0.1</v>
      </c>
      <c s="34">
        <v>0</v>
      </c>
      <c s="34">
        <f>ROUND(ROUND(H485,2)*ROUND(G485,3),2)</f>
      </c>
      <c r="O485">
        <f>(I485*21)/100</f>
      </c>
      <c t="s">
        <v>38</v>
      </c>
    </row>
    <row r="486" spans="1:5" ht="12.75">
      <c r="A486" s="35" t="s">
        <v>69</v>
      </c>
      <c r="E486" s="36" t="s">
        <v>2360</v>
      </c>
    </row>
    <row r="487" spans="1:5" ht="51">
      <c r="A487" s="37" t="s">
        <v>70</v>
      </c>
      <c r="E487" s="38" t="s">
        <v>2602</v>
      </c>
    </row>
    <row r="488" spans="1:5" ht="12.75">
      <c r="A488" t="s">
        <v>72</v>
      </c>
      <c r="E488" s="36" t="s">
        <v>66</v>
      </c>
    </row>
    <row r="489" spans="1:16" ht="12.75">
      <c r="A489" s="26" t="s">
        <v>63</v>
      </c>
      <c s="30" t="s">
        <v>59</v>
      </c>
      <c s="30" t="s">
        <v>723</v>
      </c>
      <c s="26" t="s">
        <v>66</v>
      </c>
      <c s="31" t="s">
        <v>724</v>
      </c>
      <c s="32" t="s">
        <v>702</v>
      </c>
      <c s="33">
        <v>0.2</v>
      </c>
      <c s="34">
        <v>0</v>
      </c>
      <c s="34">
        <f>ROUND(ROUND(H489,2)*ROUND(G489,3),2)</f>
      </c>
      <c r="O489">
        <f>(I489*21)/100</f>
      </c>
      <c t="s">
        <v>38</v>
      </c>
    </row>
    <row r="490" spans="1:5" ht="12.75">
      <c r="A490" s="35" t="s">
        <v>69</v>
      </c>
      <c r="E490" s="36" t="s">
        <v>724</v>
      </c>
    </row>
    <row r="491" spans="1:5" ht="51">
      <c r="A491" s="37" t="s">
        <v>70</v>
      </c>
      <c r="E491" s="38" t="s">
        <v>2603</v>
      </c>
    </row>
    <row r="492" spans="1:5" ht="140.25">
      <c r="A492" t="s">
        <v>72</v>
      </c>
      <c r="E492" s="36" t="s">
        <v>711</v>
      </c>
    </row>
    <row r="493" spans="1:16" ht="25.5">
      <c r="A493" s="26" t="s">
        <v>63</v>
      </c>
      <c s="30" t="s">
        <v>92</v>
      </c>
      <c s="30" t="s">
        <v>727</v>
      </c>
      <c s="26" t="s">
        <v>66</v>
      </c>
      <c s="31" t="s">
        <v>2604</v>
      </c>
      <c s="32" t="s">
        <v>702</v>
      </c>
      <c s="33">
        <v>0.5</v>
      </c>
      <c s="34">
        <v>0</v>
      </c>
      <c s="34">
        <f>ROUND(ROUND(H493,2)*ROUND(G493,3),2)</f>
      </c>
      <c r="O493">
        <f>(I493*21)/100</f>
      </c>
      <c t="s">
        <v>38</v>
      </c>
    </row>
    <row r="494" spans="1:5" ht="25.5">
      <c r="A494" s="35" t="s">
        <v>69</v>
      </c>
      <c r="E494" s="36" t="s">
        <v>2604</v>
      </c>
    </row>
    <row r="495" spans="1:5" ht="51">
      <c r="A495" s="37" t="s">
        <v>70</v>
      </c>
      <c r="E495" s="38" t="s">
        <v>2533</v>
      </c>
    </row>
    <row r="496" spans="1:5" ht="140.25">
      <c r="A496" t="s">
        <v>72</v>
      </c>
      <c r="E496" s="36" t="s">
        <v>711</v>
      </c>
    </row>
    <row r="497" spans="1:18" ht="12.75" customHeight="1">
      <c r="A497" s="6" t="s">
        <v>58</v>
      </c>
      <c s="6"/>
      <c s="27" t="s">
        <v>2605</v>
      </c>
      <c s="6"/>
      <c s="39" t="s">
        <v>2606</v>
      </c>
      <c s="6"/>
      <c s="6"/>
      <c s="6"/>
      <c s="29">
        <f>0+Q497</f>
      </c>
      <c r="O497">
        <f>0+R497</f>
      </c>
      <c r="Q497">
        <f>0+I498+I502+I506+I510+I514+I518+I522+I526</f>
      </c>
      <c>
        <f>0+O498+O502+O506+O510+O514+O518+O522+O526</f>
      </c>
    </row>
    <row r="498" spans="1:16" ht="12.75">
      <c r="A498" s="26" t="s">
        <v>63</v>
      </c>
      <c s="30" t="s">
        <v>55</v>
      </c>
      <c s="30" t="s">
        <v>645</v>
      </c>
      <c s="26" t="s">
        <v>66</v>
      </c>
      <c s="31" t="s">
        <v>646</v>
      </c>
      <c s="32" t="s">
        <v>647</v>
      </c>
      <c s="33">
        <v>8</v>
      </c>
      <c s="34">
        <v>0</v>
      </c>
      <c s="34">
        <f>ROUND(ROUND(H498,2)*ROUND(G498,3),2)</f>
      </c>
      <c r="O498">
        <f>(I498*21)/100</f>
      </c>
      <c t="s">
        <v>38</v>
      </c>
    </row>
    <row r="499" spans="1:5" ht="12.75">
      <c r="A499" s="35" t="s">
        <v>69</v>
      </c>
      <c r="E499" s="36" t="s">
        <v>646</v>
      </c>
    </row>
    <row r="500" spans="1:5" ht="51">
      <c r="A500" s="37" t="s">
        <v>70</v>
      </c>
      <c r="E500" s="38" t="s">
        <v>2478</v>
      </c>
    </row>
    <row r="501" spans="1:5" ht="12.75">
      <c r="A501" t="s">
        <v>72</v>
      </c>
      <c r="E501" s="36" t="s">
        <v>2591</v>
      </c>
    </row>
    <row r="502" spans="1:16" ht="12.75">
      <c r="A502" s="26" t="s">
        <v>63</v>
      </c>
      <c s="30" t="s">
        <v>57</v>
      </c>
      <c s="30" t="s">
        <v>2607</v>
      </c>
      <c s="26" t="s">
        <v>66</v>
      </c>
      <c s="31" t="s">
        <v>2608</v>
      </c>
      <c s="32" t="s">
        <v>652</v>
      </c>
      <c s="33">
        <v>100</v>
      </c>
      <c s="34">
        <v>0</v>
      </c>
      <c s="34">
        <f>ROUND(ROUND(H502,2)*ROUND(G502,3),2)</f>
      </c>
      <c r="O502">
        <f>(I502*21)/100</f>
      </c>
      <c t="s">
        <v>38</v>
      </c>
    </row>
    <row r="503" spans="1:5" ht="12.75">
      <c r="A503" s="35" t="s">
        <v>69</v>
      </c>
      <c r="E503" s="36" t="s">
        <v>2608</v>
      </c>
    </row>
    <row r="504" spans="1:5" ht="51">
      <c r="A504" s="37" t="s">
        <v>70</v>
      </c>
      <c r="E504" s="38" t="s">
        <v>2609</v>
      </c>
    </row>
    <row r="505" spans="1:5" ht="369.75">
      <c r="A505" t="s">
        <v>72</v>
      </c>
      <c r="E505" s="36" t="s">
        <v>2610</v>
      </c>
    </row>
    <row r="506" spans="1:16" ht="12.75">
      <c r="A506" s="26" t="s">
        <v>63</v>
      </c>
      <c s="30" t="s">
        <v>75</v>
      </c>
      <c s="30" t="s">
        <v>2325</v>
      </c>
      <c s="26" t="s">
        <v>66</v>
      </c>
      <c s="31" t="s">
        <v>2326</v>
      </c>
      <c s="32" t="s">
        <v>926</v>
      </c>
      <c s="33">
        <v>400</v>
      </c>
      <c s="34">
        <v>0</v>
      </c>
      <c s="34">
        <f>ROUND(ROUND(H506,2)*ROUND(G506,3),2)</f>
      </c>
      <c r="O506">
        <f>(I506*21)/100</f>
      </c>
      <c t="s">
        <v>38</v>
      </c>
    </row>
    <row r="507" spans="1:5" ht="12.75">
      <c r="A507" s="35" t="s">
        <v>69</v>
      </c>
      <c r="E507" s="36" t="s">
        <v>2326</v>
      </c>
    </row>
    <row r="508" spans="1:5" ht="12.75">
      <c r="A508" s="37" t="s">
        <v>70</v>
      </c>
      <c r="E508" s="38" t="s">
        <v>2611</v>
      </c>
    </row>
    <row r="509" spans="1:5" ht="102">
      <c r="A509" t="s">
        <v>72</v>
      </c>
      <c r="E509" s="36" t="s">
        <v>2612</v>
      </c>
    </row>
    <row r="510" spans="1:16" ht="12.75">
      <c r="A510" s="26" t="s">
        <v>63</v>
      </c>
      <c s="30" t="s">
        <v>155</v>
      </c>
      <c s="30" t="s">
        <v>2328</v>
      </c>
      <c s="26" t="s">
        <v>66</v>
      </c>
      <c s="31" t="s">
        <v>2329</v>
      </c>
      <c s="32" t="s">
        <v>583</v>
      </c>
      <c s="33">
        <v>50</v>
      </c>
      <c s="34">
        <v>0</v>
      </c>
      <c s="34">
        <f>ROUND(ROUND(H510,2)*ROUND(G510,3),2)</f>
      </c>
      <c r="O510">
        <f>(I510*21)/100</f>
      </c>
      <c t="s">
        <v>38</v>
      </c>
    </row>
    <row r="511" spans="1:5" ht="12.75">
      <c r="A511" s="35" t="s">
        <v>69</v>
      </c>
      <c r="E511" s="36" t="s">
        <v>2329</v>
      </c>
    </row>
    <row r="512" spans="1:5" ht="51">
      <c r="A512" s="37" t="s">
        <v>70</v>
      </c>
      <c r="E512" s="38" t="s">
        <v>2590</v>
      </c>
    </row>
    <row r="513" spans="1:5" ht="102">
      <c r="A513" t="s">
        <v>72</v>
      </c>
      <c r="E513" s="36" t="s">
        <v>2059</v>
      </c>
    </row>
    <row r="514" spans="1:16" ht="12.75">
      <c r="A514" s="26" t="s">
        <v>63</v>
      </c>
      <c s="30" t="s">
        <v>64</v>
      </c>
      <c s="30" t="s">
        <v>2330</v>
      </c>
      <c s="26" t="s">
        <v>66</v>
      </c>
      <c s="31" t="s">
        <v>2331</v>
      </c>
      <c s="32" t="s">
        <v>583</v>
      </c>
      <c s="33">
        <v>50</v>
      </c>
      <c s="34">
        <v>0</v>
      </c>
      <c s="34">
        <f>ROUND(ROUND(H514,2)*ROUND(G514,3),2)</f>
      </c>
      <c r="O514">
        <f>(I514*21)/100</f>
      </c>
      <c t="s">
        <v>38</v>
      </c>
    </row>
    <row r="515" spans="1:5" ht="12.75">
      <c r="A515" s="35" t="s">
        <v>69</v>
      </c>
      <c r="E515" s="36" t="s">
        <v>2331</v>
      </c>
    </row>
    <row r="516" spans="1:5" ht="51">
      <c r="A516" s="37" t="s">
        <v>70</v>
      </c>
      <c r="E516" s="38" t="s">
        <v>2590</v>
      </c>
    </row>
    <row r="517" spans="1:5" ht="102">
      <c r="A517" t="s">
        <v>72</v>
      </c>
      <c r="E517" s="36" t="s">
        <v>2059</v>
      </c>
    </row>
    <row r="518" spans="1:16" ht="12.75">
      <c r="A518" s="26" t="s">
        <v>63</v>
      </c>
      <c s="30" t="s">
        <v>202</v>
      </c>
      <c s="30" t="s">
        <v>2613</v>
      </c>
      <c s="26" t="s">
        <v>66</v>
      </c>
      <c s="31" t="s">
        <v>2614</v>
      </c>
      <c s="32" t="s">
        <v>926</v>
      </c>
      <c s="33">
        <v>400</v>
      </c>
      <c s="34">
        <v>0</v>
      </c>
      <c s="34">
        <f>ROUND(ROUND(H518,2)*ROUND(G518,3),2)</f>
      </c>
      <c r="O518">
        <f>(I518*21)/100</f>
      </c>
      <c t="s">
        <v>38</v>
      </c>
    </row>
    <row r="519" spans="1:5" ht="12.75">
      <c r="A519" s="35" t="s">
        <v>69</v>
      </c>
      <c r="E519" s="36" t="s">
        <v>2614</v>
      </c>
    </row>
    <row r="520" spans="1:5" ht="51">
      <c r="A520" s="37" t="s">
        <v>70</v>
      </c>
      <c r="E520" s="38" t="s">
        <v>2615</v>
      </c>
    </row>
    <row r="521" spans="1:5" ht="76.5">
      <c r="A521" t="s">
        <v>72</v>
      </c>
      <c r="E521" s="36" t="s">
        <v>2616</v>
      </c>
    </row>
    <row r="522" spans="1:16" ht="12.75">
      <c r="A522" s="26" t="s">
        <v>63</v>
      </c>
      <c s="30" t="s">
        <v>223</v>
      </c>
      <c s="30" t="s">
        <v>2333</v>
      </c>
      <c s="26" t="s">
        <v>66</v>
      </c>
      <c s="31" t="s">
        <v>2617</v>
      </c>
      <c s="32" t="s">
        <v>583</v>
      </c>
      <c s="33">
        <v>20</v>
      </c>
      <c s="34">
        <v>0</v>
      </c>
      <c s="34">
        <f>ROUND(ROUND(H522,2)*ROUND(G522,3),2)</f>
      </c>
      <c r="O522">
        <f>(I522*21)/100</f>
      </c>
      <c t="s">
        <v>38</v>
      </c>
    </row>
    <row r="523" spans="1:5" ht="12.75">
      <c r="A523" s="35" t="s">
        <v>69</v>
      </c>
      <c r="E523" s="36" t="s">
        <v>2617</v>
      </c>
    </row>
    <row r="524" spans="1:5" ht="51">
      <c r="A524" s="37" t="s">
        <v>70</v>
      </c>
      <c r="E524" s="38" t="s">
        <v>2528</v>
      </c>
    </row>
    <row r="525" spans="1:5" ht="102">
      <c r="A525" t="s">
        <v>72</v>
      </c>
      <c r="E525" s="36" t="s">
        <v>2335</v>
      </c>
    </row>
    <row r="526" spans="1:16" ht="12.75">
      <c r="A526" s="26" t="s">
        <v>63</v>
      </c>
      <c s="30" t="s">
        <v>206</v>
      </c>
      <c s="30" t="s">
        <v>2336</v>
      </c>
      <c s="26" t="s">
        <v>66</v>
      </c>
      <c s="31" t="s">
        <v>2337</v>
      </c>
      <c s="32" t="s">
        <v>926</v>
      </c>
      <c s="33">
        <v>200</v>
      </c>
      <c s="34">
        <v>0</v>
      </c>
      <c s="34">
        <f>ROUND(ROUND(H526,2)*ROUND(G526,3),2)</f>
      </c>
      <c r="O526">
        <f>(I526*21)/100</f>
      </c>
      <c t="s">
        <v>38</v>
      </c>
    </row>
    <row r="527" spans="1:5" ht="12.75">
      <c r="A527" s="35" t="s">
        <v>69</v>
      </c>
      <c r="E527" s="36" t="s">
        <v>2337</v>
      </c>
    </row>
    <row r="528" spans="1:5" ht="51">
      <c r="A528" s="37" t="s">
        <v>70</v>
      </c>
      <c r="E528" s="38" t="s">
        <v>2618</v>
      </c>
    </row>
    <row r="529" spans="1:5" ht="12.75">
      <c r="A529" t="s">
        <v>72</v>
      </c>
      <c r="E529" s="36" t="s">
        <v>66</v>
      </c>
    </row>
    <row r="530" spans="1:18" ht="12.75" customHeight="1">
      <c r="A530" s="6" t="s">
        <v>58</v>
      </c>
      <c s="6"/>
      <c s="27" t="s">
        <v>2619</v>
      </c>
      <c s="6"/>
      <c s="39" t="s">
        <v>2620</v>
      </c>
      <c s="6"/>
      <c s="6"/>
      <c s="6"/>
      <c s="29">
        <f>0+Q530</f>
      </c>
      <c r="O530">
        <f>0+R530</f>
      </c>
      <c r="Q530">
        <f>0+I531+I535</f>
      </c>
      <c>
        <f>0+O531+O535</f>
      </c>
    </row>
    <row r="531" spans="1:16" ht="12.75">
      <c r="A531" s="26" t="s">
        <v>63</v>
      </c>
      <c s="30" t="s">
        <v>475</v>
      </c>
      <c s="30" t="s">
        <v>609</v>
      </c>
      <c s="26" t="s">
        <v>66</v>
      </c>
      <c s="31" t="s">
        <v>610</v>
      </c>
      <c s="32" t="s">
        <v>611</v>
      </c>
      <c s="33">
        <v>16</v>
      </c>
      <c s="34">
        <v>0</v>
      </c>
      <c s="34">
        <f>ROUND(ROUND(H531,2)*ROUND(G531,3),2)</f>
      </c>
      <c r="O531">
        <f>(I531*21)/100</f>
      </c>
      <c t="s">
        <v>38</v>
      </c>
    </row>
    <row r="532" spans="1:5" ht="12.75">
      <c r="A532" s="35" t="s">
        <v>69</v>
      </c>
      <c r="E532" s="36" t="s">
        <v>610</v>
      </c>
    </row>
    <row r="533" spans="1:5" ht="51">
      <c r="A533" s="37" t="s">
        <v>70</v>
      </c>
      <c r="E533" s="38" t="s">
        <v>2506</v>
      </c>
    </row>
    <row r="534" spans="1:5" ht="114.75">
      <c r="A534" t="s">
        <v>72</v>
      </c>
      <c r="E534" s="36" t="s">
        <v>2551</v>
      </c>
    </row>
    <row r="535" spans="1:16" ht="12.75">
      <c r="A535" s="26" t="s">
        <v>63</v>
      </c>
      <c s="30" t="s">
        <v>479</v>
      </c>
      <c s="30" t="s">
        <v>2621</v>
      </c>
      <c s="26" t="s">
        <v>66</v>
      </c>
      <c s="31" t="s">
        <v>2622</v>
      </c>
      <c s="32" t="s">
        <v>611</v>
      </c>
      <c s="33">
        <v>8</v>
      </c>
      <c s="34">
        <v>0</v>
      </c>
      <c s="34">
        <f>ROUND(ROUND(H535,2)*ROUND(G535,3),2)</f>
      </c>
      <c r="O535">
        <f>(I535*21)/100</f>
      </c>
      <c t="s">
        <v>38</v>
      </c>
    </row>
    <row r="536" spans="1:5" ht="12.75">
      <c r="A536" s="35" t="s">
        <v>69</v>
      </c>
      <c r="E536" s="36" t="s">
        <v>2622</v>
      </c>
    </row>
    <row r="537" spans="1:5" ht="51">
      <c r="A537" s="37" t="s">
        <v>70</v>
      </c>
      <c r="E537" s="38" t="s">
        <v>2478</v>
      </c>
    </row>
    <row r="538" spans="1:5" ht="12.75">
      <c r="A538" t="s">
        <v>72</v>
      </c>
      <c r="E538" s="36" t="s">
        <v>66</v>
      </c>
    </row>
    <row r="539" spans="1:18" ht="12.75" customHeight="1">
      <c r="A539" s="6" t="s">
        <v>58</v>
      </c>
      <c s="6"/>
      <c s="27" t="s">
        <v>2623</v>
      </c>
      <c s="6"/>
      <c s="39" t="s">
        <v>2624</v>
      </c>
      <c s="6"/>
      <c s="6"/>
      <c s="6"/>
      <c s="29">
        <f>0+Q539</f>
      </c>
      <c r="O539">
        <f>0+R539</f>
      </c>
      <c r="Q539">
        <f>0+I540+I544+I548+I552+I556+I560+I564+I568+I572+I576+I580+I584+I588+I592+I596+I600+I604</f>
      </c>
      <c>
        <f>0+O540+O544+O548+O552+O556+O560+O564+O568+O572+O576+O580+O584+O588+O592+O596+O600+O604</f>
      </c>
    </row>
    <row r="540" spans="1:16" ht="12.75">
      <c r="A540" s="26" t="s">
        <v>63</v>
      </c>
      <c s="30" t="s">
        <v>227</v>
      </c>
      <c s="30" t="s">
        <v>162</v>
      </c>
      <c s="26" t="s">
        <v>66</v>
      </c>
      <c s="31" t="s">
        <v>2516</v>
      </c>
      <c s="32" t="s">
        <v>583</v>
      </c>
      <c s="33">
        <v>4</v>
      </c>
      <c s="34">
        <v>0</v>
      </c>
      <c s="34">
        <f>ROUND(ROUND(H540,2)*ROUND(G540,3),2)</f>
      </c>
      <c r="O540">
        <f>(I540*21)/100</f>
      </c>
      <c t="s">
        <v>38</v>
      </c>
    </row>
    <row r="541" spans="1:5" ht="12.75">
      <c r="A541" s="35" t="s">
        <v>69</v>
      </c>
      <c r="E541" s="36" t="s">
        <v>2516</v>
      </c>
    </row>
    <row r="542" spans="1:5" ht="51">
      <c r="A542" s="37" t="s">
        <v>70</v>
      </c>
      <c r="E542" s="38" t="s">
        <v>2519</v>
      </c>
    </row>
    <row r="543" spans="1:5" ht="12.75">
      <c r="A543" t="s">
        <v>72</v>
      </c>
      <c r="E543" s="36" t="s">
        <v>66</v>
      </c>
    </row>
    <row r="544" spans="1:16" ht="12.75">
      <c r="A544" s="26" t="s">
        <v>63</v>
      </c>
      <c s="30" t="s">
        <v>380</v>
      </c>
      <c s="30" t="s">
        <v>65</v>
      </c>
      <c s="26" t="s">
        <v>66</v>
      </c>
      <c s="31" t="s">
        <v>67</v>
      </c>
      <c s="32" t="s">
        <v>583</v>
      </c>
      <c s="33">
        <v>2</v>
      </c>
      <c s="34">
        <v>0</v>
      </c>
      <c s="34">
        <f>ROUND(ROUND(H544,2)*ROUND(G544,3),2)</f>
      </c>
      <c r="O544">
        <f>(I544*21)/100</f>
      </c>
      <c t="s">
        <v>38</v>
      </c>
    </row>
    <row r="545" spans="1:5" ht="12.75">
      <c r="A545" s="35" t="s">
        <v>69</v>
      </c>
      <c r="E545" s="36" t="s">
        <v>67</v>
      </c>
    </row>
    <row r="546" spans="1:5" ht="51">
      <c r="A546" s="37" t="s">
        <v>70</v>
      </c>
      <c r="E546" s="38" t="s">
        <v>2500</v>
      </c>
    </row>
    <row r="547" spans="1:5" ht="102">
      <c r="A547" t="s">
        <v>72</v>
      </c>
      <c r="E547" s="36" t="s">
        <v>2482</v>
      </c>
    </row>
    <row r="548" spans="1:16" ht="12.75">
      <c r="A548" s="26" t="s">
        <v>63</v>
      </c>
      <c s="30" t="s">
        <v>360</v>
      </c>
      <c s="30" t="s">
        <v>65</v>
      </c>
      <c s="26" t="s">
        <v>44</v>
      </c>
      <c s="31" t="s">
        <v>67</v>
      </c>
      <c s="32" t="s">
        <v>583</v>
      </c>
      <c s="33">
        <v>3</v>
      </c>
      <c s="34">
        <v>0</v>
      </c>
      <c s="34">
        <f>ROUND(ROUND(H548,2)*ROUND(G548,3),2)</f>
      </c>
      <c r="O548">
        <f>(I548*21)/100</f>
      </c>
      <c t="s">
        <v>38</v>
      </c>
    </row>
    <row r="549" spans="1:5" ht="12.75">
      <c r="A549" s="35" t="s">
        <v>69</v>
      </c>
      <c r="E549" s="36" t="s">
        <v>67</v>
      </c>
    </row>
    <row r="550" spans="1:5" ht="51">
      <c r="A550" s="37" t="s">
        <v>70</v>
      </c>
      <c r="E550" s="38" t="s">
        <v>2483</v>
      </c>
    </row>
    <row r="551" spans="1:5" ht="102">
      <c r="A551" t="s">
        <v>72</v>
      </c>
      <c r="E551" s="36" t="s">
        <v>2482</v>
      </c>
    </row>
    <row r="552" spans="1:16" ht="12.75">
      <c r="A552" s="26" t="s">
        <v>63</v>
      </c>
      <c s="30" t="s">
        <v>313</v>
      </c>
      <c s="30" t="s">
        <v>76</v>
      </c>
      <c s="26" t="s">
        <v>66</v>
      </c>
      <c s="31" t="s">
        <v>77</v>
      </c>
      <c s="32" t="s">
        <v>583</v>
      </c>
      <c s="33">
        <v>2</v>
      </c>
      <c s="34">
        <v>0</v>
      </c>
      <c s="34">
        <f>ROUND(ROUND(H552,2)*ROUND(G552,3),2)</f>
      </c>
      <c r="O552">
        <f>(I552*21)/100</f>
      </c>
      <c t="s">
        <v>38</v>
      </c>
    </row>
    <row r="553" spans="1:5" ht="12.75">
      <c r="A553" s="35" t="s">
        <v>69</v>
      </c>
      <c r="E553" s="36" t="s">
        <v>77</v>
      </c>
    </row>
    <row r="554" spans="1:5" ht="51">
      <c r="A554" s="37" t="s">
        <v>70</v>
      </c>
      <c r="E554" s="38" t="s">
        <v>2500</v>
      </c>
    </row>
    <row r="555" spans="1:5" ht="102">
      <c r="A555" t="s">
        <v>72</v>
      </c>
      <c r="E555" s="36" t="s">
        <v>2485</v>
      </c>
    </row>
    <row r="556" spans="1:16" ht="12.75">
      <c r="A556" s="26" t="s">
        <v>63</v>
      </c>
      <c s="30" t="s">
        <v>317</v>
      </c>
      <c s="30" t="s">
        <v>76</v>
      </c>
      <c s="26" t="s">
        <v>44</v>
      </c>
      <c s="31" t="s">
        <v>77</v>
      </c>
      <c s="32" t="s">
        <v>583</v>
      </c>
      <c s="33">
        <v>3</v>
      </c>
      <c s="34">
        <v>0</v>
      </c>
      <c s="34">
        <f>ROUND(ROUND(H556,2)*ROUND(G556,3),2)</f>
      </c>
      <c r="O556">
        <f>(I556*21)/100</f>
      </c>
      <c t="s">
        <v>38</v>
      </c>
    </row>
    <row r="557" spans="1:5" ht="12.75">
      <c r="A557" s="35" t="s">
        <v>69</v>
      </c>
      <c r="E557" s="36" t="s">
        <v>77</v>
      </c>
    </row>
    <row r="558" spans="1:5" ht="51">
      <c r="A558" s="37" t="s">
        <v>70</v>
      </c>
      <c r="E558" s="38" t="s">
        <v>2483</v>
      </c>
    </row>
    <row r="559" spans="1:5" ht="102">
      <c r="A559" t="s">
        <v>72</v>
      </c>
      <c r="E559" s="36" t="s">
        <v>2485</v>
      </c>
    </row>
    <row r="560" spans="1:16" ht="12.75">
      <c r="A560" s="26" t="s">
        <v>63</v>
      </c>
      <c s="30" t="s">
        <v>325</v>
      </c>
      <c s="30" t="s">
        <v>152</v>
      </c>
      <c s="26" t="s">
        <v>66</v>
      </c>
      <c s="31" t="s">
        <v>153</v>
      </c>
      <c s="32" t="s">
        <v>583</v>
      </c>
      <c s="33">
        <v>3</v>
      </c>
      <c s="34">
        <v>0</v>
      </c>
      <c s="34">
        <f>ROUND(ROUND(H560,2)*ROUND(G560,3),2)</f>
      </c>
      <c r="O560">
        <f>(I560*21)/100</f>
      </c>
      <c t="s">
        <v>38</v>
      </c>
    </row>
    <row r="561" spans="1:5" ht="12.75">
      <c r="A561" s="35" t="s">
        <v>69</v>
      </c>
      <c r="E561" s="36" t="s">
        <v>153</v>
      </c>
    </row>
    <row r="562" spans="1:5" ht="12.75">
      <c r="A562" s="37" t="s">
        <v>70</v>
      </c>
      <c r="E562" s="38" t="s">
        <v>1791</v>
      </c>
    </row>
    <row r="563" spans="1:5" ht="114.75">
      <c r="A563" t="s">
        <v>72</v>
      </c>
      <c r="E563" s="36" t="s">
        <v>2512</v>
      </c>
    </row>
    <row r="564" spans="1:16" ht="12.75">
      <c r="A564" s="26" t="s">
        <v>63</v>
      </c>
      <c s="30" t="s">
        <v>329</v>
      </c>
      <c s="30" t="s">
        <v>156</v>
      </c>
      <c s="26" t="s">
        <v>66</v>
      </c>
      <c s="31" t="s">
        <v>157</v>
      </c>
      <c s="32" t="s">
        <v>583</v>
      </c>
      <c s="33">
        <v>3</v>
      </c>
      <c s="34">
        <v>0</v>
      </c>
      <c s="34">
        <f>ROUND(ROUND(H564,2)*ROUND(G564,3),2)</f>
      </c>
      <c r="O564">
        <f>(I564*21)/100</f>
      </c>
      <c t="s">
        <v>38</v>
      </c>
    </row>
    <row r="565" spans="1:5" ht="12.75">
      <c r="A565" s="35" t="s">
        <v>69</v>
      </c>
      <c r="E565" s="36" t="s">
        <v>157</v>
      </c>
    </row>
    <row r="566" spans="1:5" ht="51">
      <c r="A566" s="37" t="s">
        <v>70</v>
      </c>
      <c r="E566" s="38" t="s">
        <v>2483</v>
      </c>
    </row>
    <row r="567" spans="1:5" ht="127.5">
      <c r="A567" t="s">
        <v>72</v>
      </c>
      <c r="E567" s="36" t="s">
        <v>2513</v>
      </c>
    </row>
    <row r="568" spans="1:16" ht="12.75">
      <c r="A568" s="26" t="s">
        <v>63</v>
      </c>
      <c s="30" t="s">
        <v>406</v>
      </c>
      <c s="30" t="s">
        <v>322</v>
      </c>
      <c s="26" t="s">
        <v>66</v>
      </c>
      <c s="31" t="s">
        <v>323</v>
      </c>
      <c s="32" t="s">
        <v>583</v>
      </c>
      <c s="33">
        <v>1</v>
      </c>
      <c s="34">
        <v>0</v>
      </c>
      <c s="34">
        <f>ROUND(ROUND(H568,2)*ROUND(G568,3),2)</f>
      </c>
      <c r="O568">
        <f>(I568*21)/100</f>
      </c>
      <c t="s">
        <v>38</v>
      </c>
    </row>
    <row r="569" spans="1:5" ht="12.75">
      <c r="A569" s="35" t="s">
        <v>69</v>
      </c>
      <c r="E569" s="36" t="s">
        <v>323</v>
      </c>
    </row>
    <row r="570" spans="1:5" ht="51">
      <c r="A570" s="37" t="s">
        <v>70</v>
      </c>
      <c r="E570" s="38" t="s">
        <v>2489</v>
      </c>
    </row>
    <row r="571" spans="1:5" ht="12.75">
      <c r="A571" t="s">
        <v>72</v>
      </c>
      <c r="E571" s="36" t="s">
        <v>66</v>
      </c>
    </row>
    <row r="572" spans="1:16" ht="12.75">
      <c r="A572" s="26" t="s">
        <v>63</v>
      </c>
      <c s="30" t="s">
        <v>430</v>
      </c>
      <c s="30" t="s">
        <v>326</v>
      </c>
      <c s="26" t="s">
        <v>66</v>
      </c>
      <c s="31" t="s">
        <v>327</v>
      </c>
      <c s="32" t="s">
        <v>583</v>
      </c>
      <c s="33">
        <v>1</v>
      </c>
      <c s="34">
        <v>0</v>
      </c>
      <c s="34">
        <f>ROUND(ROUND(H572,2)*ROUND(G572,3),2)</f>
      </c>
      <c r="O572">
        <f>(I572*21)/100</f>
      </c>
      <c t="s">
        <v>38</v>
      </c>
    </row>
    <row r="573" spans="1:5" ht="12.75">
      <c r="A573" s="35" t="s">
        <v>69</v>
      </c>
      <c r="E573" s="36" t="s">
        <v>327</v>
      </c>
    </row>
    <row r="574" spans="1:5" ht="51">
      <c r="A574" s="37" t="s">
        <v>70</v>
      </c>
      <c r="E574" s="38" t="s">
        <v>2489</v>
      </c>
    </row>
    <row r="575" spans="1:5" ht="12.75">
      <c r="A575" t="s">
        <v>72</v>
      </c>
      <c r="E575" s="36" t="s">
        <v>66</v>
      </c>
    </row>
    <row r="576" spans="1:16" ht="12.75">
      <c r="A576" s="26" t="s">
        <v>63</v>
      </c>
      <c s="30" t="s">
        <v>434</v>
      </c>
      <c s="30" t="s">
        <v>330</v>
      </c>
      <c s="26" t="s">
        <v>66</v>
      </c>
      <c s="31" t="s">
        <v>331</v>
      </c>
      <c s="32" t="s">
        <v>583</v>
      </c>
      <c s="33">
        <v>1</v>
      </c>
      <c s="34">
        <v>0</v>
      </c>
      <c s="34">
        <f>ROUND(ROUND(H576,2)*ROUND(G576,3),2)</f>
      </c>
      <c r="O576">
        <f>(I576*21)/100</f>
      </c>
      <c t="s">
        <v>38</v>
      </c>
    </row>
    <row r="577" spans="1:5" ht="12.75">
      <c r="A577" s="35" t="s">
        <v>69</v>
      </c>
      <c r="E577" s="36" t="s">
        <v>331</v>
      </c>
    </row>
    <row r="578" spans="1:5" ht="51">
      <c r="A578" s="37" t="s">
        <v>70</v>
      </c>
      <c r="E578" s="38" t="s">
        <v>2489</v>
      </c>
    </row>
    <row r="579" spans="1:5" ht="12.75">
      <c r="A579" t="s">
        <v>72</v>
      </c>
      <c r="E579" s="36" t="s">
        <v>66</v>
      </c>
    </row>
    <row r="580" spans="1:16" ht="12.75">
      <c r="A580" s="26" t="s">
        <v>63</v>
      </c>
      <c s="30" t="s">
        <v>447</v>
      </c>
      <c s="30" t="s">
        <v>333</v>
      </c>
      <c s="26" t="s">
        <v>66</v>
      </c>
      <c s="31" t="s">
        <v>334</v>
      </c>
      <c s="32" t="s">
        <v>583</v>
      </c>
      <c s="33">
        <v>1</v>
      </c>
      <c s="34">
        <v>0</v>
      </c>
      <c s="34">
        <f>ROUND(ROUND(H580,2)*ROUND(G580,3),2)</f>
      </c>
      <c r="O580">
        <f>(I580*21)/100</f>
      </c>
      <c t="s">
        <v>38</v>
      </c>
    </row>
    <row r="581" spans="1:5" ht="12.75">
      <c r="A581" s="35" t="s">
        <v>69</v>
      </c>
      <c r="E581" s="36" t="s">
        <v>334</v>
      </c>
    </row>
    <row r="582" spans="1:5" ht="51">
      <c r="A582" s="37" t="s">
        <v>70</v>
      </c>
      <c r="E582" s="38" t="s">
        <v>2489</v>
      </c>
    </row>
    <row r="583" spans="1:5" ht="12.75">
      <c r="A583" t="s">
        <v>72</v>
      </c>
      <c r="E583" s="36" t="s">
        <v>66</v>
      </c>
    </row>
    <row r="584" spans="1:16" ht="12.75">
      <c r="A584" s="26" t="s">
        <v>63</v>
      </c>
      <c s="30" t="s">
        <v>451</v>
      </c>
      <c s="30" t="s">
        <v>337</v>
      </c>
      <c s="26" t="s">
        <v>66</v>
      </c>
      <c s="31" t="s">
        <v>338</v>
      </c>
      <c s="32" t="s">
        <v>583</v>
      </c>
      <c s="33">
        <v>1</v>
      </c>
      <c s="34">
        <v>0</v>
      </c>
      <c s="34">
        <f>ROUND(ROUND(H584,2)*ROUND(G584,3),2)</f>
      </c>
      <c r="O584">
        <f>(I584*21)/100</f>
      </c>
      <c t="s">
        <v>38</v>
      </c>
    </row>
    <row r="585" spans="1:5" ht="12.75">
      <c r="A585" s="35" t="s">
        <v>69</v>
      </c>
      <c r="E585" s="36" t="s">
        <v>338</v>
      </c>
    </row>
    <row r="586" spans="1:5" ht="51">
      <c r="A586" s="37" t="s">
        <v>70</v>
      </c>
      <c r="E586" s="38" t="s">
        <v>2489</v>
      </c>
    </row>
    <row r="587" spans="1:5" ht="12.75">
      <c r="A587" t="s">
        <v>72</v>
      </c>
      <c r="E587" s="36" t="s">
        <v>66</v>
      </c>
    </row>
    <row r="588" spans="1:16" ht="12.75">
      <c r="A588" s="26" t="s">
        <v>63</v>
      </c>
      <c s="30" t="s">
        <v>422</v>
      </c>
      <c s="30" t="s">
        <v>341</v>
      </c>
      <c s="26" t="s">
        <v>66</v>
      </c>
      <c s="31" t="s">
        <v>342</v>
      </c>
      <c s="32" t="s">
        <v>583</v>
      </c>
      <c s="33">
        <v>1</v>
      </c>
      <c s="34">
        <v>0</v>
      </c>
      <c s="34">
        <f>ROUND(ROUND(H588,2)*ROUND(G588,3),2)</f>
      </c>
      <c r="O588">
        <f>(I588*21)/100</f>
      </c>
      <c t="s">
        <v>38</v>
      </c>
    </row>
    <row r="589" spans="1:5" ht="12.75">
      <c r="A589" s="35" t="s">
        <v>69</v>
      </c>
      <c r="E589" s="36" t="s">
        <v>342</v>
      </c>
    </row>
    <row r="590" spans="1:5" ht="51">
      <c r="A590" s="37" t="s">
        <v>70</v>
      </c>
      <c r="E590" s="38" t="s">
        <v>2489</v>
      </c>
    </row>
    <row r="591" spans="1:5" ht="12.75">
      <c r="A591" t="s">
        <v>72</v>
      </c>
      <c r="E591" s="36" t="s">
        <v>66</v>
      </c>
    </row>
    <row r="592" spans="1:16" ht="12.75">
      <c r="A592" s="26" t="s">
        <v>63</v>
      </c>
      <c s="30" t="s">
        <v>396</v>
      </c>
      <c s="30" t="s">
        <v>476</v>
      </c>
      <c s="26" t="s">
        <v>66</v>
      </c>
      <c s="31" t="s">
        <v>477</v>
      </c>
      <c s="32" t="s">
        <v>583</v>
      </c>
      <c s="33">
        <v>2</v>
      </c>
      <c s="34">
        <v>0</v>
      </c>
      <c s="34">
        <f>ROUND(ROUND(H592,2)*ROUND(G592,3),2)</f>
      </c>
      <c r="O592">
        <f>(I592*21)/100</f>
      </c>
      <c t="s">
        <v>38</v>
      </c>
    </row>
    <row r="593" spans="1:5" ht="12.75">
      <c r="A593" s="35" t="s">
        <v>69</v>
      </c>
      <c r="E593" s="36" t="s">
        <v>477</v>
      </c>
    </row>
    <row r="594" spans="1:5" ht="51">
      <c r="A594" s="37" t="s">
        <v>70</v>
      </c>
      <c r="E594" s="38" t="s">
        <v>2500</v>
      </c>
    </row>
    <row r="595" spans="1:5" ht="114.75">
      <c r="A595" t="s">
        <v>72</v>
      </c>
      <c r="E595" s="36" t="s">
        <v>2523</v>
      </c>
    </row>
    <row r="596" spans="1:16" ht="12.75">
      <c r="A596" s="26" t="s">
        <v>63</v>
      </c>
      <c s="30" t="s">
        <v>459</v>
      </c>
      <c s="30" t="s">
        <v>480</v>
      </c>
      <c s="26" t="s">
        <v>66</v>
      </c>
      <c s="31" t="s">
        <v>481</v>
      </c>
      <c s="32" t="s">
        <v>583</v>
      </c>
      <c s="33">
        <v>2</v>
      </c>
      <c s="34">
        <v>0</v>
      </c>
      <c s="34">
        <f>ROUND(ROUND(H596,2)*ROUND(G596,3),2)</f>
      </c>
      <c r="O596">
        <f>(I596*21)/100</f>
      </c>
      <c t="s">
        <v>38</v>
      </c>
    </row>
    <row r="597" spans="1:5" ht="12.75">
      <c r="A597" s="35" t="s">
        <v>69</v>
      </c>
      <c r="E597" s="36" t="s">
        <v>481</v>
      </c>
    </row>
    <row r="598" spans="1:5" ht="51">
      <c r="A598" s="37" t="s">
        <v>70</v>
      </c>
      <c r="E598" s="38" t="s">
        <v>2500</v>
      </c>
    </row>
    <row r="599" spans="1:5" ht="140.25">
      <c r="A599" t="s">
        <v>72</v>
      </c>
      <c r="E599" s="36" t="s">
        <v>482</v>
      </c>
    </row>
    <row r="600" spans="1:16" ht="12.75">
      <c r="A600" s="26" t="s">
        <v>63</v>
      </c>
      <c s="30" t="s">
        <v>483</v>
      </c>
      <c s="30" t="s">
        <v>2431</v>
      </c>
      <c s="26" t="s">
        <v>66</v>
      </c>
      <c s="31" t="s">
        <v>2432</v>
      </c>
      <c s="32" t="s">
        <v>583</v>
      </c>
      <c s="33">
        <v>2</v>
      </c>
      <c s="34">
        <v>0</v>
      </c>
      <c s="34">
        <f>ROUND(ROUND(H600,2)*ROUND(G600,3),2)</f>
      </c>
      <c r="O600">
        <f>(I600*21)/100</f>
      </c>
      <c t="s">
        <v>38</v>
      </c>
    </row>
    <row r="601" spans="1:5" ht="12.75">
      <c r="A601" s="35" t="s">
        <v>69</v>
      </c>
      <c r="E601" s="36" t="s">
        <v>2432</v>
      </c>
    </row>
    <row r="602" spans="1:5" ht="51">
      <c r="A602" s="37" t="s">
        <v>70</v>
      </c>
      <c r="E602" s="38" t="s">
        <v>2500</v>
      </c>
    </row>
    <row r="603" spans="1:5" ht="12.75">
      <c r="A603" t="s">
        <v>72</v>
      </c>
      <c r="E603" s="36" t="s">
        <v>66</v>
      </c>
    </row>
    <row r="604" spans="1:16" ht="12.75">
      <c r="A604" s="26" t="s">
        <v>63</v>
      </c>
      <c s="30" t="s">
        <v>467</v>
      </c>
      <c s="30" t="s">
        <v>385</v>
      </c>
      <c s="26" t="s">
        <v>66</v>
      </c>
      <c s="31" t="s">
        <v>386</v>
      </c>
      <c s="32" t="s">
        <v>583</v>
      </c>
      <c s="33">
        <v>1</v>
      </c>
      <c s="34">
        <v>0</v>
      </c>
      <c s="34">
        <f>ROUND(ROUND(H604,2)*ROUND(G604,3),2)</f>
      </c>
      <c r="O604">
        <f>(I604*21)/100</f>
      </c>
      <c t="s">
        <v>38</v>
      </c>
    </row>
    <row r="605" spans="1:5" ht="12.75">
      <c r="A605" s="35" t="s">
        <v>69</v>
      </c>
      <c r="E605" s="36" t="s">
        <v>386</v>
      </c>
    </row>
    <row r="606" spans="1:5" ht="51">
      <c r="A606" s="37" t="s">
        <v>70</v>
      </c>
      <c r="E606" s="38" t="s">
        <v>2489</v>
      </c>
    </row>
    <row r="607" spans="1:5" ht="12.75">
      <c r="A607" t="s">
        <v>72</v>
      </c>
      <c r="E607" s="36" t="s">
        <v>66</v>
      </c>
    </row>
    <row r="608" spans="1:18" ht="12.75" customHeight="1">
      <c r="A608" s="6" t="s">
        <v>58</v>
      </c>
      <c s="6"/>
      <c s="27" t="s">
        <v>2625</v>
      </c>
      <c s="6"/>
      <c s="39" t="s">
        <v>2626</v>
      </c>
      <c s="6"/>
      <c s="6"/>
      <c s="6"/>
      <c s="29">
        <f>0+Q608</f>
      </c>
      <c r="O608">
        <f>0+R608</f>
      </c>
      <c r="Q608">
        <f>0+I609+I613+I617+I621+I625+I629+I633+I637+I641+I645+I649+I653+I657+I661</f>
      </c>
      <c>
        <f>0+O609+O613+O617+O621+O625+O629+O633+O637+O641+O645+O649+O653+O657+O661</f>
      </c>
    </row>
    <row r="609" spans="1:16" ht="12.75">
      <c r="A609" s="26" t="s">
        <v>63</v>
      </c>
      <c s="30" t="s">
        <v>174</v>
      </c>
      <c s="30" t="s">
        <v>166</v>
      </c>
      <c s="26" t="s">
        <v>66</v>
      </c>
      <c s="31" t="s">
        <v>167</v>
      </c>
      <c s="32" t="s">
        <v>926</v>
      </c>
      <c s="33">
        <v>20</v>
      </c>
      <c s="34">
        <v>0</v>
      </c>
      <c s="34">
        <f>ROUND(ROUND(H609,2)*ROUND(G609,3),2)</f>
      </c>
      <c r="O609">
        <f>(I609*21)/100</f>
      </c>
      <c t="s">
        <v>38</v>
      </c>
    </row>
    <row r="610" spans="1:5" ht="12.75">
      <c r="A610" s="35" t="s">
        <v>69</v>
      </c>
      <c r="E610" s="36" t="s">
        <v>167</v>
      </c>
    </row>
    <row r="611" spans="1:5" ht="51">
      <c r="A611" s="37" t="s">
        <v>70</v>
      </c>
      <c r="E611" s="38" t="s">
        <v>2528</v>
      </c>
    </row>
    <row r="612" spans="1:5" ht="114.75">
      <c r="A612" t="s">
        <v>72</v>
      </c>
      <c r="E612" s="36" t="s">
        <v>169</v>
      </c>
    </row>
    <row r="613" spans="1:16" ht="12.75">
      <c r="A613" s="26" t="s">
        <v>63</v>
      </c>
      <c s="30" t="s">
        <v>178</v>
      </c>
      <c s="30" t="s">
        <v>171</v>
      </c>
      <c s="26" t="s">
        <v>66</v>
      </c>
      <c s="31" t="s">
        <v>172</v>
      </c>
      <c s="32" t="s">
        <v>926</v>
      </c>
      <c s="33">
        <v>20</v>
      </c>
      <c s="34">
        <v>0</v>
      </c>
      <c s="34">
        <f>ROUND(ROUND(H613,2)*ROUND(G613,3),2)</f>
      </c>
      <c r="O613">
        <f>(I613*21)/100</f>
      </c>
      <c t="s">
        <v>38</v>
      </c>
    </row>
    <row r="614" spans="1:5" ht="12.75">
      <c r="A614" s="35" t="s">
        <v>69</v>
      </c>
      <c r="E614" s="36" t="s">
        <v>172</v>
      </c>
    </row>
    <row r="615" spans="1:5" ht="51">
      <c r="A615" s="37" t="s">
        <v>70</v>
      </c>
      <c r="E615" s="38" t="s">
        <v>2528</v>
      </c>
    </row>
    <row r="616" spans="1:5" ht="114.75">
      <c r="A616" t="s">
        <v>72</v>
      </c>
      <c r="E616" s="36" t="s">
        <v>173</v>
      </c>
    </row>
    <row r="617" spans="1:16" ht="12.75">
      <c r="A617" s="26" t="s">
        <v>63</v>
      </c>
      <c s="30" t="s">
        <v>186</v>
      </c>
      <c s="30" t="s">
        <v>399</v>
      </c>
      <c s="26" t="s">
        <v>66</v>
      </c>
      <c s="31" t="s">
        <v>400</v>
      </c>
      <c s="32" t="s">
        <v>583</v>
      </c>
      <c s="33">
        <v>1</v>
      </c>
      <c s="34">
        <v>0</v>
      </c>
      <c s="34">
        <f>ROUND(ROUND(H617,2)*ROUND(G617,3),2)</f>
      </c>
      <c r="O617">
        <f>(I617*21)/100</f>
      </c>
      <c t="s">
        <v>38</v>
      </c>
    </row>
    <row r="618" spans="1:5" ht="12.75">
      <c r="A618" s="35" t="s">
        <v>69</v>
      </c>
      <c r="E618" s="36" t="s">
        <v>400</v>
      </c>
    </row>
    <row r="619" spans="1:5" ht="51">
      <c r="A619" s="37" t="s">
        <v>70</v>
      </c>
      <c r="E619" s="38" t="s">
        <v>2489</v>
      </c>
    </row>
    <row r="620" spans="1:5" ht="102">
      <c r="A620" t="s">
        <v>72</v>
      </c>
      <c r="E620" s="36" t="s">
        <v>2529</v>
      </c>
    </row>
    <row r="621" spans="1:16" ht="12.75">
      <c r="A621" s="26" t="s">
        <v>63</v>
      </c>
      <c s="30" t="s">
        <v>165</v>
      </c>
      <c s="30" t="s">
        <v>403</v>
      </c>
      <c s="26" t="s">
        <v>66</v>
      </c>
      <c s="31" t="s">
        <v>404</v>
      </c>
      <c s="32" t="s">
        <v>583</v>
      </c>
      <c s="33">
        <v>1</v>
      </c>
      <c s="34">
        <v>0</v>
      </c>
      <c s="34">
        <f>ROUND(ROUND(H621,2)*ROUND(G621,3),2)</f>
      </c>
      <c r="O621">
        <f>(I621*21)/100</f>
      </c>
      <c t="s">
        <v>38</v>
      </c>
    </row>
    <row r="622" spans="1:5" ht="12.75">
      <c r="A622" s="35" t="s">
        <v>69</v>
      </c>
      <c r="E622" s="36" t="s">
        <v>404</v>
      </c>
    </row>
    <row r="623" spans="1:5" ht="51">
      <c r="A623" s="37" t="s">
        <v>70</v>
      </c>
      <c r="E623" s="38" t="s">
        <v>2489</v>
      </c>
    </row>
    <row r="624" spans="1:5" ht="102">
      <c r="A624" t="s">
        <v>72</v>
      </c>
      <c r="E624" s="36" t="s">
        <v>2530</v>
      </c>
    </row>
    <row r="625" spans="1:16" ht="12.75">
      <c r="A625" s="26" t="s">
        <v>63</v>
      </c>
      <c s="30" t="s">
        <v>161</v>
      </c>
      <c s="30" t="s">
        <v>411</v>
      </c>
      <c s="26" t="s">
        <v>66</v>
      </c>
      <c s="31" t="s">
        <v>412</v>
      </c>
      <c s="32" t="s">
        <v>583</v>
      </c>
      <c s="33">
        <v>1</v>
      </c>
      <c s="34">
        <v>0</v>
      </c>
      <c s="34">
        <f>ROUND(ROUND(H625,2)*ROUND(G625,3),2)</f>
      </c>
      <c r="O625">
        <f>(I625*21)/100</f>
      </c>
      <c t="s">
        <v>38</v>
      </c>
    </row>
    <row r="626" spans="1:5" ht="12.75">
      <c r="A626" s="35" t="s">
        <v>69</v>
      </c>
      <c r="E626" s="36" t="s">
        <v>412</v>
      </c>
    </row>
    <row r="627" spans="1:5" ht="51">
      <c r="A627" s="37" t="s">
        <v>70</v>
      </c>
      <c r="E627" s="38" t="s">
        <v>2489</v>
      </c>
    </row>
    <row r="628" spans="1:5" ht="114.75">
      <c r="A628" t="s">
        <v>72</v>
      </c>
      <c r="E628" s="36" t="s">
        <v>2531</v>
      </c>
    </row>
    <row r="629" spans="1:16" ht="12.75">
      <c r="A629" s="26" t="s">
        <v>63</v>
      </c>
      <c s="30" t="s">
        <v>279</v>
      </c>
      <c s="30" t="s">
        <v>415</v>
      </c>
      <c s="26" t="s">
        <v>66</v>
      </c>
      <c s="31" t="s">
        <v>416</v>
      </c>
      <c s="32" t="s">
        <v>583</v>
      </c>
      <c s="33">
        <v>1</v>
      </c>
      <c s="34">
        <v>0</v>
      </c>
      <c s="34">
        <f>ROUND(ROUND(H629,2)*ROUND(G629,3),2)</f>
      </c>
      <c r="O629">
        <f>(I629*21)/100</f>
      </c>
      <c t="s">
        <v>38</v>
      </c>
    </row>
    <row r="630" spans="1:5" ht="12.75">
      <c r="A630" s="35" t="s">
        <v>69</v>
      </c>
      <c r="E630" s="36" t="s">
        <v>416</v>
      </c>
    </row>
    <row r="631" spans="1:5" ht="51">
      <c r="A631" s="37" t="s">
        <v>70</v>
      </c>
      <c r="E631" s="38" t="s">
        <v>2489</v>
      </c>
    </row>
    <row r="632" spans="1:5" ht="114.75">
      <c r="A632" t="s">
        <v>72</v>
      </c>
      <c r="E632" s="36" t="s">
        <v>2532</v>
      </c>
    </row>
    <row r="633" spans="1:16" ht="12.75">
      <c r="A633" s="26" t="s">
        <v>63</v>
      </c>
      <c s="30" t="s">
        <v>332</v>
      </c>
      <c s="30" t="s">
        <v>423</v>
      </c>
      <c s="26" t="s">
        <v>66</v>
      </c>
      <c s="31" t="s">
        <v>424</v>
      </c>
      <c s="32" t="s">
        <v>583</v>
      </c>
      <c s="33">
        <v>0.5</v>
      </c>
      <c s="34">
        <v>0</v>
      </c>
      <c s="34">
        <f>ROUND(ROUND(H633,2)*ROUND(G633,3),2)</f>
      </c>
      <c r="O633">
        <f>(I633*21)/100</f>
      </c>
      <c t="s">
        <v>38</v>
      </c>
    </row>
    <row r="634" spans="1:5" ht="12.75">
      <c r="A634" s="35" t="s">
        <v>69</v>
      </c>
      <c r="E634" s="36" t="s">
        <v>424</v>
      </c>
    </row>
    <row r="635" spans="1:5" ht="51">
      <c r="A635" s="37" t="s">
        <v>70</v>
      </c>
      <c r="E635" s="38" t="s">
        <v>2533</v>
      </c>
    </row>
    <row r="636" spans="1:5" ht="114.75">
      <c r="A636" t="s">
        <v>72</v>
      </c>
      <c r="E636" s="36" t="s">
        <v>2534</v>
      </c>
    </row>
    <row r="637" spans="1:16" ht="12.75">
      <c r="A637" s="26" t="s">
        <v>63</v>
      </c>
      <c s="30" t="s">
        <v>336</v>
      </c>
      <c s="30" t="s">
        <v>427</v>
      </c>
      <c s="26" t="s">
        <v>66</v>
      </c>
      <c s="31" t="s">
        <v>428</v>
      </c>
      <c s="32" t="s">
        <v>583</v>
      </c>
      <c s="33">
        <v>0.5</v>
      </c>
      <c s="34">
        <v>0</v>
      </c>
      <c s="34">
        <f>ROUND(ROUND(H637,2)*ROUND(G637,3),2)</f>
      </c>
      <c r="O637">
        <f>(I637*21)/100</f>
      </c>
      <c t="s">
        <v>38</v>
      </c>
    </row>
    <row r="638" spans="1:5" ht="12.75">
      <c r="A638" s="35" t="s">
        <v>69</v>
      </c>
      <c r="E638" s="36" t="s">
        <v>428</v>
      </c>
    </row>
    <row r="639" spans="1:5" ht="51">
      <c r="A639" s="37" t="s">
        <v>70</v>
      </c>
      <c r="E639" s="38" t="s">
        <v>2533</v>
      </c>
    </row>
    <row r="640" spans="1:5" ht="114.75">
      <c r="A640" t="s">
        <v>72</v>
      </c>
      <c r="E640" s="36" t="s">
        <v>2535</v>
      </c>
    </row>
    <row r="641" spans="1:16" ht="12.75">
      <c r="A641" s="26" t="s">
        <v>63</v>
      </c>
      <c s="30" t="s">
        <v>340</v>
      </c>
      <c s="30" t="s">
        <v>272</v>
      </c>
      <c s="26" t="s">
        <v>66</v>
      </c>
      <c s="31" t="s">
        <v>273</v>
      </c>
      <c s="32" t="s">
        <v>583</v>
      </c>
      <c s="33">
        <v>1</v>
      </c>
      <c s="34">
        <v>0</v>
      </c>
      <c s="34">
        <f>ROUND(ROUND(H641,2)*ROUND(G641,3),2)</f>
      </c>
      <c r="O641">
        <f>(I641*21)/100</f>
      </c>
      <c t="s">
        <v>38</v>
      </c>
    </row>
    <row r="642" spans="1:5" ht="12.75">
      <c r="A642" s="35" t="s">
        <v>69</v>
      </c>
      <c r="E642" s="36" t="s">
        <v>273</v>
      </c>
    </row>
    <row r="643" spans="1:5" ht="51">
      <c r="A643" s="37" t="s">
        <v>70</v>
      </c>
      <c r="E643" s="38" t="s">
        <v>2489</v>
      </c>
    </row>
    <row r="644" spans="1:5" ht="114.75">
      <c r="A644" t="s">
        <v>72</v>
      </c>
      <c r="E644" s="36" t="s">
        <v>2536</v>
      </c>
    </row>
    <row r="645" spans="1:16" ht="12.75">
      <c r="A645" s="26" t="s">
        <v>63</v>
      </c>
      <c s="30" t="s">
        <v>443</v>
      </c>
      <c s="30" t="s">
        <v>276</v>
      </c>
      <c s="26" t="s">
        <v>66</v>
      </c>
      <c s="31" t="s">
        <v>277</v>
      </c>
      <c s="32" t="s">
        <v>583</v>
      </c>
      <c s="33">
        <v>1</v>
      </c>
      <c s="34">
        <v>0</v>
      </c>
      <c s="34">
        <f>ROUND(ROUND(H645,2)*ROUND(G645,3),2)</f>
      </c>
      <c r="O645">
        <f>(I645*21)/100</f>
      </c>
      <c t="s">
        <v>38</v>
      </c>
    </row>
    <row r="646" spans="1:5" ht="12.75">
      <c r="A646" s="35" t="s">
        <v>69</v>
      </c>
      <c r="E646" s="36" t="s">
        <v>277</v>
      </c>
    </row>
    <row r="647" spans="1:5" ht="51">
      <c r="A647" s="37" t="s">
        <v>70</v>
      </c>
      <c r="E647" s="38" t="s">
        <v>2489</v>
      </c>
    </row>
    <row r="648" spans="1:5" ht="140.25">
      <c r="A648" t="s">
        <v>72</v>
      </c>
      <c r="E648" s="36" t="s">
        <v>2537</v>
      </c>
    </row>
    <row r="649" spans="1:16" ht="12.75">
      <c r="A649" s="26" t="s">
        <v>63</v>
      </c>
      <c s="30" t="s">
        <v>455</v>
      </c>
      <c s="30" t="s">
        <v>436</v>
      </c>
      <c s="26" t="s">
        <v>66</v>
      </c>
      <c s="31" t="s">
        <v>437</v>
      </c>
      <c s="32" t="s">
        <v>583</v>
      </c>
      <c s="33">
        <v>1</v>
      </c>
      <c s="34">
        <v>0</v>
      </c>
      <c s="34">
        <f>ROUND(ROUND(H649,2)*ROUND(G649,3),2)</f>
      </c>
      <c r="O649">
        <f>(I649*21)/100</f>
      </c>
      <c t="s">
        <v>38</v>
      </c>
    </row>
    <row r="650" spans="1:5" ht="12.75">
      <c r="A650" s="35" t="s">
        <v>69</v>
      </c>
      <c r="E650" s="36" t="s">
        <v>437</v>
      </c>
    </row>
    <row r="651" spans="1:5" ht="51">
      <c r="A651" s="37" t="s">
        <v>70</v>
      </c>
      <c r="E651" s="38" t="s">
        <v>2489</v>
      </c>
    </row>
    <row r="652" spans="1:5" ht="114.75">
      <c r="A652" t="s">
        <v>72</v>
      </c>
      <c r="E652" s="36" t="s">
        <v>2538</v>
      </c>
    </row>
    <row r="653" spans="1:16" ht="12.75">
      <c r="A653" s="26" t="s">
        <v>63</v>
      </c>
      <c s="30" t="s">
        <v>390</v>
      </c>
      <c s="30" t="s">
        <v>440</v>
      </c>
      <c s="26" t="s">
        <v>66</v>
      </c>
      <c s="31" t="s">
        <v>441</v>
      </c>
      <c s="32" t="s">
        <v>583</v>
      </c>
      <c s="33">
        <v>1</v>
      </c>
      <c s="34">
        <v>0</v>
      </c>
      <c s="34">
        <f>ROUND(ROUND(H653,2)*ROUND(G653,3),2)</f>
      </c>
      <c r="O653">
        <f>(I653*21)/100</f>
      </c>
      <c t="s">
        <v>38</v>
      </c>
    </row>
    <row r="654" spans="1:5" ht="12.75">
      <c r="A654" s="35" t="s">
        <v>69</v>
      </c>
      <c r="E654" s="36" t="s">
        <v>441</v>
      </c>
    </row>
    <row r="655" spans="1:5" ht="51">
      <c r="A655" s="37" t="s">
        <v>70</v>
      </c>
      <c r="E655" s="38" t="s">
        <v>2489</v>
      </c>
    </row>
    <row r="656" spans="1:5" ht="102">
      <c r="A656" t="s">
        <v>72</v>
      </c>
      <c r="E656" s="36" t="s">
        <v>2539</v>
      </c>
    </row>
    <row r="657" spans="1:16" ht="12.75">
      <c r="A657" s="26" t="s">
        <v>63</v>
      </c>
      <c s="30" t="s">
        <v>435</v>
      </c>
      <c s="30" t="s">
        <v>448</v>
      </c>
      <c s="26" t="s">
        <v>66</v>
      </c>
      <c s="31" t="s">
        <v>449</v>
      </c>
      <c s="32" t="s">
        <v>583</v>
      </c>
      <c s="33">
        <v>1</v>
      </c>
      <c s="34">
        <v>0</v>
      </c>
      <c s="34">
        <f>ROUND(ROUND(H657,2)*ROUND(G657,3),2)</f>
      </c>
      <c r="O657">
        <f>(I657*21)/100</f>
      </c>
      <c t="s">
        <v>38</v>
      </c>
    </row>
    <row r="658" spans="1:5" ht="12.75">
      <c r="A658" s="35" t="s">
        <v>69</v>
      </c>
      <c r="E658" s="36" t="s">
        <v>449</v>
      </c>
    </row>
    <row r="659" spans="1:5" ht="51">
      <c r="A659" s="37" t="s">
        <v>70</v>
      </c>
      <c r="E659" s="38" t="s">
        <v>2489</v>
      </c>
    </row>
    <row r="660" spans="1:5" ht="114.75">
      <c r="A660" t="s">
        <v>72</v>
      </c>
      <c r="E660" s="36" t="s">
        <v>2540</v>
      </c>
    </row>
    <row r="661" spans="1:16" ht="12.75">
      <c r="A661" s="26" t="s">
        <v>63</v>
      </c>
      <c s="30" t="s">
        <v>439</v>
      </c>
      <c s="30" t="s">
        <v>452</v>
      </c>
      <c s="26" t="s">
        <v>66</v>
      </c>
      <c s="31" t="s">
        <v>453</v>
      </c>
      <c s="32" t="s">
        <v>583</v>
      </c>
      <c s="33">
        <v>1</v>
      </c>
      <c s="34">
        <v>0</v>
      </c>
      <c s="34">
        <f>ROUND(ROUND(H661,2)*ROUND(G661,3),2)</f>
      </c>
      <c r="O661">
        <f>(I661*21)/100</f>
      </c>
      <c t="s">
        <v>38</v>
      </c>
    </row>
    <row r="662" spans="1:5" ht="12.75">
      <c r="A662" s="35" t="s">
        <v>69</v>
      </c>
      <c r="E662" s="36" t="s">
        <v>453</v>
      </c>
    </row>
    <row r="663" spans="1:5" ht="51">
      <c r="A663" s="37" t="s">
        <v>70</v>
      </c>
      <c r="E663" s="38" t="s">
        <v>2489</v>
      </c>
    </row>
    <row r="664" spans="1:5" ht="127.5">
      <c r="A664" t="s">
        <v>72</v>
      </c>
      <c r="E664" s="36" t="s">
        <v>2541</v>
      </c>
    </row>
    <row r="665" spans="1:18" ht="12.75" customHeight="1">
      <c r="A665" s="6" t="s">
        <v>58</v>
      </c>
      <c s="6"/>
      <c s="27" t="s">
        <v>2627</v>
      </c>
      <c s="6"/>
      <c s="39" t="s">
        <v>2628</v>
      </c>
      <c s="6"/>
      <c s="6"/>
      <c s="6"/>
      <c s="29">
        <f>0+Q665</f>
      </c>
      <c r="O665">
        <f>0+R665</f>
      </c>
      <c r="Q665">
        <f>0+I666+I670+I674+I678+I682+I686+I690+I694+I698+I702+I706+I710+I714+I718+I722+I726+I730+I734+I738+I742+I746</f>
      </c>
      <c>
        <f>0+O666+O670+O674+O678+O682+O686+O690+O694+O698+O702+O706+O710+O714+O718+O722+O726+O730+O734+O738+O742+O746</f>
      </c>
    </row>
    <row r="666" spans="1:16" ht="12.75">
      <c r="A666" s="26" t="s">
        <v>63</v>
      </c>
      <c s="30" t="s">
        <v>227</v>
      </c>
      <c s="30" t="s">
        <v>162</v>
      </c>
      <c s="26" t="s">
        <v>66</v>
      </c>
      <c s="31" t="s">
        <v>2516</v>
      </c>
      <c s="32" t="s">
        <v>583</v>
      </c>
      <c s="33">
        <v>8</v>
      </c>
      <c s="34">
        <v>0</v>
      </c>
      <c s="34">
        <f>ROUND(ROUND(H666,2)*ROUND(G666,3),2)</f>
      </c>
      <c r="O666">
        <f>(I666*21)/100</f>
      </c>
      <c t="s">
        <v>38</v>
      </c>
    </row>
    <row r="667" spans="1:5" ht="12.75">
      <c r="A667" s="35" t="s">
        <v>69</v>
      </c>
      <c r="E667" s="36" t="s">
        <v>2516</v>
      </c>
    </row>
    <row r="668" spans="1:5" ht="51">
      <c r="A668" s="37" t="s">
        <v>70</v>
      </c>
      <c r="E668" s="38" t="s">
        <v>2478</v>
      </c>
    </row>
    <row r="669" spans="1:5" ht="12.75">
      <c r="A669" t="s">
        <v>72</v>
      </c>
      <c r="E669" s="36" t="s">
        <v>66</v>
      </c>
    </row>
    <row r="670" spans="1:16" ht="12.75">
      <c r="A670" s="26" t="s">
        <v>63</v>
      </c>
      <c s="30" t="s">
        <v>380</v>
      </c>
      <c s="30" t="s">
        <v>65</v>
      </c>
      <c s="26" t="s">
        <v>66</v>
      </c>
      <c s="31" t="s">
        <v>67</v>
      </c>
      <c s="32" t="s">
        <v>583</v>
      </c>
      <c s="33">
        <v>2</v>
      </c>
      <c s="34">
        <v>0</v>
      </c>
      <c s="34">
        <f>ROUND(ROUND(H670,2)*ROUND(G670,3),2)</f>
      </c>
      <c r="O670">
        <f>(I670*21)/100</f>
      </c>
      <c t="s">
        <v>38</v>
      </c>
    </row>
    <row r="671" spans="1:5" ht="12.75">
      <c r="A671" s="35" t="s">
        <v>69</v>
      </c>
      <c r="E671" s="36" t="s">
        <v>67</v>
      </c>
    </row>
    <row r="672" spans="1:5" ht="51">
      <c r="A672" s="37" t="s">
        <v>70</v>
      </c>
      <c r="E672" s="38" t="s">
        <v>2500</v>
      </c>
    </row>
    <row r="673" spans="1:5" ht="102">
      <c r="A673" t="s">
        <v>72</v>
      </c>
      <c r="E673" s="36" t="s">
        <v>2482</v>
      </c>
    </row>
    <row r="674" spans="1:16" ht="12.75">
      <c r="A674" s="26" t="s">
        <v>63</v>
      </c>
      <c s="30" t="s">
        <v>360</v>
      </c>
      <c s="30" t="s">
        <v>65</v>
      </c>
      <c s="26" t="s">
        <v>44</v>
      </c>
      <c s="31" t="s">
        <v>67</v>
      </c>
      <c s="32" t="s">
        <v>583</v>
      </c>
      <c s="33">
        <v>2</v>
      </c>
      <c s="34">
        <v>0</v>
      </c>
      <c s="34">
        <f>ROUND(ROUND(H674,2)*ROUND(G674,3),2)</f>
      </c>
      <c r="O674">
        <f>(I674*21)/100</f>
      </c>
      <c t="s">
        <v>38</v>
      </c>
    </row>
    <row r="675" spans="1:5" ht="12.75">
      <c r="A675" s="35" t="s">
        <v>69</v>
      </c>
      <c r="E675" s="36" t="s">
        <v>67</v>
      </c>
    </row>
    <row r="676" spans="1:5" ht="51">
      <c r="A676" s="37" t="s">
        <v>70</v>
      </c>
      <c r="E676" s="38" t="s">
        <v>2500</v>
      </c>
    </row>
    <row r="677" spans="1:5" ht="102">
      <c r="A677" t="s">
        <v>72</v>
      </c>
      <c r="E677" s="36" t="s">
        <v>2482</v>
      </c>
    </row>
    <row r="678" spans="1:16" ht="12.75">
      <c r="A678" s="26" t="s">
        <v>63</v>
      </c>
      <c s="30" t="s">
        <v>313</v>
      </c>
      <c s="30" t="s">
        <v>76</v>
      </c>
      <c s="26" t="s">
        <v>66</v>
      </c>
      <c s="31" t="s">
        <v>77</v>
      </c>
      <c s="32" t="s">
        <v>583</v>
      </c>
      <c s="33">
        <v>2</v>
      </c>
      <c s="34">
        <v>0</v>
      </c>
      <c s="34">
        <f>ROUND(ROUND(H678,2)*ROUND(G678,3),2)</f>
      </c>
      <c r="O678">
        <f>(I678*21)/100</f>
      </c>
      <c t="s">
        <v>38</v>
      </c>
    </row>
    <row r="679" spans="1:5" ht="12.75">
      <c r="A679" s="35" t="s">
        <v>69</v>
      </c>
      <c r="E679" s="36" t="s">
        <v>77</v>
      </c>
    </row>
    <row r="680" spans="1:5" ht="51">
      <c r="A680" s="37" t="s">
        <v>70</v>
      </c>
      <c r="E680" s="38" t="s">
        <v>2500</v>
      </c>
    </row>
    <row r="681" spans="1:5" ht="102">
      <c r="A681" t="s">
        <v>72</v>
      </c>
      <c r="E681" s="36" t="s">
        <v>2485</v>
      </c>
    </row>
    <row r="682" spans="1:16" ht="12.75">
      <c r="A682" s="26" t="s">
        <v>63</v>
      </c>
      <c s="30" t="s">
        <v>317</v>
      </c>
      <c s="30" t="s">
        <v>76</v>
      </c>
      <c s="26" t="s">
        <v>44</v>
      </c>
      <c s="31" t="s">
        <v>77</v>
      </c>
      <c s="32" t="s">
        <v>583</v>
      </c>
      <c s="33">
        <v>2</v>
      </c>
      <c s="34">
        <v>0</v>
      </c>
      <c s="34">
        <f>ROUND(ROUND(H682,2)*ROUND(G682,3),2)</f>
      </c>
      <c r="O682">
        <f>(I682*21)/100</f>
      </c>
      <c t="s">
        <v>38</v>
      </c>
    </row>
    <row r="683" spans="1:5" ht="12.75">
      <c r="A683" s="35" t="s">
        <v>69</v>
      </c>
      <c r="E683" s="36" t="s">
        <v>77</v>
      </c>
    </row>
    <row r="684" spans="1:5" ht="51">
      <c r="A684" s="37" t="s">
        <v>70</v>
      </c>
      <c r="E684" s="38" t="s">
        <v>2500</v>
      </c>
    </row>
    <row r="685" spans="1:5" ht="102">
      <c r="A685" t="s">
        <v>72</v>
      </c>
      <c r="E685" s="36" t="s">
        <v>2485</v>
      </c>
    </row>
    <row r="686" spans="1:16" ht="25.5">
      <c r="A686" s="26" t="s">
        <v>63</v>
      </c>
      <c s="30" t="s">
        <v>305</v>
      </c>
      <c s="30" t="s">
        <v>314</v>
      </c>
      <c s="26" t="s">
        <v>66</v>
      </c>
      <c s="31" t="s">
        <v>315</v>
      </c>
      <c s="32" t="s">
        <v>583</v>
      </c>
      <c s="33">
        <v>1</v>
      </c>
      <c s="34">
        <v>0</v>
      </c>
      <c s="34">
        <f>ROUND(ROUND(H686,2)*ROUND(G686,3),2)</f>
      </c>
      <c r="O686">
        <f>(I686*21)/100</f>
      </c>
      <c t="s">
        <v>38</v>
      </c>
    </row>
    <row r="687" spans="1:5" ht="25.5">
      <c r="A687" s="35" t="s">
        <v>69</v>
      </c>
      <c r="E687" s="36" t="s">
        <v>315</v>
      </c>
    </row>
    <row r="688" spans="1:5" ht="51">
      <c r="A688" s="37" t="s">
        <v>70</v>
      </c>
      <c r="E688" s="38" t="s">
        <v>2489</v>
      </c>
    </row>
    <row r="689" spans="1:5" ht="153">
      <c r="A689" t="s">
        <v>72</v>
      </c>
      <c r="E689" s="36" t="s">
        <v>316</v>
      </c>
    </row>
    <row r="690" spans="1:16" ht="12.75">
      <c r="A690" s="26" t="s">
        <v>63</v>
      </c>
      <c s="30" t="s">
        <v>325</v>
      </c>
      <c s="30" t="s">
        <v>152</v>
      </c>
      <c s="26" t="s">
        <v>66</v>
      </c>
      <c s="31" t="s">
        <v>153</v>
      </c>
      <c s="32" t="s">
        <v>583</v>
      </c>
      <c s="33">
        <v>2</v>
      </c>
      <c s="34">
        <v>0</v>
      </c>
      <c s="34">
        <f>ROUND(ROUND(H690,2)*ROUND(G690,3),2)</f>
      </c>
      <c r="O690">
        <f>(I690*21)/100</f>
      </c>
      <c t="s">
        <v>38</v>
      </c>
    </row>
    <row r="691" spans="1:5" ht="12.75">
      <c r="A691" s="35" t="s">
        <v>69</v>
      </c>
      <c r="E691" s="36" t="s">
        <v>153</v>
      </c>
    </row>
    <row r="692" spans="1:5" ht="51">
      <c r="A692" s="37" t="s">
        <v>70</v>
      </c>
      <c r="E692" s="38" t="s">
        <v>2500</v>
      </c>
    </row>
    <row r="693" spans="1:5" ht="114.75">
      <c r="A693" t="s">
        <v>72</v>
      </c>
      <c r="E693" s="36" t="s">
        <v>2512</v>
      </c>
    </row>
    <row r="694" spans="1:16" ht="12.75">
      <c r="A694" s="26" t="s">
        <v>63</v>
      </c>
      <c s="30" t="s">
        <v>329</v>
      </c>
      <c s="30" t="s">
        <v>156</v>
      </c>
      <c s="26" t="s">
        <v>66</v>
      </c>
      <c s="31" t="s">
        <v>157</v>
      </c>
      <c s="32" t="s">
        <v>583</v>
      </c>
      <c s="33">
        <v>2</v>
      </c>
      <c s="34">
        <v>0</v>
      </c>
      <c s="34">
        <f>ROUND(ROUND(H694,2)*ROUND(G694,3),2)</f>
      </c>
      <c r="O694">
        <f>(I694*21)/100</f>
      </c>
      <c t="s">
        <v>38</v>
      </c>
    </row>
    <row r="695" spans="1:5" ht="12.75">
      <c r="A695" s="35" t="s">
        <v>69</v>
      </c>
      <c r="E695" s="36" t="s">
        <v>157</v>
      </c>
    </row>
    <row r="696" spans="1:5" ht="51">
      <c r="A696" s="37" t="s">
        <v>70</v>
      </c>
      <c r="E696" s="38" t="s">
        <v>2500</v>
      </c>
    </row>
    <row r="697" spans="1:5" ht="127.5">
      <c r="A697" t="s">
        <v>72</v>
      </c>
      <c r="E697" s="36" t="s">
        <v>2513</v>
      </c>
    </row>
    <row r="698" spans="1:16" ht="12.75">
      <c r="A698" s="26" t="s">
        <v>63</v>
      </c>
      <c s="30" t="s">
        <v>406</v>
      </c>
      <c s="30" t="s">
        <v>322</v>
      </c>
      <c s="26" t="s">
        <v>66</v>
      </c>
      <c s="31" t="s">
        <v>323</v>
      </c>
      <c s="32" t="s">
        <v>583</v>
      </c>
      <c s="33">
        <v>1</v>
      </c>
      <c s="34">
        <v>0</v>
      </c>
      <c s="34">
        <f>ROUND(ROUND(H698,2)*ROUND(G698,3),2)</f>
      </c>
      <c r="O698">
        <f>(I698*21)/100</f>
      </c>
      <c t="s">
        <v>38</v>
      </c>
    </row>
    <row r="699" spans="1:5" ht="12.75">
      <c r="A699" s="35" t="s">
        <v>69</v>
      </c>
      <c r="E699" s="36" t="s">
        <v>323</v>
      </c>
    </row>
    <row r="700" spans="1:5" ht="51">
      <c r="A700" s="37" t="s">
        <v>70</v>
      </c>
      <c r="E700" s="38" t="s">
        <v>2489</v>
      </c>
    </row>
    <row r="701" spans="1:5" ht="12.75">
      <c r="A701" t="s">
        <v>72</v>
      </c>
      <c r="E701" s="36" t="s">
        <v>66</v>
      </c>
    </row>
    <row r="702" spans="1:16" ht="12.75">
      <c r="A702" s="26" t="s">
        <v>63</v>
      </c>
      <c s="30" t="s">
        <v>430</v>
      </c>
      <c s="30" t="s">
        <v>326</v>
      </c>
      <c s="26" t="s">
        <v>66</v>
      </c>
      <c s="31" t="s">
        <v>327</v>
      </c>
      <c s="32" t="s">
        <v>583</v>
      </c>
      <c s="33">
        <v>1</v>
      </c>
      <c s="34">
        <v>0</v>
      </c>
      <c s="34">
        <f>ROUND(ROUND(H702,2)*ROUND(G702,3),2)</f>
      </c>
      <c r="O702">
        <f>(I702*21)/100</f>
      </c>
      <c t="s">
        <v>38</v>
      </c>
    </row>
    <row r="703" spans="1:5" ht="12.75">
      <c r="A703" s="35" t="s">
        <v>69</v>
      </c>
      <c r="E703" s="36" t="s">
        <v>327</v>
      </c>
    </row>
    <row r="704" spans="1:5" ht="51">
      <c r="A704" s="37" t="s">
        <v>70</v>
      </c>
      <c r="E704" s="38" t="s">
        <v>2489</v>
      </c>
    </row>
    <row r="705" spans="1:5" ht="12.75">
      <c r="A705" t="s">
        <v>72</v>
      </c>
      <c r="E705" s="36" t="s">
        <v>66</v>
      </c>
    </row>
    <row r="706" spans="1:16" ht="12.75">
      <c r="A706" s="26" t="s">
        <v>63</v>
      </c>
      <c s="30" t="s">
        <v>434</v>
      </c>
      <c s="30" t="s">
        <v>330</v>
      </c>
      <c s="26" t="s">
        <v>66</v>
      </c>
      <c s="31" t="s">
        <v>331</v>
      </c>
      <c s="32" t="s">
        <v>583</v>
      </c>
      <c s="33">
        <v>1</v>
      </c>
      <c s="34">
        <v>0</v>
      </c>
      <c s="34">
        <f>ROUND(ROUND(H706,2)*ROUND(G706,3),2)</f>
      </c>
      <c r="O706">
        <f>(I706*21)/100</f>
      </c>
      <c t="s">
        <v>38</v>
      </c>
    </row>
    <row r="707" spans="1:5" ht="12.75">
      <c r="A707" s="35" t="s">
        <v>69</v>
      </c>
      <c r="E707" s="36" t="s">
        <v>331</v>
      </c>
    </row>
    <row r="708" spans="1:5" ht="51">
      <c r="A708" s="37" t="s">
        <v>70</v>
      </c>
      <c r="E708" s="38" t="s">
        <v>2489</v>
      </c>
    </row>
    <row r="709" spans="1:5" ht="12.75">
      <c r="A709" t="s">
        <v>72</v>
      </c>
      <c r="E709" s="36" t="s">
        <v>66</v>
      </c>
    </row>
    <row r="710" spans="1:16" ht="12.75">
      <c r="A710" s="26" t="s">
        <v>63</v>
      </c>
      <c s="30" t="s">
        <v>447</v>
      </c>
      <c s="30" t="s">
        <v>333</v>
      </c>
      <c s="26" t="s">
        <v>66</v>
      </c>
      <c s="31" t="s">
        <v>334</v>
      </c>
      <c s="32" t="s">
        <v>583</v>
      </c>
      <c s="33">
        <v>1</v>
      </c>
      <c s="34">
        <v>0</v>
      </c>
      <c s="34">
        <f>ROUND(ROUND(H710,2)*ROUND(G710,3),2)</f>
      </c>
      <c r="O710">
        <f>(I710*21)/100</f>
      </c>
      <c t="s">
        <v>38</v>
      </c>
    </row>
    <row r="711" spans="1:5" ht="12.75">
      <c r="A711" s="35" t="s">
        <v>69</v>
      </c>
      <c r="E711" s="36" t="s">
        <v>334</v>
      </c>
    </row>
    <row r="712" spans="1:5" ht="51">
      <c r="A712" s="37" t="s">
        <v>70</v>
      </c>
      <c r="E712" s="38" t="s">
        <v>2489</v>
      </c>
    </row>
    <row r="713" spans="1:5" ht="12.75">
      <c r="A713" t="s">
        <v>72</v>
      </c>
      <c r="E713" s="36" t="s">
        <v>66</v>
      </c>
    </row>
    <row r="714" spans="1:16" ht="12.75">
      <c r="A714" s="26" t="s">
        <v>63</v>
      </c>
      <c s="30" t="s">
        <v>451</v>
      </c>
      <c s="30" t="s">
        <v>337</v>
      </c>
      <c s="26" t="s">
        <v>66</v>
      </c>
      <c s="31" t="s">
        <v>338</v>
      </c>
      <c s="32" t="s">
        <v>583</v>
      </c>
      <c s="33">
        <v>1</v>
      </c>
      <c s="34">
        <v>0</v>
      </c>
      <c s="34">
        <f>ROUND(ROUND(H714,2)*ROUND(G714,3),2)</f>
      </c>
      <c r="O714">
        <f>(I714*21)/100</f>
      </c>
      <c t="s">
        <v>38</v>
      </c>
    </row>
    <row r="715" spans="1:5" ht="12.75">
      <c r="A715" s="35" t="s">
        <v>69</v>
      </c>
      <c r="E715" s="36" t="s">
        <v>338</v>
      </c>
    </row>
    <row r="716" spans="1:5" ht="51">
      <c r="A716" s="37" t="s">
        <v>70</v>
      </c>
      <c r="E716" s="38" t="s">
        <v>2489</v>
      </c>
    </row>
    <row r="717" spans="1:5" ht="12.75">
      <c r="A717" t="s">
        <v>72</v>
      </c>
      <c r="E717" s="36" t="s">
        <v>66</v>
      </c>
    </row>
    <row r="718" spans="1:16" ht="12.75">
      <c r="A718" s="26" t="s">
        <v>63</v>
      </c>
      <c s="30" t="s">
        <v>422</v>
      </c>
      <c s="30" t="s">
        <v>341</v>
      </c>
      <c s="26" t="s">
        <v>66</v>
      </c>
      <c s="31" t="s">
        <v>342</v>
      </c>
      <c s="32" t="s">
        <v>583</v>
      </c>
      <c s="33">
        <v>1</v>
      </c>
      <c s="34">
        <v>0</v>
      </c>
      <c s="34">
        <f>ROUND(ROUND(H718,2)*ROUND(G718,3),2)</f>
      </c>
      <c r="O718">
        <f>(I718*21)/100</f>
      </c>
      <c t="s">
        <v>38</v>
      </c>
    </row>
    <row r="719" spans="1:5" ht="12.75">
      <c r="A719" s="35" t="s">
        <v>69</v>
      </c>
      <c r="E719" s="36" t="s">
        <v>342</v>
      </c>
    </row>
    <row r="720" spans="1:5" ht="51">
      <c r="A720" s="37" t="s">
        <v>70</v>
      </c>
      <c r="E720" s="38" t="s">
        <v>2489</v>
      </c>
    </row>
    <row r="721" spans="1:5" ht="12.75">
      <c r="A721" t="s">
        <v>72</v>
      </c>
      <c r="E721" s="36" t="s">
        <v>66</v>
      </c>
    </row>
    <row r="722" spans="1:16" ht="12.75">
      <c r="A722" s="26" t="s">
        <v>63</v>
      </c>
      <c s="30" t="s">
        <v>426</v>
      </c>
      <c s="30" t="s">
        <v>2629</v>
      </c>
      <c s="26" t="s">
        <v>66</v>
      </c>
      <c s="31" t="s">
        <v>2630</v>
      </c>
      <c s="32" t="s">
        <v>583</v>
      </c>
      <c s="33">
        <v>1</v>
      </c>
      <c s="34">
        <v>0</v>
      </c>
      <c s="34">
        <f>ROUND(ROUND(H722,2)*ROUND(G722,3),2)</f>
      </c>
      <c r="O722">
        <f>(I722*21)/100</f>
      </c>
      <c t="s">
        <v>38</v>
      </c>
    </row>
    <row r="723" spans="1:5" ht="12.75">
      <c r="A723" s="35" t="s">
        <v>69</v>
      </c>
      <c r="E723" s="36" t="s">
        <v>2630</v>
      </c>
    </row>
    <row r="724" spans="1:5" ht="51">
      <c r="A724" s="37" t="s">
        <v>70</v>
      </c>
      <c r="E724" s="38" t="s">
        <v>2489</v>
      </c>
    </row>
    <row r="725" spans="1:5" ht="153">
      <c r="A725" t="s">
        <v>72</v>
      </c>
      <c r="E725" s="36" t="s">
        <v>2631</v>
      </c>
    </row>
    <row r="726" spans="1:16" ht="12.75">
      <c r="A726" s="26" t="s">
        <v>63</v>
      </c>
      <c s="30" t="s">
        <v>414</v>
      </c>
      <c s="30" t="s">
        <v>345</v>
      </c>
      <c s="26" t="s">
        <v>66</v>
      </c>
      <c s="31" t="s">
        <v>346</v>
      </c>
      <c s="32" t="s">
        <v>583</v>
      </c>
      <c s="33">
        <v>2</v>
      </c>
      <c s="34">
        <v>0</v>
      </c>
      <c s="34">
        <f>ROUND(ROUND(H726,2)*ROUND(G726,3),2)</f>
      </c>
      <c r="O726">
        <f>(I726*21)/100</f>
      </c>
      <c t="s">
        <v>38</v>
      </c>
    </row>
    <row r="727" spans="1:5" ht="12.75">
      <c r="A727" s="35" t="s">
        <v>69</v>
      </c>
      <c r="E727" s="36" t="s">
        <v>346</v>
      </c>
    </row>
    <row r="728" spans="1:5" ht="51">
      <c r="A728" s="37" t="s">
        <v>70</v>
      </c>
      <c r="E728" s="38" t="s">
        <v>2500</v>
      </c>
    </row>
    <row r="729" spans="1:5" ht="114.75">
      <c r="A729" t="s">
        <v>72</v>
      </c>
      <c r="E729" s="36" t="s">
        <v>2520</v>
      </c>
    </row>
    <row r="730" spans="1:16" ht="12.75">
      <c r="A730" s="26" t="s">
        <v>63</v>
      </c>
      <c s="30" t="s">
        <v>398</v>
      </c>
      <c s="30" t="s">
        <v>349</v>
      </c>
      <c s="26" t="s">
        <v>66</v>
      </c>
      <c s="31" t="s">
        <v>350</v>
      </c>
      <c s="32" t="s">
        <v>583</v>
      </c>
      <c s="33">
        <v>2</v>
      </c>
      <c s="34">
        <v>0</v>
      </c>
      <c s="34">
        <f>ROUND(ROUND(H730,2)*ROUND(G730,3),2)</f>
      </c>
      <c r="O730">
        <f>(I730*21)/100</f>
      </c>
      <c t="s">
        <v>38</v>
      </c>
    </row>
    <row r="731" spans="1:5" ht="12.75">
      <c r="A731" s="35" t="s">
        <v>69</v>
      </c>
      <c r="E731" s="36" t="s">
        <v>350</v>
      </c>
    </row>
    <row r="732" spans="1:5" ht="51">
      <c r="A732" s="37" t="s">
        <v>70</v>
      </c>
      <c r="E732" s="38" t="s">
        <v>2500</v>
      </c>
    </row>
    <row r="733" spans="1:5" ht="12.75">
      <c r="A733" t="s">
        <v>72</v>
      </c>
      <c r="E733" s="36" t="s">
        <v>66</v>
      </c>
    </row>
    <row r="734" spans="1:16" ht="12.75">
      <c r="A734" s="26" t="s">
        <v>63</v>
      </c>
      <c s="30" t="s">
        <v>402</v>
      </c>
      <c s="30" t="s">
        <v>353</v>
      </c>
      <c s="26" t="s">
        <v>66</v>
      </c>
      <c s="31" t="s">
        <v>354</v>
      </c>
      <c s="32" t="s">
        <v>583</v>
      </c>
      <c s="33">
        <v>2</v>
      </c>
      <c s="34">
        <v>0</v>
      </c>
      <c s="34">
        <f>ROUND(ROUND(H734,2)*ROUND(G734,3),2)</f>
      </c>
      <c r="O734">
        <f>(I734*21)/100</f>
      </c>
      <c t="s">
        <v>38</v>
      </c>
    </row>
    <row r="735" spans="1:5" ht="12.75">
      <c r="A735" s="35" t="s">
        <v>69</v>
      </c>
      <c r="E735" s="36" t="s">
        <v>354</v>
      </c>
    </row>
    <row r="736" spans="1:5" ht="51">
      <c r="A736" s="37" t="s">
        <v>70</v>
      </c>
      <c r="E736" s="38" t="s">
        <v>2500</v>
      </c>
    </row>
    <row r="737" spans="1:5" ht="140.25">
      <c r="A737" t="s">
        <v>72</v>
      </c>
      <c r="E737" s="36" t="s">
        <v>2522</v>
      </c>
    </row>
    <row r="738" spans="1:16" ht="12.75">
      <c r="A738" s="26" t="s">
        <v>63</v>
      </c>
      <c s="30" t="s">
        <v>394</v>
      </c>
      <c s="30" t="s">
        <v>357</v>
      </c>
      <c s="26" t="s">
        <v>66</v>
      </c>
      <c s="31" t="s">
        <v>358</v>
      </c>
      <c s="32" t="s">
        <v>583</v>
      </c>
      <c s="33">
        <v>2</v>
      </c>
      <c s="34">
        <v>0</v>
      </c>
      <c s="34">
        <f>ROUND(ROUND(H738,2)*ROUND(G738,3),2)</f>
      </c>
      <c r="O738">
        <f>(I738*21)/100</f>
      </c>
      <c t="s">
        <v>38</v>
      </c>
    </row>
    <row r="739" spans="1:5" ht="12.75">
      <c r="A739" s="35" t="s">
        <v>69</v>
      </c>
      <c r="E739" s="36" t="s">
        <v>358</v>
      </c>
    </row>
    <row r="740" spans="1:5" ht="51">
      <c r="A740" s="37" t="s">
        <v>70</v>
      </c>
      <c r="E740" s="38" t="s">
        <v>2500</v>
      </c>
    </row>
    <row r="741" spans="1:5" ht="12.75">
      <c r="A741" t="s">
        <v>72</v>
      </c>
      <c r="E741" s="36" t="s">
        <v>66</v>
      </c>
    </row>
    <row r="742" spans="1:16" ht="12.75">
      <c r="A742" s="26" t="s">
        <v>63</v>
      </c>
      <c s="30" t="s">
        <v>461</v>
      </c>
      <c s="30" t="s">
        <v>361</v>
      </c>
      <c s="26" t="s">
        <v>66</v>
      </c>
      <c s="31" t="s">
        <v>2524</v>
      </c>
      <c s="32" t="s">
        <v>583</v>
      </c>
      <c s="33">
        <v>2</v>
      </c>
      <c s="34">
        <v>0</v>
      </c>
      <c s="34">
        <f>ROUND(ROUND(H742,2)*ROUND(G742,3),2)</f>
      </c>
      <c r="O742">
        <f>(I742*21)/100</f>
      </c>
      <c t="s">
        <v>38</v>
      </c>
    </row>
    <row r="743" spans="1:5" ht="12.75">
      <c r="A743" s="35" t="s">
        <v>69</v>
      </c>
      <c r="E743" s="36" t="s">
        <v>2524</v>
      </c>
    </row>
    <row r="744" spans="1:5" ht="51">
      <c r="A744" s="37" t="s">
        <v>70</v>
      </c>
      <c r="E744" s="38" t="s">
        <v>2500</v>
      </c>
    </row>
    <row r="745" spans="1:5" ht="153">
      <c r="A745" t="s">
        <v>72</v>
      </c>
      <c r="E745" s="36" t="s">
        <v>363</v>
      </c>
    </row>
    <row r="746" spans="1:16" ht="12.75">
      <c r="A746" s="26" t="s">
        <v>63</v>
      </c>
      <c s="30" t="s">
        <v>467</v>
      </c>
      <c s="30" t="s">
        <v>385</v>
      </c>
      <c s="26" t="s">
        <v>66</v>
      </c>
      <c s="31" t="s">
        <v>386</v>
      </c>
      <c s="32" t="s">
        <v>583</v>
      </c>
      <c s="33">
        <v>1</v>
      </c>
      <c s="34">
        <v>0</v>
      </c>
      <c s="34">
        <f>ROUND(ROUND(H746,2)*ROUND(G746,3),2)</f>
      </c>
      <c r="O746">
        <f>(I746*21)/100</f>
      </c>
      <c t="s">
        <v>38</v>
      </c>
    </row>
    <row r="747" spans="1:5" ht="12.75">
      <c r="A747" s="35" t="s">
        <v>69</v>
      </c>
      <c r="E747" s="36" t="s">
        <v>386</v>
      </c>
    </row>
    <row r="748" spans="1:5" ht="51">
      <c r="A748" s="37" t="s">
        <v>70</v>
      </c>
      <c r="E748" s="38" t="s">
        <v>2489</v>
      </c>
    </row>
    <row r="749" spans="1:5" ht="12.75">
      <c r="A749" t="s">
        <v>72</v>
      </c>
      <c r="E749" s="36" t="s">
        <v>66</v>
      </c>
    </row>
    <row r="750" spans="1:18" ht="12.75" customHeight="1">
      <c r="A750" s="6" t="s">
        <v>58</v>
      </c>
      <c s="6"/>
      <c s="27" t="s">
        <v>2632</v>
      </c>
      <c s="6"/>
      <c s="39" t="s">
        <v>2633</v>
      </c>
      <c s="6"/>
      <c s="6"/>
      <c s="6"/>
      <c s="29">
        <f>0+Q750</f>
      </c>
      <c r="O750">
        <f>0+R750</f>
      </c>
      <c r="Q750">
        <f>0+I751+I755+I759+I763+I767+I771+I775+I779+I783+I787+I791+I795+I799+I803+I807+I811+I815+I819+I823+I827+I831</f>
      </c>
      <c>
        <f>0+O751+O755+O759+O763+O767+O771+O775+O779+O783+O787+O791+O795+O799+O803+O807+O811+O815+O819+O823+O827+O831</f>
      </c>
    </row>
    <row r="751" spans="1:16" ht="12.75">
      <c r="A751" s="26" t="s">
        <v>63</v>
      </c>
      <c s="30" t="s">
        <v>235</v>
      </c>
      <c s="30" t="s">
        <v>391</v>
      </c>
      <c s="26" t="s">
        <v>66</v>
      </c>
      <c s="31" t="s">
        <v>2634</v>
      </c>
      <c s="32" t="s">
        <v>926</v>
      </c>
      <c s="33">
        <v>10</v>
      </c>
      <c s="34">
        <v>0</v>
      </c>
      <c s="34">
        <f>ROUND(ROUND(H751,2)*ROUND(G751,3),2)</f>
      </c>
      <c r="O751">
        <f>(I751*21)/100</f>
      </c>
      <c t="s">
        <v>38</v>
      </c>
    </row>
    <row r="752" spans="1:5" ht="12.75">
      <c r="A752" s="35" t="s">
        <v>69</v>
      </c>
      <c r="E752" s="36" t="s">
        <v>2634</v>
      </c>
    </row>
    <row r="753" spans="1:5" ht="51">
      <c r="A753" s="37" t="s">
        <v>70</v>
      </c>
      <c r="E753" s="38" t="s">
        <v>2517</v>
      </c>
    </row>
    <row r="754" spans="1:5" ht="127.5">
      <c r="A754" t="s">
        <v>72</v>
      </c>
      <c r="E754" s="36" t="s">
        <v>393</v>
      </c>
    </row>
    <row r="755" spans="1:16" ht="12.75">
      <c r="A755" s="26" t="s">
        <v>63</v>
      </c>
      <c s="30" t="s">
        <v>174</v>
      </c>
      <c s="30" t="s">
        <v>166</v>
      </c>
      <c s="26" t="s">
        <v>66</v>
      </c>
      <c s="31" t="s">
        <v>167</v>
      </c>
      <c s="32" t="s">
        <v>926</v>
      </c>
      <c s="33">
        <v>20</v>
      </c>
      <c s="34">
        <v>0</v>
      </c>
      <c s="34">
        <f>ROUND(ROUND(H755,2)*ROUND(G755,3),2)</f>
      </c>
      <c r="O755">
        <f>(I755*21)/100</f>
      </c>
      <c t="s">
        <v>38</v>
      </c>
    </row>
    <row r="756" spans="1:5" ht="12.75">
      <c r="A756" s="35" t="s">
        <v>69</v>
      </c>
      <c r="E756" s="36" t="s">
        <v>167</v>
      </c>
    </row>
    <row r="757" spans="1:5" ht="51">
      <c r="A757" s="37" t="s">
        <v>70</v>
      </c>
      <c r="E757" s="38" t="s">
        <v>2528</v>
      </c>
    </row>
    <row r="758" spans="1:5" ht="114.75">
      <c r="A758" t="s">
        <v>72</v>
      </c>
      <c r="E758" s="36" t="s">
        <v>169</v>
      </c>
    </row>
    <row r="759" spans="1:16" ht="12.75">
      <c r="A759" s="26" t="s">
        <v>63</v>
      </c>
      <c s="30" t="s">
        <v>178</v>
      </c>
      <c s="30" t="s">
        <v>171</v>
      </c>
      <c s="26" t="s">
        <v>66</v>
      </c>
      <c s="31" t="s">
        <v>172</v>
      </c>
      <c s="32" t="s">
        <v>926</v>
      </c>
      <c s="33">
        <v>20</v>
      </c>
      <c s="34">
        <v>0</v>
      </c>
      <c s="34">
        <f>ROUND(ROUND(H759,2)*ROUND(G759,3),2)</f>
      </c>
      <c r="O759">
        <f>(I759*21)/100</f>
      </c>
      <c t="s">
        <v>38</v>
      </c>
    </row>
    <row r="760" spans="1:5" ht="12.75">
      <c r="A760" s="35" t="s">
        <v>69</v>
      </c>
      <c r="E760" s="36" t="s">
        <v>172</v>
      </c>
    </row>
    <row r="761" spans="1:5" ht="51">
      <c r="A761" s="37" t="s">
        <v>70</v>
      </c>
      <c r="E761" s="38" t="s">
        <v>2528</v>
      </c>
    </row>
    <row r="762" spans="1:5" ht="114.75">
      <c r="A762" t="s">
        <v>72</v>
      </c>
      <c r="E762" s="36" t="s">
        <v>173</v>
      </c>
    </row>
    <row r="763" spans="1:16" ht="12.75">
      <c r="A763" s="26" t="s">
        <v>63</v>
      </c>
      <c s="30" t="s">
        <v>186</v>
      </c>
      <c s="30" t="s">
        <v>399</v>
      </c>
      <c s="26" t="s">
        <v>66</v>
      </c>
      <c s="31" t="s">
        <v>400</v>
      </c>
      <c s="32" t="s">
        <v>583</v>
      </c>
      <c s="33">
        <v>1</v>
      </c>
      <c s="34">
        <v>0</v>
      </c>
      <c s="34">
        <f>ROUND(ROUND(H763,2)*ROUND(G763,3),2)</f>
      </c>
      <c r="O763">
        <f>(I763*21)/100</f>
      </c>
      <c t="s">
        <v>38</v>
      </c>
    </row>
    <row r="764" spans="1:5" ht="12.75">
      <c r="A764" s="35" t="s">
        <v>69</v>
      </c>
      <c r="E764" s="36" t="s">
        <v>400</v>
      </c>
    </row>
    <row r="765" spans="1:5" ht="51">
      <c r="A765" s="37" t="s">
        <v>70</v>
      </c>
      <c r="E765" s="38" t="s">
        <v>2489</v>
      </c>
    </row>
    <row r="766" spans="1:5" ht="102">
      <c r="A766" t="s">
        <v>72</v>
      </c>
      <c r="E766" s="36" t="s">
        <v>2529</v>
      </c>
    </row>
    <row r="767" spans="1:16" ht="12.75">
      <c r="A767" s="26" t="s">
        <v>63</v>
      </c>
      <c s="30" t="s">
        <v>165</v>
      </c>
      <c s="30" t="s">
        <v>403</v>
      </c>
      <c s="26" t="s">
        <v>66</v>
      </c>
      <c s="31" t="s">
        <v>404</v>
      </c>
      <c s="32" t="s">
        <v>583</v>
      </c>
      <c s="33">
        <v>1</v>
      </c>
      <c s="34">
        <v>0</v>
      </c>
      <c s="34">
        <f>ROUND(ROUND(H767,2)*ROUND(G767,3),2)</f>
      </c>
      <c r="O767">
        <f>(I767*21)/100</f>
      </c>
      <c t="s">
        <v>38</v>
      </c>
    </row>
    <row r="768" spans="1:5" ht="12.75">
      <c r="A768" s="35" t="s">
        <v>69</v>
      </c>
      <c r="E768" s="36" t="s">
        <v>404</v>
      </c>
    </row>
    <row r="769" spans="1:5" ht="51">
      <c r="A769" s="37" t="s">
        <v>70</v>
      </c>
      <c r="E769" s="38" t="s">
        <v>2489</v>
      </c>
    </row>
    <row r="770" spans="1:5" ht="102">
      <c r="A770" t="s">
        <v>72</v>
      </c>
      <c r="E770" s="36" t="s">
        <v>2530</v>
      </c>
    </row>
    <row r="771" spans="1:16" ht="12.75">
      <c r="A771" s="26" t="s">
        <v>63</v>
      </c>
      <c s="30" t="s">
        <v>170</v>
      </c>
      <c s="30" t="s">
        <v>407</v>
      </c>
      <c s="26" t="s">
        <v>66</v>
      </c>
      <c s="31" t="s">
        <v>408</v>
      </c>
      <c s="32" t="s">
        <v>583</v>
      </c>
      <c s="33">
        <v>1</v>
      </c>
      <c s="34">
        <v>0</v>
      </c>
      <c s="34">
        <f>ROUND(ROUND(H771,2)*ROUND(G771,3),2)</f>
      </c>
      <c r="O771">
        <f>(I771*21)/100</f>
      </c>
      <c t="s">
        <v>38</v>
      </c>
    </row>
    <row r="772" spans="1:5" ht="12.75">
      <c r="A772" s="35" t="s">
        <v>69</v>
      </c>
      <c r="E772" s="36" t="s">
        <v>408</v>
      </c>
    </row>
    <row r="773" spans="1:5" ht="51">
      <c r="A773" s="37" t="s">
        <v>70</v>
      </c>
      <c r="E773" s="38" t="s">
        <v>2489</v>
      </c>
    </row>
    <row r="774" spans="1:5" ht="127.5">
      <c r="A774" t="s">
        <v>72</v>
      </c>
      <c r="E774" s="36" t="s">
        <v>2635</v>
      </c>
    </row>
    <row r="775" spans="1:16" ht="12.75">
      <c r="A775" s="26" t="s">
        <v>63</v>
      </c>
      <c s="30" t="s">
        <v>161</v>
      </c>
      <c s="30" t="s">
        <v>411</v>
      </c>
      <c s="26" t="s">
        <v>66</v>
      </c>
      <c s="31" t="s">
        <v>412</v>
      </c>
      <c s="32" t="s">
        <v>583</v>
      </c>
      <c s="33">
        <v>1</v>
      </c>
      <c s="34">
        <v>0</v>
      </c>
      <c s="34">
        <f>ROUND(ROUND(H775,2)*ROUND(G775,3),2)</f>
      </c>
      <c r="O775">
        <f>(I775*21)/100</f>
      </c>
      <c t="s">
        <v>38</v>
      </c>
    </row>
    <row r="776" spans="1:5" ht="12.75">
      <c r="A776" s="35" t="s">
        <v>69</v>
      </c>
      <c r="E776" s="36" t="s">
        <v>412</v>
      </c>
    </row>
    <row r="777" spans="1:5" ht="51">
      <c r="A777" s="37" t="s">
        <v>70</v>
      </c>
      <c r="E777" s="38" t="s">
        <v>2489</v>
      </c>
    </row>
    <row r="778" spans="1:5" ht="114.75">
      <c r="A778" t="s">
        <v>72</v>
      </c>
      <c r="E778" s="36" t="s">
        <v>2531</v>
      </c>
    </row>
    <row r="779" spans="1:16" ht="12.75">
      <c r="A779" s="26" t="s">
        <v>63</v>
      </c>
      <c s="30" t="s">
        <v>279</v>
      </c>
      <c s="30" t="s">
        <v>415</v>
      </c>
      <c s="26" t="s">
        <v>66</v>
      </c>
      <c s="31" t="s">
        <v>416</v>
      </c>
      <c s="32" t="s">
        <v>583</v>
      </c>
      <c s="33">
        <v>1</v>
      </c>
      <c s="34">
        <v>0</v>
      </c>
      <c s="34">
        <f>ROUND(ROUND(H779,2)*ROUND(G779,3),2)</f>
      </c>
      <c r="O779">
        <f>(I779*21)/100</f>
      </c>
      <c t="s">
        <v>38</v>
      </c>
    </row>
    <row r="780" spans="1:5" ht="12.75">
      <c r="A780" s="35" t="s">
        <v>69</v>
      </c>
      <c r="E780" s="36" t="s">
        <v>416</v>
      </c>
    </row>
    <row r="781" spans="1:5" ht="51">
      <c r="A781" s="37" t="s">
        <v>70</v>
      </c>
      <c r="E781" s="38" t="s">
        <v>2489</v>
      </c>
    </row>
    <row r="782" spans="1:5" ht="114.75">
      <c r="A782" t="s">
        <v>72</v>
      </c>
      <c r="E782" s="36" t="s">
        <v>2532</v>
      </c>
    </row>
    <row r="783" spans="1:16" ht="12.75">
      <c r="A783" s="26" t="s">
        <v>63</v>
      </c>
      <c s="30" t="s">
        <v>283</v>
      </c>
      <c s="30" t="s">
        <v>419</v>
      </c>
      <c s="26" t="s">
        <v>66</v>
      </c>
      <c s="31" t="s">
        <v>420</v>
      </c>
      <c s="32" t="s">
        <v>583</v>
      </c>
      <c s="33">
        <v>1</v>
      </c>
      <c s="34">
        <v>0</v>
      </c>
      <c s="34">
        <f>ROUND(ROUND(H783,2)*ROUND(G783,3),2)</f>
      </c>
      <c r="O783">
        <f>(I783*21)/100</f>
      </c>
      <c t="s">
        <v>38</v>
      </c>
    </row>
    <row r="784" spans="1:5" ht="12.75">
      <c r="A784" s="35" t="s">
        <v>69</v>
      </c>
      <c r="E784" s="36" t="s">
        <v>420</v>
      </c>
    </row>
    <row r="785" spans="1:5" ht="51">
      <c r="A785" s="37" t="s">
        <v>70</v>
      </c>
      <c r="E785" s="38" t="s">
        <v>2489</v>
      </c>
    </row>
    <row r="786" spans="1:5" ht="127.5">
      <c r="A786" t="s">
        <v>72</v>
      </c>
      <c r="E786" s="36" t="s">
        <v>2636</v>
      </c>
    </row>
    <row r="787" spans="1:16" ht="12.75">
      <c r="A787" s="26" t="s">
        <v>63</v>
      </c>
      <c s="30" t="s">
        <v>321</v>
      </c>
      <c s="30" t="s">
        <v>318</v>
      </c>
      <c s="26" t="s">
        <v>66</v>
      </c>
      <c s="31" t="s">
        <v>319</v>
      </c>
      <c s="32" t="s">
        <v>583</v>
      </c>
      <c s="33">
        <v>1</v>
      </c>
      <c s="34">
        <v>0</v>
      </c>
      <c s="34">
        <f>ROUND(ROUND(H787,2)*ROUND(G787,3),2)</f>
      </c>
      <c r="O787">
        <f>(I787*21)/100</f>
      </c>
      <c t="s">
        <v>38</v>
      </c>
    </row>
    <row r="788" spans="1:5" ht="12.75">
      <c r="A788" s="35" t="s">
        <v>69</v>
      </c>
      <c r="E788" s="36" t="s">
        <v>319</v>
      </c>
    </row>
    <row r="789" spans="1:5" ht="51">
      <c r="A789" s="37" t="s">
        <v>70</v>
      </c>
      <c r="E789" s="38" t="s">
        <v>2489</v>
      </c>
    </row>
    <row r="790" spans="1:5" ht="12.75">
      <c r="A790" t="s">
        <v>72</v>
      </c>
      <c r="E790" s="36" t="s">
        <v>66</v>
      </c>
    </row>
    <row r="791" spans="1:16" ht="12.75">
      <c r="A791" s="26" t="s">
        <v>63</v>
      </c>
      <c s="30" t="s">
        <v>332</v>
      </c>
      <c s="30" t="s">
        <v>423</v>
      </c>
      <c s="26" t="s">
        <v>66</v>
      </c>
      <c s="31" t="s">
        <v>424</v>
      </c>
      <c s="32" t="s">
        <v>583</v>
      </c>
      <c s="33">
        <v>0.25</v>
      </c>
      <c s="34">
        <v>0</v>
      </c>
      <c s="34">
        <f>ROUND(ROUND(H791,2)*ROUND(G791,3),2)</f>
      </c>
      <c r="O791">
        <f>(I791*21)/100</f>
      </c>
      <c t="s">
        <v>38</v>
      </c>
    </row>
    <row r="792" spans="1:5" ht="12.75">
      <c r="A792" s="35" t="s">
        <v>69</v>
      </c>
      <c r="E792" s="36" t="s">
        <v>424</v>
      </c>
    </row>
    <row r="793" spans="1:5" ht="51">
      <c r="A793" s="37" t="s">
        <v>70</v>
      </c>
      <c r="E793" s="38" t="s">
        <v>2550</v>
      </c>
    </row>
    <row r="794" spans="1:5" ht="114.75">
      <c r="A794" t="s">
        <v>72</v>
      </c>
      <c r="E794" s="36" t="s">
        <v>2534</v>
      </c>
    </row>
    <row r="795" spans="1:16" ht="12.75">
      <c r="A795" s="26" t="s">
        <v>63</v>
      </c>
      <c s="30" t="s">
        <v>336</v>
      </c>
      <c s="30" t="s">
        <v>427</v>
      </c>
      <c s="26" t="s">
        <v>66</v>
      </c>
      <c s="31" t="s">
        <v>428</v>
      </c>
      <c s="32" t="s">
        <v>583</v>
      </c>
      <c s="33">
        <v>0.25</v>
      </c>
      <c s="34">
        <v>0</v>
      </c>
      <c s="34">
        <f>ROUND(ROUND(H795,2)*ROUND(G795,3),2)</f>
      </c>
      <c r="O795">
        <f>(I795*21)/100</f>
      </c>
      <c t="s">
        <v>38</v>
      </c>
    </row>
    <row r="796" spans="1:5" ht="12.75">
      <c r="A796" s="35" t="s">
        <v>69</v>
      </c>
      <c r="E796" s="36" t="s">
        <v>428</v>
      </c>
    </row>
    <row r="797" spans="1:5" ht="51">
      <c r="A797" s="37" t="s">
        <v>70</v>
      </c>
      <c r="E797" s="38" t="s">
        <v>2550</v>
      </c>
    </row>
    <row r="798" spans="1:5" ht="114.75">
      <c r="A798" t="s">
        <v>72</v>
      </c>
      <c r="E798" s="36" t="s">
        <v>2535</v>
      </c>
    </row>
    <row r="799" spans="1:16" ht="12.75">
      <c r="A799" s="26" t="s">
        <v>63</v>
      </c>
      <c s="30" t="s">
        <v>340</v>
      </c>
      <c s="30" t="s">
        <v>272</v>
      </c>
      <c s="26" t="s">
        <v>66</v>
      </c>
      <c s="31" t="s">
        <v>431</v>
      </c>
      <c s="32" t="s">
        <v>583</v>
      </c>
      <c s="33">
        <v>1</v>
      </c>
      <c s="34">
        <v>0</v>
      </c>
      <c s="34">
        <f>ROUND(ROUND(H799,2)*ROUND(G799,3),2)</f>
      </c>
      <c r="O799">
        <f>(I799*21)/100</f>
      </c>
      <c t="s">
        <v>38</v>
      </c>
    </row>
    <row r="800" spans="1:5" ht="12.75">
      <c r="A800" s="35" t="s">
        <v>69</v>
      </c>
      <c r="E800" s="36" t="s">
        <v>431</v>
      </c>
    </row>
    <row r="801" spans="1:5" ht="51">
      <c r="A801" s="37" t="s">
        <v>70</v>
      </c>
      <c r="E801" s="38" t="s">
        <v>2489</v>
      </c>
    </row>
    <row r="802" spans="1:5" ht="114.75">
      <c r="A802" t="s">
        <v>72</v>
      </c>
      <c r="E802" s="36" t="s">
        <v>2536</v>
      </c>
    </row>
    <row r="803" spans="1:16" ht="12.75">
      <c r="A803" s="26" t="s">
        <v>63</v>
      </c>
      <c s="30" t="s">
        <v>418</v>
      </c>
      <c s="30" t="s">
        <v>272</v>
      </c>
      <c s="26" t="s">
        <v>44</v>
      </c>
      <c s="31" t="s">
        <v>273</v>
      </c>
      <c s="32" t="s">
        <v>583</v>
      </c>
      <c s="33">
        <v>1</v>
      </c>
      <c s="34">
        <v>0</v>
      </c>
      <c s="34">
        <f>ROUND(ROUND(H803,2)*ROUND(G803,3),2)</f>
      </c>
      <c r="O803">
        <f>(I803*21)/100</f>
      </c>
      <c t="s">
        <v>38</v>
      </c>
    </row>
    <row r="804" spans="1:5" ht="12.75">
      <c r="A804" s="35" t="s">
        <v>69</v>
      </c>
      <c r="E804" s="36" t="s">
        <v>273</v>
      </c>
    </row>
    <row r="805" spans="1:5" ht="51">
      <c r="A805" s="37" t="s">
        <v>70</v>
      </c>
      <c r="E805" s="38" t="s">
        <v>2489</v>
      </c>
    </row>
    <row r="806" spans="1:5" ht="114.75">
      <c r="A806" t="s">
        <v>72</v>
      </c>
      <c r="E806" s="36" t="s">
        <v>2536</v>
      </c>
    </row>
    <row r="807" spans="1:16" ht="12.75">
      <c r="A807" s="26" t="s">
        <v>63</v>
      </c>
      <c s="30" t="s">
        <v>443</v>
      </c>
      <c s="30" t="s">
        <v>276</v>
      </c>
      <c s="26" t="s">
        <v>66</v>
      </c>
      <c s="31" t="s">
        <v>277</v>
      </c>
      <c s="32" t="s">
        <v>583</v>
      </c>
      <c s="33">
        <v>1</v>
      </c>
      <c s="34">
        <v>0</v>
      </c>
      <c s="34">
        <f>ROUND(ROUND(H807,2)*ROUND(G807,3),2)</f>
      </c>
      <c r="O807">
        <f>(I807*21)/100</f>
      </c>
      <c t="s">
        <v>38</v>
      </c>
    </row>
    <row r="808" spans="1:5" ht="12.75">
      <c r="A808" s="35" t="s">
        <v>69</v>
      </c>
      <c r="E808" s="36" t="s">
        <v>277</v>
      </c>
    </row>
    <row r="809" spans="1:5" ht="51">
      <c r="A809" s="37" t="s">
        <v>70</v>
      </c>
      <c r="E809" s="38" t="s">
        <v>2489</v>
      </c>
    </row>
    <row r="810" spans="1:5" ht="140.25">
      <c r="A810" t="s">
        <v>72</v>
      </c>
      <c r="E810" s="36" t="s">
        <v>2537</v>
      </c>
    </row>
    <row r="811" spans="1:16" ht="12.75">
      <c r="A811" s="26" t="s">
        <v>63</v>
      </c>
      <c s="30" t="s">
        <v>455</v>
      </c>
      <c s="30" t="s">
        <v>436</v>
      </c>
      <c s="26" t="s">
        <v>66</v>
      </c>
      <c s="31" t="s">
        <v>437</v>
      </c>
      <c s="32" t="s">
        <v>583</v>
      </c>
      <c s="33">
        <v>1</v>
      </c>
      <c s="34">
        <v>0</v>
      </c>
      <c s="34">
        <f>ROUND(ROUND(H811,2)*ROUND(G811,3),2)</f>
      </c>
      <c r="O811">
        <f>(I811*21)/100</f>
      </c>
      <c t="s">
        <v>38</v>
      </c>
    </row>
    <row r="812" spans="1:5" ht="12.75">
      <c r="A812" s="35" t="s">
        <v>69</v>
      </c>
      <c r="E812" s="36" t="s">
        <v>437</v>
      </c>
    </row>
    <row r="813" spans="1:5" ht="51">
      <c r="A813" s="37" t="s">
        <v>70</v>
      </c>
      <c r="E813" s="38" t="s">
        <v>2489</v>
      </c>
    </row>
    <row r="814" spans="1:5" ht="114.75">
      <c r="A814" t="s">
        <v>72</v>
      </c>
      <c r="E814" s="36" t="s">
        <v>2538</v>
      </c>
    </row>
    <row r="815" spans="1:16" ht="12.75">
      <c r="A815" s="26" t="s">
        <v>63</v>
      </c>
      <c s="30" t="s">
        <v>390</v>
      </c>
      <c s="30" t="s">
        <v>440</v>
      </c>
      <c s="26" t="s">
        <v>66</v>
      </c>
      <c s="31" t="s">
        <v>441</v>
      </c>
      <c s="32" t="s">
        <v>583</v>
      </c>
      <c s="33">
        <v>1</v>
      </c>
      <c s="34">
        <v>0</v>
      </c>
      <c s="34">
        <f>ROUND(ROUND(H815,2)*ROUND(G815,3),2)</f>
      </c>
      <c r="O815">
        <f>(I815*21)/100</f>
      </c>
      <c t="s">
        <v>38</v>
      </c>
    </row>
    <row r="816" spans="1:5" ht="12.75">
      <c r="A816" s="35" t="s">
        <v>69</v>
      </c>
      <c r="E816" s="36" t="s">
        <v>441</v>
      </c>
    </row>
    <row r="817" spans="1:5" ht="51">
      <c r="A817" s="37" t="s">
        <v>70</v>
      </c>
      <c r="E817" s="38" t="s">
        <v>2489</v>
      </c>
    </row>
    <row r="818" spans="1:5" ht="102">
      <c r="A818" t="s">
        <v>72</v>
      </c>
      <c r="E818" s="36" t="s">
        <v>2539</v>
      </c>
    </row>
    <row r="819" spans="1:16" ht="12.75">
      <c r="A819" s="26" t="s">
        <v>63</v>
      </c>
      <c s="30" t="s">
        <v>433</v>
      </c>
      <c s="30" t="s">
        <v>444</v>
      </c>
      <c s="26" t="s">
        <v>66</v>
      </c>
      <c s="31" t="s">
        <v>445</v>
      </c>
      <c s="32" t="s">
        <v>583</v>
      </c>
      <c s="33">
        <v>1</v>
      </c>
      <c s="34">
        <v>0</v>
      </c>
      <c s="34">
        <f>ROUND(ROUND(H819,2)*ROUND(G819,3),2)</f>
      </c>
      <c r="O819">
        <f>(I819*21)/100</f>
      </c>
      <c t="s">
        <v>38</v>
      </c>
    </row>
    <row r="820" spans="1:5" ht="12.75">
      <c r="A820" s="35" t="s">
        <v>69</v>
      </c>
      <c r="E820" s="36" t="s">
        <v>445</v>
      </c>
    </row>
    <row r="821" spans="1:5" ht="51">
      <c r="A821" s="37" t="s">
        <v>70</v>
      </c>
      <c r="E821" s="38" t="s">
        <v>2489</v>
      </c>
    </row>
    <row r="822" spans="1:5" ht="140.25">
      <c r="A822" t="s">
        <v>72</v>
      </c>
      <c r="E822" s="36" t="s">
        <v>2637</v>
      </c>
    </row>
    <row r="823" spans="1:16" ht="12.75">
      <c r="A823" s="26" t="s">
        <v>63</v>
      </c>
      <c s="30" t="s">
        <v>435</v>
      </c>
      <c s="30" t="s">
        <v>448</v>
      </c>
      <c s="26" t="s">
        <v>66</v>
      </c>
      <c s="31" t="s">
        <v>449</v>
      </c>
      <c s="32" t="s">
        <v>583</v>
      </c>
      <c s="33">
        <v>1</v>
      </c>
      <c s="34">
        <v>0</v>
      </c>
      <c s="34">
        <f>ROUND(ROUND(H823,2)*ROUND(G823,3),2)</f>
      </c>
      <c r="O823">
        <f>(I823*21)/100</f>
      </c>
      <c t="s">
        <v>38</v>
      </c>
    </row>
    <row r="824" spans="1:5" ht="12.75">
      <c r="A824" s="35" t="s">
        <v>69</v>
      </c>
      <c r="E824" s="36" t="s">
        <v>449</v>
      </c>
    </row>
    <row r="825" spans="1:5" ht="51">
      <c r="A825" s="37" t="s">
        <v>70</v>
      </c>
      <c r="E825" s="38" t="s">
        <v>2489</v>
      </c>
    </row>
    <row r="826" spans="1:5" ht="114.75">
      <c r="A826" t="s">
        <v>72</v>
      </c>
      <c r="E826" s="36" t="s">
        <v>2540</v>
      </c>
    </row>
    <row r="827" spans="1:16" ht="12.75">
      <c r="A827" s="26" t="s">
        <v>63</v>
      </c>
      <c s="30" t="s">
        <v>439</v>
      </c>
      <c s="30" t="s">
        <v>452</v>
      </c>
      <c s="26" t="s">
        <v>66</v>
      </c>
      <c s="31" t="s">
        <v>453</v>
      </c>
      <c s="32" t="s">
        <v>583</v>
      </c>
      <c s="33">
        <v>1</v>
      </c>
      <c s="34">
        <v>0</v>
      </c>
      <c s="34">
        <f>ROUND(ROUND(H827,2)*ROUND(G827,3),2)</f>
      </c>
      <c r="O827">
        <f>(I827*21)/100</f>
      </c>
      <c t="s">
        <v>38</v>
      </c>
    </row>
    <row r="828" spans="1:5" ht="12.75">
      <c r="A828" s="35" t="s">
        <v>69</v>
      </c>
      <c r="E828" s="36" t="s">
        <v>453</v>
      </c>
    </row>
    <row r="829" spans="1:5" ht="51">
      <c r="A829" s="37" t="s">
        <v>70</v>
      </c>
      <c r="E829" s="38" t="s">
        <v>2489</v>
      </c>
    </row>
    <row r="830" spans="1:5" ht="127.5">
      <c r="A830" t="s">
        <v>72</v>
      </c>
      <c r="E830" s="36" t="s">
        <v>2541</v>
      </c>
    </row>
    <row r="831" spans="1:16" ht="12.75">
      <c r="A831" s="26" t="s">
        <v>63</v>
      </c>
      <c s="30" t="s">
        <v>410</v>
      </c>
      <c s="30" t="s">
        <v>456</v>
      </c>
      <c s="26" t="s">
        <v>66</v>
      </c>
      <c s="31" t="s">
        <v>457</v>
      </c>
      <c s="32" t="s">
        <v>583</v>
      </c>
      <c s="33">
        <v>1</v>
      </c>
      <c s="34">
        <v>0</v>
      </c>
      <c s="34">
        <f>ROUND(ROUND(H831,2)*ROUND(G831,3),2)</f>
      </c>
      <c r="O831">
        <f>(I831*21)/100</f>
      </c>
      <c t="s">
        <v>38</v>
      </c>
    </row>
    <row r="832" spans="1:5" ht="12.75">
      <c r="A832" s="35" t="s">
        <v>69</v>
      </c>
      <c r="E832" s="36" t="s">
        <v>457</v>
      </c>
    </row>
    <row r="833" spans="1:5" ht="51">
      <c r="A833" s="37" t="s">
        <v>70</v>
      </c>
      <c r="E833" s="38" t="s">
        <v>2489</v>
      </c>
    </row>
    <row r="834" spans="1:5" ht="153">
      <c r="A834" t="s">
        <v>72</v>
      </c>
      <c r="E834" s="36" t="s">
        <v>2638</v>
      </c>
    </row>
    <row r="835" spans="1:18" ht="12.75" customHeight="1">
      <c r="A835" s="6" t="s">
        <v>58</v>
      </c>
      <c s="6"/>
      <c s="27" t="s">
        <v>2639</v>
      </c>
      <c s="6"/>
      <c s="39" t="s">
        <v>2640</v>
      </c>
      <c s="6"/>
      <c s="6"/>
      <c s="6"/>
      <c s="29">
        <f>0+Q835</f>
      </c>
      <c r="O835">
        <f>0+R835</f>
      </c>
      <c r="Q835">
        <f>0+I836+I840+I844+I848+I852+I856+I860+I864+I868+I872+I876+I880+I884+I888+I892+I896+I900+I904+I908+I912+I916+I920+I924</f>
      </c>
      <c>
        <f>0+O836+O840+O844+O848+O852+O856+O860+O864+O868+O872+O876+O880+O884+O888+O892+O896+O900+O904+O908+O912+O916+O920+O924</f>
      </c>
    </row>
    <row r="836" spans="1:16" ht="12.75">
      <c r="A836" s="26" t="s">
        <v>63</v>
      </c>
      <c s="30" t="s">
        <v>227</v>
      </c>
      <c s="30" t="s">
        <v>162</v>
      </c>
      <c s="26" t="s">
        <v>66</v>
      </c>
      <c s="31" t="s">
        <v>2516</v>
      </c>
      <c s="32" t="s">
        <v>583</v>
      </c>
      <c s="33">
        <v>8</v>
      </c>
      <c s="34">
        <v>0</v>
      </c>
      <c s="34">
        <f>ROUND(ROUND(H836,2)*ROUND(G836,3),2)</f>
      </c>
      <c r="O836">
        <f>(I836*21)/100</f>
      </c>
      <c t="s">
        <v>38</v>
      </c>
    </row>
    <row r="837" spans="1:5" ht="12.75">
      <c r="A837" s="35" t="s">
        <v>69</v>
      </c>
      <c r="E837" s="36" t="s">
        <v>2516</v>
      </c>
    </row>
    <row r="838" spans="1:5" ht="51">
      <c r="A838" s="37" t="s">
        <v>70</v>
      </c>
      <c r="E838" s="38" t="s">
        <v>2478</v>
      </c>
    </row>
    <row r="839" spans="1:5" ht="12.75">
      <c r="A839" t="s">
        <v>72</v>
      </c>
      <c r="E839" s="36" t="s">
        <v>66</v>
      </c>
    </row>
    <row r="840" spans="1:16" ht="12.75">
      <c r="A840" s="26" t="s">
        <v>63</v>
      </c>
      <c s="30" t="s">
        <v>380</v>
      </c>
      <c s="30" t="s">
        <v>65</v>
      </c>
      <c s="26" t="s">
        <v>66</v>
      </c>
      <c s="31" t="s">
        <v>67</v>
      </c>
      <c s="32" t="s">
        <v>583</v>
      </c>
      <c s="33">
        <v>4</v>
      </c>
      <c s="34">
        <v>0</v>
      </c>
      <c s="34">
        <f>ROUND(ROUND(H840,2)*ROUND(G840,3),2)</f>
      </c>
      <c r="O840">
        <f>(I840*21)/100</f>
      </c>
      <c t="s">
        <v>38</v>
      </c>
    </row>
    <row r="841" spans="1:5" ht="12.75">
      <c r="A841" s="35" t="s">
        <v>69</v>
      </c>
      <c r="E841" s="36" t="s">
        <v>67</v>
      </c>
    </row>
    <row r="842" spans="1:5" ht="51">
      <c r="A842" s="37" t="s">
        <v>70</v>
      </c>
      <c r="E842" s="38" t="s">
        <v>2519</v>
      </c>
    </row>
    <row r="843" spans="1:5" ht="102">
      <c r="A843" t="s">
        <v>72</v>
      </c>
      <c r="E843" s="36" t="s">
        <v>2482</v>
      </c>
    </row>
    <row r="844" spans="1:16" ht="12.75">
      <c r="A844" s="26" t="s">
        <v>63</v>
      </c>
      <c s="30" t="s">
        <v>360</v>
      </c>
      <c s="30" t="s">
        <v>65</v>
      </c>
      <c s="26" t="s">
        <v>44</v>
      </c>
      <c s="31" t="s">
        <v>67</v>
      </c>
      <c s="32" t="s">
        <v>583</v>
      </c>
      <c s="33">
        <v>4</v>
      </c>
      <c s="34">
        <v>0</v>
      </c>
      <c s="34">
        <f>ROUND(ROUND(H844,2)*ROUND(G844,3),2)</f>
      </c>
      <c r="O844">
        <f>(I844*21)/100</f>
      </c>
      <c t="s">
        <v>38</v>
      </c>
    </row>
    <row r="845" spans="1:5" ht="12.75">
      <c r="A845" s="35" t="s">
        <v>69</v>
      </c>
      <c r="E845" s="36" t="s">
        <v>67</v>
      </c>
    </row>
    <row r="846" spans="1:5" ht="51">
      <c r="A846" s="37" t="s">
        <v>70</v>
      </c>
      <c r="E846" s="38" t="s">
        <v>2519</v>
      </c>
    </row>
    <row r="847" spans="1:5" ht="102">
      <c r="A847" t="s">
        <v>72</v>
      </c>
      <c r="E847" s="36" t="s">
        <v>2482</v>
      </c>
    </row>
    <row r="848" spans="1:16" ht="12.75">
      <c r="A848" s="26" t="s">
        <v>63</v>
      </c>
      <c s="30" t="s">
        <v>313</v>
      </c>
      <c s="30" t="s">
        <v>76</v>
      </c>
      <c s="26" t="s">
        <v>66</v>
      </c>
      <c s="31" t="s">
        <v>77</v>
      </c>
      <c s="32" t="s">
        <v>583</v>
      </c>
      <c s="33">
        <v>4</v>
      </c>
      <c s="34">
        <v>0</v>
      </c>
      <c s="34">
        <f>ROUND(ROUND(H848,2)*ROUND(G848,3),2)</f>
      </c>
      <c r="O848">
        <f>(I848*21)/100</f>
      </c>
      <c t="s">
        <v>38</v>
      </c>
    </row>
    <row r="849" spans="1:5" ht="12.75">
      <c r="A849" s="35" t="s">
        <v>69</v>
      </c>
      <c r="E849" s="36" t="s">
        <v>77</v>
      </c>
    </row>
    <row r="850" spans="1:5" ht="51">
      <c r="A850" s="37" t="s">
        <v>70</v>
      </c>
      <c r="E850" s="38" t="s">
        <v>2519</v>
      </c>
    </row>
    <row r="851" spans="1:5" ht="102">
      <c r="A851" t="s">
        <v>72</v>
      </c>
      <c r="E851" s="36" t="s">
        <v>2485</v>
      </c>
    </row>
    <row r="852" spans="1:16" ht="12.75">
      <c r="A852" s="26" t="s">
        <v>63</v>
      </c>
      <c s="30" t="s">
        <v>317</v>
      </c>
      <c s="30" t="s">
        <v>76</v>
      </c>
      <c s="26" t="s">
        <v>44</v>
      </c>
      <c s="31" t="s">
        <v>77</v>
      </c>
      <c s="32" t="s">
        <v>583</v>
      </c>
      <c s="33">
        <v>4</v>
      </c>
      <c s="34">
        <v>0</v>
      </c>
      <c s="34">
        <f>ROUND(ROUND(H852,2)*ROUND(G852,3),2)</f>
      </c>
      <c r="O852">
        <f>(I852*21)/100</f>
      </c>
      <c t="s">
        <v>38</v>
      </c>
    </row>
    <row r="853" spans="1:5" ht="12.75">
      <c r="A853" s="35" t="s">
        <v>69</v>
      </c>
      <c r="E853" s="36" t="s">
        <v>77</v>
      </c>
    </row>
    <row r="854" spans="1:5" ht="51">
      <c r="A854" s="37" t="s">
        <v>70</v>
      </c>
      <c r="E854" s="38" t="s">
        <v>2519</v>
      </c>
    </row>
    <row r="855" spans="1:5" ht="102">
      <c r="A855" t="s">
        <v>72</v>
      </c>
      <c r="E855" s="36" t="s">
        <v>2485</v>
      </c>
    </row>
    <row r="856" spans="1:16" ht="25.5">
      <c r="A856" s="26" t="s">
        <v>63</v>
      </c>
      <c s="30" t="s">
        <v>305</v>
      </c>
      <c s="30" t="s">
        <v>314</v>
      </c>
      <c s="26" t="s">
        <v>66</v>
      </c>
      <c s="31" t="s">
        <v>315</v>
      </c>
      <c s="32" t="s">
        <v>583</v>
      </c>
      <c s="33">
        <v>2</v>
      </c>
      <c s="34">
        <v>0</v>
      </c>
      <c s="34">
        <f>ROUND(ROUND(H856,2)*ROUND(G856,3),2)</f>
      </c>
      <c r="O856">
        <f>(I856*21)/100</f>
      </c>
      <c t="s">
        <v>38</v>
      </c>
    </row>
    <row r="857" spans="1:5" ht="25.5">
      <c r="A857" s="35" t="s">
        <v>69</v>
      </c>
      <c r="E857" s="36" t="s">
        <v>315</v>
      </c>
    </row>
    <row r="858" spans="1:5" ht="51">
      <c r="A858" s="37" t="s">
        <v>70</v>
      </c>
      <c r="E858" s="38" t="s">
        <v>2500</v>
      </c>
    </row>
    <row r="859" spans="1:5" ht="153">
      <c r="A859" t="s">
        <v>72</v>
      </c>
      <c r="E859" s="36" t="s">
        <v>316</v>
      </c>
    </row>
    <row r="860" spans="1:16" ht="12.75">
      <c r="A860" s="26" t="s">
        <v>63</v>
      </c>
      <c s="30" t="s">
        <v>325</v>
      </c>
      <c s="30" t="s">
        <v>152</v>
      </c>
      <c s="26" t="s">
        <v>66</v>
      </c>
      <c s="31" t="s">
        <v>153</v>
      </c>
      <c s="32" t="s">
        <v>583</v>
      </c>
      <c s="33">
        <v>4</v>
      </c>
      <c s="34">
        <v>0</v>
      </c>
      <c s="34">
        <f>ROUND(ROUND(H860,2)*ROUND(G860,3),2)</f>
      </c>
      <c r="O860">
        <f>(I860*21)/100</f>
      </c>
      <c t="s">
        <v>38</v>
      </c>
    </row>
    <row r="861" spans="1:5" ht="12.75">
      <c r="A861" s="35" t="s">
        <v>69</v>
      </c>
      <c r="E861" s="36" t="s">
        <v>153</v>
      </c>
    </row>
    <row r="862" spans="1:5" ht="51">
      <c r="A862" s="37" t="s">
        <v>70</v>
      </c>
      <c r="E862" s="38" t="s">
        <v>2519</v>
      </c>
    </row>
    <row r="863" spans="1:5" ht="114.75">
      <c r="A863" t="s">
        <v>72</v>
      </c>
      <c r="E863" s="36" t="s">
        <v>2512</v>
      </c>
    </row>
    <row r="864" spans="1:16" ht="12.75">
      <c r="A864" s="26" t="s">
        <v>63</v>
      </c>
      <c s="30" t="s">
        <v>329</v>
      </c>
      <c s="30" t="s">
        <v>156</v>
      </c>
      <c s="26" t="s">
        <v>66</v>
      </c>
      <c s="31" t="s">
        <v>157</v>
      </c>
      <c s="32" t="s">
        <v>583</v>
      </c>
      <c s="33">
        <v>4</v>
      </c>
      <c s="34">
        <v>0</v>
      </c>
      <c s="34">
        <f>ROUND(ROUND(H864,2)*ROUND(G864,3),2)</f>
      </c>
      <c r="O864">
        <f>(I864*21)/100</f>
      </c>
      <c t="s">
        <v>38</v>
      </c>
    </row>
    <row r="865" spans="1:5" ht="12.75">
      <c r="A865" s="35" t="s">
        <v>69</v>
      </c>
      <c r="E865" s="36" t="s">
        <v>157</v>
      </c>
    </row>
    <row r="866" spans="1:5" ht="51">
      <c r="A866" s="37" t="s">
        <v>70</v>
      </c>
      <c r="E866" s="38" t="s">
        <v>2519</v>
      </c>
    </row>
    <row r="867" spans="1:5" ht="127.5">
      <c r="A867" t="s">
        <v>72</v>
      </c>
      <c r="E867" s="36" t="s">
        <v>2513</v>
      </c>
    </row>
    <row r="868" spans="1:16" ht="12.75">
      <c r="A868" s="26" t="s">
        <v>63</v>
      </c>
      <c s="30" t="s">
        <v>406</v>
      </c>
      <c s="30" t="s">
        <v>322</v>
      </c>
      <c s="26" t="s">
        <v>66</v>
      </c>
      <c s="31" t="s">
        <v>323</v>
      </c>
      <c s="32" t="s">
        <v>583</v>
      </c>
      <c s="33">
        <v>1</v>
      </c>
      <c s="34">
        <v>0</v>
      </c>
      <c s="34">
        <f>ROUND(ROUND(H868,2)*ROUND(G868,3),2)</f>
      </c>
      <c r="O868">
        <f>(I868*21)/100</f>
      </c>
      <c t="s">
        <v>38</v>
      </c>
    </row>
    <row r="869" spans="1:5" ht="12.75">
      <c r="A869" s="35" t="s">
        <v>69</v>
      </c>
      <c r="E869" s="36" t="s">
        <v>323</v>
      </c>
    </row>
    <row r="870" spans="1:5" ht="51">
      <c r="A870" s="37" t="s">
        <v>70</v>
      </c>
      <c r="E870" s="38" t="s">
        <v>2489</v>
      </c>
    </row>
    <row r="871" spans="1:5" ht="12.75">
      <c r="A871" t="s">
        <v>72</v>
      </c>
      <c r="E871" s="36" t="s">
        <v>66</v>
      </c>
    </row>
    <row r="872" spans="1:16" ht="12.75">
      <c r="A872" s="26" t="s">
        <v>63</v>
      </c>
      <c s="30" t="s">
        <v>430</v>
      </c>
      <c s="30" t="s">
        <v>326</v>
      </c>
      <c s="26" t="s">
        <v>66</v>
      </c>
      <c s="31" t="s">
        <v>327</v>
      </c>
      <c s="32" t="s">
        <v>583</v>
      </c>
      <c s="33">
        <v>1</v>
      </c>
      <c s="34">
        <v>0</v>
      </c>
      <c s="34">
        <f>ROUND(ROUND(H872,2)*ROUND(G872,3),2)</f>
      </c>
      <c r="O872">
        <f>(I872*21)/100</f>
      </c>
      <c t="s">
        <v>38</v>
      </c>
    </row>
    <row r="873" spans="1:5" ht="12.75">
      <c r="A873" s="35" t="s">
        <v>69</v>
      </c>
      <c r="E873" s="36" t="s">
        <v>327</v>
      </c>
    </row>
    <row r="874" spans="1:5" ht="51">
      <c r="A874" s="37" t="s">
        <v>70</v>
      </c>
      <c r="E874" s="38" t="s">
        <v>2489</v>
      </c>
    </row>
    <row r="875" spans="1:5" ht="12.75">
      <c r="A875" t="s">
        <v>72</v>
      </c>
      <c r="E875" s="36" t="s">
        <v>66</v>
      </c>
    </row>
    <row r="876" spans="1:16" ht="12.75">
      <c r="A876" s="26" t="s">
        <v>63</v>
      </c>
      <c s="30" t="s">
        <v>434</v>
      </c>
      <c s="30" t="s">
        <v>330</v>
      </c>
      <c s="26" t="s">
        <v>66</v>
      </c>
      <c s="31" t="s">
        <v>331</v>
      </c>
      <c s="32" t="s">
        <v>583</v>
      </c>
      <c s="33">
        <v>1</v>
      </c>
      <c s="34">
        <v>0</v>
      </c>
      <c s="34">
        <f>ROUND(ROUND(H876,2)*ROUND(G876,3),2)</f>
      </c>
      <c r="O876">
        <f>(I876*21)/100</f>
      </c>
      <c t="s">
        <v>38</v>
      </c>
    </row>
    <row r="877" spans="1:5" ht="12.75">
      <c r="A877" s="35" t="s">
        <v>69</v>
      </c>
      <c r="E877" s="36" t="s">
        <v>331</v>
      </c>
    </row>
    <row r="878" spans="1:5" ht="51">
      <c r="A878" s="37" t="s">
        <v>70</v>
      </c>
      <c r="E878" s="38" t="s">
        <v>2489</v>
      </c>
    </row>
    <row r="879" spans="1:5" ht="12.75">
      <c r="A879" t="s">
        <v>72</v>
      </c>
      <c r="E879" s="36" t="s">
        <v>66</v>
      </c>
    </row>
    <row r="880" spans="1:16" ht="12.75">
      <c r="A880" s="26" t="s">
        <v>63</v>
      </c>
      <c s="30" t="s">
        <v>447</v>
      </c>
      <c s="30" t="s">
        <v>333</v>
      </c>
      <c s="26" t="s">
        <v>66</v>
      </c>
      <c s="31" t="s">
        <v>334</v>
      </c>
      <c s="32" t="s">
        <v>583</v>
      </c>
      <c s="33">
        <v>1</v>
      </c>
      <c s="34">
        <v>0</v>
      </c>
      <c s="34">
        <f>ROUND(ROUND(H880,2)*ROUND(G880,3),2)</f>
      </c>
      <c r="O880">
        <f>(I880*21)/100</f>
      </c>
      <c t="s">
        <v>38</v>
      </c>
    </row>
    <row r="881" spans="1:5" ht="12.75">
      <c r="A881" s="35" t="s">
        <v>69</v>
      </c>
      <c r="E881" s="36" t="s">
        <v>334</v>
      </c>
    </row>
    <row r="882" spans="1:5" ht="51">
      <c r="A882" s="37" t="s">
        <v>70</v>
      </c>
      <c r="E882" s="38" t="s">
        <v>2489</v>
      </c>
    </row>
    <row r="883" spans="1:5" ht="12.75">
      <c r="A883" t="s">
        <v>72</v>
      </c>
      <c r="E883" s="36" t="s">
        <v>66</v>
      </c>
    </row>
    <row r="884" spans="1:16" ht="12.75">
      <c r="A884" s="26" t="s">
        <v>63</v>
      </c>
      <c s="30" t="s">
        <v>451</v>
      </c>
      <c s="30" t="s">
        <v>337</v>
      </c>
      <c s="26" t="s">
        <v>66</v>
      </c>
      <c s="31" t="s">
        <v>338</v>
      </c>
      <c s="32" t="s">
        <v>583</v>
      </c>
      <c s="33">
        <v>1</v>
      </c>
      <c s="34">
        <v>0</v>
      </c>
      <c s="34">
        <f>ROUND(ROUND(H884,2)*ROUND(G884,3),2)</f>
      </c>
      <c r="O884">
        <f>(I884*21)/100</f>
      </c>
      <c t="s">
        <v>38</v>
      </c>
    </row>
    <row r="885" spans="1:5" ht="12.75">
      <c r="A885" s="35" t="s">
        <v>69</v>
      </c>
      <c r="E885" s="36" t="s">
        <v>338</v>
      </c>
    </row>
    <row r="886" spans="1:5" ht="51">
      <c r="A886" s="37" t="s">
        <v>70</v>
      </c>
      <c r="E886" s="38" t="s">
        <v>2489</v>
      </c>
    </row>
    <row r="887" spans="1:5" ht="12.75">
      <c r="A887" t="s">
        <v>72</v>
      </c>
      <c r="E887" s="36" t="s">
        <v>66</v>
      </c>
    </row>
    <row r="888" spans="1:16" ht="12.75">
      <c r="A888" s="26" t="s">
        <v>63</v>
      </c>
      <c s="30" t="s">
        <v>422</v>
      </c>
      <c s="30" t="s">
        <v>341</v>
      </c>
      <c s="26" t="s">
        <v>66</v>
      </c>
      <c s="31" t="s">
        <v>342</v>
      </c>
      <c s="32" t="s">
        <v>583</v>
      </c>
      <c s="33">
        <v>1</v>
      </c>
      <c s="34">
        <v>0</v>
      </c>
      <c s="34">
        <f>ROUND(ROUND(H888,2)*ROUND(G888,3),2)</f>
      </c>
      <c r="O888">
        <f>(I888*21)/100</f>
      </c>
      <c t="s">
        <v>38</v>
      </c>
    </row>
    <row r="889" spans="1:5" ht="12.75">
      <c r="A889" s="35" t="s">
        <v>69</v>
      </c>
      <c r="E889" s="36" t="s">
        <v>342</v>
      </c>
    </row>
    <row r="890" spans="1:5" ht="51">
      <c r="A890" s="37" t="s">
        <v>70</v>
      </c>
      <c r="E890" s="38" t="s">
        <v>2489</v>
      </c>
    </row>
    <row r="891" spans="1:5" ht="12.75">
      <c r="A891" t="s">
        <v>72</v>
      </c>
      <c r="E891" s="36" t="s">
        <v>66</v>
      </c>
    </row>
    <row r="892" spans="1:16" ht="12.75">
      <c r="A892" s="26" t="s">
        <v>63</v>
      </c>
      <c s="30" t="s">
        <v>426</v>
      </c>
      <c s="30" t="s">
        <v>2629</v>
      </c>
      <c s="26" t="s">
        <v>66</v>
      </c>
      <c s="31" t="s">
        <v>2630</v>
      </c>
      <c s="32" t="s">
        <v>583</v>
      </c>
      <c s="33">
        <v>1</v>
      </c>
      <c s="34">
        <v>0</v>
      </c>
      <c s="34">
        <f>ROUND(ROUND(H892,2)*ROUND(G892,3),2)</f>
      </c>
      <c r="O892">
        <f>(I892*21)/100</f>
      </c>
      <c t="s">
        <v>38</v>
      </c>
    </row>
    <row r="893" spans="1:5" ht="12.75">
      <c r="A893" s="35" t="s">
        <v>69</v>
      </c>
      <c r="E893" s="36" t="s">
        <v>2630</v>
      </c>
    </row>
    <row r="894" spans="1:5" ht="51">
      <c r="A894" s="37" t="s">
        <v>70</v>
      </c>
      <c r="E894" s="38" t="s">
        <v>2489</v>
      </c>
    </row>
    <row r="895" spans="1:5" ht="153">
      <c r="A895" t="s">
        <v>72</v>
      </c>
      <c r="E895" s="36" t="s">
        <v>2631</v>
      </c>
    </row>
    <row r="896" spans="1:16" ht="12.75">
      <c r="A896" s="26" t="s">
        <v>63</v>
      </c>
      <c s="30" t="s">
        <v>414</v>
      </c>
      <c s="30" t="s">
        <v>345</v>
      </c>
      <c s="26" t="s">
        <v>66</v>
      </c>
      <c s="31" t="s">
        <v>346</v>
      </c>
      <c s="32" t="s">
        <v>583</v>
      </c>
      <c s="33">
        <v>2</v>
      </c>
      <c s="34">
        <v>0</v>
      </c>
      <c s="34">
        <f>ROUND(ROUND(H896,2)*ROUND(G896,3),2)</f>
      </c>
      <c r="O896">
        <f>(I896*21)/100</f>
      </c>
      <c t="s">
        <v>38</v>
      </c>
    </row>
    <row r="897" spans="1:5" ht="12.75">
      <c r="A897" s="35" t="s">
        <v>69</v>
      </c>
      <c r="E897" s="36" t="s">
        <v>346</v>
      </c>
    </row>
    <row r="898" spans="1:5" ht="51">
      <c r="A898" s="37" t="s">
        <v>70</v>
      </c>
      <c r="E898" s="38" t="s">
        <v>2500</v>
      </c>
    </row>
    <row r="899" spans="1:5" ht="114.75">
      <c r="A899" t="s">
        <v>72</v>
      </c>
      <c r="E899" s="36" t="s">
        <v>2520</v>
      </c>
    </row>
    <row r="900" spans="1:16" ht="12.75">
      <c r="A900" s="26" t="s">
        <v>63</v>
      </c>
      <c s="30" t="s">
        <v>398</v>
      </c>
      <c s="30" t="s">
        <v>349</v>
      </c>
      <c s="26" t="s">
        <v>66</v>
      </c>
      <c s="31" t="s">
        <v>350</v>
      </c>
      <c s="32" t="s">
        <v>583</v>
      </c>
      <c s="33">
        <v>1</v>
      </c>
      <c s="34">
        <v>0</v>
      </c>
      <c s="34">
        <f>ROUND(ROUND(H900,2)*ROUND(G900,3),2)</f>
      </c>
      <c r="O900">
        <f>(I900*21)/100</f>
      </c>
      <c t="s">
        <v>38</v>
      </c>
    </row>
    <row r="901" spans="1:5" ht="12.75">
      <c r="A901" s="35" t="s">
        <v>69</v>
      </c>
      <c r="E901" s="36" t="s">
        <v>350</v>
      </c>
    </row>
    <row r="902" spans="1:5" ht="51">
      <c r="A902" s="37" t="s">
        <v>70</v>
      </c>
      <c r="E902" s="38" t="s">
        <v>2489</v>
      </c>
    </row>
    <row r="903" spans="1:5" ht="12.75">
      <c r="A903" t="s">
        <v>72</v>
      </c>
      <c r="E903" s="36" t="s">
        <v>66</v>
      </c>
    </row>
    <row r="904" spans="1:16" ht="12.75">
      <c r="A904" s="26" t="s">
        <v>63</v>
      </c>
      <c s="30" t="s">
        <v>402</v>
      </c>
      <c s="30" t="s">
        <v>353</v>
      </c>
      <c s="26" t="s">
        <v>66</v>
      </c>
      <c s="31" t="s">
        <v>354</v>
      </c>
      <c s="32" t="s">
        <v>583</v>
      </c>
      <c s="33">
        <v>2</v>
      </c>
      <c s="34">
        <v>0</v>
      </c>
      <c s="34">
        <f>ROUND(ROUND(H904,2)*ROUND(G904,3),2)</f>
      </c>
      <c r="O904">
        <f>(I904*21)/100</f>
      </c>
      <c t="s">
        <v>38</v>
      </c>
    </row>
    <row r="905" spans="1:5" ht="12.75">
      <c r="A905" s="35" t="s">
        <v>69</v>
      </c>
      <c r="E905" s="36" t="s">
        <v>354</v>
      </c>
    </row>
    <row r="906" spans="1:5" ht="51">
      <c r="A906" s="37" t="s">
        <v>70</v>
      </c>
      <c r="E906" s="38" t="s">
        <v>2500</v>
      </c>
    </row>
    <row r="907" spans="1:5" ht="140.25">
      <c r="A907" t="s">
        <v>72</v>
      </c>
      <c r="E907" s="36" t="s">
        <v>2522</v>
      </c>
    </row>
    <row r="908" spans="1:16" ht="12.75">
      <c r="A908" s="26" t="s">
        <v>63</v>
      </c>
      <c s="30" t="s">
        <v>394</v>
      </c>
      <c s="30" t="s">
        <v>357</v>
      </c>
      <c s="26" t="s">
        <v>66</v>
      </c>
      <c s="31" t="s">
        <v>358</v>
      </c>
      <c s="32" t="s">
        <v>583</v>
      </c>
      <c s="33">
        <v>1</v>
      </c>
      <c s="34">
        <v>0</v>
      </c>
      <c s="34">
        <f>ROUND(ROUND(H908,2)*ROUND(G908,3),2)</f>
      </c>
      <c r="O908">
        <f>(I908*21)/100</f>
      </c>
      <c t="s">
        <v>38</v>
      </c>
    </row>
    <row r="909" spans="1:5" ht="12.75">
      <c r="A909" s="35" t="s">
        <v>69</v>
      </c>
      <c r="E909" s="36" t="s">
        <v>358</v>
      </c>
    </row>
    <row r="910" spans="1:5" ht="51">
      <c r="A910" s="37" t="s">
        <v>70</v>
      </c>
      <c r="E910" s="38" t="s">
        <v>2489</v>
      </c>
    </row>
    <row r="911" spans="1:5" ht="12.75">
      <c r="A911" t="s">
        <v>72</v>
      </c>
      <c r="E911" s="36" t="s">
        <v>66</v>
      </c>
    </row>
    <row r="912" spans="1:16" ht="12.75">
      <c r="A912" s="26" t="s">
        <v>63</v>
      </c>
      <c s="30" t="s">
        <v>461</v>
      </c>
      <c s="30" t="s">
        <v>361</v>
      </c>
      <c s="26" t="s">
        <v>66</v>
      </c>
      <c s="31" t="s">
        <v>2524</v>
      </c>
      <c s="32" t="s">
        <v>583</v>
      </c>
      <c s="33">
        <v>2</v>
      </c>
      <c s="34">
        <v>0</v>
      </c>
      <c s="34">
        <f>ROUND(ROUND(H912,2)*ROUND(G912,3),2)</f>
      </c>
      <c r="O912">
        <f>(I912*21)/100</f>
      </c>
      <c t="s">
        <v>38</v>
      </c>
    </row>
    <row r="913" spans="1:5" ht="12.75">
      <c r="A913" s="35" t="s">
        <v>69</v>
      </c>
      <c r="E913" s="36" t="s">
        <v>2524</v>
      </c>
    </row>
    <row r="914" spans="1:5" ht="51">
      <c r="A914" s="37" t="s">
        <v>70</v>
      </c>
      <c r="E914" s="38" t="s">
        <v>2500</v>
      </c>
    </row>
    <row r="915" spans="1:5" ht="153">
      <c r="A915" t="s">
        <v>72</v>
      </c>
      <c r="E915" s="36" t="s">
        <v>363</v>
      </c>
    </row>
    <row r="916" spans="1:16" ht="12.75">
      <c r="A916" s="26" t="s">
        <v>63</v>
      </c>
      <c s="30" t="s">
        <v>469</v>
      </c>
      <c s="30" t="s">
        <v>365</v>
      </c>
      <c s="26" t="s">
        <v>66</v>
      </c>
      <c s="31" t="s">
        <v>366</v>
      </c>
      <c s="32" t="s">
        <v>583</v>
      </c>
      <c s="33">
        <v>1</v>
      </c>
      <c s="34">
        <v>0</v>
      </c>
      <c s="34">
        <f>ROUND(ROUND(H916,2)*ROUND(G916,3),2)</f>
      </c>
      <c r="O916">
        <f>(I916*21)/100</f>
      </c>
      <c t="s">
        <v>38</v>
      </c>
    </row>
    <row r="917" spans="1:5" ht="12.75">
      <c r="A917" s="35" t="s">
        <v>69</v>
      </c>
      <c r="E917" s="36" t="s">
        <v>366</v>
      </c>
    </row>
    <row r="918" spans="1:5" ht="51">
      <c r="A918" s="37" t="s">
        <v>70</v>
      </c>
      <c r="E918" s="38" t="s">
        <v>2489</v>
      </c>
    </row>
    <row r="919" spans="1:5" ht="114.75">
      <c r="A919" t="s">
        <v>72</v>
      </c>
      <c r="E919" s="36" t="s">
        <v>367</v>
      </c>
    </row>
    <row r="920" spans="1:16" ht="12.75">
      <c r="A920" s="26" t="s">
        <v>63</v>
      </c>
      <c s="30" t="s">
        <v>470</v>
      </c>
      <c s="30" t="s">
        <v>369</v>
      </c>
      <c s="26" t="s">
        <v>66</v>
      </c>
      <c s="31" t="s">
        <v>370</v>
      </c>
      <c s="32" t="s">
        <v>583</v>
      </c>
      <c s="33">
        <v>1</v>
      </c>
      <c s="34">
        <v>0</v>
      </c>
      <c s="34">
        <f>ROUND(ROUND(H920,2)*ROUND(G920,3),2)</f>
      </c>
      <c r="O920">
        <f>(I920*21)/100</f>
      </c>
      <c t="s">
        <v>38</v>
      </c>
    </row>
    <row r="921" spans="1:5" ht="12.75">
      <c r="A921" s="35" t="s">
        <v>69</v>
      </c>
      <c r="E921" s="36" t="s">
        <v>370</v>
      </c>
    </row>
    <row r="922" spans="1:5" ht="51">
      <c r="A922" s="37" t="s">
        <v>70</v>
      </c>
      <c r="E922" s="38" t="s">
        <v>2489</v>
      </c>
    </row>
    <row r="923" spans="1:5" ht="140.25">
      <c r="A923" t="s">
        <v>72</v>
      </c>
      <c r="E923" s="36" t="s">
        <v>371</v>
      </c>
    </row>
    <row r="924" spans="1:16" ht="12.75">
      <c r="A924" s="26" t="s">
        <v>63</v>
      </c>
      <c s="30" t="s">
        <v>467</v>
      </c>
      <c s="30" t="s">
        <v>385</v>
      </c>
      <c s="26" t="s">
        <v>66</v>
      </c>
      <c s="31" t="s">
        <v>386</v>
      </c>
      <c s="32" t="s">
        <v>583</v>
      </c>
      <c s="33">
        <v>1</v>
      </c>
      <c s="34">
        <v>0</v>
      </c>
      <c s="34">
        <f>ROUND(ROUND(H924,2)*ROUND(G924,3),2)</f>
      </c>
      <c r="O924">
        <f>(I924*21)/100</f>
      </c>
      <c t="s">
        <v>38</v>
      </c>
    </row>
    <row r="925" spans="1:5" ht="12.75">
      <c r="A925" s="35" t="s">
        <v>69</v>
      </c>
      <c r="E925" s="36" t="s">
        <v>386</v>
      </c>
    </row>
    <row r="926" spans="1:5" ht="51">
      <c r="A926" s="37" t="s">
        <v>70</v>
      </c>
      <c r="E926" s="38" t="s">
        <v>2489</v>
      </c>
    </row>
    <row r="927" spans="1:5" ht="12.75">
      <c r="A927" t="s">
        <v>72</v>
      </c>
      <c r="E927" s="36" t="s">
        <v>66</v>
      </c>
    </row>
    <row r="928" spans="1:18" ht="12.75" customHeight="1">
      <c r="A928" s="6" t="s">
        <v>58</v>
      </c>
      <c s="6"/>
      <c s="27" t="s">
        <v>2641</v>
      </c>
      <c s="6"/>
      <c s="39" t="s">
        <v>2642</v>
      </c>
      <c s="6"/>
      <c s="6"/>
      <c s="6"/>
      <c s="29">
        <f>0+Q928</f>
      </c>
      <c r="O928">
        <f>0+R928</f>
      </c>
      <c r="Q928">
        <f>0+I929+I933+I937+I941+I945+I949+I953+I957+I961+I965+I969+I973+I977+I981+I985+I989+I993+I997+I1001+I1005+I1009+I1013+I1017</f>
      </c>
      <c>
        <f>0+O929+O933+O937+O941+O945+O949+O953+O957+O961+O965+O969+O973+O977+O981+O985+O989+O993+O997+O1001+O1005+O1009+O1013+O1017</f>
      </c>
    </row>
    <row r="929" spans="1:16" ht="12.75">
      <c r="A929" s="26" t="s">
        <v>63</v>
      </c>
      <c s="30" t="s">
        <v>235</v>
      </c>
      <c s="30" t="s">
        <v>391</v>
      </c>
      <c s="26" t="s">
        <v>66</v>
      </c>
      <c s="31" t="s">
        <v>2634</v>
      </c>
      <c s="32" t="s">
        <v>926</v>
      </c>
      <c s="33">
        <v>20</v>
      </c>
      <c s="34">
        <v>0</v>
      </c>
      <c s="34">
        <f>ROUND(ROUND(H929,2)*ROUND(G929,3),2)</f>
      </c>
      <c r="O929">
        <f>(I929*21)/100</f>
      </c>
      <c t="s">
        <v>38</v>
      </c>
    </row>
    <row r="930" spans="1:5" ht="12.75">
      <c r="A930" s="35" t="s">
        <v>69</v>
      </c>
      <c r="E930" s="36" t="s">
        <v>2634</v>
      </c>
    </row>
    <row r="931" spans="1:5" ht="51">
      <c r="A931" s="37" t="s">
        <v>70</v>
      </c>
      <c r="E931" s="38" t="s">
        <v>2528</v>
      </c>
    </row>
    <row r="932" spans="1:5" ht="127.5">
      <c r="A932" t="s">
        <v>72</v>
      </c>
      <c r="E932" s="36" t="s">
        <v>393</v>
      </c>
    </row>
    <row r="933" spans="1:16" ht="12.75">
      <c r="A933" s="26" t="s">
        <v>63</v>
      </c>
      <c s="30" t="s">
        <v>174</v>
      </c>
      <c s="30" t="s">
        <v>166</v>
      </c>
      <c s="26" t="s">
        <v>66</v>
      </c>
      <c s="31" t="s">
        <v>167</v>
      </c>
      <c s="32" t="s">
        <v>926</v>
      </c>
      <c s="33">
        <v>20</v>
      </c>
      <c s="34">
        <v>0</v>
      </c>
      <c s="34">
        <f>ROUND(ROUND(H933,2)*ROUND(G933,3),2)</f>
      </c>
      <c r="O933">
        <f>(I933*21)/100</f>
      </c>
      <c t="s">
        <v>38</v>
      </c>
    </row>
    <row r="934" spans="1:5" ht="12.75">
      <c r="A934" s="35" t="s">
        <v>69</v>
      </c>
      <c r="E934" s="36" t="s">
        <v>167</v>
      </c>
    </row>
    <row r="935" spans="1:5" ht="51">
      <c r="A935" s="37" t="s">
        <v>70</v>
      </c>
      <c r="E935" s="38" t="s">
        <v>2528</v>
      </c>
    </row>
    <row r="936" spans="1:5" ht="114.75">
      <c r="A936" t="s">
        <v>72</v>
      </c>
      <c r="E936" s="36" t="s">
        <v>169</v>
      </c>
    </row>
    <row r="937" spans="1:16" ht="12.75">
      <c r="A937" s="26" t="s">
        <v>63</v>
      </c>
      <c s="30" t="s">
        <v>178</v>
      </c>
      <c s="30" t="s">
        <v>171</v>
      </c>
      <c s="26" t="s">
        <v>66</v>
      </c>
      <c s="31" t="s">
        <v>172</v>
      </c>
      <c s="32" t="s">
        <v>926</v>
      </c>
      <c s="33">
        <v>20</v>
      </c>
      <c s="34">
        <v>0</v>
      </c>
      <c s="34">
        <f>ROUND(ROUND(H937,2)*ROUND(G937,3),2)</f>
      </c>
      <c r="O937">
        <f>(I937*21)/100</f>
      </c>
      <c t="s">
        <v>38</v>
      </c>
    </row>
    <row r="938" spans="1:5" ht="12.75">
      <c r="A938" s="35" t="s">
        <v>69</v>
      </c>
      <c r="E938" s="36" t="s">
        <v>172</v>
      </c>
    </row>
    <row r="939" spans="1:5" ht="51">
      <c r="A939" s="37" t="s">
        <v>70</v>
      </c>
      <c r="E939" s="38" t="s">
        <v>2528</v>
      </c>
    </row>
    <row r="940" spans="1:5" ht="114.75">
      <c r="A940" t="s">
        <v>72</v>
      </c>
      <c r="E940" s="36" t="s">
        <v>173</v>
      </c>
    </row>
    <row r="941" spans="1:16" ht="12.75">
      <c r="A941" s="26" t="s">
        <v>63</v>
      </c>
      <c s="30" t="s">
        <v>186</v>
      </c>
      <c s="30" t="s">
        <v>399</v>
      </c>
      <c s="26" t="s">
        <v>66</v>
      </c>
      <c s="31" t="s">
        <v>400</v>
      </c>
      <c s="32" t="s">
        <v>583</v>
      </c>
      <c s="33">
        <v>1</v>
      </c>
      <c s="34">
        <v>0</v>
      </c>
      <c s="34">
        <f>ROUND(ROUND(H941,2)*ROUND(G941,3),2)</f>
      </c>
      <c r="O941">
        <f>(I941*21)/100</f>
      </c>
      <c t="s">
        <v>38</v>
      </c>
    </row>
    <row r="942" spans="1:5" ht="12.75">
      <c r="A942" s="35" t="s">
        <v>69</v>
      </c>
      <c r="E942" s="36" t="s">
        <v>400</v>
      </c>
    </row>
    <row r="943" spans="1:5" ht="51">
      <c r="A943" s="37" t="s">
        <v>70</v>
      </c>
      <c r="E943" s="38" t="s">
        <v>2489</v>
      </c>
    </row>
    <row r="944" spans="1:5" ht="102">
      <c r="A944" t="s">
        <v>72</v>
      </c>
      <c r="E944" s="36" t="s">
        <v>2529</v>
      </c>
    </row>
    <row r="945" spans="1:16" ht="12.75">
      <c r="A945" s="26" t="s">
        <v>63</v>
      </c>
      <c s="30" t="s">
        <v>165</v>
      </c>
      <c s="30" t="s">
        <v>403</v>
      </c>
      <c s="26" t="s">
        <v>66</v>
      </c>
      <c s="31" t="s">
        <v>404</v>
      </c>
      <c s="32" t="s">
        <v>583</v>
      </c>
      <c s="33">
        <v>1</v>
      </c>
      <c s="34">
        <v>0</v>
      </c>
      <c s="34">
        <f>ROUND(ROUND(H945,2)*ROUND(G945,3),2)</f>
      </c>
      <c r="O945">
        <f>(I945*21)/100</f>
      </c>
      <c t="s">
        <v>38</v>
      </c>
    </row>
    <row r="946" spans="1:5" ht="12.75">
      <c r="A946" s="35" t="s">
        <v>69</v>
      </c>
      <c r="E946" s="36" t="s">
        <v>404</v>
      </c>
    </row>
    <row r="947" spans="1:5" ht="51">
      <c r="A947" s="37" t="s">
        <v>70</v>
      </c>
      <c r="E947" s="38" t="s">
        <v>2489</v>
      </c>
    </row>
    <row r="948" spans="1:5" ht="102">
      <c r="A948" t="s">
        <v>72</v>
      </c>
      <c r="E948" s="36" t="s">
        <v>2530</v>
      </c>
    </row>
    <row r="949" spans="1:16" ht="12.75">
      <c r="A949" s="26" t="s">
        <v>63</v>
      </c>
      <c s="30" t="s">
        <v>170</v>
      </c>
      <c s="30" t="s">
        <v>407</v>
      </c>
      <c s="26" t="s">
        <v>66</v>
      </c>
      <c s="31" t="s">
        <v>408</v>
      </c>
      <c s="32" t="s">
        <v>583</v>
      </c>
      <c s="33">
        <v>1</v>
      </c>
      <c s="34">
        <v>0</v>
      </c>
      <c s="34">
        <f>ROUND(ROUND(H949,2)*ROUND(G949,3),2)</f>
      </c>
      <c r="O949">
        <f>(I949*21)/100</f>
      </c>
      <c t="s">
        <v>38</v>
      </c>
    </row>
    <row r="950" spans="1:5" ht="12.75">
      <c r="A950" s="35" t="s">
        <v>69</v>
      </c>
      <c r="E950" s="36" t="s">
        <v>408</v>
      </c>
    </row>
    <row r="951" spans="1:5" ht="51">
      <c r="A951" s="37" t="s">
        <v>70</v>
      </c>
      <c r="E951" s="38" t="s">
        <v>2489</v>
      </c>
    </row>
    <row r="952" spans="1:5" ht="127.5">
      <c r="A952" t="s">
        <v>72</v>
      </c>
      <c r="E952" s="36" t="s">
        <v>2635</v>
      </c>
    </row>
    <row r="953" spans="1:16" ht="12.75">
      <c r="A953" s="26" t="s">
        <v>63</v>
      </c>
      <c s="30" t="s">
        <v>161</v>
      </c>
      <c s="30" t="s">
        <v>411</v>
      </c>
      <c s="26" t="s">
        <v>66</v>
      </c>
      <c s="31" t="s">
        <v>412</v>
      </c>
      <c s="32" t="s">
        <v>583</v>
      </c>
      <c s="33">
        <v>1</v>
      </c>
      <c s="34">
        <v>0</v>
      </c>
      <c s="34">
        <f>ROUND(ROUND(H953,2)*ROUND(G953,3),2)</f>
      </c>
      <c r="O953">
        <f>(I953*21)/100</f>
      </c>
      <c t="s">
        <v>38</v>
      </c>
    </row>
    <row r="954" spans="1:5" ht="12.75">
      <c r="A954" s="35" t="s">
        <v>69</v>
      </c>
      <c r="E954" s="36" t="s">
        <v>412</v>
      </c>
    </row>
    <row r="955" spans="1:5" ht="51">
      <c r="A955" s="37" t="s">
        <v>70</v>
      </c>
      <c r="E955" s="38" t="s">
        <v>2489</v>
      </c>
    </row>
    <row r="956" spans="1:5" ht="114.75">
      <c r="A956" t="s">
        <v>72</v>
      </c>
      <c r="E956" s="36" t="s">
        <v>2531</v>
      </c>
    </row>
    <row r="957" spans="1:16" ht="12.75">
      <c r="A957" s="26" t="s">
        <v>63</v>
      </c>
      <c s="30" t="s">
        <v>279</v>
      </c>
      <c s="30" t="s">
        <v>415</v>
      </c>
      <c s="26" t="s">
        <v>66</v>
      </c>
      <c s="31" t="s">
        <v>416</v>
      </c>
      <c s="32" t="s">
        <v>583</v>
      </c>
      <c s="33">
        <v>1</v>
      </c>
      <c s="34">
        <v>0</v>
      </c>
      <c s="34">
        <f>ROUND(ROUND(H957,2)*ROUND(G957,3),2)</f>
      </c>
      <c r="O957">
        <f>(I957*21)/100</f>
      </c>
      <c t="s">
        <v>38</v>
      </c>
    </row>
    <row r="958" spans="1:5" ht="12.75">
      <c r="A958" s="35" t="s">
        <v>69</v>
      </c>
      <c r="E958" s="36" t="s">
        <v>416</v>
      </c>
    </row>
    <row r="959" spans="1:5" ht="51">
      <c r="A959" s="37" t="s">
        <v>70</v>
      </c>
      <c r="E959" s="38" t="s">
        <v>2489</v>
      </c>
    </row>
    <row r="960" spans="1:5" ht="114.75">
      <c r="A960" t="s">
        <v>72</v>
      </c>
      <c r="E960" s="36" t="s">
        <v>2532</v>
      </c>
    </row>
    <row r="961" spans="1:16" ht="12.75">
      <c r="A961" s="26" t="s">
        <v>63</v>
      </c>
      <c s="30" t="s">
        <v>283</v>
      </c>
      <c s="30" t="s">
        <v>419</v>
      </c>
      <c s="26" t="s">
        <v>66</v>
      </c>
      <c s="31" t="s">
        <v>420</v>
      </c>
      <c s="32" t="s">
        <v>583</v>
      </c>
      <c s="33">
        <v>1</v>
      </c>
      <c s="34">
        <v>0</v>
      </c>
      <c s="34">
        <f>ROUND(ROUND(H961,2)*ROUND(G961,3),2)</f>
      </c>
      <c r="O961">
        <f>(I961*21)/100</f>
      </c>
      <c t="s">
        <v>38</v>
      </c>
    </row>
    <row r="962" spans="1:5" ht="12.75">
      <c r="A962" s="35" t="s">
        <v>69</v>
      </c>
      <c r="E962" s="36" t="s">
        <v>420</v>
      </c>
    </row>
    <row r="963" spans="1:5" ht="51">
      <c r="A963" s="37" t="s">
        <v>70</v>
      </c>
      <c r="E963" s="38" t="s">
        <v>2489</v>
      </c>
    </row>
    <row r="964" spans="1:5" ht="127.5">
      <c r="A964" t="s">
        <v>72</v>
      </c>
      <c r="E964" s="36" t="s">
        <v>2636</v>
      </c>
    </row>
    <row r="965" spans="1:16" ht="12.75">
      <c r="A965" s="26" t="s">
        <v>63</v>
      </c>
      <c s="30" t="s">
        <v>321</v>
      </c>
      <c s="30" t="s">
        <v>318</v>
      </c>
      <c s="26" t="s">
        <v>66</v>
      </c>
      <c s="31" t="s">
        <v>319</v>
      </c>
      <c s="32" t="s">
        <v>583</v>
      </c>
      <c s="33">
        <v>2</v>
      </c>
      <c s="34">
        <v>0</v>
      </c>
      <c s="34">
        <f>ROUND(ROUND(H965,2)*ROUND(G965,3),2)</f>
      </c>
      <c r="O965">
        <f>(I965*21)/100</f>
      </c>
      <c t="s">
        <v>38</v>
      </c>
    </row>
    <row r="966" spans="1:5" ht="12.75">
      <c r="A966" s="35" t="s">
        <v>69</v>
      </c>
      <c r="E966" s="36" t="s">
        <v>319</v>
      </c>
    </row>
    <row r="967" spans="1:5" ht="51">
      <c r="A967" s="37" t="s">
        <v>70</v>
      </c>
      <c r="E967" s="38" t="s">
        <v>2500</v>
      </c>
    </row>
    <row r="968" spans="1:5" ht="12.75">
      <c r="A968" t="s">
        <v>72</v>
      </c>
      <c r="E968" s="36" t="s">
        <v>66</v>
      </c>
    </row>
    <row r="969" spans="1:16" ht="12.75">
      <c r="A969" s="26" t="s">
        <v>63</v>
      </c>
      <c s="30" t="s">
        <v>332</v>
      </c>
      <c s="30" t="s">
        <v>423</v>
      </c>
      <c s="26" t="s">
        <v>66</v>
      </c>
      <c s="31" t="s">
        <v>424</v>
      </c>
      <c s="32" t="s">
        <v>583</v>
      </c>
      <c s="33">
        <v>1</v>
      </c>
      <c s="34">
        <v>0</v>
      </c>
      <c s="34">
        <f>ROUND(ROUND(H969,2)*ROUND(G969,3),2)</f>
      </c>
      <c r="O969">
        <f>(I969*21)/100</f>
      </c>
      <c t="s">
        <v>38</v>
      </c>
    </row>
    <row r="970" spans="1:5" ht="12.75">
      <c r="A970" s="35" t="s">
        <v>69</v>
      </c>
      <c r="E970" s="36" t="s">
        <v>424</v>
      </c>
    </row>
    <row r="971" spans="1:5" ht="51">
      <c r="A971" s="37" t="s">
        <v>70</v>
      </c>
      <c r="E971" s="38" t="s">
        <v>2489</v>
      </c>
    </row>
    <row r="972" spans="1:5" ht="114.75">
      <c r="A972" t="s">
        <v>72</v>
      </c>
      <c r="E972" s="36" t="s">
        <v>2534</v>
      </c>
    </row>
    <row r="973" spans="1:16" ht="12.75">
      <c r="A973" s="26" t="s">
        <v>63</v>
      </c>
      <c s="30" t="s">
        <v>336</v>
      </c>
      <c s="30" t="s">
        <v>427</v>
      </c>
      <c s="26" t="s">
        <v>66</v>
      </c>
      <c s="31" t="s">
        <v>428</v>
      </c>
      <c s="32" t="s">
        <v>583</v>
      </c>
      <c s="33">
        <v>1</v>
      </c>
      <c s="34">
        <v>0</v>
      </c>
      <c s="34">
        <f>ROUND(ROUND(H973,2)*ROUND(G973,3),2)</f>
      </c>
      <c r="O973">
        <f>(I973*21)/100</f>
      </c>
      <c t="s">
        <v>38</v>
      </c>
    </row>
    <row r="974" spans="1:5" ht="12.75">
      <c r="A974" s="35" t="s">
        <v>69</v>
      </c>
      <c r="E974" s="36" t="s">
        <v>428</v>
      </c>
    </row>
    <row r="975" spans="1:5" ht="51">
      <c r="A975" s="37" t="s">
        <v>70</v>
      </c>
      <c r="E975" s="38" t="s">
        <v>2489</v>
      </c>
    </row>
    <row r="976" spans="1:5" ht="114.75">
      <c r="A976" t="s">
        <v>72</v>
      </c>
      <c r="E976" s="36" t="s">
        <v>2535</v>
      </c>
    </row>
    <row r="977" spans="1:16" ht="12.75">
      <c r="A977" s="26" t="s">
        <v>63</v>
      </c>
      <c s="30" t="s">
        <v>340</v>
      </c>
      <c s="30" t="s">
        <v>272</v>
      </c>
      <c s="26" t="s">
        <v>66</v>
      </c>
      <c s="31" t="s">
        <v>431</v>
      </c>
      <c s="32" t="s">
        <v>583</v>
      </c>
      <c s="33">
        <v>2</v>
      </c>
      <c s="34">
        <v>0</v>
      </c>
      <c s="34">
        <f>ROUND(ROUND(H977,2)*ROUND(G977,3),2)</f>
      </c>
      <c r="O977">
        <f>(I977*21)/100</f>
      </c>
      <c t="s">
        <v>38</v>
      </c>
    </row>
    <row r="978" spans="1:5" ht="12.75">
      <c r="A978" s="35" t="s">
        <v>69</v>
      </c>
      <c r="E978" s="36" t="s">
        <v>431</v>
      </c>
    </row>
    <row r="979" spans="1:5" ht="51">
      <c r="A979" s="37" t="s">
        <v>70</v>
      </c>
      <c r="E979" s="38" t="s">
        <v>2500</v>
      </c>
    </row>
    <row r="980" spans="1:5" ht="114.75">
      <c r="A980" t="s">
        <v>72</v>
      </c>
      <c r="E980" s="36" t="s">
        <v>2536</v>
      </c>
    </row>
    <row r="981" spans="1:16" ht="12.75">
      <c r="A981" s="26" t="s">
        <v>63</v>
      </c>
      <c s="30" t="s">
        <v>418</v>
      </c>
      <c s="30" t="s">
        <v>272</v>
      </c>
      <c s="26" t="s">
        <v>44</v>
      </c>
      <c s="31" t="s">
        <v>273</v>
      </c>
      <c s="32" t="s">
        <v>583</v>
      </c>
      <c s="33">
        <v>1</v>
      </c>
      <c s="34">
        <v>0</v>
      </c>
      <c s="34">
        <f>ROUND(ROUND(H981,2)*ROUND(G981,3),2)</f>
      </c>
      <c r="O981">
        <f>(I981*21)/100</f>
      </c>
      <c t="s">
        <v>38</v>
      </c>
    </row>
    <row r="982" spans="1:5" ht="12.75">
      <c r="A982" s="35" t="s">
        <v>69</v>
      </c>
      <c r="E982" s="36" t="s">
        <v>273</v>
      </c>
    </row>
    <row r="983" spans="1:5" ht="51">
      <c r="A983" s="37" t="s">
        <v>70</v>
      </c>
      <c r="E983" s="38" t="s">
        <v>2489</v>
      </c>
    </row>
    <row r="984" spans="1:5" ht="114.75">
      <c r="A984" t="s">
        <v>72</v>
      </c>
      <c r="E984" s="36" t="s">
        <v>2536</v>
      </c>
    </row>
    <row r="985" spans="1:16" ht="12.75">
      <c r="A985" s="26" t="s">
        <v>63</v>
      </c>
      <c s="30" t="s">
        <v>443</v>
      </c>
      <c s="30" t="s">
        <v>276</v>
      </c>
      <c s="26" t="s">
        <v>66</v>
      </c>
      <c s="31" t="s">
        <v>277</v>
      </c>
      <c s="32" t="s">
        <v>583</v>
      </c>
      <c s="33">
        <v>1</v>
      </c>
      <c s="34">
        <v>0</v>
      </c>
      <c s="34">
        <f>ROUND(ROUND(H985,2)*ROUND(G985,3),2)</f>
      </c>
      <c r="O985">
        <f>(I985*21)/100</f>
      </c>
      <c t="s">
        <v>38</v>
      </c>
    </row>
    <row r="986" spans="1:5" ht="12.75">
      <c r="A986" s="35" t="s">
        <v>69</v>
      </c>
      <c r="E986" s="36" t="s">
        <v>277</v>
      </c>
    </row>
    <row r="987" spans="1:5" ht="51">
      <c r="A987" s="37" t="s">
        <v>70</v>
      </c>
      <c r="E987" s="38" t="s">
        <v>2489</v>
      </c>
    </row>
    <row r="988" spans="1:5" ht="140.25">
      <c r="A988" t="s">
        <v>72</v>
      </c>
      <c r="E988" s="36" t="s">
        <v>2537</v>
      </c>
    </row>
    <row r="989" spans="1:16" ht="12.75">
      <c r="A989" s="26" t="s">
        <v>63</v>
      </c>
      <c s="30" t="s">
        <v>455</v>
      </c>
      <c s="30" t="s">
        <v>436</v>
      </c>
      <c s="26" t="s">
        <v>66</v>
      </c>
      <c s="31" t="s">
        <v>437</v>
      </c>
      <c s="32" t="s">
        <v>583</v>
      </c>
      <c s="33">
        <v>1</v>
      </c>
      <c s="34">
        <v>0</v>
      </c>
      <c s="34">
        <f>ROUND(ROUND(H989,2)*ROUND(G989,3),2)</f>
      </c>
      <c r="O989">
        <f>(I989*21)/100</f>
      </c>
      <c t="s">
        <v>38</v>
      </c>
    </row>
    <row r="990" spans="1:5" ht="12.75">
      <c r="A990" s="35" t="s">
        <v>69</v>
      </c>
      <c r="E990" s="36" t="s">
        <v>437</v>
      </c>
    </row>
    <row r="991" spans="1:5" ht="51">
      <c r="A991" s="37" t="s">
        <v>70</v>
      </c>
      <c r="E991" s="38" t="s">
        <v>2489</v>
      </c>
    </row>
    <row r="992" spans="1:5" ht="114.75">
      <c r="A992" t="s">
        <v>72</v>
      </c>
      <c r="E992" s="36" t="s">
        <v>2538</v>
      </c>
    </row>
    <row r="993" spans="1:16" ht="12.75">
      <c r="A993" s="26" t="s">
        <v>63</v>
      </c>
      <c s="30" t="s">
        <v>390</v>
      </c>
      <c s="30" t="s">
        <v>440</v>
      </c>
      <c s="26" t="s">
        <v>66</v>
      </c>
      <c s="31" t="s">
        <v>441</v>
      </c>
      <c s="32" t="s">
        <v>583</v>
      </c>
      <c s="33">
        <v>1</v>
      </c>
      <c s="34">
        <v>0</v>
      </c>
      <c s="34">
        <f>ROUND(ROUND(H993,2)*ROUND(G993,3),2)</f>
      </c>
      <c r="O993">
        <f>(I993*21)/100</f>
      </c>
      <c t="s">
        <v>38</v>
      </c>
    </row>
    <row r="994" spans="1:5" ht="12.75">
      <c r="A994" s="35" t="s">
        <v>69</v>
      </c>
      <c r="E994" s="36" t="s">
        <v>441</v>
      </c>
    </row>
    <row r="995" spans="1:5" ht="51">
      <c r="A995" s="37" t="s">
        <v>70</v>
      </c>
      <c r="E995" s="38" t="s">
        <v>2489</v>
      </c>
    </row>
    <row r="996" spans="1:5" ht="102">
      <c r="A996" t="s">
        <v>72</v>
      </c>
      <c r="E996" s="36" t="s">
        <v>2539</v>
      </c>
    </row>
    <row r="997" spans="1:16" ht="12.75">
      <c r="A997" s="26" t="s">
        <v>63</v>
      </c>
      <c s="30" t="s">
        <v>433</v>
      </c>
      <c s="30" t="s">
        <v>444</v>
      </c>
      <c s="26" t="s">
        <v>66</v>
      </c>
      <c s="31" t="s">
        <v>445</v>
      </c>
      <c s="32" t="s">
        <v>583</v>
      </c>
      <c s="33">
        <v>1</v>
      </c>
      <c s="34">
        <v>0</v>
      </c>
      <c s="34">
        <f>ROUND(ROUND(H997,2)*ROUND(G997,3),2)</f>
      </c>
      <c r="O997">
        <f>(I997*21)/100</f>
      </c>
      <c t="s">
        <v>38</v>
      </c>
    </row>
    <row r="998" spans="1:5" ht="12.75">
      <c r="A998" s="35" t="s">
        <v>69</v>
      </c>
      <c r="E998" s="36" t="s">
        <v>445</v>
      </c>
    </row>
    <row r="999" spans="1:5" ht="51">
      <c r="A999" s="37" t="s">
        <v>70</v>
      </c>
      <c r="E999" s="38" t="s">
        <v>2489</v>
      </c>
    </row>
    <row r="1000" spans="1:5" ht="140.25">
      <c r="A1000" t="s">
        <v>72</v>
      </c>
      <c r="E1000" s="36" t="s">
        <v>2637</v>
      </c>
    </row>
    <row r="1001" spans="1:16" ht="12.75">
      <c r="A1001" s="26" t="s">
        <v>63</v>
      </c>
      <c s="30" t="s">
        <v>435</v>
      </c>
      <c s="30" t="s">
        <v>448</v>
      </c>
      <c s="26" t="s">
        <v>66</v>
      </c>
      <c s="31" t="s">
        <v>449</v>
      </c>
      <c s="32" t="s">
        <v>583</v>
      </c>
      <c s="33">
        <v>1</v>
      </c>
      <c s="34">
        <v>0</v>
      </c>
      <c s="34">
        <f>ROUND(ROUND(H1001,2)*ROUND(G1001,3),2)</f>
      </c>
      <c r="O1001">
        <f>(I1001*21)/100</f>
      </c>
      <c t="s">
        <v>38</v>
      </c>
    </row>
    <row r="1002" spans="1:5" ht="12.75">
      <c r="A1002" s="35" t="s">
        <v>69</v>
      </c>
      <c r="E1002" s="36" t="s">
        <v>449</v>
      </c>
    </row>
    <row r="1003" spans="1:5" ht="51">
      <c r="A1003" s="37" t="s">
        <v>70</v>
      </c>
      <c r="E1003" s="38" t="s">
        <v>2489</v>
      </c>
    </row>
    <row r="1004" spans="1:5" ht="114.75">
      <c r="A1004" t="s">
        <v>72</v>
      </c>
      <c r="E1004" s="36" t="s">
        <v>2540</v>
      </c>
    </row>
    <row r="1005" spans="1:16" ht="12.75">
      <c r="A1005" s="26" t="s">
        <v>63</v>
      </c>
      <c s="30" t="s">
        <v>439</v>
      </c>
      <c s="30" t="s">
        <v>452</v>
      </c>
      <c s="26" t="s">
        <v>66</v>
      </c>
      <c s="31" t="s">
        <v>453</v>
      </c>
      <c s="32" t="s">
        <v>583</v>
      </c>
      <c s="33">
        <v>1</v>
      </c>
      <c s="34">
        <v>0</v>
      </c>
      <c s="34">
        <f>ROUND(ROUND(H1005,2)*ROUND(G1005,3),2)</f>
      </c>
      <c r="O1005">
        <f>(I1005*21)/100</f>
      </c>
      <c t="s">
        <v>38</v>
      </c>
    </row>
    <row r="1006" spans="1:5" ht="12.75">
      <c r="A1006" s="35" t="s">
        <v>69</v>
      </c>
      <c r="E1006" s="36" t="s">
        <v>453</v>
      </c>
    </row>
    <row r="1007" spans="1:5" ht="51">
      <c r="A1007" s="37" t="s">
        <v>70</v>
      </c>
      <c r="E1007" s="38" t="s">
        <v>2489</v>
      </c>
    </row>
    <row r="1008" spans="1:5" ht="127.5">
      <c r="A1008" t="s">
        <v>72</v>
      </c>
      <c r="E1008" s="36" t="s">
        <v>2541</v>
      </c>
    </row>
    <row r="1009" spans="1:16" ht="12.75">
      <c r="A1009" s="26" t="s">
        <v>63</v>
      </c>
      <c s="30" t="s">
        <v>410</v>
      </c>
      <c s="30" t="s">
        <v>456</v>
      </c>
      <c s="26" t="s">
        <v>66</v>
      </c>
      <c s="31" t="s">
        <v>457</v>
      </c>
      <c s="32" t="s">
        <v>583</v>
      </c>
      <c s="33">
        <v>1</v>
      </c>
      <c s="34">
        <v>0</v>
      </c>
      <c s="34">
        <f>ROUND(ROUND(H1009,2)*ROUND(G1009,3),2)</f>
      </c>
      <c r="O1009">
        <f>(I1009*21)/100</f>
      </c>
      <c t="s">
        <v>38</v>
      </c>
    </row>
    <row r="1010" spans="1:5" ht="12.75">
      <c r="A1010" s="35" t="s">
        <v>69</v>
      </c>
      <c r="E1010" s="36" t="s">
        <v>457</v>
      </c>
    </row>
    <row r="1011" spans="1:5" ht="51">
      <c r="A1011" s="37" t="s">
        <v>70</v>
      </c>
      <c r="E1011" s="38" t="s">
        <v>2489</v>
      </c>
    </row>
    <row r="1012" spans="1:5" ht="153">
      <c r="A1012" t="s">
        <v>72</v>
      </c>
      <c r="E1012" s="36" t="s">
        <v>2638</v>
      </c>
    </row>
    <row r="1013" spans="1:16" ht="12.75">
      <c r="A1013" s="26" t="s">
        <v>63</v>
      </c>
      <c s="30" t="s">
        <v>473</v>
      </c>
      <c s="30" t="s">
        <v>280</v>
      </c>
      <c s="26" t="s">
        <v>66</v>
      </c>
      <c s="31" t="s">
        <v>281</v>
      </c>
      <c s="32" t="s">
        <v>583</v>
      </c>
      <c s="33">
        <v>1</v>
      </c>
      <c s="34">
        <v>0</v>
      </c>
      <c s="34">
        <f>ROUND(ROUND(H1013,2)*ROUND(G1013,3),2)</f>
      </c>
      <c r="O1013">
        <f>(I1013*21)/100</f>
      </c>
      <c t="s">
        <v>38</v>
      </c>
    </row>
    <row r="1014" spans="1:5" ht="12.75">
      <c r="A1014" s="35" t="s">
        <v>69</v>
      </c>
      <c r="E1014" s="36" t="s">
        <v>281</v>
      </c>
    </row>
    <row r="1015" spans="1:5" ht="51">
      <c r="A1015" s="37" t="s">
        <v>70</v>
      </c>
      <c r="E1015" s="38" t="s">
        <v>2489</v>
      </c>
    </row>
    <row r="1016" spans="1:5" ht="114.75">
      <c r="A1016" t="s">
        <v>72</v>
      </c>
      <c r="E1016" s="36" t="s">
        <v>2542</v>
      </c>
    </row>
    <row r="1017" spans="1:16" ht="12.75">
      <c r="A1017" s="26" t="s">
        <v>63</v>
      </c>
      <c s="30" t="s">
        <v>474</v>
      </c>
      <c s="30" t="s">
        <v>284</v>
      </c>
      <c s="26" t="s">
        <v>66</v>
      </c>
      <c s="31" t="s">
        <v>285</v>
      </c>
      <c s="32" t="s">
        <v>583</v>
      </c>
      <c s="33">
        <v>1</v>
      </c>
      <c s="34">
        <v>0</v>
      </c>
      <c s="34">
        <f>ROUND(ROUND(H1017,2)*ROUND(G1017,3),2)</f>
      </c>
      <c r="O1017">
        <f>(I1017*21)/100</f>
      </c>
      <c t="s">
        <v>38</v>
      </c>
    </row>
    <row r="1018" spans="1:5" ht="12.75">
      <c r="A1018" s="35" t="s">
        <v>69</v>
      </c>
      <c r="E1018" s="36" t="s">
        <v>285</v>
      </c>
    </row>
    <row r="1019" spans="1:5" ht="51">
      <c r="A1019" s="37" t="s">
        <v>70</v>
      </c>
      <c r="E1019" s="38" t="s">
        <v>2489</v>
      </c>
    </row>
    <row r="1020" spans="1:5" ht="114.75">
      <c r="A1020" t="s">
        <v>72</v>
      </c>
      <c r="E1020" s="36" t="s">
        <v>2543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2643</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2643</v>
      </c>
      <c s="6"/>
      <c s="18" t="s">
        <v>2644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2.598</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2.598</v>
      </c>
      <c s="34">
        <v>0</v>
      </c>
      <c s="34">
        <f>ROUND(ROUND(H17,2)*ROUND(G17,3),2)</f>
      </c>
      <c r="O17">
        <f>(I17*21)/100</f>
      </c>
      <c t="s">
        <v>38</v>
      </c>
    </row>
    <row r="18" spans="1:5" ht="12.75">
      <c r="A18" s="35" t="s">
        <v>69</v>
      </c>
      <c r="E18" s="36" t="s">
        <v>738</v>
      </c>
    </row>
    <row r="19" spans="1:5" ht="38.25">
      <c r="A19" s="37" t="s">
        <v>70</v>
      </c>
      <c r="E19" s="38" t="s">
        <v>2645</v>
      </c>
    </row>
    <row r="20" spans="1:5" ht="12.75">
      <c r="A20" t="s">
        <v>72</v>
      </c>
      <c r="E20" s="36" t="s">
        <v>66</v>
      </c>
    </row>
    <row r="21" spans="1:16" ht="12.75">
      <c r="A21" s="26" t="s">
        <v>63</v>
      </c>
      <c s="30" t="s">
        <v>48</v>
      </c>
      <c s="30" t="s">
        <v>669</v>
      </c>
      <c s="26" t="s">
        <v>66</v>
      </c>
      <c s="31" t="s">
        <v>741</v>
      </c>
      <c s="32" t="s">
        <v>652</v>
      </c>
      <c s="33">
        <v>1.756</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0.512</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1.6</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2646</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2646</v>
      </c>
      <c s="6"/>
      <c s="18" t="s">
        <v>2647</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2.592</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2.592</v>
      </c>
      <c s="34">
        <v>0</v>
      </c>
      <c s="34">
        <f>ROUND(ROUND(H17,2)*ROUND(G17,3),2)</f>
      </c>
      <c r="O17">
        <f>(I17*21)/100</f>
      </c>
      <c t="s">
        <v>38</v>
      </c>
    </row>
    <row r="18" spans="1:5" ht="12.75">
      <c r="A18" s="35" t="s">
        <v>69</v>
      </c>
      <c r="E18" s="36" t="s">
        <v>738</v>
      </c>
    </row>
    <row r="19" spans="1:5" ht="38.25">
      <c r="A19" s="37" t="s">
        <v>70</v>
      </c>
      <c r="E19" s="38" t="s">
        <v>2648</v>
      </c>
    </row>
    <row r="20" spans="1:5" ht="12.75">
      <c r="A20" t="s">
        <v>72</v>
      </c>
      <c r="E20" s="36" t="s">
        <v>66</v>
      </c>
    </row>
    <row r="21" spans="1:16" ht="12.75">
      <c r="A21" s="26" t="s">
        <v>63</v>
      </c>
      <c s="30" t="s">
        <v>48</v>
      </c>
      <c s="30" t="s">
        <v>669</v>
      </c>
      <c s="26" t="s">
        <v>66</v>
      </c>
      <c s="31" t="s">
        <v>741</v>
      </c>
      <c s="32" t="s">
        <v>652</v>
      </c>
      <c s="33">
        <v>1.752</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0.512</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1.596</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2649</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2649</v>
      </c>
      <c s="6"/>
      <c s="18" t="s">
        <v>2650</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2.688</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2.688</v>
      </c>
      <c s="34">
        <v>0</v>
      </c>
      <c s="34">
        <f>ROUND(ROUND(H17,2)*ROUND(G17,3),2)</f>
      </c>
      <c r="O17">
        <f>(I17*21)/100</f>
      </c>
      <c t="s">
        <v>38</v>
      </c>
    </row>
    <row r="18" spans="1:5" ht="12.75">
      <c r="A18" s="35" t="s">
        <v>69</v>
      </c>
      <c r="E18" s="36" t="s">
        <v>738</v>
      </c>
    </row>
    <row r="19" spans="1:5" ht="38.25">
      <c r="A19" s="37" t="s">
        <v>70</v>
      </c>
      <c r="E19" s="38" t="s">
        <v>2651</v>
      </c>
    </row>
    <row r="20" spans="1:5" ht="12.75">
      <c r="A20" t="s">
        <v>72</v>
      </c>
      <c r="E20" s="36" t="s">
        <v>66</v>
      </c>
    </row>
    <row r="21" spans="1:16" ht="12.75">
      <c r="A21" s="26" t="s">
        <v>63</v>
      </c>
      <c s="30" t="s">
        <v>48</v>
      </c>
      <c s="30" t="s">
        <v>669</v>
      </c>
      <c s="26" t="s">
        <v>66</v>
      </c>
      <c s="31" t="s">
        <v>741</v>
      </c>
      <c s="32" t="s">
        <v>652</v>
      </c>
      <c s="33">
        <v>1.824</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0.544</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1.642</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5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0+O12+O25+O42+O51</f>
      </c>
      <c t="s">
        <v>37</v>
      </c>
    </row>
    <row r="3" spans="1:16" ht="15" customHeight="1">
      <c r="A3" t="s">
        <v>12</v>
      </c>
      <c s="12" t="s">
        <v>14</v>
      </c>
      <c s="13" t="s">
        <v>15</v>
      </c>
      <c s="1"/>
      <c s="14" t="s">
        <v>16</v>
      </c>
      <c s="1"/>
      <c s="9"/>
      <c s="8" t="s">
        <v>2652</v>
      </c>
      <c s="40">
        <f>0+I12+I25+I42+I51</f>
      </c>
      <c r="O3" t="s">
        <v>34</v>
      </c>
      <c t="s">
        <v>38</v>
      </c>
    </row>
    <row r="4" spans="1:16" ht="15" customHeight="1">
      <c r="A4" t="s">
        <v>17</v>
      </c>
      <c s="12" t="s">
        <v>18</v>
      </c>
      <c s="13" t="s">
        <v>19</v>
      </c>
      <c s="1"/>
      <c s="14" t="s">
        <v>20</v>
      </c>
      <c s="1"/>
      <c s="1"/>
      <c s="11"/>
      <c s="11"/>
      <c r="O4" t="s">
        <v>35</v>
      </c>
      <c t="s">
        <v>38</v>
      </c>
    </row>
    <row r="5" spans="1:16" ht="12.75" customHeight="1">
      <c r="A5" t="s">
        <v>21</v>
      </c>
      <c s="12" t="s">
        <v>18</v>
      </c>
      <c s="13" t="s">
        <v>22</v>
      </c>
      <c s="1"/>
      <c s="14" t="s">
        <v>23</v>
      </c>
      <c s="1"/>
      <c s="1"/>
      <c s="1"/>
      <c s="1"/>
      <c r="O5" t="s">
        <v>36</v>
      </c>
      <c t="s">
        <v>38</v>
      </c>
    </row>
    <row r="6" spans="1:9" ht="12.75" customHeight="1">
      <c r="A6" t="s">
        <v>24</v>
      </c>
      <c s="12" t="s">
        <v>18</v>
      </c>
      <c s="13" t="s">
        <v>2407</v>
      </c>
      <c s="1"/>
      <c s="14" t="s">
        <v>2408</v>
      </c>
      <c s="1"/>
      <c s="1"/>
      <c s="1"/>
      <c s="1"/>
    </row>
    <row r="7" spans="1:9" ht="12.75" customHeight="1">
      <c r="A7" t="s">
        <v>27</v>
      </c>
      <c s="12" t="s">
        <v>18</v>
      </c>
      <c s="13" t="s">
        <v>2471</v>
      </c>
      <c s="1"/>
      <c s="14" t="s">
        <v>2472</v>
      </c>
      <c s="1"/>
      <c s="1"/>
      <c s="1"/>
      <c s="1"/>
    </row>
    <row r="8" spans="1:9" ht="12.75" customHeight="1">
      <c r="A8" t="s">
        <v>30</v>
      </c>
      <c s="16" t="s">
        <v>33</v>
      </c>
      <c s="17" t="s">
        <v>2652</v>
      </c>
      <c s="6"/>
      <c s="18" t="s">
        <v>2653</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2475</v>
      </c>
      <c s="41"/>
      <c s="39" t="s">
        <v>732</v>
      </c>
      <c s="41"/>
      <c s="41"/>
      <c s="41"/>
      <c s="43">
        <f>0+Q12</f>
      </c>
      <c r="O12">
        <f>0+R12</f>
      </c>
      <c r="Q12">
        <f>0+I13+I17+I21</f>
      </c>
      <c>
        <f>0+O13+O17+O21</f>
      </c>
    </row>
    <row r="13" spans="1:16" ht="12.75">
      <c r="A13" s="26" t="s">
        <v>63</v>
      </c>
      <c s="30" t="s">
        <v>38</v>
      </c>
      <c s="30" t="s">
        <v>733</v>
      </c>
      <c s="26" t="s">
        <v>66</v>
      </c>
      <c s="31" t="s">
        <v>734</v>
      </c>
      <c s="32" t="s">
        <v>652</v>
      </c>
      <c s="33">
        <v>2.381</v>
      </c>
      <c s="34">
        <v>0</v>
      </c>
      <c s="34">
        <f>ROUND(ROUND(H13,2)*ROUND(G13,3),2)</f>
      </c>
      <c r="O13">
        <f>(I13*21)/100</f>
      </c>
      <c t="s">
        <v>38</v>
      </c>
    </row>
    <row r="14" spans="1:5" ht="12.75">
      <c r="A14" s="35" t="s">
        <v>69</v>
      </c>
      <c r="E14" s="36" t="s">
        <v>734</v>
      </c>
    </row>
    <row r="15" spans="1:5" ht="12.75">
      <c r="A15" s="37" t="s">
        <v>70</v>
      </c>
      <c r="E15" s="38" t="s">
        <v>66</v>
      </c>
    </row>
    <row r="16" spans="1:5" ht="12.75">
      <c r="A16" t="s">
        <v>72</v>
      </c>
      <c r="E16" s="36" t="s">
        <v>66</v>
      </c>
    </row>
    <row r="17" spans="1:16" ht="12.75">
      <c r="A17" s="26" t="s">
        <v>63</v>
      </c>
      <c s="30" t="s">
        <v>37</v>
      </c>
      <c s="30" t="s">
        <v>737</v>
      </c>
      <c s="26" t="s">
        <v>66</v>
      </c>
      <c s="31" t="s">
        <v>738</v>
      </c>
      <c s="32" t="s">
        <v>652</v>
      </c>
      <c s="33">
        <v>2.381</v>
      </c>
      <c s="34">
        <v>0</v>
      </c>
      <c s="34">
        <f>ROUND(ROUND(H17,2)*ROUND(G17,3),2)</f>
      </c>
      <c r="O17">
        <f>(I17*21)/100</f>
      </c>
      <c t="s">
        <v>38</v>
      </c>
    </row>
    <row r="18" spans="1:5" ht="12.75">
      <c r="A18" s="35" t="s">
        <v>69</v>
      </c>
      <c r="E18" s="36" t="s">
        <v>738</v>
      </c>
    </row>
    <row r="19" spans="1:5" ht="38.25">
      <c r="A19" s="37" t="s">
        <v>70</v>
      </c>
      <c r="E19" s="38" t="s">
        <v>2654</v>
      </c>
    </row>
    <row r="20" spans="1:5" ht="12.75">
      <c r="A20" t="s">
        <v>72</v>
      </c>
      <c r="E20" s="36" t="s">
        <v>66</v>
      </c>
    </row>
    <row r="21" spans="1:16" ht="12.75">
      <c r="A21" s="26" t="s">
        <v>63</v>
      </c>
      <c s="30" t="s">
        <v>48</v>
      </c>
      <c s="30" t="s">
        <v>669</v>
      </c>
      <c s="26" t="s">
        <v>66</v>
      </c>
      <c s="31" t="s">
        <v>741</v>
      </c>
      <c s="32" t="s">
        <v>652</v>
      </c>
      <c s="33">
        <v>1.594</v>
      </c>
      <c s="34">
        <v>0</v>
      </c>
      <c s="34">
        <f>ROUND(ROUND(H21,2)*ROUND(G21,3),2)</f>
      </c>
      <c r="O21">
        <f>(I21*21)/100</f>
      </c>
      <c t="s">
        <v>38</v>
      </c>
    </row>
    <row r="22" spans="1:5" ht="12.75">
      <c r="A22" s="35" t="s">
        <v>69</v>
      </c>
      <c r="E22" s="36" t="s">
        <v>741</v>
      </c>
    </row>
    <row r="23" spans="1:5" ht="12.75">
      <c r="A23" s="37" t="s">
        <v>70</v>
      </c>
      <c r="E23" s="38" t="s">
        <v>66</v>
      </c>
    </row>
    <row r="24" spans="1:5" ht="12.75">
      <c r="A24" t="s">
        <v>72</v>
      </c>
      <c r="E24" s="36" t="s">
        <v>66</v>
      </c>
    </row>
    <row r="25" spans="1:18" ht="12.75" customHeight="1">
      <c r="A25" s="6" t="s">
        <v>58</v>
      </c>
      <c s="6"/>
      <c s="27" t="s">
        <v>2605</v>
      </c>
      <c s="6"/>
      <c s="39" t="s">
        <v>745</v>
      </c>
      <c s="6"/>
      <c s="6"/>
      <c s="6"/>
      <c s="29">
        <f>0+Q25</f>
      </c>
      <c r="O25">
        <f>0+R25</f>
      </c>
      <c r="Q25">
        <f>0+I26+I30+I34+I38</f>
      </c>
      <c>
        <f>0+O26+O30+O34+O38</f>
      </c>
    </row>
    <row r="26" spans="1:16" ht="12.75">
      <c r="A26" s="26" t="s">
        <v>63</v>
      </c>
      <c s="30" t="s">
        <v>50</v>
      </c>
      <c s="30" t="s">
        <v>746</v>
      </c>
      <c s="26" t="s">
        <v>66</v>
      </c>
      <c s="31" t="s">
        <v>747</v>
      </c>
      <c s="32" t="s">
        <v>652</v>
      </c>
      <c s="33">
        <v>0.256</v>
      </c>
      <c s="34">
        <v>0</v>
      </c>
      <c s="34">
        <f>ROUND(ROUND(H26,2)*ROUND(G26,3),2)</f>
      </c>
      <c r="O26">
        <f>(I26*21)/100</f>
      </c>
      <c t="s">
        <v>38</v>
      </c>
    </row>
    <row r="27" spans="1:5" ht="12.75">
      <c r="A27" s="35" t="s">
        <v>69</v>
      </c>
      <c r="E27" s="36" t="s">
        <v>747</v>
      </c>
    </row>
    <row r="28" spans="1:5" ht="12.75">
      <c r="A28" s="37" t="s">
        <v>70</v>
      </c>
      <c r="E28" s="38" t="s">
        <v>66</v>
      </c>
    </row>
    <row r="29" spans="1:5" ht="12.75">
      <c r="A29" t="s">
        <v>72</v>
      </c>
      <c r="E29" s="36" t="s">
        <v>66</v>
      </c>
    </row>
    <row r="30" spans="1:16" ht="12.75">
      <c r="A30" s="26" t="s">
        <v>63</v>
      </c>
      <c s="30" t="s">
        <v>52</v>
      </c>
      <c s="30" t="s">
        <v>750</v>
      </c>
      <c s="26" t="s">
        <v>66</v>
      </c>
      <c s="31" t="s">
        <v>751</v>
      </c>
      <c s="32" t="s">
        <v>652</v>
      </c>
      <c s="33">
        <v>0.192</v>
      </c>
      <c s="34">
        <v>0</v>
      </c>
      <c s="34">
        <f>ROUND(ROUND(H30,2)*ROUND(G30,3),2)</f>
      </c>
      <c r="O30">
        <f>(I30*21)/100</f>
      </c>
      <c t="s">
        <v>38</v>
      </c>
    </row>
    <row r="31" spans="1:5" ht="12.75">
      <c r="A31" s="35" t="s">
        <v>69</v>
      </c>
      <c r="E31" s="36" t="s">
        <v>751</v>
      </c>
    </row>
    <row r="32" spans="1:5" ht="12.75">
      <c r="A32" s="37" t="s">
        <v>70</v>
      </c>
      <c r="E32" s="38" t="s">
        <v>66</v>
      </c>
    </row>
    <row r="33" spans="1:5" ht="12.75">
      <c r="A33" t="s">
        <v>72</v>
      </c>
      <c r="E33" s="36" t="s">
        <v>66</v>
      </c>
    </row>
    <row r="34" spans="1:16" ht="12.75">
      <c r="A34" s="26" t="s">
        <v>63</v>
      </c>
      <c s="30" t="s">
        <v>59</v>
      </c>
      <c s="30" t="s">
        <v>754</v>
      </c>
      <c s="26" t="s">
        <v>66</v>
      </c>
      <c s="31" t="s">
        <v>755</v>
      </c>
      <c s="32" t="s">
        <v>652</v>
      </c>
      <c s="33">
        <v>0.608</v>
      </c>
      <c s="34">
        <v>0</v>
      </c>
      <c s="34">
        <f>ROUND(ROUND(H34,2)*ROUND(G34,3),2)</f>
      </c>
      <c r="O34">
        <f>(I34*21)/100</f>
      </c>
      <c t="s">
        <v>38</v>
      </c>
    </row>
    <row r="35" spans="1:5" ht="12.75">
      <c r="A35" s="35" t="s">
        <v>69</v>
      </c>
      <c r="E35" s="36" t="s">
        <v>755</v>
      </c>
    </row>
    <row r="36" spans="1:5" ht="12.75">
      <c r="A36" s="37" t="s">
        <v>70</v>
      </c>
      <c r="E36" s="38" t="s">
        <v>66</v>
      </c>
    </row>
    <row r="37" spans="1:5" ht="12.75">
      <c r="A37" t="s">
        <v>72</v>
      </c>
      <c r="E37" s="36" t="s">
        <v>66</v>
      </c>
    </row>
    <row r="38" spans="1:16" ht="12.75">
      <c r="A38" s="26" t="s">
        <v>63</v>
      </c>
      <c s="30" t="s">
        <v>92</v>
      </c>
      <c s="30" t="s">
        <v>758</v>
      </c>
      <c s="26" t="s">
        <v>66</v>
      </c>
      <c s="31" t="s">
        <v>759</v>
      </c>
      <c s="32" t="s">
        <v>702</v>
      </c>
      <c s="33">
        <v>0.095</v>
      </c>
      <c s="34">
        <v>0</v>
      </c>
      <c s="34">
        <f>ROUND(ROUND(H38,2)*ROUND(G38,3),2)</f>
      </c>
      <c r="O38">
        <f>(I38*21)/100</f>
      </c>
      <c t="s">
        <v>38</v>
      </c>
    </row>
    <row r="39" spans="1:5" ht="12.75">
      <c r="A39" s="35" t="s">
        <v>69</v>
      </c>
      <c r="E39" s="36" t="s">
        <v>759</v>
      </c>
    </row>
    <row r="40" spans="1:5" ht="12.75">
      <c r="A40" s="37" t="s">
        <v>70</v>
      </c>
      <c r="E40" s="38" t="s">
        <v>66</v>
      </c>
    </row>
    <row r="41" spans="1:5" ht="12.75">
      <c r="A41" t="s">
        <v>72</v>
      </c>
      <c r="E41" s="36" t="s">
        <v>66</v>
      </c>
    </row>
    <row r="42" spans="1:18" ht="12.75" customHeight="1">
      <c r="A42" s="6" t="s">
        <v>58</v>
      </c>
      <c s="6"/>
      <c s="27" t="s">
        <v>2619</v>
      </c>
      <c s="6"/>
      <c s="39" t="s">
        <v>763</v>
      </c>
      <c s="6"/>
      <c s="6"/>
      <c s="6"/>
      <c s="29">
        <f>0+Q42</f>
      </c>
      <c r="O42">
        <f>0+R42</f>
      </c>
      <c r="Q42">
        <f>0+I43+I47</f>
      </c>
      <c>
        <f>0+O43+O47</f>
      </c>
    </row>
    <row r="43" spans="1:16" ht="25.5">
      <c r="A43" s="26" t="s">
        <v>63</v>
      </c>
      <c s="30" t="s">
        <v>55</v>
      </c>
      <c s="30" t="s">
        <v>764</v>
      </c>
      <c s="26" t="s">
        <v>66</v>
      </c>
      <c s="31" t="s">
        <v>765</v>
      </c>
      <c s="32" t="s">
        <v>583</v>
      </c>
      <c s="33">
        <v>1</v>
      </c>
      <c s="34">
        <v>0</v>
      </c>
      <c s="34">
        <f>ROUND(ROUND(H43,2)*ROUND(G43,3),2)</f>
      </c>
      <c r="O43">
        <f>(I43*21)/100</f>
      </c>
      <c t="s">
        <v>38</v>
      </c>
    </row>
    <row r="44" spans="1:5" ht="25.5">
      <c r="A44" s="35" t="s">
        <v>69</v>
      </c>
      <c r="E44" s="36" t="s">
        <v>765</v>
      </c>
    </row>
    <row r="45" spans="1:5" ht="12.75">
      <c r="A45" s="37" t="s">
        <v>70</v>
      </c>
      <c r="E45" s="38" t="s">
        <v>66</v>
      </c>
    </row>
    <row r="46" spans="1:5" ht="12.75">
      <c r="A46" t="s">
        <v>72</v>
      </c>
      <c r="E46" s="36" t="s">
        <v>66</v>
      </c>
    </row>
    <row r="47" spans="1:16" ht="25.5">
      <c r="A47" s="26" t="s">
        <v>63</v>
      </c>
      <c s="30" t="s">
        <v>57</v>
      </c>
      <c s="30" t="s">
        <v>768</v>
      </c>
      <c s="26" t="s">
        <v>66</v>
      </c>
      <c s="31" t="s">
        <v>765</v>
      </c>
      <c s="32" t="s">
        <v>583</v>
      </c>
      <c s="33">
        <v>1</v>
      </c>
      <c s="34">
        <v>0</v>
      </c>
      <c s="34">
        <f>ROUND(ROUND(H47,2)*ROUND(G47,3),2)</f>
      </c>
      <c r="O47">
        <f>(I47*21)/100</f>
      </c>
      <c t="s">
        <v>38</v>
      </c>
    </row>
    <row r="48" spans="1:5" ht="25.5">
      <c r="A48" s="35" t="s">
        <v>69</v>
      </c>
      <c r="E48" s="36" t="s">
        <v>765</v>
      </c>
    </row>
    <row r="49" spans="1:5" ht="12.75">
      <c r="A49" s="37" t="s">
        <v>70</v>
      </c>
      <c r="E49" s="38" t="s">
        <v>66</v>
      </c>
    </row>
    <row r="50" spans="1:5" ht="12.75">
      <c r="A50" t="s">
        <v>72</v>
      </c>
      <c r="E50" s="36" t="s">
        <v>66</v>
      </c>
    </row>
    <row r="51" spans="1:18" ht="12.75" customHeight="1">
      <c r="A51" s="6" t="s">
        <v>58</v>
      </c>
      <c s="6"/>
      <c s="27" t="s">
        <v>2623</v>
      </c>
      <c s="6"/>
      <c s="39" t="s">
        <v>771</v>
      </c>
      <c s="6"/>
      <c s="6"/>
      <c s="6"/>
      <c s="29">
        <f>0+Q51</f>
      </c>
      <c r="O51">
        <f>0+R51</f>
      </c>
      <c r="Q51">
        <f>0+I52</f>
      </c>
      <c>
        <f>0+O52</f>
      </c>
    </row>
    <row r="52" spans="1:16" ht="38.25">
      <c r="A52" s="26" t="s">
        <v>63</v>
      </c>
      <c s="30" t="s">
        <v>44</v>
      </c>
      <c s="30" t="s">
        <v>772</v>
      </c>
      <c s="26" t="s">
        <v>66</v>
      </c>
      <c s="31" t="s">
        <v>2458</v>
      </c>
      <c s="32" t="s">
        <v>702</v>
      </c>
      <c s="33">
        <v>1.495</v>
      </c>
      <c s="34">
        <v>0</v>
      </c>
      <c s="34">
        <f>ROUND(ROUND(H52,2)*ROUND(G52,3),2)</f>
      </c>
      <c r="O52">
        <f>(I52*21)/100</f>
      </c>
      <c t="s">
        <v>38</v>
      </c>
    </row>
    <row r="53" spans="1:5" ht="38.25">
      <c r="A53" s="35" t="s">
        <v>69</v>
      </c>
      <c r="E53" s="36" t="s">
        <v>2458</v>
      </c>
    </row>
    <row r="54" spans="1:5" ht="12.75">
      <c r="A54" s="37" t="s">
        <v>70</v>
      </c>
      <c r="E54" s="38" t="s">
        <v>66</v>
      </c>
    </row>
    <row r="55" spans="1:5" ht="12.75">
      <c r="A55" t="s">
        <v>72</v>
      </c>
      <c r="E5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3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0+O11+O36+O137</f>
      </c>
      <c t="s">
        <v>37</v>
      </c>
    </row>
    <row r="3" spans="1:16" ht="15" customHeight="1">
      <c r="A3" t="s">
        <v>12</v>
      </c>
      <c s="12" t="s">
        <v>14</v>
      </c>
      <c s="13" t="s">
        <v>15</v>
      </c>
      <c s="1"/>
      <c s="14" t="s">
        <v>16</v>
      </c>
      <c s="1"/>
      <c s="9"/>
      <c s="8" t="s">
        <v>2659</v>
      </c>
      <c s="40">
        <f>0+I11+I36+I137</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2659</v>
      </c>
      <c s="6"/>
      <c s="18" t="s">
        <v>2660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2661</v>
      </c>
      <c s="41"/>
      <c s="41"/>
      <c s="41"/>
      <c s="43">
        <f>0+Q11</f>
      </c>
      <c r="O11">
        <f>0+R11</f>
      </c>
      <c r="Q11">
        <f>0+I12+I16+I20+I24+I28+I32</f>
      </c>
      <c>
        <f>0+O12+O16+O20+O24+O28+O32</f>
      </c>
    </row>
    <row r="12" spans="1:16" ht="38.25">
      <c r="A12" s="26" t="s">
        <v>63</v>
      </c>
      <c s="30" t="s">
        <v>455</v>
      </c>
      <c s="30" t="s">
        <v>827</v>
      </c>
      <c s="26" t="s">
        <v>66</v>
      </c>
      <c s="31" t="s">
        <v>2662</v>
      </c>
      <c s="32" t="s">
        <v>825</v>
      </c>
      <c s="33">
        <v>13.373</v>
      </c>
      <c s="34">
        <v>0</v>
      </c>
      <c s="34">
        <f>ROUND(ROUND(H12,2)*ROUND(G12,3),2)</f>
      </c>
      <c r="O12">
        <f>(I12*21)/100</f>
      </c>
      <c t="s">
        <v>38</v>
      </c>
    </row>
    <row r="13" spans="1:5" ht="12.75">
      <c r="A13" s="35" t="s">
        <v>69</v>
      </c>
      <c r="E13" s="36" t="s">
        <v>66</v>
      </c>
    </row>
    <row r="14" spans="1:5" ht="12.75">
      <c r="A14" s="37" t="s">
        <v>70</v>
      </c>
      <c r="E14" s="38" t="s">
        <v>2663</v>
      </c>
    </row>
    <row r="15" spans="1:5" ht="140.25">
      <c r="A15" t="s">
        <v>72</v>
      </c>
      <c r="E15" s="36" t="s">
        <v>2444</v>
      </c>
    </row>
    <row r="16" spans="1:16" ht="25.5">
      <c r="A16" s="26" t="s">
        <v>63</v>
      </c>
      <c s="30" t="s">
        <v>406</v>
      </c>
      <c s="30" t="s">
        <v>2664</v>
      </c>
      <c s="26" t="s">
        <v>66</v>
      </c>
      <c s="31" t="s">
        <v>2665</v>
      </c>
      <c s="32" t="s">
        <v>825</v>
      </c>
      <c s="33">
        <v>0.5</v>
      </c>
      <c s="34">
        <v>0</v>
      </c>
      <c s="34">
        <f>ROUND(ROUND(H16,2)*ROUND(G16,3),2)</f>
      </c>
      <c r="O16">
        <f>(I16*21)/100</f>
      </c>
      <c t="s">
        <v>38</v>
      </c>
    </row>
    <row r="17" spans="1:5" ht="12.75">
      <c r="A17" s="35" t="s">
        <v>69</v>
      </c>
      <c r="E17" s="36" t="s">
        <v>66</v>
      </c>
    </row>
    <row r="18" spans="1:5" ht="12.75">
      <c r="A18" s="37" t="s">
        <v>70</v>
      </c>
      <c r="E18" s="38" t="s">
        <v>2663</v>
      </c>
    </row>
    <row r="19" spans="1:5" ht="140.25">
      <c r="A19" t="s">
        <v>72</v>
      </c>
      <c r="E19" s="36" t="s">
        <v>2444</v>
      </c>
    </row>
    <row r="20" spans="1:16" ht="25.5">
      <c r="A20" s="26" t="s">
        <v>63</v>
      </c>
      <c s="30" t="s">
        <v>390</v>
      </c>
      <c s="30" t="s">
        <v>2666</v>
      </c>
      <c s="26" t="s">
        <v>66</v>
      </c>
      <c s="31" t="s">
        <v>2667</v>
      </c>
      <c s="32" t="s">
        <v>825</v>
      </c>
      <c s="33">
        <v>2</v>
      </c>
      <c s="34">
        <v>0</v>
      </c>
      <c s="34">
        <f>ROUND(ROUND(H20,2)*ROUND(G20,3),2)</f>
      </c>
      <c r="O20">
        <f>(I20*21)/100</f>
      </c>
      <c t="s">
        <v>38</v>
      </c>
    </row>
    <row r="21" spans="1:5" ht="12.75">
      <c r="A21" s="35" t="s">
        <v>69</v>
      </c>
      <c r="E21" s="36" t="s">
        <v>66</v>
      </c>
    </row>
    <row r="22" spans="1:5" ht="12.75">
      <c r="A22" s="37" t="s">
        <v>70</v>
      </c>
      <c r="E22" s="38" t="s">
        <v>2663</v>
      </c>
    </row>
    <row r="23" spans="1:5" ht="140.25">
      <c r="A23" t="s">
        <v>72</v>
      </c>
      <c r="E23" s="36" t="s">
        <v>2444</v>
      </c>
    </row>
    <row r="24" spans="1:16" ht="25.5">
      <c r="A24" s="26" t="s">
        <v>63</v>
      </c>
      <c s="30" t="s">
        <v>430</v>
      </c>
      <c s="30" t="s">
        <v>2668</v>
      </c>
      <c s="26" t="s">
        <v>66</v>
      </c>
      <c s="31" t="s">
        <v>2669</v>
      </c>
      <c s="32" t="s">
        <v>825</v>
      </c>
      <c s="33">
        <v>0.3</v>
      </c>
      <c s="34">
        <v>0</v>
      </c>
      <c s="34">
        <f>ROUND(ROUND(H24,2)*ROUND(G24,3),2)</f>
      </c>
      <c r="O24">
        <f>(I24*21)/100</f>
      </c>
      <c t="s">
        <v>38</v>
      </c>
    </row>
    <row r="25" spans="1:5" ht="12.75">
      <c r="A25" s="35" t="s">
        <v>69</v>
      </c>
      <c r="E25" s="36" t="s">
        <v>66</v>
      </c>
    </row>
    <row r="26" spans="1:5" ht="12.75">
      <c r="A26" s="37" t="s">
        <v>70</v>
      </c>
      <c r="E26" s="38" t="s">
        <v>2663</v>
      </c>
    </row>
    <row r="27" spans="1:5" ht="140.25">
      <c r="A27" t="s">
        <v>72</v>
      </c>
      <c r="E27" s="36" t="s">
        <v>2444</v>
      </c>
    </row>
    <row r="28" spans="1:16" ht="25.5">
      <c r="A28" s="26" t="s">
        <v>63</v>
      </c>
      <c s="30" t="s">
        <v>433</v>
      </c>
      <c s="30" t="s">
        <v>2670</v>
      </c>
      <c s="26" t="s">
        <v>66</v>
      </c>
      <c s="31" t="s">
        <v>2671</v>
      </c>
      <c s="32" t="s">
        <v>825</v>
      </c>
      <c s="33">
        <v>1</v>
      </c>
      <c s="34">
        <v>0</v>
      </c>
      <c s="34">
        <f>ROUND(ROUND(H28,2)*ROUND(G28,3),2)</f>
      </c>
      <c r="O28">
        <f>(I28*21)/100</f>
      </c>
      <c t="s">
        <v>38</v>
      </c>
    </row>
    <row r="29" spans="1:5" ht="12.75">
      <c r="A29" s="35" t="s">
        <v>69</v>
      </c>
      <c r="E29" s="36" t="s">
        <v>66</v>
      </c>
    </row>
    <row r="30" spans="1:5" ht="12.75">
      <c r="A30" s="37" t="s">
        <v>70</v>
      </c>
      <c r="E30" s="38" t="s">
        <v>2663</v>
      </c>
    </row>
    <row r="31" spans="1:5" ht="140.25">
      <c r="A31" t="s">
        <v>72</v>
      </c>
      <c r="E31" s="36" t="s">
        <v>2444</v>
      </c>
    </row>
    <row r="32" spans="1:16" ht="25.5">
      <c r="A32" s="26" t="s">
        <v>63</v>
      </c>
      <c s="30" t="s">
        <v>434</v>
      </c>
      <c s="30" t="s">
        <v>2672</v>
      </c>
      <c s="26" t="s">
        <v>66</v>
      </c>
      <c s="31" t="s">
        <v>2673</v>
      </c>
      <c s="32" t="s">
        <v>825</v>
      </c>
      <c s="33">
        <v>2</v>
      </c>
      <c s="34">
        <v>0</v>
      </c>
      <c s="34">
        <f>ROUND(ROUND(H32,2)*ROUND(G32,3),2)</f>
      </c>
      <c r="O32">
        <f>(I32*21)/100</f>
      </c>
      <c t="s">
        <v>38</v>
      </c>
    </row>
    <row r="33" spans="1:5" ht="12.75">
      <c r="A33" s="35" t="s">
        <v>69</v>
      </c>
      <c r="E33" s="36" t="s">
        <v>66</v>
      </c>
    </row>
    <row r="34" spans="1:5" ht="12.75">
      <c r="A34" s="37" t="s">
        <v>70</v>
      </c>
      <c r="E34" s="38" t="s">
        <v>2663</v>
      </c>
    </row>
    <row r="35" spans="1:5" ht="140.25">
      <c r="A35" t="s">
        <v>72</v>
      </c>
      <c r="E35" s="36" t="s">
        <v>2444</v>
      </c>
    </row>
    <row r="36" spans="1:18" ht="12.75" customHeight="1">
      <c r="A36" s="6" t="s">
        <v>58</v>
      </c>
      <c s="6"/>
      <c s="27" t="s">
        <v>368</v>
      </c>
      <c s="6"/>
      <c s="39" t="s">
        <v>780</v>
      </c>
      <c s="6"/>
      <c s="6"/>
      <c s="6"/>
      <c s="29">
        <f>0+Q36</f>
      </c>
      <c r="O36">
        <f>0+R36</f>
      </c>
      <c r="Q36">
        <f>0+I37+I41+I45+I49+I53+I57+I61+I65+I69+I73+I77+I81+I85+I89+I93+I97+I101+I105+I109+I113+I117+I121+I125+I129+I133</f>
      </c>
      <c>
        <f>0+O37+O41+O45+O49+O53+O57+O61+O65+O69+O73+O77+O81+O85+O89+O93+O97+O101+O105+O109+O113+O117+O121+O125+O129+O133</f>
      </c>
    </row>
    <row r="37" spans="1:16" ht="25.5">
      <c r="A37" s="26" t="s">
        <v>63</v>
      </c>
      <c s="30" t="s">
        <v>44</v>
      </c>
      <c s="30" t="s">
        <v>2674</v>
      </c>
      <c s="26" t="s">
        <v>66</v>
      </c>
      <c s="31" t="s">
        <v>2675</v>
      </c>
      <c s="32" t="s">
        <v>2676</v>
      </c>
      <c s="33">
        <v>0.865</v>
      </c>
      <c s="34">
        <v>0</v>
      </c>
      <c s="34">
        <f>ROUND(ROUND(H37,2)*ROUND(G37,3),2)</f>
      </c>
      <c r="O37">
        <f>(I37*21)/100</f>
      </c>
      <c t="s">
        <v>38</v>
      </c>
    </row>
    <row r="38" spans="1:5" ht="12.75">
      <c r="A38" s="35" t="s">
        <v>69</v>
      </c>
      <c r="E38" s="36" t="s">
        <v>66</v>
      </c>
    </row>
    <row r="39" spans="1:5" ht="12.75">
      <c r="A39" s="37" t="s">
        <v>70</v>
      </c>
      <c r="E39" s="38" t="s">
        <v>2663</v>
      </c>
    </row>
    <row r="40" spans="1:5" ht="89.25">
      <c r="A40" t="s">
        <v>72</v>
      </c>
      <c r="E40" s="36" t="s">
        <v>2677</v>
      </c>
    </row>
    <row r="41" spans="1:16" ht="12.75">
      <c r="A41" s="26" t="s">
        <v>63</v>
      </c>
      <c s="30" t="s">
        <v>38</v>
      </c>
      <c s="30" t="s">
        <v>2678</v>
      </c>
      <c s="26" t="s">
        <v>66</v>
      </c>
      <c s="31" t="s">
        <v>2679</v>
      </c>
      <c s="32" t="s">
        <v>2680</v>
      </c>
      <c s="33">
        <v>2</v>
      </c>
      <c s="34">
        <v>0</v>
      </c>
      <c s="34">
        <f>ROUND(ROUND(H41,2)*ROUND(G41,3),2)</f>
      </c>
      <c r="O41">
        <f>(I41*21)/100</f>
      </c>
      <c t="s">
        <v>38</v>
      </c>
    </row>
    <row r="42" spans="1:5" ht="12.75">
      <c r="A42" s="35" t="s">
        <v>69</v>
      </c>
      <c r="E42" s="36" t="s">
        <v>66</v>
      </c>
    </row>
    <row r="43" spans="1:5" ht="12.75">
      <c r="A43" s="37" t="s">
        <v>70</v>
      </c>
      <c r="E43" s="38" t="s">
        <v>2663</v>
      </c>
    </row>
    <row r="44" spans="1:5" ht="25.5">
      <c r="A44" t="s">
        <v>72</v>
      </c>
      <c r="E44" s="36" t="s">
        <v>2681</v>
      </c>
    </row>
    <row r="45" spans="1:16" ht="38.25">
      <c r="A45" s="26" t="s">
        <v>63</v>
      </c>
      <c s="30" t="s">
        <v>37</v>
      </c>
      <c s="30" t="s">
        <v>2682</v>
      </c>
      <c s="26" t="s">
        <v>66</v>
      </c>
      <c s="31" t="s">
        <v>2683</v>
      </c>
      <c s="32" t="s">
        <v>652</v>
      </c>
      <c s="33">
        <v>5</v>
      </c>
      <c s="34">
        <v>0</v>
      </c>
      <c s="34">
        <f>ROUND(ROUND(H45,2)*ROUND(G45,3),2)</f>
      </c>
      <c r="O45">
        <f>(I45*21)/100</f>
      </c>
      <c t="s">
        <v>38</v>
      </c>
    </row>
    <row r="46" spans="1:5" ht="12.75">
      <c r="A46" s="35" t="s">
        <v>69</v>
      </c>
      <c r="E46" s="36" t="s">
        <v>66</v>
      </c>
    </row>
    <row r="47" spans="1:5" ht="12.75">
      <c r="A47" s="37" t="s">
        <v>70</v>
      </c>
      <c r="E47" s="38" t="s">
        <v>2663</v>
      </c>
    </row>
    <row r="48" spans="1:5" ht="409.5">
      <c r="A48" t="s">
        <v>72</v>
      </c>
      <c r="E48" s="36" t="s">
        <v>2684</v>
      </c>
    </row>
    <row r="49" spans="1:16" ht="12.75">
      <c r="A49" s="26" t="s">
        <v>63</v>
      </c>
      <c s="30" t="s">
        <v>48</v>
      </c>
      <c s="30" t="s">
        <v>2685</v>
      </c>
      <c s="26" t="s">
        <v>66</v>
      </c>
      <c s="31" t="s">
        <v>2686</v>
      </c>
      <c s="32" t="s">
        <v>652</v>
      </c>
      <c s="33">
        <v>5</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50</v>
      </c>
      <c s="30" t="s">
        <v>2688</v>
      </c>
      <c s="26" t="s">
        <v>66</v>
      </c>
      <c s="31" t="s">
        <v>2689</v>
      </c>
      <c s="32" t="s">
        <v>652</v>
      </c>
      <c s="33">
        <v>0.5</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6" ht="12.75">
      <c r="A57" s="26" t="s">
        <v>63</v>
      </c>
      <c s="30" t="s">
        <v>52</v>
      </c>
      <c s="30" t="s">
        <v>2690</v>
      </c>
      <c s="26" t="s">
        <v>66</v>
      </c>
      <c s="31" t="s">
        <v>2691</v>
      </c>
      <c s="32" t="s">
        <v>652</v>
      </c>
      <c s="33">
        <v>84.15</v>
      </c>
      <c s="34">
        <v>0</v>
      </c>
      <c s="34">
        <f>ROUND(ROUND(H57,2)*ROUND(G57,3),2)</f>
      </c>
      <c r="O57">
        <f>(I57*21)/100</f>
      </c>
      <c t="s">
        <v>38</v>
      </c>
    </row>
    <row r="58" spans="1:5" ht="12.75">
      <c r="A58" s="35" t="s">
        <v>69</v>
      </c>
      <c r="E58" s="36" t="s">
        <v>66</v>
      </c>
    </row>
    <row r="59" spans="1:5" ht="12.75">
      <c r="A59" s="37" t="s">
        <v>70</v>
      </c>
      <c r="E59" s="38" t="s">
        <v>2663</v>
      </c>
    </row>
    <row r="60" spans="1:5" ht="12.75">
      <c r="A60" t="s">
        <v>72</v>
      </c>
      <c r="E60" s="36" t="s">
        <v>2687</v>
      </c>
    </row>
    <row r="61" spans="1:16" ht="12.75">
      <c r="A61" s="26" t="s">
        <v>63</v>
      </c>
      <c s="30" t="s">
        <v>59</v>
      </c>
      <c s="30" t="s">
        <v>2692</v>
      </c>
      <c s="26" t="s">
        <v>66</v>
      </c>
      <c s="31" t="s">
        <v>2693</v>
      </c>
      <c s="32" t="s">
        <v>652</v>
      </c>
      <c s="33">
        <v>8.415</v>
      </c>
      <c s="34">
        <v>0</v>
      </c>
      <c s="34">
        <f>ROUND(ROUND(H61,2)*ROUND(G61,3),2)</f>
      </c>
      <c r="O61">
        <f>(I61*21)/100</f>
      </c>
      <c t="s">
        <v>38</v>
      </c>
    </row>
    <row r="62" spans="1:5" ht="12.75">
      <c r="A62" s="35" t="s">
        <v>69</v>
      </c>
      <c r="E62" s="36" t="s">
        <v>66</v>
      </c>
    </row>
    <row r="63" spans="1:5" ht="12.75">
      <c r="A63" s="37" t="s">
        <v>70</v>
      </c>
      <c r="E63" s="38" t="s">
        <v>2663</v>
      </c>
    </row>
    <row r="64" spans="1:5" ht="12.75">
      <c r="A64" t="s">
        <v>72</v>
      </c>
      <c r="E64" s="36" t="s">
        <v>2687</v>
      </c>
    </row>
    <row r="65" spans="1:16" ht="12.75">
      <c r="A65" s="26" t="s">
        <v>63</v>
      </c>
      <c s="30" t="s">
        <v>92</v>
      </c>
      <c s="30" t="s">
        <v>669</v>
      </c>
      <c s="26" t="s">
        <v>66</v>
      </c>
      <c s="31" t="s">
        <v>741</v>
      </c>
      <c s="32" t="s">
        <v>652</v>
      </c>
      <c s="33">
        <v>80.235</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12.75">
      <c r="A69" s="26" t="s">
        <v>63</v>
      </c>
      <c s="30" t="s">
        <v>55</v>
      </c>
      <c s="30" t="s">
        <v>2694</v>
      </c>
      <c s="26" t="s">
        <v>66</v>
      </c>
      <c s="31" t="s">
        <v>2695</v>
      </c>
      <c s="32" t="s">
        <v>652</v>
      </c>
      <c s="33">
        <v>3</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25.5">
      <c r="A73" s="26" t="s">
        <v>63</v>
      </c>
      <c s="30" t="s">
        <v>57</v>
      </c>
      <c s="30" t="s">
        <v>2696</v>
      </c>
      <c s="26" t="s">
        <v>66</v>
      </c>
      <c s="31" t="s">
        <v>2697</v>
      </c>
      <c s="32" t="s">
        <v>583</v>
      </c>
      <c s="33">
        <v>14</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12.75">
      <c r="A77" s="26" t="s">
        <v>63</v>
      </c>
      <c s="30" t="s">
        <v>115</v>
      </c>
      <c s="30" t="s">
        <v>2698</v>
      </c>
      <c s="26" t="s">
        <v>66</v>
      </c>
      <c s="31" t="s">
        <v>2699</v>
      </c>
      <c s="32" t="s">
        <v>583</v>
      </c>
      <c s="33">
        <v>12</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12.75">
      <c r="A81" s="26" t="s">
        <v>63</v>
      </c>
      <c s="30" t="s">
        <v>119</v>
      </c>
      <c s="30" t="s">
        <v>497</v>
      </c>
      <c s="26" t="s">
        <v>66</v>
      </c>
      <c s="31" t="s">
        <v>2700</v>
      </c>
      <c s="32" t="s">
        <v>583</v>
      </c>
      <c s="33">
        <v>12</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123</v>
      </c>
      <c s="30" t="s">
        <v>2701</v>
      </c>
      <c s="26" t="s">
        <v>66</v>
      </c>
      <c s="31" t="s">
        <v>2702</v>
      </c>
      <c s="32" t="s">
        <v>583</v>
      </c>
      <c s="33">
        <v>4</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127</v>
      </c>
      <c s="30" t="s">
        <v>2703</v>
      </c>
      <c s="26" t="s">
        <v>66</v>
      </c>
      <c s="31" t="s">
        <v>2704</v>
      </c>
      <c s="32" t="s">
        <v>2676</v>
      </c>
      <c s="33">
        <v>0.865</v>
      </c>
      <c s="34">
        <v>0</v>
      </c>
      <c s="34">
        <f>ROUND(ROUND(H89,2)*ROUND(G89,3),2)</f>
      </c>
      <c r="O89">
        <f>(I89*21)/100</f>
      </c>
      <c t="s">
        <v>38</v>
      </c>
    </row>
    <row r="90" spans="1:5" ht="12.75">
      <c r="A90" s="35" t="s">
        <v>69</v>
      </c>
      <c r="E90" s="36" t="s">
        <v>66</v>
      </c>
    </row>
    <row r="91" spans="1:5" ht="12.75">
      <c r="A91" s="37" t="s">
        <v>70</v>
      </c>
      <c r="E91" s="38" t="s">
        <v>2663</v>
      </c>
    </row>
    <row r="92" spans="1:5" ht="76.5">
      <c r="A92" t="s">
        <v>72</v>
      </c>
      <c r="E92" s="36" t="s">
        <v>2705</v>
      </c>
    </row>
    <row r="93" spans="1:16" ht="12.75">
      <c r="A93" s="26" t="s">
        <v>63</v>
      </c>
      <c s="30" t="s">
        <v>131</v>
      </c>
      <c s="30" t="s">
        <v>2706</v>
      </c>
      <c s="26" t="s">
        <v>66</v>
      </c>
      <c s="31" t="s">
        <v>2707</v>
      </c>
      <c s="32" t="s">
        <v>2676</v>
      </c>
      <c s="33">
        <v>0.865</v>
      </c>
      <c s="34">
        <v>0</v>
      </c>
      <c s="34">
        <f>ROUND(ROUND(H93,2)*ROUND(G93,3),2)</f>
      </c>
      <c r="O93">
        <f>(I93*21)/100</f>
      </c>
      <c t="s">
        <v>38</v>
      </c>
    </row>
    <row r="94" spans="1:5" ht="12.75">
      <c r="A94" s="35" t="s">
        <v>69</v>
      </c>
      <c r="E94" s="36" t="s">
        <v>66</v>
      </c>
    </row>
    <row r="95" spans="1:5" ht="12.75">
      <c r="A95" s="37" t="s">
        <v>70</v>
      </c>
      <c r="E95" s="38" t="s">
        <v>2663</v>
      </c>
    </row>
    <row r="96" spans="1:5" ht="89.25">
      <c r="A96" t="s">
        <v>72</v>
      </c>
      <c r="E96" s="36" t="s">
        <v>2708</v>
      </c>
    </row>
    <row r="97" spans="1:16" ht="12.75">
      <c r="A97" s="26" t="s">
        <v>63</v>
      </c>
      <c s="30" t="s">
        <v>135</v>
      </c>
      <c s="30" t="s">
        <v>679</v>
      </c>
      <c s="26" t="s">
        <v>66</v>
      </c>
      <c s="31" t="s">
        <v>2709</v>
      </c>
      <c s="32" t="s">
        <v>926</v>
      </c>
      <c s="33">
        <v>100</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139</v>
      </c>
      <c s="30" t="s">
        <v>2710</v>
      </c>
      <c s="26" t="s">
        <v>66</v>
      </c>
      <c s="31" t="s">
        <v>2711</v>
      </c>
      <c s="32" t="s">
        <v>926</v>
      </c>
      <c s="33">
        <v>60</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143</v>
      </c>
      <c s="30" t="s">
        <v>2712</v>
      </c>
      <c s="26" t="s">
        <v>66</v>
      </c>
      <c s="31" t="s">
        <v>2713</v>
      </c>
      <c s="32" t="s">
        <v>926</v>
      </c>
      <c s="33">
        <v>60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25.5">
      <c r="A109" s="26" t="s">
        <v>63</v>
      </c>
      <c s="30" t="s">
        <v>99</v>
      </c>
      <c s="30" t="s">
        <v>2714</v>
      </c>
      <c s="26" t="s">
        <v>66</v>
      </c>
      <c s="31" t="s">
        <v>2715</v>
      </c>
      <c s="32" t="s">
        <v>583</v>
      </c>
      <c s="33">
        <v>2</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147</v>
      </c>
      <c s="30" t="s">
        <v>691</v>
      </c>
      <c s="26" t="s">
        <v>66</v>
      </c>
      <c s="31" t="s">
        <v>2716</v>
      </c>
      <c s="32" t="s">
        <v>926</v>
      </c>
      <c s="33">
        <v>100</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25.5">
      <c r="A117" s="26" t="s">
        <v>63</v>
      </c>
      <c s="30" t="s">
        <v>75</v>
      </c>
      <c s="30" t="s">
        <v>2043</v>
      </c>
      <c s="26" t="s">
        <v>66</v>
      </c>
      <c s="31" t="s">
        <v>2044</v>
      </c>
      <c s="32" t="s">
        <v>583</v>
      </c>
      <c s="33">
        <v>2</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25.5">
      <c r="A121" s="26" t="s">
        <v>63</v>
      </c>
      <c s="30" t="s">
        <v>151</v>
      </c>
      <c s="30" t="s">
        <v>2717</v>
      </c>
      <c s="26" t="s">
        <v>66</v>
      </c>
      <c s="31" t="s">
        <v>2718</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155</v>
      </c>
      <c s="30" t="s">
        <v>2328</v>
      </c>
      <c s="26" t="s">
        <v>66</v>
      </c>
      <c s="31" t="s">
        <v>2719</v>
      </c>
      <c s="32" t="s">
        <v>583</v>
      </c>
      <c s="33">
        <v>6</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25.5">
      <c r="A129" s="26" t="s">
        <v>63</v>
      </c>
      <c s="30" t="s">
        <v>64</v>
      </c>
      <c s="30" t="s">
        <v>2720</v>
      </c>
      <c s="26" t="s">
        <v>66</v>
      </c>
      <c s="31" t="s">
        <v>2721</v>
      </c>
      <c s="32" t="s">
        <v>583</v>
      </c>
      <c s="33">
        <v>25</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79</v>
      </c>
      <c s="30" t="s">
        <v>2722</v>
      </c>
      <c s="26" t="s">
        <v>66</v>
      </c>
      <c s="31" t="s">
        <v>2723</v>
      </c>
      <c s="32" t="s">
        <v>926</v>
      </c>
      <c s="33">
        <v>60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8" ht="12.75" customHeight="1">
      <c r="A137" s="6" t="s">
        <v>58</v>
      </c>
      <c s="6"/>
      <c s="27" t="s">
        <v>307</v>
      </c>
      <c s="6"/>
      <c s="39" t="s">
        <v>2724</v>
      </c>
      <c s="6"/>
      <c s="6"/>
      <c s="6"/>
      <c s="29">
        <f>0+Q137</f>
      </c>
      <c r="O137">
        <f>0+R137</f>
      </c>
      <c r="Q137">
        <f>0+I138+I142+I146+I150+I154+I158+I162+I166+I170+I174+I178+I182+I186+I190+I194+I198+I202+I206+I210+I214+I218+I222+I226+I230+I234+I238+I242+I246+I250+I254+I258+I262+I266+I270+I274+I278+I282+I286+I290+I294+I298+I302+I306+I310+I314+I318+I322+I326+I330+I334+I338+I342+I346+I350+I354+I358+I362+I366+I370+I374+I378</f>
      </c>
      <c>
        <f>0+O138+O142+O146+O150+O154+O158+O162+O166+O170+O174+O178+O182+O186+O190+O194+O198+O202+O206+O210+O214+O218+O222+O226+O230+O234+O238+O242+O246+O250+O254+O258+O262+O266+O270+O274+O278+O282+O286+O290+O294+O298+O302+O306+O310+O314+O318+O322+O326+O330+O334+O338+O342+O346+O350+O354+O358+O362+O366+O370+O374+O378</f>
      </c>
    </row>
    <row r="138" spans="1:16" ht="25.5">
      <c r="A138" s="26" t="s">
        <v>63</v>
      </c>
      <c s="30" t="s">
        <v>74</v>
      </c>
      <c s="30" t="s">
        <v>2725</v>
      </c>
      <c s="26" t="s">
        <v>66</v>
      </c>
      <c s="31" t="s">
        <v>2726</v>
      </c>
      <c s="32" t="s">
        <v>926</v>
      </c>
      <c s="33">
        <v>20</v>
      </c>
      <c s="34">
        <v>0</v>
      </c>
      <c s="34">
        <f>ROUND(ROUND(H138,2)*ROUND(G138,3),2)</f>
      </c>
      <c r="O138">
        <f>(I138*21)/100</f>
      </c>
      <c t="s">
        <v>38</v>
      </c>
    </row>
    <row r="139" spans="1:5" ht="12.75">
      <c r="A139" s="35" t="s">
        <v>69</v>
      </c>
      <c r="E139" s="36" t="s">
        <v>66</v>
      </c>
    </row>
    <row r="140" spans="1:5" ht="12.75">
      <c r="A140" s="37" t="s">
        <v>70</v>
      </c>
      <c r="E140" s="38" t="s">
        <v>2663</v>
      </c>
    </row>
    <row r="141" spans="1:5" ht="12.75">
      <c r="A141" t="s">
        <v>72</v>
      </c>
      <c r="E141" s="36" t="s">
        <v>2687</v>
      </c>
    </row>
    <row r="142" spans="1:16" ht="12.75">
      <c r="A142" s="26" t="s">
        <v>63</v>
      </c>
      <c s="30" t="s">
        <v>194</v>
      </c>
      <c s="30" t="s">
        <v>2066</v>
      </c>
      <c s="26" t="s">
        <v>66</v>
      </c>
      <c s="31" t="s">
        <v>2067</v>
      </c>
      <c s="32" t="s">
        <v>583</v>
      </c>
      <c s="33">
        <v>6</v>
      </c>
      <c s="34">
        <v>0</v>
      </c>
      <c s="34">
        <f>ROUND(ROUND(H142,2)*ROUND(G142,3),2)</f>
      </c>
      <c r="O142">
        <f>(I142*21)/100</f>
      </c>
      <c t="s">
        <v>38</v>
      </c>
    </row>
    <row r="143" spans="1:5" ht="12.75">
      <c r="A143" s="35" t="s">
        <v>69</v>
      </c>
      <c r="E143" s="36" t="s">
        <v>66</v>
      </c>
    </row>
    <row r="144" spans="1:5" ht="12.75">
      <c r="A144" s="37" t="s">
        <v>70</v>
      </c>
      <c r="E144" s="38" t="s">
        <v>2663</v>
      </c>
    </row>
    <row r="145" spans="1:5" ht="12.75">
      <c r="A145" t="s">
        <v>72</v>
      </c>
      <c r="E145" s="36" t="s">
        <v>2687</v>
      </c>
    </row>
    <row r="146" spans="1:16" ht="12.75">
      <c r="A146" s="26" t="s">
        <v>63</v>
      </c>
      <c s="30" t="s">
        <v>255</v>
      </c>
      <c s="30" t="s">
        <v>510</v>
      </c>
      <c s="26" t="s">
        <v>66</v>
      </c>
      <c s="31" t="s">
        <v>2068</v>
      </c>
      <c s="32" t="s">
        <v>583</v>
      </c>
      <c s="33">
        <v>4</v>
      </c>
      <c s="34">
        <v>0</v>
      </c>
      <c s="34">
        <f>ROUND(ROUND(H146,2)*ROUND(G146,3),2)</f>
      </c>
      <c r="O146">
        <f>(I146*21)/100</f>
      </c>
      <c t="s">
        <v>38</v>
      </c>
    </row>
    <row r="147" spans="1:5" ht="12.75">
      <c r="A147" s="35" t="s">
        <v>69</v>
      </c>
      <c r="E147" s="36" t="s">
        <v>66</v>
      </c>
    </row>
    <row r="148" spans="1:5" ht="12.75">
      <c r="A148" s="37" t="s">
        <v>70</v>
      </c>
      <c r="E148" s="38" t="s">
        <v>2663</v>
      </c>
    </row>
    <row r="149" spans="1:5" ht="12.75">
      <c r="A149" t="s">
        <v>72</v>
      </c>
      <c r="E149" s="36" t="s">
        <v>2687</v>
      </c>
    </row>
    <row r="150" spans="1:16" ht="12.75">
      <c r="A150" s="26" t="s">
        <v>63</v>
      </c>
      <c s="30" t="s">
        <v>190</v>
      </c>
      <c s="30" t="s">
        <v>514</v>
      </c>
      <c s="26" t="s">
        <v>66</v>
      </c>
      <c s="31" t="s">
        <v>2072</v>
      </c>
      <c s="32" t="s">
        <v>583</v>
      </c>
      <c s="33">
        <v>6</v>
      </c>
      <c s="34">
        <v>0</v>
      </c>
      <c s="34">
        <f>ROUND(ROUND(H150,2)*ROUND(G150,3),2)</f>
      </c>
      <c r="O150">
        <f>(I150*21)/100</f>
      </c>
      <c t="s">
        <v>38</v>
      </c>
    </row>
    <row r="151" spans="1:5" ht="12.75">
      <c r="A151" s="35" t="s">
        <v>69</v>
      </c>
      <c r="E151" s="36" t="s">
        <v>66</v>
      </c>
    </row>
    <row r="152" spans="1:5" ht="12.75">
      <c r="A152" s="37" t="s">
        <v>70</v>
      </c>
      <c r="E152" s="38" t="s">
        <v>2663</v>
      </c>
    </row>
    <row r="153" spans="1:5" ht="12.75">
      <c r="A153" t="s">
        <v>72</v>
      </c>
      <c r="E153" s="36" t="s">
        <v>2687</v>
      </c>
    </row>
    <row r="154" spans="1:16" ht="12.75">
      <c r="A154" s="26" t="s">
        <v>63</v>
      </c>
      <c s="30" t="s">
        <v>259</v>
      </c>
      <c s="30" t="s">
        <v>2073</v>
      </c>
      <c s="26" t="s">
        <v>66</v>
      </c>
      <c s="31" t="s">
        <v>2074</v>
      </c>
      <c s="32" t="s">
        <v>583</v>
      </c>
      <c s="33">
        <v>6</v>
      </c>
      <c s="34">
        <v>0</v>
      </c>
      <c s="34">
        <f>ROUND(ROUND(H154,2)*ROUND(G154,3),2)</f>
      </c>
      <c r="O154">
        <f>(I154*21)/100</f>
      </c>
      <c t="s">
        <v>38</v>
      </c>
    </row>
    <row r="155" spans="1:5" ht="12.75">
      <c r="A155" s="35" t="s">
        <v>69</v>
      </c>
      <c r="E155" s="36" t="s">
        <v>66</v>
      </c>
    </row>
    <row r="156" spans="1:5" ht="12.75">
      <c r="A156" s="37" t="s">
        <v>70</v>
      </c>
      <c r="E156" s="38" t="s">
        <v>2663</v>
      </c>
    </row>
    <row r="157" spans="1:5" ht="12.75">
      <c r="A157" t="s">
        <v>72</v>
      </c>
      <c r="E157" s="36" t="s">
        <v>2687</v>
      </c>
    </row>
    <row r="158" spans="1:16" ht="12.75">
      <c r="A158" s="26" t="s">
        <v>63</v>
      </c>
      <c s="30" t="s">
        <v>198</v>
      </c>
      <c s="30" t="s">
        <v>609</v>
      </c>
      <c s="26" t="s">
        <v>66</v>
      </c>
      <c s="31" t="s">
        <v>2727</v>
      </c>
      <c s="32" t="s">
        <v>611</v>
      </c>
      <c s="33">
        <v>160</v>
      </c>
      <c s="34">
        <v>0</v>
      </c>
      <c s="34">
        <f>ROUND(ROUND(H158,2)*ROUND(G158,3),2)</f>
      </c>
      <c r="O158">
        <f>(I158*21)/100</f>
      </c>
      <c t="s">
        <v>38</v>
      </c>
    </row>
    <row r="159" spans="1:5" ht="12.75">
      <c r="A159" s="35" t="s">
        <v>69</v>
      </c>
      <c r="E159" s="36" t="s">
        <v>66</v>
      </c>
    </row>
    <row r="160" spans="1:5" ht="12.75">
      <c r="A160" s="37" t="s">
        <v>70</v>
      </c>
      <c r="E160" s="38" t="s">
        <v>2663</v>
      </c>
    </row>
    <row r="161" spans="1:5" ht="12.75">
      <c r="A161" t="s">
        <v>72</v>
      </c>
      <c r="E161" s="36" t="s">
        <v>2687</v>
      </c>
    </row>
    <row r="162" spans="1:16" ht="12.75">
      <c r="A162" s="26" t="s">
        <v>63</v>
      </c>
      <c s="30" t="s">
        <v>202</v>
      </c>
      <c s="30" t="s">
        <v>2728</v>
      </c>
      <c s="26" t="s">
        <v>66</v>
      </c>
      <c s="31" t="s">
        <v>2729</v>
      </c>
      <c s="32" t="s">
        <v>2730</v>
      </c>
      <c s="33">
        <v>0.1</v>
      </c>
      <c s="34">
        <v>0</v>
      </c>
      <c s="34">
        <f>ROUND(ROUND(H162,2)*ROUND(G162,3),2)</f>
      </c>
      <c r="O162">
        <f>(I162*21)/100</f>
      </c>
      <c t="s">
        <v>38</v>
      </c>
    </row>
    <row r="163" spans="1:5" ht="12.75">
      <c r="A163" s="35" t="s">
        <v>69</v>
      </c>
      <c r="E163" s="36" t="s">
        <v>66</v>
      </c>
    </row>
    <row r="164" spans="1:5" ht="12.75">
      <c r="A164" s="37" t="s">
        <v>70</v>
      </c>
      <c r="E164" s="38" t="s">
        <v>2663</v>
      </c>
    </row>
    <row r="165" spans="1:5" ht="12.75">
      <c r="A165" t="s">
        <v>72</v>
      </c>
      <c r="E165" s="36" t="s">
        <v>2687</v>
      </c>
    </row>
    <row r="166" spans="1:16" ht="25.5">
      <c r="A166" s="26" t="s">
        <v>63</v>
      </c>
      <c s="30" t="s">
        <v>223</v>
      </c>
      <c s="30" t="s">
        <v>2731</v>
      </c>
      <c s="26" t="s">
        <v>66</v>
      </c>
      <c s="31" t="s">
        <v>2732</v>
      </c>
      <c s="32" t="s">
        <v>926</v>
      </c>
      <c s="33">
        <v>1000</v>
      </c>
      <c s="34">
        <v>0</v>
      </c>
      <c s="34">
        <f>ROUND(ROUND(H166,2)*ROUND(G166,3),2)</f>
      </c>
      <c r="O166">
        <f>(I166*21)/100</f>
      </c>
      <c t="s">
        <v>38</v>
      </c>
    </row>
    <row r="167" spans="1:5" ht="12.75">
      <c r="A167" s="35" t="s">
        <v>69</v>
      </c>
      <c r="E167" s="36" t="s">
        <v>66</v>
      </c>
    </row>
    <row r="168" spans="1:5" ht="12.75">
      <c r="A168" s="37" t="s">
        <v>70</v>
      </c>
      <c r="E168" s="38" t="s">
        <v>2663</v>
      </c>
    </row>
    <row r="169" spans="1:5" ht="12.75">
      <c r="A169" t="s">
        <v>72</v>
      </c>
      <c r="E169" s="36" t="s">
        <v>2687</v>
      </c>
    </row>
    <row r="170" spans="1:16" ht="12.75">
      <c r="A170" s="26" t="s">
        <v>63</v>
      </c>
      <c s="30" t="s">
        <v>227</v>
      </c>
      <c s="30" t="s">
        <v>2733</v>
      </c>
      <c s="26" t="s">
        <v>66</v>
      </c>
      <c s="31" t="s">
        <v>2734</v>
      </c>
      <c s="32" t="s">
        <v>2730</v>
      </c>
      <c s="33">
        <v>4.57</v>
      </c>
      <c s="34">
        <v>0</v>
      </c>
      <c s="34">
        <f>ROUND(ROUND(H170,2)*ROUND(G170,3),2)</f>
      </c>
      <c r="O170">
        <f>(I170*21)/100</f>
      </c>
      <c t="s">
        <v>38</v>
      </c>
    </row>
    <row r="171" spans="1:5" ht="12.75">
      <c r="A171" s="35" t="s">
        <v>69</v>
      </c>
      <c r="E171" s="36" t="s">
        <v>66</v>
      </c>
    </row>
    <row r="172" spans="1:5" ht="12.75">
      <c r="A172" s="37" t="s">
        <v>70</v>
      </c>
      <c r="E172" s="38" t="s">
        <v>2663</v>
      </c>
    </row>
    <row r="173" spans="1:5" ht="12.75">
      <c r="A173" t="s">
        <v>72</v>
      </c>
      <c r="E173" s="36" t="s">
        <v>2687</v>
      </c>
    </row>
    <row r="174" spans="1:16" ht="12.75">
      <c r="A174" s="26" t="s">
        <v>63</v>
      </c>
      <c s="30" t="s">
        <v>239</v>
      </c>
      <c s="30" t="s">
        <v>2735</v>
      </c>
      <c s="26" t="s">
        <v>66</v>
      </c>
      <c s="31" t="s">
        <v>2736</v>
      </c>
      <c s="32" t="s">
        <v>2730</v>
      </c>
      <c s="33">
        <v>0.28</v>
      </c>
      <c s="34">
        <v>0</v>
      </c>
      <c s="34">
        <f>ROUND(ROUND(H174,2)*ROUND(G174,3),2)</f>
      </c>
      <c r="O174">
        <f>(I174*21)/100</f>
      </c>
      <c t="s">
        <v>38</v>
      </c>
    </row>
    <row r="175" spans="1:5" ht="12.75">
      <c r="A175" s="35" t="s">
        <v>69</v>
      </c>
      <c r="E175" s="36" t="s">
        <v>66</v>
      </c>
    </row>
    <row r="176" spans="1:5" ht="12.75">
      <c r="A176" s="37" t="s">
        <v>70</v>
      </c>
      <c r="E176" s="38" t="s">
        <v>2663</v>
      </c>
    </row>
    <row r="177" spans="1:5" ht="12.75">
      <c r="A177" t="s">
        <v>72</v>
      </c>
      <c r="E177" s="36" t="s">
        <v>2687</v>
      </c>
    </row>
    <row r="178" spans="1:16" ht="12.75">
      <c r="A178" s="26" t="s">
        <v>63</v>
      </c>
      <c s="30" t="s">
        <v>243</v>
      </c>
      <c s="30" t="s">
        <v>2737</v>
      </c>
      <c s="26" t="s">
        <v>66</v>
      </c>
      <c s="31" t="s">
        <v>2738</v>
      </c>
      <c s="32" t="s">
        <v>2739</v>
      </c>
      <c s="33">
        <v>8.7</v>
      </c>
      <c s="34">
        <v>0</v>
      </c>
      <c s="34">
        <f>ROUND(ROUND(H178,2)*ROUND(G178,3),2)</f>
      </c>
      <c r="O178">
        <f>(I178*21)/100</f>
      </c>
      <c t="s">
        <v>38</v>
      </c>
    </row>
    <row r="179" spans="1:5" ht="12.75">
      <c r="A179" s="35" t="s">
        <v>69</v>
      </c>
      <c r="E179" s="36" t="s">
        <v>66</v>
      </c>
    </row>
    <row r="180" spans="1:5" ht="12.75">
      <c r="A180" s="37" t="s">
        <v>70</v>
      </c>
      <c r="E180" s="38" t="s">
        <v>2663</v>
      </c>
    </row>
    <row r="181" spans="1:5" ht="12.75">
      <c r="A181" t="s">
        <v>72</v>
      </c>
      <c r="E181" s="36" t="s">
        <v>2687</v>
      </c>
    </row>
    <row r="182" spans="1:16" ht="12.75">
      <c r="A182" s="26" t="s">
        <v>63</v>
      </c>
      <c s="30" t="s">
        <v>215</v>
      </c>
      <c s="30" t="s">
        <v>2740</v>
      </c>
      <c s="26" t="s">
        <v>66</v>
      </c>
      <c s="31" t="s">
        <v>2741</v>
      </c>
      <c s="32" t="s">
        <v>583</v>
      </c>
      <c s="33">
        <v>2</v>
      </c>
      <c s="34">
        <v>0</v>
      </c>
      <c s="34">
        <f>ROUND(ROUND(H182,2)*ROUND(G182,3),2)</f>
      </c>
      <c r="O182">
        <f>(I182*21)/100</f>
      </c>
      <c t="s">
        <v>38</v>
      </c>
    </row>
    <row r="183" spans="1:5" ht="12.75">
      <c r="A183" s="35" t="s">
        <v>69</v>
      </c>
      <c r="E183" s="36" t="s">
        <v>66</v>
      </c>
    </row>
    <row r="184" spans="1:5" ht="12.75">
      <c r="A184" s="37" t="s">
        <v>70</v>
      </c>
      <c r="E184" s="38" t="s">
        <v>2663</v>
      </c>
    </row>
    <row r="185" spans="1:5" ht="12.75">
      <c r="A185" t="s">
        <v>72</v>
      </c>
      <c r="E185" s="36" t="s">
        <v>2687</v>
      </c>
    </row>
    <row r="186" spans="1:16" ht="12.75">
      <c r="A186" s="26" t="s">
        <v>63</v>
      </c>
      <c s="30" t="s">
        <v>219</v>
      </c>
      <c s="30" t="s">
        <v>2287</v>
      </c>
      <c s="26" t="s">
        <v>66</v>
      </c>
      <c s="31" t="s">
        <v>2288</v>
      </c>
      <c s="32" t="s">
        <v>926</v>
      </c>
      <c s="33">
        <v>835</v>
      </c>
      <c s="34">
        <v>0</v>
      </c>
      <c s="34">
        <f>ROUND(ROUND(H186,2)*ROUND(G186,3),2)</f>
      </c>
      <c r="O186">
        <f>(I186*21)/100</f>
      </c>
      <c t="s">
        <v>38</v>
      </c>
    </row>
    <row r="187" spans="1:5" ht="12.75">
      <c r="A187" s="35" t="s">
        <v>69</v>
      </c>
      <c r="E187" s="36" t="s">
        <v>66</v>
      </c>
    </row>
    <row r="188" spans="1:5" ht="12.75">
      <c r="A188" s="37" t="s">
        <v>70</v>
      </c>
      <c r="E188" s="38" t="s">
        <v>2663</v>
      </c>
    </row>
    <row r="189" spans="1:5" ht="12.75">
      <c r="A189" t="s">
        <v>72</v>
      </c>
      <c r="E189" s="36" t="s">
        <v>2687</v>
      </c>
    </row>
    <row r="190" spans="1:16" ht="12.75">
      <c r="A190" s="26" t="s">
        <v>63</v>
      </c>
      <c s="30" t="s">
        <v>263</v>
      </c>
      <c s="30" t="s">
        <v>2742</v>
      </c>
      <c s="26" t="s">
        <v>66</v>
      </c>
      <c s="31" t="s">
        <v>2743</v>
      </c>
      <c s="32" t="s">
        <v>2744</v>
      </c>
      <c s="33">
        <v>3</v>
      </c>
      <c s="34">
        <v>0</v>
      </c>
      <c s="34">
        <f>ROUND(ROUND(H190,2)*ROUND(G190,3),2)</f>
      </c>
      <c r="O190">
        <f>(I190*21)/100</f>
      </c>
      <c t="s">
        <v>38</v>
      </c>
    </row>
    <row r="191" spans="1:5" ht="12.75">
      <c r="A191" s="35" t="s">
        <v>69</v>
      </c>
      <c r="E191" s="36" t="s">
        <v>66</v>
      </c>
    </row>
    <row r="192" spans="1:5" ht="12.75">
      <c r="A192" s="37" t="s">
        <v>70</v>
      </c>
      <c r="E192" s="38" t="s">
        <v>2663</v>
      </c>
    </row>
    <row r="193" spans="1:5" ht="12.75">
      <c r="A193" t="s">
        <v>72</v>
      </c>
      <c r="E193" s="36" t="s">
        <v>2687</v>
      </c>
    </row>
    <row r="194" spans="1:16" ht="12.75">
      <c r="A194" s="26" t="s">
        <v>63</v>
      </c>
      <c s="30" t="s">
        <v>267</v>
      </c>
      <c s="30" t="s">
        <v>2745</v>
      </c>
      <c s="26" t="s">
        <v>66</v>
      </c>
      <c s="31" t="s">
        <v>2746</v>
      </c>
      <c s="32" t="s">
        <v>926</v>
      </c>
      <c s="33">
        <v>835</v>
      </c>
      <c s="34">
        <v>0</v>
      </c>
      <c s="34">
        <f>ROUND(ROUND(H194,2)*ROUND(G194,3),2)</f>
      </c>
      <c r="O194">
        <f>(I194*21)/100</f>
      </c>
      <c t="s">
        <v>38</v>
      </c>
    </row>
    <row r="195" spans="1:5" ht="12.75">
      <c r="A195" s="35" t="s">
        <v>69</v>
      </c>
      <c r="E195" s="36" t="s">
        <v>66</v>
      </c>
    </row>
    <row r="196" spans="1:5" ht="12.75">
      <c r="A196" s="37" t="s">
        <v>70</v>
      </c>
      <c r="E196" s="38" t="s">
        <v>2663</v>
      </c>
    </row>
    <row r="197" spans="1:5" ht="12.75">
      <c r="A197" t="s">
        <v>72</v>
      </c>
      <c r="E197" s="36" t="s">
        <v>2687</v>
      </c>
    </row>
    <row r="198" spans="1:16" ht="12.75">
      <c r="A198" s="26" t="s">
        <v>63</v>
      </c>
      <c s="30" t="s">
        <v>271</v>
      </c>
      <c s="30" t="s">
        <v>2747</v>
      </c>
      <c s="26" t="s">
        <v>66</v>
      </c>
      <c s="31" t="s">
        <v>2748</v>
      </c>
      <c s="32" t="s">
        <v>583</v>
      </c>
      <c s="33">
        <v>5</v>
      </c>
      <c s="34">
        <v>0</v>
      </c>
      <c s="34">
        <f>ROUND(ROUND(H198,2)*ROUND(G198,3),2)</f>
      </c>
      <c r="O198">
        <f>(I198*21)/100</f>
      </c>
      <c t="s">
        <v>38</v>
      </c>
    </row>
    <row r="199" spans="1:5" ht="12.75">
      <c r="A199" s="35" t="s">
        <v>69</v>
      </c>
      <c r="E199" s="36" t="s">
        <v>66</v>
      </c>
    </row>
    <row r="200" spans="1:5" ht="12.75">
      <c r="A200" s="37" t="s">
        <v>70</v>
      </c>
      <c r="E200" s="38" t="s">
        <v>2663</v>
      </c>
    </row>
    <row r="201" spans="1:5" ht="12.75">
      <c r="A201" t="s">
        <v>72</v>
      </c>
      <c r="E201" s="36" t="s">
        <v>2687</v>
      </c>
    </row>
    <row r="202" spans="1:16" ht="12.75">
      <c r="A202" s="26" t="s">
        <v>63</v>
      </c>
      <c s="30" t="s">
        <v>275</v>
      </c>
      <c s="30" t="s">
        <v>2293</v>
      </c>
      <c s="26" t="s">
        <v>66</v>
      </c>
      <c s="31" t="s">
        <v>2294</v>
      </c>
      <c s="32" t="s">
        <v>583</v>
      </c>
      <c s="33">
        <v>6</v>
      </c>
      <c s="34">
        <v>0</v>
      </c>
      <c s="34">
        <f>ROUND(ROUND(H202,2)*ROUND(G202,3),2)</f>
      </c>
      <c r="O202">
        <f>(I202*21)/100</f>
      </c>
      <c t="s">
        <v>38</v>
      </c>
    </row>
    <row r="203" spans="1:5" ht="12.75">
      <c r="A203" s="35" t="s">
        <v>69</v>
      </c>
      <c r="E203" s="36" t="s">
        <v>66</v>
      </c>
    </row>
    <row r="204" spans="1:5" ht="12.75">
      <c r="A204" s="37" t="s">
        <v>70</v>
      </c>
      <c r="E204" s="38" t="s">
        <v>2663</v>
      </c>
    </row>
    <row r="205" spans="1:5" ht="12.75">
      <c r="A205" t="s">
        <v>72</v>
      </c>
      <c r="E205" s="36" t="s">
        <v>2687</v>
      </c>
    </row>
    <row r="206" spans="1:16" ht="12.75">
      <c r="A206" s="26" t="s">
        <v>63</v>
      </c>
      <c s="30" t="s">
        <v>206</v>
      </c>
      <c s="30" t="s">
        <v>2749</v>
      </c>
      <c s="26" t="s">
        <v>66</v>
      </c>
      <c s="31" t="s">
        <v>2750</v>
      </c>
      <c s="32" t="s">
        <v>583</v>
      </c>
      <c s="33">
        <v>4</v>
      </c>
      <c s="34">
        <v>0</v>
      </c>
      <c s="34">
        <f>ROUND(ROUND(H206,2)*ROUND(G206,3),2)</f>
      </c>
      <c r="O206">
        <f>(I206*21)/100</f>
      </c>
      <c t="s">
        <v>38</v>
      </c>
    </row>
    <row r="207" spans="1:5" ht="12.75">
      <c r="A207" s="35" t="s">
        <v>69</v>
      </c>
      <c r="E207" s="36" t="s">
        <v>66</v>
      </c>
    </row>
    <row r="208" spans="1:5" ht="12.75">
      <c r="A208" s="37" t="s">
        <v>70</v>
      </c>
      <c r="E208" s="38" t="s">
        <v>2663</v>
      </c>
    </row>
    <row r="209" spans="1:5" ht="12.75">
      <c r="A209" t="s">
        <v>72</v>
      </c>
      <c r="E209" s="36" t="s">
        <v>2687</v>
      </c>
    </row>
    <row r="210" spans="1:16" ht="12.75">
      <c r="A210" s="26" t="s">
        <v>63</v>
      </c>
      <c s="30" t="s">
        <v>211</v>
      </c>
      <c s="30" t="s">
        <v>2751</v>
      </c>
      <c s="26" t="s">
        <v>66</v>
      </c>
      <c s="31" t="s">
        <v>2752</v>
      </c>
      <c s="32" t="s">
        <v>583</v>
      </c>
      <c s="33">
        <v>4</v>
      </c>
      <c s="34">
        <v>0</v>
      </c>
      <c s="34">
        <f>ROUND(ROUND(H210,2)*ROUND(G210,3),2)</f>
      </c>
      <c r="O210">
        <f>(I210*21)/100</f>
      </c>
      <c t="s">
        <v>38</v>
      </c>
    </row>
    <row r="211" spans="1:5" ht="12.75">
      <c r="A211" s="35" t="s">
        <v>69</v>
      </c>
      <c r="E211" s="36" t="s">
        <v>66</v>
      </c>
    </row>
    <row r="212" spans="1:5" ht="12.75">
      <c r="A212" s="37" t="s">
        <v>70</v>
      </c>
      <c r="E212" s="38" t="s">
        <v>2663</v>
      </c>
    </row>
    <row r="213" spans="1:5" ht="12.75">
      <c r="A213" t="s">
        <v>72</v>
      </c>
      <c r="E213" s="36" t="s">
        <v>2687</v>
      </c>
    </row>
    <row r="214" spans="1:16" ht="12.75">
      <c r="A214" s="26" t="s">
        <v>63</v>
      </c>
      <c s="30" t="s">
        <v>287</v>
      </c>
      <c s="30" t="s">
        <v>2753</v>
      </c>
      <c s="26" t="s">
        <v>66</v>
      </c>
      <c s="31" t="s">
        <v>2754</v>
      </c>
      <c s="32" t="s">
        <v>583</v>
      </c>
      <c s="33">
        <v>4</v>
      </c>
      <c s="34">
        <v>0</v>
      </c>
      <c s="34">
        <f>ROUND(ROUND(H214,2)*ROUND(G214,3),2)</f>
      </c>
      <c r="O214">
        <f>(I214*21)/100</f>
      </c>
      <c t="s">
        <v>38</v>
      </c>
    </row>
    <row r="215" spans="1:5" ht="12.75">
      <c r="A215" s="35" t="s">
        <v>69</v>
      </c>
      <c r="E215" s="36" t="s">
        <v>66</v>
      </c>
    </row>
    <row r="216" spans="1:5" ht="12.75">
      <c r="A216" s="37" t="s">
        <v>70</v>
      </c>
      <c r="E216" s="38" t="s">
        <v>2663</v>
      </c>
    </row>
    <row r="217" spans="1:5" ht="12.75">
      <c r="A217" t="s">
        <v>72</v>
      </c>
      <c r="E217" s="36" t="s">
        <v>2687</v>
      </c>
    </row>
    <row r="218" spans="1:16" ht="12.75">
      <c r="A218" s="26" t="s">
        <v>63</v>
      </c>
      <c s="30" t="s">
        <v>291</v>
      </c>
      <c s="30" t="s">
        <v>2755</v>
      </c>
      <c s="26" t="s">
        <v>66</v>
      </c>
      <c s="31" t="s">
        <v>2756</v>
      </c>
      <c s="32" t="s">
        <v>583</v>
      </c>
      <c s="33">
        <v>5</v>
      </c>
      <c s="34">
        <v>0</v>
      </c>
      <c s="34">
        <f>ROUND(ROUND(H218,2)*ROUND(G218,3),2)</f>
      </c>
      <c r="O218">
        <f>(I218*21)/100</f>
      </c>
      <c t="s">
        <v>38</v>
      </c>
    </row>
    <row r="219" spans="1:5" ht="12.75">
      <c r="A219" s="35" t="s">
        <v>69</v>
      </c>
      <c r="E219" s="36" t="s">
        <v>66</v>
      </c>
    </row>
    <row r="220" spans="1:5" ht="12.75">
      <c r="A220" s="37" t="s">
        <v>70</v>
      </c>
      <c r="E220" s="38" t="s">
        <v>2663</v>
      </c>
    </row>
    <row r="221" spans="1:5" ht="12.75">
      <c r="A221" t="s">
        <v>72</v>
      </c>
      <c r="E221" s="36" t="s">
        <v>2687</v>
      </c>
    </row>
    <row r="222" spans="1:16" ht="12.75">
      <c r="A222" s="26" t="s">
        <v>63</v>
      </c>
      <c s="30" t="s">
        <v>247</v>
      </c>
      <c s="30" t="s">
        <v>2757</v>
      </c>
      <c s="26" t="s">
        <v>66</v>
      </c>
      <c s="31" t="s">
        <v>2758</v>
      </c>
      <c s="32" t="s">
        <v>583</v>
      </c>
      <c s="33">
        <v>1</v>
      </c>
      <c s="34">
        <v>0</v>
      </c>
      <c s="34">
        <f>ROUND(ROUND(H222,2)*ROUND(G222,3),2)</f>
      </c>
      <c r="O222">
        <f>(I222*21)/100</f>
      </c>
      <c t="s">
        <v>38</v>
      </c>
    </row>
    <row r="223" spans="1:5" ht="12.75">
      <c r="A223" s="35" t="s">
        <v>69</v>
      </c>
      <c r="E223" s="36" t="s">
        <v>66</v>
      </c>
    </row>
    <row r="224" spans="1:5" ht="12.75">
      <c r="A224" s="37" t="s">
        <v>70</v>
      </c>
      <c r="E224" s="38" t="s">
        <v>2663</v>
      </c>
    </row>
    <row r="225" spans="1:5" ht="12.75">
      <c r="A225" t="s">
        <v>72</v>
      </c>
      <c r="E225" s="36" t="s">
        <v>2687</v>
      </c>
    </row>
    <row r="226" spans="1:16" ht="12.75">
      <c r="A226" s="26" t="s">
        <v>63</v>
      </c>
      <c s="30" t="s">
        <v>251</v>
      </c>
      <c s="30" t="s">
        <v>2759</v>
      </c>
      <c s="26" t="s">
        <v>66</v>
      </c>
      <c s="31" t="s">
        <v>2760</v>
      </c>
      <c s="32" t="s">
        <v>583</v>
      </c>
      <c s="33">
        <v>1</v>
      </c>
      <c s="34">
        <v>0</v>
      </c>
      <c s="34">
        <f>ROUND(ROUND(H226,2)*ROUND(G226,3),2)</f>
      </c>
      <c r="O226">
        <f>(I226*21)/100</f>
      </c>
      <c t="s">
        <v>38</v>
      </c>
    </row>
    <row r="227" spans="1:5" ht="12.75">
      <c r="A227" s="35" t="s">
        <v>69</v>
      </c>
      <c r="E227" s="36" t="s">
        <v>66</v>
      </c>
    </row>
    <row r="228" spans="1:5" ht="12.75">
      <c r="A228" s="37" t="s">
        <v>70</v>
      </c>
      <c r="E228" s="38" t="s">
        <v>2663</v>
      </c>
    </row>
    <row r="229" spans="1:5" ht="12.75">
      <c r="A229" t="s">
        <v>72</v>
      </c>
      <c r="E229" s="36" t="s">
        <v>2687</v>
      </c>
    </row>
    <row r="230" spans="1:16" ht="12.75">
      <c r="A230" s="26" t="s">
        <v>63</v>
      </c>
      <c s="30" t="s">
        <v>295</v>
      </c>
      <c s="30" t="s">
        <v>2761</v>
      </c>
      <c s="26" t="s">
        <v>66</v>
      </c>
      <c s="31" t="s">
        <v>2762</v>
      </c>
      <c s="32" t="s">
        <v>583</v>
      </c>
      <c s="33">
        <v>1</v>
      </c>
      <c s="34">
        <v>0</v>
      </c>
      <c s="34">
        <f>ROUND(ROUND(H230,2)*ROUND(G230,3),2)</f>
      </c>
      <c r="O230">
        <f>(I230*21)/100</f>
      </c>
      <c t="s">
        <v>38</v>
      </c>
    </row>
    <row r="231" spans="1:5" ht="12.75">
      <c r="A231" s="35" t="s">
        <v>69</v>
      </c>
      <c r="E231" s="36" t="s">
        <v>66</v>
      </c>
    </row>
    <row r="232" spans="1:5" ht="12.75">
      <c r="A232" s="37" t="s">
        <v>70</v>
      </c>
      <c r="E232" s="38" t="s">
        <v>2663</v>
      </c>
    </row>
    <row r="233" spans="1:5" ht="12.75">
      <c r="A233" t="s">
        <v>72</v>
      </c>
      <c r="E233" s="36" t="s">
        <v>2687</v>
      </c>
    </row>
    <row r="234" spans="1:16" ht="12.75">
      <c r="A234" s="26" t="s">
        <v>63</v>
      </c>
      <c s="30" t="s">
        <v>299</v>
      </c>
      <c s="30" t="s">
        <v>2763</v>
      </c>
      <c s="26" t="s">
        <v>66</v>
      </c>
      <c s="31" t="s">
        <v>2764</v>
      </c>
      <c s="32" t="s">
        <v>583</v>
      </c>
      <c s="33">
        <v>1</v>
      </c>
      <c s="34">
        <v>0</v>
      </c>
      <c s="34">
        <f>ROUND(ROUND(H234,2)*ROUND(G234,3),2)</f>
      </c>
      <c r="O234">
        <f>(I234*21)/100</f>
      </c>
      <c t="s">
        <v>38</v>
      </c>
    </row>
    <row r="235" spans="1:5" ht="12.75">
      <c r="A235" s="35" t="s">
        <v>69</v>
      </c>
      <c r="E235" s="36" t="s">
        <v>66</v>
      </c>
    </row>
    <row r="236" spans="1:5" ht="12.75">
      <c r="A236" s="37" t="s">
        <v>70</v>
      </c>
      <c r="E236" s="38" t="s">
        <v>2663</v>
      </c>
    </row>
    <row r="237" spans="1:5" ht="12.75">
      <c r="A237" t="s">
        <v>72</v>
      </c>
      <c r="E237" s="36" t="s">
        <v>2687</v>
      </c>
    </row>
    <row r="238" spans="1:16" ht="12.75">
      <c r="A238" s="26" t="s">
        <v>63</v>
      </c>
      <c s="30" t="s">
        <v>231</v>
      </c>
      <c s="30" t="s">
        <v>2765</v>
      </c>
      <c s="26" t="s">
        <v>66</v>
      </c>
      <c s="31" t="s">
        <v>2766</v>
      </c>
      <c s="32" t="s">
        <v>583</v>
      </c>
      <c s="33">
        <v>2</v>
      </c>
      <c s="34">
        <v>0</v>
      </c>
      <c s="34">
        <f>ROUND(ROUND(H238,2)*ROUND(G238,3),2)</f>
      </c>
      <c r="O238">
        <f>(I238*21)/100</f>
      </c>
      <c t="s">
        <v>38</v>
      </c>
    </row>
    <row r="239" spans="1:5" ht="12.75">
      <c r="A239" s="35" t="s">
        <v>69</v>
      </c>
      <c r="E239" s="36" t="s">
        <v>66</v>
      </c>
    </row>
    <row r="240" spans="1:5" ht="12.75">
      <c r="A240" s="37" t="s">
        <v>70</v>
      </c>
      <c r="E240" s="38" t="s">
        <v>2663</v>
      </c>
    </row>
    <row r="241" spans="1:5" ht="12.75">
      <c r="A241" t="s">
        <v>72</v>
      </c>
      <c r="E241" s="36" t="s">
        <v>2687</v>
      </c>
    </row>
    <row r="242" spans="1:16" ht="12.75">
      <c r="A242" s="26" t="s">
        <v>63</v>
      </c>
      <c s="30" t="s">
        <v>235</v>
      </c>
      <c s="30" t="s">
        <v>2767</v>
      </c>
      <c s="26" t="s">
        <v>66</v>
      </c>
      <c s="31" t="s">
        <v>2768</v>
      </c>
      <c s="32" t="s">
        <v>583</v>
      </c>
      <c s="33">
        <v>2</v>
      </c>
      <c s="34">
        <v>0</v>
      </c>
      <c s="34">
        <f>ROUND(ROUND(H242,2)*ROUND(G242,3),2)</f>
      </c>
      <c r="O242">
        <f>(I242*21)/100</f>
      </c>
      <c t="s">
        <v>38</v>
      </c>
    </row>
    <row r="243" spans="1:5" ht="12.75">
      <c r="A243" s="35" t="s">
        <v>69</v>
      </c>
      <c r="E243" s="36" t="s">
        <v>66</v>
      </c>
    </row>
    <row r="244" spans="1:5" ht="12.75">
      <c r="A244" s="37" t="s">
        <v>70</v>
      </c>
      <c r="E244" s="38" t="s">
        <v>2663</v>
      </c>
    </row>
    <row r="245" spans="1:5" ht="12.75">
      <c r="A245" t="s">
        <v>72</v>
      </c>
      <c r="E245" s="36" t="s">
        <v>2687</v>
      </c>
    </row>
    <row r="246" spans="1:16" ht="12.75">
      <c r="A246" s="26" t="s">
        <v>63</v>
      </c>
      <c s="30" t="s">
        <v>174</v>
      </c>
      <c s="30" t="s">
        <v>2769</v>
      </c>
      <c s="26" t="s">
        <v>66</v>
      </c>
      <c s="31" t="s">
        <v>2770</v>
      </c>
      <c s="32" t="s">
        <v>583</v>
      </c>
      <c s="33">
        <v>8</v>
      </c>
      <c s="34">
        <v>0</v>
      </c>
      <c s="34">
        <f>ROUND(ROUND(H246,2)*ROUND(G246,3),2)</f>
      </c>
      <c r="O246">
        <f>(I246*21)/100</f>
      </c>
      <c t="s">
        <v>38</v>
      </c>
    </row>
    <row r="247" spans="1:5" ht="12.75">
      <c r="A247" s="35" t="s">
        <v>69</v>
      </c>
      <c r="E247" s="36" t="s">
        <v>66</v>
      </c>
    </row>
    <row r="248" spans="1:5" ht="12.75">
      <c r="A248" s="37" t="s">
        <v>70</v>
      </c>
      <c r="E248" s="38" t="s">
        <v>2663</v>
      </c>
    </row>
    <row r="249" spans="1:5" ht="12.75">
      <c r="A249" t="s">
        <v>72</v>
      </c>
      <c r="E249" s="36" t="s">
        <v>2687</v>
      </c>
    </row>
    <row r="250" spans="1:16" ht="12.75">
      <c r="A250" s="26" t="s">
        <v>63</v>
      </c>
      <c s="30" t="s">
        <v>178</v>
      </c>
      <c s="30" t="s">
        <v>2771</v>
      </c>
      <c s="26" t="s">
        <v>66</v>
      </c>
      <c s="31" t="s">
        <v>2772</v>
      </c>
      <c s="32" t="s">
        <v>583</v>
      </c>
      <c s="33">
        <v>8</v>
      </c>
      <c s="34">
        <v>0</v>
      </c>
      <c s="34">
        <f>ROUND(ROUND(H250,2)*ROUND(G250,3),2)</f>
      </c>
      <c r="O250">
        <f>(I250*21)/100</f>
      </c>
      <c t="s">
        <v>38</v>
      </c>
    </row>
    <row r="251" spans="1:5" ht="12.75">
      <c r="A251" s="35" t="s">
        <v>69</v>
      </c>
      <c r="E251" s="36" t="s">
        <v>66</v>
      </c>
    </row>
    <row r="252" spans="1:5" ht="12.75">
      <c r="A252" s="37" t="s">
        <v>70</v>
      </c>
      <c r="E252" s="38" t="s">
        <v>2663</v>
      </c>
    </row>
    <row r="253" spans="1:5" ht="12.75">
      <c r="A253" t="s">
        <v>72</v>
      </c>
      <c r="E253" s="36" t="s">
        <v>2687</v>
      </c>
    </row>
    <row r="254" spans="1:16" ht="12.75">
      <c r="A254" s="26" t="s">
        <v>63</v>
      </c>
      <c s="30" t="s">
        <v>182</v>
      </c>
      <c s="30" t="s">
        <v>2773</v>
      </c>
      <c s="26" t="s">
        <v>66</v>
      </c>
      <c s="31" t="s">
        <v>2774</v>
      </c>
      <c s="32" t="s">
        <v>583</v>
      </c>
      <c s="33">
        <v>10</v>
      </c>
      <c s="34">
        <v>0</v>
      </c>
      <c s="34">
        <f>ROUND(ROUND(H254,2)*ROUND(G254,3),2)</f>
      </c>
      <c r="O254">
        <f>(I254*21)/100</f>
      </c>
      <c t="s">
        <v>38</v>
      </c>
    </row>
    <row r="255" spans="1:5" ht="12.75">
      <c r="A255" s="35" t="s">
        <v>69</v>
      </c>
      <c r="E255" s="36" t="s">
        <v>66</v>
      </c>
    </row>
    <row r="256" spans="1:5" ht="12.75">
      <c r="A256" s="37" t="s">
        <v>70</v>
      </c>
      <c r="E256" s="38" t="s">
        <v>2663</v>
      </c>
    </row>
    <row r="257" spans="1:5" ht="12.75">
      <c r="A257" t="s">
        <v>72</v>
      </c>
      <c r="E257" s="36" t="s">
        <v>2687</v>
      </c>
    </row>
    <row r="258" spans="1:16" ht="12.75">
      <c r="A258" s="26" t="s">
        <v>63</v>
      </c>
      <c s="30" t="s">
        <v>186</v>
      </c>
      <c s="30" t="s">
        <v>2775</v>
      </c>
      <c s="26" t="s">
        <v>66</v>
      </c>
      <c s="31" t="s">
        <v>2776</v>
      </c>
      <c s="32" t="s">
        <v>583</v>
      </c>
      <c s="33">
        <v>6</v>
      </c>
      <c s="34">
        <v>0</v>
      </c>
      <c s="34">
        <f>ROUND(ROUND(H258,2)*ROUND(G258,3),2)</f>
      </c>
      <c r="O258">
        <f>(I258*21)/100</f>
      </c>
      <c t="s">
        <v>38</v>
      </c>
    </row>
    <row r="259" spans="1:5" ht="12.75">
      <c r="A259" s="35" t="s">
        <v>69</v>
      </c>
      <c r="E259" s="36" t="s">
        <v>66</v>
      </c>
    </row>
    <row r="260" spans="1:5" ht="12.75">
      <c r="A260" s="37" t="s">
        <v>70</v>
      </c>
      <c r="E260" s="38" t="s">
        <v>2663</v>
      </c>
    </row>
    <row r="261" spans="1:5" ht="12.75">
      <c r="A261" t="s">
        <v>72</v>
      </c>
      <c r="E261" s="36" t="s">
        <v>2687</v>
      </c>
    </row>
    <row r="262" spans="1:16" ht="12.75">
      <c r="A262" s="26" t="s">
        <v>63</v>
      </c>
      <c s="30" t="s">
        <v>165</v>
      </c>
      <c s="30" t="s">
        <v>2777</v>
      </c>
      <c s="26" t="s">
        <v>66</v>
      </c>
      <c s="31" t="s">
        <v>2778</v>
      </c>
      <c s="32" t="s">
        <v>583</v>
      </c>
      <c s="33">
        <v>6</v>
      </c>
      <c s="34">
        <v>0</v>
      </c>
      <c s="34">
        <f>ROUND(ROUND(H262,2)*ROUND(G262,3),2)</f>
      </c>
      <c r="O262">
        <f>(I262*21)/100</f>
      </c>
      <c t="s">
        <v>38</v>
      </c>
    </row>
    <row r="263" spans="1:5" ht="12.75">
      <c r="A263" s="35" t="s">
        <v>69</v>
      </c>
      <c r="E263" s="36" t="s">
        <v>66</v>
      </c>
    </row>
    <row r="264" spans="1:5" ht="12.75">
      <c r="A264" s="37" t="s">
        <v>70</v>
      </c>
      <c r="E264" s="38" t="s">
        <v>2663</v>
      </c>
    </row>
    <row r="265" spans="1:5" ht="12.75">
      <c r="A265" t="s">
        <v>72</v>
      </c>
      <c r="E265" s="36" t="s">
        <v>2687</v>
      </c>
    </row>
    <row r="266" spans="1:16" ht="12.75">
      <c r="A266" s="26" t="s">
        <v>63</v>
      </c>
      <c s="30" t="s">
        <v>170</v>
      </c>
      <c s="30" t="s">
        <v>2779</v>
      </c>
      <c s="26" t="s">
        <v>66</v>
      </c>
      <c s="31" t="s">
        <v>2780</v>
      </c>
      <c s="32" t="s">
        <v>583</v>
      </c>
      <c s="33">
        <v>2</v>
      </c>
      <c s="34">
        <v>0</v>
      </c>
      <c s="34">
        <f>ROUND(ROUND(H266,2)*ROUND(G266,3),2)</f>
      </c>
      <c r="O266">
        <f>(I266*21)/100</f>
      </c>
      <c t="s">
        <v>38</v>
      </c>
    </row>
    <row r="267" spans="1:5" ht="12.75">
      <c r="A267" s="35" t="s">
        <v>69</v>
      </c>
      <c r="E267" s="36" t="s">
        <v>66</v>
      </c>
    </row>
    <row r="268" spans="1:5" ht="12.75">
      <c r="A268" s="37" t="s">
        <v>70</v>
      </c>
      <c r="E268" s="38" t="s">
        <v>2663</v>
      </c>
    </row>
    <row r="269" spans="1:5" ht="12.75">
      <c r="A269" t="s">
        <v>72</v>
      </c>
      <c r="E269" s="36" t="s">
        <v>2687</v>
      </c>
    </row>
    <row r="270" spans="1:16" ht="12.75">
      <c r="A270" s="26" t="s">
        <v>63</v>
      </c>
      <c s="30" t="s">
        <v>161</v>
      </c>
      <c s="30" t="s">
        <v>2781</v>
      </c>
      <c s="26" t="s">
        <v>66</v>
      </c>
      <c s="31" t="s">
        <v>2782</v>
      </c>
      <c s="32" t="s">
        <v>583</v>
      </c>
      <c s="33">
        <v>2</v>
      </c>
      <c s="34">
        <v>0</v>
      </c>
      <c s="34">
        <f>ROUND(ROUND(H270,2)*ROUND(G270,3),2)</f>
      </c>
      <c r="O270">
        <f>(I270*21)/100</f>
      </c>
      <c t="s">
        <v>38</v>
      </c>
    </row>
    <row r="271" spans="1:5" ht="12.75">
      <c r="A271" s="35" t="s">
        <v>69</v>
      </c>
      <c r="E271" s="36" t="s">
        <v>66</v>
      </c>
    </row>
    <row r="272" spans="1:5" ht="12.75">
      <c r="A272" s="37" t="s">
        <v>70</v>
      </c>
      <c r="E272" s="38" t="s">
        <v>2663</v>
      </c>
    </row>
    <row r="273" spans="1:5" ht="12.75">
      <c r="A273" t="s">
        <v>72</v>
      </c>
      <c r="E273" s="36" t="s">
        <v>2687</v>
      </c>
    </row>
    <row r="274" spans="1:16" ht="12.75">
      <c r="A274" s="26" t="s">
        <v>63</v>
      </c>
      <c s="30" t="s">
        <v>279</v>
      </c>
      <c s="30" t="s">
        <v>2783</v>
      </c>
      <c s="26" t="s">
        <v>66</v>
      </c>
      <c s="31" t="s">
        <v>2784</v>
      </c>
      <c s="32" t="s">
        <v>583</v>
      </c>
      <c s="33">
        <v>5</v>
      </c>
      <c s="34">
        <v>0</v>
      </c>
      <c s="34">
        <f>ROUND(ROUND(H274,2)*ROUND(G274,3),2)</f>
      </c>
      <c r="O274">
        <f>(I274*21)/100</f>
      </c>
      <c t="s">
        <v>38</v>
      </c>
    </row>
    <row r="275" spans="1:5" ht="12.75">
      <c r="A275" s="35" t="s">
        <v>69</v>
      </c>
      <c r="E275" s="36" t="s">
        <v>66</v>
      </c>
    </row>
    <row r="276" spans="1:5" ht="12.75">
      <c r="A276" s="37" t="s">
        <v>70</v>
      </c>
      <c r="E276" s="38" t="s">
        <v>2663</v>
      </c>
    </row>
    <row r="277" spans="1:5" ht="12.75">
      <c r="A277" t="s">
        <v>72</v>
      </c>
      <c r="E277" s="36" t="s">
        <v>2687</v>
      </c>
    </row>
    <row r="278" spans="1:16" ht="12.75">
      <c r="A278" s="26" t="s">
        <v>63</v>
      </c>
      <c s="30" t="s">
        <v>283</v>
      </c>
      <c s="30" t="s">
        <v>2785</v>
      </c>
      <c s="26" t="s">
        <v>66</v>
      </c>
      <c s="31" t="s">
        <v>2786</v>
      </c>
      <c s="32" t="s">
        <v>583</v>
      </c>
      <c s="33">
        <v>44</v>
      </c>
      <c s="34">
        <v>0</v>
      </c>
      <c s="34">
        <f>ROUND(ROUND(H278,2)*ROUND(G278,3),2)</f>
      </c>
      <c r="O278">
        <f>(I278*21)/100</f>
      </c>
      <c t="s">
        <v>38</v>
      </c>
    </row>
    <row r="279" spans="1:5" ht="12.75">
      <c r="A279" s="35" t="s">
        <v>69</v>
      </c>
      <c r="E279" s="36" t="s">
        <v>66</v>
      </c>
    </row>
    <row r="280" spans="1:5" ht="12.75">
      <c r="A280" s="37" t="s">
        <v>70</v>
      </c>
      <c r="E280" s="38" t="s">
        <v>2663</v>
      </c>
    </row>
    <row r="281" spans="1:5" ht="12.75">
      <c r="A281" t="s">
        <v>72</v>
      </c>
      <c r="E281" s="36" t="s">
        <v>2687</v>
      </c>
    </row>
    <row r="282" spans="1:16" ht="12.75">
      <c r="A282" s="26" t="s">
        <v>63</v>
      </c>
      <c s="30" t="s">
        <v>380</v>
      </c>
      <c s="30" t="s">
        <v>2787</v>
      </c>
      <c s="26" t="s">
        <v>66</v>
      </c>
      <c s="31" t="s">
        <v>2788</v>
      </c>
      <c s="32" t="s">
        <v>583</v>
      </c>
      <c s="33">
        <v>2</v>
      </c>
      <c s="34">
        <v>0</v>
      </c>
      <c s="34">
        <f>ROUND(ROUND(H282,2)*ROUND(G282,3),2)</f>
      </c>
      <c r="O282">
        <f>(I282*21)/100</f>
      </c>
      <c t="s">
        <v>38</v>
      </c>
    </row>
    <row r="283" spans="1:5" ht="12.75">
      <c r="A283" s="35" t="s">
        <v>69</v>
      </c>
      <c r="E283" s="36" t="s">
        <v>66</v>
      </c>
    </row>
    <row r="284" spans="1:5" ht="12.75">
      <c r="A284" s="37" t="s">
        <v>70</v>
      </c>
      <c r="E284" s="38" t="s">
        <v>2663</v>
      </c>
    </row>
    <row r="285" spans="1:5" ht="12.75">
      <c r="A285" t="s">
        <v>72</v>
      </c>
      <c r="E285" s="36" t="s">
        <v>2687</v>
      </c>
    </row>
    <row r="286" spans="1:16" ht="12.75">
      <c r="A286" s="26" t="s">
        <v>63</v>
      </c>
      <c s="30" t="s">
        <v>360</v>
      </c>
      <c s="30" t="s">
        <v>2789</v>
      </c>
      <c s="26" t="s">
        <v>66</v>
      </c>
      <c s="31" t="s">
        <v>2790</v>
      </c>
      <c s="32" t="s">
        <v>583</v>
      </c>
      <c s="33">
        <v>4</v>
      </c>
      <c s="34">
        <v>0</v>
      </c>
      <c s="34">
        <f>ROUND(ROUND(H286,2)*ROUND(G286,3),2)</f>
      </c>
      <c r="O286">
        <f>(I286*21)/100</f>
      </c>
      <c t="s">
        <v>38</v>
      </c>
    </row>
    <row r="287" spans="1:5" ht="12.75">
      <c r="A287" s="35" t="s">
        <v>69</v>
      </c>
      <c r="E287" s="36" t="s">
        <v>66</v>
      </c>
    </row>
    <row r="288" spans="1:5" ht="12.75">
      <c r="A288" s="37" t="s">
        <v>70</v>
      </c>
      <c r="E288" s="38" t="s">
        <v>2663</v>
      </c>
    </row>
    <row r="289" spans="1:5" ht="12.75">
      <c r="A289" t="s">
        <v>72</v>
      </c>
      <c r="E289" s="36" t="s">
        <v>2687</v>
      </c>
    </row>
    <row r="290" spans="1:16" ht="12.75">
      <c r="A290" s="26" t="s">
        <v>63</v>
      </c>
      <c s="30" t="s">
        <v>313</v>
      </c>
      <c s="30" t="s">
        <v>2791</v>
      </c>
      <c s="26" t="s">
        <v>66</v>
      </c>
      <c s="31" t="s">
        <v>2792</v>
      </c>
      <c s="32" t="s">
        <v>583</v>
      </c>
      <c s="33">
        <v>4</v>
      </c>
      <c s="34">
        <v>0</v>
      </c>
      <c s="34">
        <f>ROUND(ROUND(H290,2)*ROUND(G290,3),2)</f>
      </c>
      <c r="O290">
        <f>(I290*21)/100</f>
      </c>
      <c t="s">
        <v>38</v>
      </c>
    </row>
    <row r="291" spans="1:5" ht="12.75">
      <c r="A291" s="35" t="s">
        <v>69</v>
      </c>
      <c r="E291" s="36" t="s">
        <v>66</v>
      </c>
    </row>
    <row r="292" spans="1:5" ht="12.75">
      <c r="A292" s="37" t="s">
        <v>70</v>
      </c>
      <c r="E292" s="38" t="s">
        <v>2663</v>
      </c>
    </row>
    <row r="293" spans="1:5" ht="12.75">
      <c r="A293" t="s">
        <v>72</v>
      </c>
      <c r="E293" s="36" t="s">
        <v>2687</v>
      </c>
    </row>
    <row r="294" spans="1:16" ht="12.75">
      <c r="A294" s="26" t="s">
        <v>63</v>
      </c>
      <c s="30" t="s">
        <v>317</v>
      </c>
      <c s="30" t="s">
        <v>2793</v>
      </c>
      <c s="26" t="s">
        <v>66</v>
      </c>
      <c s="31" t="s">
        <v>2794</v>
      </c>
      <c s="32" t="s">
        <v>926</v>
      </c>
      <c s="33">
        <v>60</v>
      </c>
      <c s="34">
        <v>0</v>
      </c>
      <c s="34">
        <f>ROUND(ROUND(H294,2)*ROUND(G294,3),2)</f>
      </c>
      <c r="O294">
        <f>(I294*21)/100</f>
      </c>
      <c t="s">
        <v>38</v>
      </c>
    </row>
    <row r="295" spans="1:5" ht="12.75">
      <c r="A295" s="35" t="s">
        <v>69</v>
      </c>
      <c r="E295" s="36" t="s">
        <v>66</v>
      </c>
    </row>
    <row r="296" spans="1:5" ht="12.75">
      <c r="A296" s="37" t="s">
        <v>70</v>
      </c>
      <c r="E296" s="38" t="s">
        <v>2663</v>
      </c>
    </row>
    <row r="297" spans="1:5" ht="12.75">
      <c r="A297" t="s">
        <v>72</v>
      </c>
      <c r="E297" s="36" t="s">
        <v>2687</v>
      </c>
    </row>
    <row r="298" spans="1:16" ht="12.75">
      <c r="A298" s="26" t="s">
        <v>63</v>
      </c>
      <c s="30" t="s">
        <v>309</v>
      </c>
      <c s="30" t="s">
        <v>2795</v>
      </c>
      <c s="26" t="s">
        <v>66</v>
      </c>
      <c s="31" t="s">
        <v>2796</v>
      </c>
      <c s="32" t="s">
        <v>583</v>
      </c>
      <c s="33">
        <v>2</v>
      </c>
      <c s="34">
        <v>0</v>
      </c>
      <c s="34">
        <f>ROUND(ROUND(H298,2)*ROUND(G298,3),2)</f>
      </c>
      <c r="O298">
        <f>(I298*21)/100</f>
      </c>
      <c t="s">
        <v>38</v>
      </c>
    </row>
    <row r="299" spans="1:5" ht="12.75">
      <c r="A299" s="35" t="s">
        <v>69</v>
      </c>
      <c r="E299" s="36" t="s">
        <v>66</v>
      </c>
    </row>
    <row r="300" spans="1:5" ht="12.75">
      <c r="A300" s="37" t="s">
        <v>70</v>
      </c>
      <c r="E300" s="38" t="s">
        <v>2663</v>
      </c>
    </row>
    <row r="301" spans="1:5" ht="12.75">
      <c r="A301" t="s">
        <v>72</v>
      </c>
      <c r="E301" s="36" t="s">
        <v>2687</v>
      </c>
    </row>
    <row r="302" spans="1:16" ht="12.75">
      <c r="A302" s="26" t="s">
        <v>63</v>
      </c>
      <c s="30" t="s">
        <v>344</v>
      </c>
      <c s="30" t="s">
        <v>2797</v>
      </c>
      <c s="26" t="s">
        <v>66</v>
      </c>
      <c s="31" t="s">
        <v>2798</v>
      </c>
      <c s="32" t="s">
        <v>583</v>
      </c>
      <c s="33">
        <v>4</v>
      </c>
      <c s="34">
        <v>0</v>
      </c>
      <c s="34">
        <f>ROUND(ROUND(H302,2)*ROUND(G302,3),2)</f>
      </c>
      <c r="O302">
        <f>(I302*21)/100</f>
      </c>
      <c t="s">
        <v>38</v>
      </c>
    </row>
    <row r="303" spans="1:5" ht="12.75">
      <c r="A303" s="35" t="s">
        <v>69</v>
      </c>
      <c r="E303" s="36" t="s">
        <v>66</v>
      </c>
    </row>
    <row r="304" spans="1:5" ht="12.75">
      <c r="A304" s="37" t="s">
        <v>70</v>
      </c>
      <c r="E304" s="38" t="s">
        <v>2663</v>
      </c>
    </row>
    <row r="305" spans="1:5" ht="12.75">
      <c r="A305" t="s">
        <v>72</v>
      </c>
      <c r="E305" s="36" t="s">
        <v>2687</v>
      </c>
    </row>
    <row r="306" spans="1:16" ht="12.75">
      <c r="A306" s="26" t="s">
        <v>63</v>
      </c>
      <c s="30" t="s">
        <v>352</v>
      </c>
      <c s="30" t="s">
        <v>2799</v>
      </c>
      <c s="26" t="s">
        <v>66</v>
      </c>
      <c s="31" t="s">
        <v>2800</v>
      </c>
      <c s="32" t="s">
        <v>583</v>
      </c>
      <c s="33">
        <v>10</v>
      </c>
      <c s="34">
        <v>0</v>
      </c>
      <c s="34">
        <f>ROUND(ROUND(H306,2)*ROUND(G306,3),2)</f>
      </c>
      <c r="O306">
        <f>(I306*21)/100</f>
      </c>
      <c t="s">
        <v>38</v>
      </c>
    </row>
    <row r="307" spans="1:5" ht="12.75">
      <c r="A307" s="35" t="s">
        <v>69</v>
      </c>
      <c r="E307" s="36" t="s">
        <v>66</v>
      </c>
    </row>
    <row r="308" spans="1:5" ht="12.75">
      <c r="A308" s="37" t="s">
        <v>70</v>
      </c>
      <c r="E308" s="38" t="s">
        <v>2663</v>
      </c>
    </row>
    <row r="309" spans="1:5" ht="12.75">
      <c r="A309" t="s">
        <v>72</v>
      </c>
      <c r="E309" s="36" t="s">
        <v>2687</v>
      </c>
    </row>
    <row r="310" spans="1:16" ht="12.75">
      <c r="A310" s="26" t="s">
        <v>63</v>
      </c>
      <c s="30" t="s">
        <v>364</v>
      </c>
      <c s="30" t="s">
        <v>2296</v>
      </c>
      <c s="26" t="s">
        <v>66</v>
      </c>
      <c s="31" t="s">
        <v>2297</v>
      </c>
      <c s="32" t="s">
        <v>583</v>
      </c>
      <c s="33">
        <v>2</v>
      </c>
      <c s="34">
        <v>0</v>
      </c>
      <c s="34">
        <f>ROUND(ROUND(H310,2)*ROUND(G310,3),2)</f>
      </c>
      <c r="O310">
        <f>(I310*21)/100</f>
      </c>
      <c t="s">
        <v>38</v>
      </c>
    </row>
    <row r="311" spans="1:5" ht="12.75">
      <c r="A311" s="35" t="s">
        <v>69</v>
      </c>
      <c r="E311" s="36" t="s">
        <v>66</v>
      </c>
    </row>
    <row r="312" spans="1:5" ht="12.75">
      <c r="A312" s="37" t="s">
        <v>70</v>
      </c>
      <c r="E312" s="38" t="s">
        <v>2663</v>
      </c>
    </row>
    <row r="313" spans="1:5" ht="12.75">
      <c r="A313" t="s">
        <v>72</v>
      </c>
      <c r="E313" s="36" t="s">
        <v>2687</v>
      </c>
    </row>
    <row r="314" spans="1:16" ht="12.75">
      <c r="A314" s="26" t="s">
        <v>63</v>
      </c>
      <c s="30" t="s">
        <v>368</v>
      </c>
      <c s="30" t="s">
        <v>2801</v>
      </c>
      <c s="26" t="s">
        <v>66</v>
      </c>
      <c s="31" t="s">
        <v>2802</v>
      </c>
      <c s="32" t="s">
        <v>583</v>
      </c>
      <c s="33">
        <v>6</v>
      </c>
      <c s="34">
        <v>0</v>
      </c>
      <c s="34">
        <f>ROUND(ROUND(H314,2)*ROUND(G314,3),2)</f>
      </c>
      <c r="O314">
        <f>(I314*21)/100</f>
      </c>
      <c t="s">
        <v>38</v>
      </c>
    </row>
    <row r="315" spans="1:5" ht="12.75">
      <c r="A315" s="35" t="s">
        <v>69</v>
      </c>
      <c r="E315" s="36" t="s">
        <v>66</v>
      </c>
    </row>
    <row r="316" spans="1:5" ht="12.75">
      <c r="A316" s="37" t="s">
        <v>70</v>
      </c>
      <c r="E316" s="38" t="s">
        <v>2663</v>
      </c>
    </row>
    <row r="317" spans="1:5" ht="12.75">
      <c r="A317" t="s">
        <v>72</v>
      </c>
      <c r="E317" s="36" t="s">
        <v>2687</v>
      </c>
    </row>
    <row r="318" spans="1:16" ht="12.75">
      <c r="A318" s="26" t="s">
        <v>63</v>
      </c>
      <c s="30" t="s">
        <v>372</v>
      </c>
      <c s="30" t="s">
        <v>2803</v>
      </c>
      <c s="26" t="s">
        <v>66</v>
      </c>
      <c s="31" t="s">
        <v>2804</v>
      </c>
      <c s="32" t="s">
        <v>583</v>
      </c>
      <c s="33">
        <v>6</v>
      </c>
      <c s="34">
        <v>0</v>
      </c>
      <c s="34">
        <f>ROUND(ROUND(H318,2)*ROUND(G318,3),2)</f>
      </c>
      <c r="O318">
        <f>(I318*21)/100</f>
      </c>
      <c t="s">
        <v>38</v>
      </c>
    </row>
    <row r="319" spans="1:5" ht="12.75">
      <c r="A319" s="35" t="s">
        <v>69</v>
      </c>
      <c r="E319" s="36" t="s">
        <v>66</v>
      </c>
    </row>
    <row r="320" spans="1:5" ht="12.75">
      <c r="A320" s="37" t="s">
        <v>70</v>
      </c>
      <c r="E320" s="38" t="s">
        <v>2663</v>
      </c>
    </row>
    <row r="321" spans="1:5" ht="12.75">
      <c r="A321" t="s">
        <v>72</v>
      </c>
      <c r="E321" s="36" t="s">
        <v>2687</v>
      </c>
    </row>
    <row r="322" spans="1:16" ht="12.75">
      <c r="A322" s="26" t="s">
        <v>63</v>
      </c>
      <c s="30" t="s">
        <v>376</v>
      </c>
      <c s="30" t="s">
        <v>2805</v>
      </c>
      <c s="26" t="s">
        <v>66</v>
      </c>
      <c s="31" t="s">
        <v>2806</v>
      </c>
      <c s="32" t="s">
        <v>583</v>
      </c>
      <c s="33">
        <v>5</v>
      </c>
      <c s="34">
        <v>0</v>
      </c>
      <c s="34">
        <f>ROUND(ROUND(H322,2)*ROUND(G322,3),2)</f>
      </c>
      <c r="O322">
        <f>(I322*21)/100</f>
      </c>
      <c t="s">
        <v>38</v>
      </c>
    </row>
    <row r="323" spans="1:5" ht="12.75">
      <c r="A323" s="35" t="s">
        <v>69</v>
      </c>
      <c r="E323" s="36" t="s">
        <v>66</v>
      </c>
    </row>
    <row r="324" spans="1:5" ht="12.75">
      <c r="A324" s="37" t="s">
        <v>70</v>
      </c>
      <c r="E324" s="38" t="s">
        <v>2663</v>
      </c>
    </row>
    <row r="325" spans="1:5" ht="12.75">
      <c r="A325" t="s">
        <v>72</v>
      </c>
      <c r="E325" s="36" t="s">
        <v>2687</v>
      </c>
    </row>
    <row r="326" spans="1:16" ht="12.75">
      <c r="A326" s="26" t="s">
        <v>63</v>
      </c>
      <c s="30" t="s">
        <v>348</v>
      </c>
      <c s="30" t="s">
        <v>2807</v>
      </c>
      <c s="26" t="s">
        <v>66</v>
      </c>
      <c s="31" t="s">
        <v>2808</v>
      </c>
      <c s="32" t="s">
        <v>583</v>
      </c>
      <c s="33">
        <v>5</v>
      </c>
      <c s="34">
        <v>0</v>
      </c>
      <c s="34">
        <f>ROUND(ROUND(H326,2)*ROUND(G326,3),2)</f>
      </c>
      <c r="O326">
        <f>(I326*21)/100</f>
      </c>
      <c t="s">
        <v>38</v>
      </c>
    </row>
    <row r="327" spans="1:5" ht="12.75">
      <c r="A327" s="35" t="s">
        <v>69</v>
      </c>
      <c r="E327" s="36" t="s">
        <v>66</v>
      </c>
    </row>
    <row r="328" spans="1:5" ht="12.75">
      <c r="A328" s="37" t="s">
        <v>70</v>
      </c>
      <c r="E328" s="38" t="s">
        <v>2663</v>
      </c>
    </row>
    <row r="329" spans="1:5" ht="12.75">
      <c r="A329" t="s">
        <v>72</v>
      </c>
      <c r="E329" s="36" t="s">
        <v>2687</v>
      </c>
    </row>
    <row r="330" spans="1:16" ht="25.5">
      <c r="A330" s="26" t="s">
        <v>63</v>
      </c>
      <c s="30" t="s">
        <v>356</v>
      </c>
      <c s="30" t="s">
        <v>2809</v>
      </c>
      <c s="26" t="s">
        <v>66</v>
      </c>
      <c s="31" t="s">
        <v>2810</v>
      </c>
      <c s="32" t="s">
        <v>583</v>
      </c>
      <c s="33">
        <v>17</v>
      </c>
      <c s="34">
        <v>0</v>
      </c>
      <c s="34">
        <f>ROUND(ROUND(H330,2)*ROUND(G330,3),2)</f>
      </c>
      <c r="O330">
        <f>(I330*21)/100</f>
      </c>
      <c t="s">
        <v>38</v>
      </c>
    </row>
    <row r="331" spans="1:5" ht="12.75">
      <c r="A331" s="35" t="s">
        <v>69</v>
      </c>
      <c r="E331" s="36" t="s">
        <v>66</v>
      </c>
    </row>
    <row r="332" spans="1:5" ht="12.75">
      <c r="A332" s="37" t="s">
        <v>70</v>
      </c>
      <c r="E332" s="38" t="s">
        <v>2663</v>
      </c>
    </row>
    <row r="333" spans="1:5" ht="12.75">
      <c r="A333" t="s">
        <v>72</v>
      </c>
      <c r="E333" s="36" t="s">
        <v>2687</v>
      </c>
    </row>
    <row r="334" spans="1:16" ht="25.5">
      <c r="A334" s="26" t="s">
        <v>63</v>
      </c>
      <c s="30" t="s">
        <v>307</v>
      </c>
      <c s="30" t="s">
        <v>2811</v>
      </c>
      <c s="26" t="s">
        <v>66</v>
      </c>
      <c s="31" t="s">
        <v>2812</v>
      </c>
      <c s="32" t="s">
        <v>583</v>
      </c>
      <c s="33">
        <v>17</v>
      </c>
      <c s="34">
        <v>0</v>
      </c>
      <c s="34">
        <f>ROUND(ROUND(H334,2)*ROUND(G334,3),2)</f>
      </c>
      <c r="O334">
        <f>(I334*21)/100</f>
      </c>
      <c t="s">
        <v>38</v>
      </c>
    </row>
    <row r="335" spans="1:5" ht="12.75">
      <c r="A335" s="35" t="s">
        <v>69</v>
      </c>
      <c r="E335" s="36" t="s">
        <v>66</v>
      </c>
    </row>
    <row r="336" spans="1:5" ht="12.75">
      <c r="A336" s="37" t="s">
        <v>70</v>
      </c>
      <c r="E336" s="38" t="s">
        <v>2663</v>
      </c>
    </row>
    <row r="337" spans="1:5" ht="12.75">
      <c r="A337" t="s">
        <v>72</v>
      </c>
      <c r="E337" s="36" t="s">
        <v>2687</v>
      </c>
    </row>
    <row r="338" spans="1:16" ht="12.75">
      <c r="A338" s="26" t="s">
        <v>63</v>
      </c>
      <c s="30" t="s">
        <v>308</v>
      </c>
      <c s="30" t="s">
        <v>2813</v>
      </c>
      <c s="26" t="s">
        <v>66</v>
      </c>
      <c s="31" t="s">
        <v>2814</v>
      </c>
      <c s="32" t="s">
        <v>2815</v>
      </c>
      <c s="33">
        <v>12</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384</v>
      </c>
      <c s="30" t="s">
        <v>2816</v>
      </c>
      <c s="26" t="s">
        <v>66</v>
      </c>
      <c s="31" t="s">
        <v>2817</v>
      </c>
      <c s="32" t="s">
        <v>926</v>
      </c>
      <c s="33">
        <v>865</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305</v>
      </c>
      <c s="30" t="s">
        <v>2304</v>
      </c>
      <c s="26" t="s">
        <v>66</v>
      </c>
      <c s="31" t="s">
        <v>2305</v>
      </c>
      <c s="32" t="s">
        <v>2306</v>
      </c>
      <c s="33">
        <v>0.1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321</v>
      </c>
      <c s="30" t="s">
        <v>2818</v>
      </c>
      <c s="26" t="s">
        <v>66</v>
      </c>
      <c s="31" t="s">
        <v>2819</v>
      </c>
      <c s="32" t="s">
        <v>926</v>
      </c>
      <c s="33">
        <v>10</v>
      </c>
      <c s="34">
        <v>0</v>
      </c>
      <c s="34">
        <f>ROUND(ROUND(H350,2)*ROUND(G350,3),2)</f>
      </c>
      <c r="O350">
        <f>(I350*21)/100</f>
      </c>
      <c t="s">
        <v>38</v>
      </c>
    </row>
    <row r="351" spans="1:5" ht="12.75">
      <c r="A351" s="35" t="s">
        <v>69</v>
      </c>
      <c r="E351" s="36" t="s">
        <v>66</v>
      </c>
    </row>
    <row r="352" spans="1:5" ht="12.75">
      <c r="A352" s="37" t="s">
        <v>70</v>
      </c>
      <c r="E352" s="38" t="s">
        <v>2663</v>
      </c>
    </row>
    <row r="353" spans="1:5" ht="76.5">
      <c r="A353" t="s">
        <v>72</v>
      </c>
      <c r="E353" s="36" t="s">
        <v>2558</v>
      </c>
    </row>
    <row r="354" spans="1:16" ht="12.75">
      <c r="A354" s="26" t="s">
        <v>63</v>
      </c>
      <c s="30" t="s">
        <v>325</v>
      </c>
      <c s="30" t="s">
        <v>2820</v>
      </c>
      <c s="26" t="s">
        <v>66</v>
      </c>
      <c s="31" t="s">
        <v>2821</v>
      </c>
      <c s="32" t="s">
        <v>583</v>
      </c>
      <c s="33">
        <v>24</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329</v>
      </c>
      <c s="30" t="s">
        <v>2822</v>
      </c>
      <c s="26" t="s">
        <v>66</v>
      </c>
      <c s="31" t="s">
        <v>2823</v>
      </c>
      <c s="32" t="s">
        <v>583</v>
      </c>
      <c s="33">
        <v>24</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332</v>
      </c>
      <c s="30" t="s">
        <v>2824</v>
      </c>
      <c s="26" t="s">
        <v>66</v>
      </c>
      <c s="31" t="s">
        <v>2825</v>
      </c>
      <c s="32" t="s">
        <v>583</v>
      </c>
      <c s="33">
        <v>12</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336</v>
      </c>
      <c s="30" t="s">
        <v>2826</v>
      </c>
      <c s="26" t="s">
        <v>66</v>
      </c>
      <c s="31" t="s">
        <v>2827</v>
      </c>
      <c s="32" t="s">
        <v>583</v>
      </c>
      <c s="33">
        <v>12</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340</v>
      </c>
      <c s="30" t="s">
        <v>2828</v>
      </c>
      <c s="26" t="s">
        <v>66</v>
      </c>
      <c s="31" t="s">
        <v>2829</v>
      </c>
      <c s="32" t="s">
        <v>583</v>
      </c>
      <c s="33">
        <v>17</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418</v>
      </c>
      <c s="30" t="s">
        <v>2830</v>
      </c>
      <c s="26" t="s">
        <v>66</v>
      </c>
      <c s="31" t="s">
        <v>2831</v>
      </c>
      <c s="32" t="s">
        <v>583</v>
      </c>
      <c s="33">
        <v>17</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443</v>
      </c>
      <c s="30" t="s">
        <v>2832</v>
      </c>
      <c s="26" t="s">
        <v>66</v>
      </c>
      <c s="31" t="s">
        <v>2833</v>
      </c>
      <c s="32" t="s">
        <v>583</v>
      </c>
      <c s="33">
        <v>10</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4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0+O11+O156+O429</f>
      </c>
      <c t="s">
        <v>37</v>
      </c>
    </row>
    <row r="3" spans="1:16" ht="15" customHeight="1">
      <c r="A3" t="s">
        <v>12</v>
      </c>
      <c s="12" t="s">
        <v>14</v>
      </c>
      <c s="13" t="s">
        <v>15</v>
      </c>
      <c s="1"/>
      <c s="14" t="s">
        <v>16</v>
      </c>
      <c s="1"/>
      <c s="9"/>
      <c s="8" t="s">
        <v>2834</v>
      </c>
      <c s="40">
        <f>0+I11+I156+I429</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2834</v>
      </c>
      <c s="6"/>
      <c s="18" t="s">
        <v>2835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0+I12+I16+I20+I24+I28+I32+I36+I40+I44+I48+I52+I56+I60+I64+I68+I72+I76+I80+I84+I88+I92+I96+I100+I104+I108+I112+I116+I120+I124+I128+I132+I136+I140+I144+I148+I152</f>
      </c>
      <c>
        <f>0+O12+O16+O20+O24+O28+O32+O36+O40+O44+O48+O52+O56+O60+O64+O68+O72+O76+O80+O84+O88+O92+O96+O100+O104+O108+O112+O116+O120+O124+O128+O132+O136+O140+O144+O148+O152</f>
      </c>
    </row>
    <row r="12" spans="1:16" ht="25.5">
      <c r="A12" s="26" t="s">
        <v>63</v>
      </c>
      <c s="30" t="s">
        <v>44</v>
      </c>
      <c s="30" t="s">
        <v>2674</v>
      </c>
      <c s="26" t="s">
        <v>66</v>
      </c>
      <c s="31" t="s">
        <v>2675</v>
      </c>
      <c s="32" t="s">
        <v>2676</v>
      </c>
      <c s="33">
        <v>17.12</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2836</v>
      </c>
      <c s="26" t="s">
        <v>66</v>
      </c>
      <c s="31" t="s">
        <v>2837</v>
      </c>
      <c s="32" t="s">
        <v>783</v>
      </c>
      <c s="33">
        <v>100</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38.25">
      <c r="A20" s="26" t="s">
        <v>63</v>
      </c>
      <c s="30" t="s">
        <v>37</v>
      </c>
      <c s="30" t="s">
        <v>2682</v>
      </c>
      <c s="26" t="s">
        <v>66</v>
      </c>
      <c s="31" t="s">
        <v>2683</v>
      </c>
      <c s="32" t="s">
        <v>652</v>
      </c>
      <c s="33">
        <v>50</v>
      </c>
      <c s="34">
        <v>0</v>
      </c>
      <c s="34">
        <f>ROUND(ROUND(H20,2)*ROUND(G20,3),2)</f>
      </c>
      <c r="O20">
        <f>(I20*21)/100</f>
      </c>
      <c t="s">
        <v>38</v>
      </c>
    </row>
    <row r="21" spans="1:5" ht="12.75">
      <c r="A21" s="35" t="s">
        <v>69</v>
      </c>
      <c r="E21" s="36" t="s">
        <v>66</v>
      </c>
    </row>
    <row r="22" spans="1:5" ht="12.75">
      <c r="A22" s="37" t="s">
        <v>70</v>
      </c>
      <c r="E22" s="38" t="s">
        <v>2663</v>
      </c>
    </row>
    <row r="23" spans="1:5" ht="409.5">
      <c r="A23" t="s">
        <v>72</v>
      </c>
      <c r="E23" s="36" t="s">
        <v>2684</v>
      </c>
    </row>
    <row r="24" spans="1:16" ht="12.75">
      <c r="A24" s="26" t="s">
        <v>63</v>
      </c>
      <c s="30" t="s">
        <v>48</v>
      </c>
      <c s="30" t="s">
        <v>2685</v>
      </c>
      <c s="26" t="s">
        <v>66</v>
      </c>
      <c s="31" t="s">
        <v>2686</v>
      </c>
      <c s="32" t="s">
        <v>652</v>
      </c>
      <c s="33">
        <v>80</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2688</v>
      </c>
      <c s="26" t="s">
        <v>66</v>
      </c>
      <c s="31" t="s">
        <v>2689</v>
      </c>
      <c s="32" t="s">
        <v>652</v>
      </c>
      <c s="33">
        <v>25</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2690</v>
      </c>
      <c s="26" t="s">
        <v>66</v>
      </c>
      <c s="31" t="s">
        <v>2691</v>
      </c>
      <c s="32" t="s">
        <v>652</v>
      </c>
      <c s="33">
        <v>5007</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2692</v>
      </c>
      <c s="26" t="s">
        <v>66</v>
      </c>
      <c s="31" t="s">
        <v>2693</v>
      </c>
      <c s="32" t="s">
        <v>652</v>
      </c>
      <c s="33">
        <v>323.81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665</v>
      </c>
      <c s="26" t="s">
        <v>66</v>
      </c>
      <c s="31" t="s">
        <v>2838</v>
      </c>
      <c s="32" t="s">
        <v>926</v>
      </c>
      <c s="33">
        <v>400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55</v>
      </c>
      <c s="30" t="s">
        <v>669</v>
      </c>
      <c s="26" t="s">
        <v>66</v>
      </c>
      <c s="31" t="s">
        <v>741</v>
      </c>
      <c s="32" t="s">
        <v>652</v>
      </c>
      <c s="33">
        <v>4738</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12.75">
      <c r="A48" s="26" t="s">
        <v>63</v>
      </c>
      <c s="30" t="s">
        <v>57</v>
      </c>
      <c s="30" t="s">
        <v>2694</v>
      </c>
      <c s="26" t="s">
        <v>66</v>
      </c>
      <c s="31" t="s">
        <v>2695</v>
      </c>
      <c s="32" t="s">
        <v>652</v>
      </c>
      <c s="33">
        <v>15</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25.5">
      <c r="A52" s="26" t="s">
        <v>63</v>
      </c>
      <c s="30" t="s">
        <v>115</v>
      </c>
      <c s="30" t="s">
        <v>2696</v>
      </c>
      <c s="26" t="s">
        <v>66</v>
      </c>
      <c s="31" t="s">
        <v>2697</v>
      </c>
      <c s="32" t="s">
        <v>583</v>
      </c>
      <c s="33">
        <v>100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119</v>
      </c>
      <c s="30" t="s">
        <v>2698</v>
      </c>
      <c s="26" t="s">
        <v>66</v>
      </c>
      <c s="31" t="s">
        <v>2699</v>
      </c>
      <c s="32" t="s">
        <v>583</v>
      </c>
      <c s="33">
        <v>110</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497</v>
      </c>
      <c s="26" t="s">
        <v>66</v>
      </c>
      <c s="31" t="s">
        <v>2700</v>
      </c>
      <c s="32" t="s">
        <v>583</v>
      </c>
      <c s="33">
        <v>50</v>
      </c>
      <c s="34">
        <v>0</v>
      </c>
      <c s="34">
        <f>ROUND(ROUND(H60,2)*ROUND(G60,3),2)</f>
      </c>
      <c r="O60">
        <f>(I60*21)/100</f>
      </c>
      <c t="s">
        <v>38</v>
      </c>
    </row>
    <row r="61" spans="1:5" ht="12.75">
      <c r="A61" s="35" t="s">
        <v>69</v>
      </c>
      <c r="E61" s="36" t="s">
        <v>66</v>
      </c>
    </row>
    <row r="62" spans="1:5" ht="25.5">
      <c r="A62" s="37" t="s">
        <v>70</v>
      </c>
      <c r="E62" s="38" t="s">
        <v>2839</v>
      </c>
    </row>
    <row r="63" spans="1:5" ht="12.75">
      <c r="A63" t="s">
        <v>72</v>
      </c>
      <c r="E63" s="36" t="s">
        <v>66</v>
      </c>
    </row>
    <row r="64" spans="1:16" ht="12.75">
      <c r="A64" s="26" t="s">
        <v>63</v>
      </c>
      <c s="30" t="s">
        <v>127</v>
      </c>
      <c s="30" t="s">
        <v>2701</v>
      </c>
      <c s="26" t="s">
        <v>66</v>
      </c>
      <c s="31" t="s">
        <v>2702</v>
      </c>
      <c s="32" t="s">
        <v>583</v>
      </c>
      <c s="33">
        <v>8</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2703</v>
      </c>
      <c s="26" t="s">
        <v>66</v>
      </c>
      <c s="31" t="s">
        <v>2704</v>
      </c>
      <c s="32" t="s">
        <v>2676</v>
      </c>
      <c s="33">
        <v>17.12</v>
      </c>
      <c s="34">
        <v>0</v>
      </c>
      <c s="34">
        <f>ROUND(ROUND(H68,2)*ROUND(G68,3),2)</f>
      </c>
      <c r="O68">
        <f>(I68*21)/100</f>
      </c>
      <c t="s">
        <v>38</v>
      </c>
    </row>
    <row r="69" spans="1:5" ht="12.75">
      <c r="A69" s="35" t="s">
        <v>69</v>
      </c>
      <c r="E69" s="36" t="s">
        <v>66</v>
      </c>
    </row>
    <row r="70" spans="1:5" ht="12.75">
      <c r="A70" s="37" t="s">
        <v>70</v>
      </c>
      <c r="E70" s="38" t="s">
        <v>2663</v>
      </c>
    </row>
    <row r="71" spans="1:5" ht="76.5">
      <c r="A71" t="s">
        <v>72</v>
      </c>
      <c r="E71" s="36" t="s">
        <v>2705</v>
      </c>
    </row>
    <row r="72" spans="1:16" ht="12.75">
      <c r="A72" s="26" t="s">
        <v>63</v>
      </c>
      <c s="30" t="s">
        <v>135</v>
      </c>
      <c s="30" t="s">
        <v>2706</v>
      </c>
      <c s="26" t="s">
        <v>66</v>
      </c>
      <c s="31" t="s">
        <v>2707</v>
      </c>
      <c s="32" t="s">
        <v>2676</v>
      </c>
      <c s="33">
        <v>17.12</v>
      </c>
      <c s="34">
        <v>0</v>
      </c>
      <c s="34">
        <f>ROUND(ROUND(H72,2)*ROUND(G72,3),2)</f>
      </c>
      <c r="O72">
        <f>(I72*21)/100</f>
      </c>
      <c t="s">
        <v>38</v>
      </c>
    </row>
    <row r="73" spans="1:5" ht="12.75">
      <c r="A73" s="35" t="s">
        <v>69</v>
      </c>
      <c r="E73" s="36" t="s">
        <v>66</v>
      </c>
    </row>
    <row r="74" spans="1:5" ht="12.75">
      <c r="A74" s="37" t="s">
        <v>70</v>
      </c>
      <c r="E74" s="38" t="s">
        <v>2663</v>
      </c>
    </row>
    <row r="75" spans="1:5" ht="89.25">
      <c r="A75" t="s">
        <v>72</v>
      </c>
      <c r="E75" s="36" t="s">
        <v>2708</v>
      </c>
    </row>
    <row r="76" spans="1:16" ht="12.75">
      <c r="A76" s="26" t="s">
        <v>63</v>
      </c>
      <c s="30" t="s">
        <v>139</v>
      </c>
      <c s="30" t="s">
        <v>679</v>
      </c>
      <c s="26" t="s">
        <v>66</v>
      </c>
      <c s="31" t="s">
        <v>2709</v>
      </c>
      <c s="32" t="s">
        <v>926</v>
      </c>
      <c s="33">
        <v>4440</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143</v>
      </c>
      <c s="30" t="s">
        <v>683</v>
      </c>
      <c s="26" t="s">
        <v>66</v>
      </c>
      <c s="31" t="s">
        <v>2840</v>
      </c>
      <c s="32" t="s">
        <v>926</v>
      </c>
      <c s="33">
        <v>915</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99</v>
      </c>
      <c s="30" t="s">
        <v>2710</v>
      </c>
      <c s="26" t="s">
        <v>66</v>
      </c>
      <c s="31" t="s">
        <v>2711</v>
      </c>
      <c s="32" t="s">
        <v>926</v>
      </c>
      <c s="33">
        <v>680</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147</v>
      </c>
      <c s="30" t="s">
        <v>2325</v>
      </c>
      <c s="26" t="s">
        <v>66</v>
      </c>
      <c s="31" t="s">
        <v>2841</v>
      </c>
      <c s="32" t="s">
        <v>926</v>
      </c>
      <c s="33">
        <v>15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12.75">
      <c r="A92" s="26" t="s">
        <v>63</v>
      </c>
      <c s="30" t="s">
        <v>74</v>
      </c>
      <c s="30" t="s">
        <v>2712</v>
      </c>
      <c s="26" t="s">
        <v>66</v>
      </c>
      <c s="31" t="s">
        <v>2713</v>
      </c>
      <c s="32" t="s">
        <v>926</v>
      </c>
      <c s="33">
        <v>8640</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75</v>
      </c>
      <c s="30" t="s">
        <v>2842</v>
      </c>
      <c s="26" t="s">
        <v>66</v>
      </c>
      <c s="31" t="s">
        <v>2843</v>
      </c>
      <c s="32" t="s">
        <v>926</v>
      </c>
      <c s="33">
        <v>4865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25.5">
      <c r="A100" s="26" t="s">
        <v>63</v>
      </c>
      <c s="30" t="s">
        <v>151</v>
      </c>
      <c s="30" t="s">
        <v>2714</v>
      </c>
      <c s="26" t="s">
        <v>66</v>
      </c>
      <c s="31" t="s">
        <v>2715</v>
      </c>
      <c s="32" t="s">
        <v>583</v>
      </c>
      <c s="33">
        <v>15</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25.5">
      <c r="A104" s="26" t="s">
        <v>63</v>
      </c>
      <c s="30" t="s">
        <v>155</v>
      </c>
      <c s="30" t="s">
        <v>2844</v>
      </c>
      <c s="26" t="s">
        <v>66</v>
      </c>
      <c s="31" t="s">
        <v>2845</v>
      </c>
      <c s="32" t="s">
        <v>926</v>
      </c>
      <c s="33">
        <v>300</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25.5">
      <c r="A108" s="26" t="s">
        <v>63</v>
      </c>
      <c s="30" t="s">
        <v>64</v>
      </c>
      <c s="30" t="s">
        <v>691</v>
      </c>
      <c s="26" t="s">
        <v>66</v>
      </c>
      <c s="31" t="s">
        <v>2716</v>
      </c>
      <c s="32" t="s">
        <v>926</v>
      </c>
      <c s="33">
        <v>4440</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25.5">
      <c r="A112" s="26" t="s">
        <v>63</v>
      </c>
      <c s="30" t="s">
        <v>79</v>
      </c>
      <c s="30" t="s">
        <v>695</v>
      </c>
      <c s="26" t="s">
        <v>66</v>
      </c>
      <c s="31" t="s">
        <v>2846</v>
      </c>
      <c s="32" t="s">
        <v>926</v>
      </c>
      <c s="33">
        <v>915</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25.5">
      <c r="A116" s="26" t="s">
        <v>63</v>
      </c>
      <c s="30" t="s">
        <v>194</v>
      </c>
      <c s="30" t="s">
        <v>2847</v>
      </c>
      <c s="26" t="s">
        <v>66</v>
      </c>
      <c s="31" t="s">
        <v>2848</v>
      </c>
      <c s="32" t="s">
        <v>926</v>
      </c>
      <c s="33">
        <v>20</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255</v>
      </c>
      <c s="30" t="s">
        <v>2031</v>
      </c>
      <c s="26" t="s">
        <v>66</v>
      </c>
      <c s="31" t="s">
        <v>2032</v>
      </c>
      <c s="32" t="s">
        <v>926</v>
      </c>
      <c s="33">
        <v>50</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25.5">
      <c r="A124" s="26" t="s">
        <v>63</v>
      </c>
      <c s="30" t="s">
        <v>190</v>
      </c>
      <c s="30" t="s">
        <v>2043</v>
      </c>
      <c s="26" t="s">
        <v>66</v>
      </c>
      <c s="31" t="s">
        <v>2044</v>
      </c>
      <c s="32" t="s">
        <v>583</v>
      </c>
      <c s="33">
        <v>30</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25.5">
      <c r="A128" s="26" t="s">
        <v>63</v>
      </c>
      <c s="30" t="s">
        <v>259</v>
      </c>
      <c s="30" t="s">
        <v>2717</v>
      </c>
      <c s="26" t="s">
        <v>66</v>
      </c>
      <c s="31" t="s">
        <v>2718</v>
      </c>
      <c s="32" t="s">
        <v>583</v>
      </c>
      <c s="33">
        <v>30</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198</v>
      </c>
      <c s="30" t="s">
        <v>2328</v>
      </c>
      <c s="26" t="s">
        <v>66</v>
      </c>
      <c s="31" t="s">
        <v>2719</v>
      </c>
      <c s="32" t="s">
        <v>583</v>
      </c>
      <c s="33">
        <v>100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202</v>
      </c>
      <c s="30" t="s">
        <v>2330</v>
      </c>
      <c s="26" t="s">
        <v>66</v>
      </c>
      <c s="31" t="s">
        <v>2849</v>
      </c>
      <c s="32" t="s">
        <v>583</v>
      </c>
      <c s="33">
        <v>50</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25.5">
      <c r="A140" s="26" t="s">
        <v>63</v>
      </c>
      <c s="30" t="s">
        <v>223</v>
      </c>
      <c s="30" t="s">
        <v>2720</v>
      </c>
      <c s="26" t="s">
        <v>66</v>
      </c>
      <c s="31" t="s">
        <v>2721</v>
      </c>
      <c s="32" t="s">
        <v>583</v>
      </c>
      <c s="33">
        <v>100</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227</v>
      </c>
      <c s="30" t="s">
        <v>2850</v>
      </c>
      <c s="26" t="s">
        <v>66</v>
      </c>
      <c s="31" t="s">
        <v>2851</v>
      </c>
      <c s="32" t="s">
        <v>926</v>
      </c>
      <c s="33">
        <v>3100</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239</v>
      </c>
      <c s="30" t="s">
        <v>2722</v>
      </c>
      <c s="26" t="s">
        <v>66</v>
      </c>
      <c s="31" t="s">
        <v>2723</v>
      </c>
      <c s="32" t="s">
        <v>926</v>
      </c>
      <c s="33">
        <v>500</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12.75">
      <c r="A152" s="26" t="s">
        <v>63</v>
      </c>
      <c s="30" t="s">
        <v>243</v>
      </c>
      <c s="30" t="s">
        <v>2852</v>
      </c>
      <c s="26" t="s">
        <v>66</v>
      </c>
      <c s="31" t="s">
        <v>2853</v>
      </c>
      <c s="32" t="s">
        <v>926</v>
      </c>
      <c s="33">
        <v>50</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8" ht="12.75" customHeight="1">
      <c r="A156" s="6" t="s">
        <v>58</v>
      </c>
      <c s="6"/>
      <c s="27" t="s">
        <v>38</v>
      </c>
      <c s="6"/>
      <c s="39" t="s">
        <v>2724</v>
      </c>
      <c s="6"/>
      <c s="6"/>
      <c s="6"/>
      <c s="29">
        <f>0+Q156</f>
      </c>
      <c r="O156">
        <f>0+R156</f>
      </c>
      <c r="Q156">
        <f>0+I157+I161+I165+I169+I173+I177+I181+I185+I189+I193+I197+I201+I205+I209+I213+I217+I221+I225+I229+I233+I237+I241+I245+I249+I253+I257+I261+I265+I269+I273+I277+I281+I285+I289+I293+I297+I301+I305+I309+I313+I317+I321+I325+I329+I333+I337+I341+I345+I349+I353+I357+I361+I365+I369+I373+I377+I381+I385+I389+I393+I397+I401+I405+I409+I413+I417+I421+I425</f>
      </c>
      <c>
        <f>0+O157+O161+O165+O169+O173+O177+O181+O185+O189+O193+O197+O201+O205+O209+O213+O217+O221+O225+O229+O233+O237+O241+O245+O249+O253+O257+O261+O265+O269+O273+O277+O281+O285+O289+O293+O297+O301+O305+O309+O313+O317+O321+O325+O329+O333+O337+O341+O345+O349+O353+O357+O361+O365+O369+O373+O377+O381+O385+O389+O393+O397+O401+O405+O409+O413+O417+O421+O425</f>
      </c>
    </row>
    <row r="157" spans="1:16" ht="12.75">
      <c r="A157" s="26" t="s">
        <v>63</v>
      </c>
      <c s="30" t="s">
        <v>215</v>
      </c>
      <c s="30" t="s">
        <v>2066</v>
      </c>
      <c s="26" t="s">
        <v>66</v>
      </c>
      <c s="31" t="s">
        <v>2067</v>
      </c>
      <c s="32" t="s">
        <v>583</v>
      </c>
      <c s="33">
        <v>10</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219</v>
      </c>
      <c s="30" t="s">
        <v>510</v>
      </c>
      <c s="26" t="s">
        <v>66</v>
      </c>
      <c s="31" t="s">
        <v>2068</v>
      </c>
      <c s="32" t="s">
        <v>583</v>
      </c>
      <c s="33">
        <v>37</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263</v>
      </c>
      <c s="30" t="s">
        <v>514</v>
      </c>
      <c s="26" t="s">
        <v>66</v>
      </c>
      <c s="31" t="s">
        <v>2072</v>
      </c>
      <c s="32" t="s">
        <v>583</v>
      </c>
      <c s="33">
        <v>37</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267</v>
      </c>
      <c s="30" t="s">
        <v>2073</v>
      </c>
      <c s="26" t="s">
        <v>66</v>
      </c>
      <c s="31" t="s">
        <v>2074</v>
      </c>
      <c s="32" t="s">
        <v>583</v>
      </c>
      <c s="33">
        <v>37</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25.5">
      <c r="A173" s="26" t="s">
        <v>63</v>
      </c>
      <c s="30" t="s">
        <v>271</v>
      </c>
      <c s="30" t="s">
        <v>2090</v>
      </c>
      <c s="26" t="s">
        <v>66</v>
      </c>
      <c s="31" t="s">
        <v>2091</v>
      </c>
      <c s="32" t="s">
        <v>926</v>
      </c>
      <c s="33">
        <v>185</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25.5">
      <c r="A177" s="26" t="s">
        <v>63</v>
      </c>
      <c s="30" t="s">
        <v>275</v>
      </c>
      <c s="30" t="s">
        <v>2120</v>
      </c>
      <c s="26" t="s">
        <v>66</v>
      </c>
      <c s="31" t="s">
        <v>2121</v>
      </c>
      <c s="32" t="s">
        <v>583</v>
      </c>
      <c s="33">
        <v>74</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25.5">
      <c r="A181" s="26" t="s">
        <v>63</v>
      </c>
      <c s="30" t="s">
        <v>206</v>
      </c>
      <c s="30" t="s">
        <v>2854</v>
      </c>
      <c s="26" t="s">
        <v>66</v>
      </c>
      <c s="31" t="s">
        <v>2855</v>
      </c>
      <c s="32" t="s">
        <v>2730</v>
      </c>
      <c s="33">
        <v>0.3</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211</v>
      </c>
      <c s="30" t="s">
        <v>2856</v>
      </c>
      <c s="26" t="s">
        <v>66</v>
      </c>
      <c s="31" t="s">
        <v>2857</v>
      </c>
      <c s="32" t="s">
        <v>2730</v>
      </c>
      <c s="33">
        <v>0.33</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25.5">
      <c r="A189" s="26" t="s">
        <v>63</v>
      </c>
      <c s="30" t="s">
        <v>287</v>
      </c>
      <c s="30" t="s">
        <v>2858</v>
      </c>
      <c s="26" t="s">
        <v>66</v>
      </c>
      <c s="31" t="s">
        <v>2859</v>
      </c>
      <c s="32" t="s">
        <v>926</v>
      </c>
      <c s="33">
        <v>110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291</v>
      </c>
      <c s="30" t="s">
        <v>2860</v>
      </c>
      <c s="26" t="s">
        <v>66</v>
      </c>
      <c s="31" t="s">
        <v>2861</v>
      </c>
      <c s="32" t="s">
        <v>2730</v>
      </c>
      <c s="33">
        <v>1.2</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25.5">
      <c r="A197" s="26" t="s">
        <v>63</v>
      </c>
      <c s="30" t="s">
        <v>247</v>
      </c>
      <c s="30" t="s">
        <v>2862</v>
      </c>
      <c s="26" t="s">
        <v>66</v>
      </c>
      <c s="31" t="s">
        <v>2863</v>
      </c>
      <c s="32" t="s">
        <v>926</v>
      </c>
      <c s="33">
        <v>14500</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251</v>
      </c>
      <c s="30" t="s">
        <v>2735</v>
      </c>
      <c s="26" t="s">
        <v>66</v>
      </c>
      <c s="31" t="s">
        <v>2736</v>
      </c>
      <c s="32" t="s">
        <v>2730</v>
      </c>
      <c s="33">
        <v>0.6</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295</v>
      </c>
      <c s="30" t="s">
        <v>2864</v>
      </c>
      <c s="26" t="s">
        <v>66</v>
      </c>
      <c s="31" t="s">
        <v>2865</v>
      </c>
      <c s="32" t="s">
        <v>2730</v>
      </c>
      <c s="33">
        <v>238.2</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299</v>
      </c>
      <c s="30" t="s">
        <v>2287</v>
      </c>
      <c s="26" t="s">
        <v>66</v>
      </c>
      <c s="31" t="s">
        <v>2288</v>
      </c>
      <c s="32" t="s">
        <v>926</v>
      </c>
      <c s="33">
        <v>32130</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231</v>
      </c>
      <c s="30" t="s">
        <v>2866</v>
      </c>
      <c s="26" t="s">
        <v>66</v>
      </c>
      <c s="31" t="s">
        <v>2867</v>
      </c>
      <c s="32" t="s">
        <v>926</v>
      </c>
      <c s="33">
        <v>24500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235</v>
      </c>
      <c s="30" t="s">
        <v>2742</v>
      </c>
      <c s="26" t="s">
        <v>66</v>
      </c>
      <c s="31" t="s">
        <v>2743</v>
      </c>
      <c s="32" t="s">
        <v>2744</v>
      </c>
      <c s="33">
        <v>40</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174</v>
      </c>
      <c s="30" t="s">
        <v>2745</v>
      </c>
      <c s="26" t="s">
        <v>66</v>
      </c>
      <c s="31" t="s">
        <v>2746</v>
      </c>
      <c s="32" t="s">
        <v>926</v>
      </c>
      <c s="33">
        <v>33910</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178</v>
      </c>
      <c s="30" t="s">
        <v>2747</v>
      </c>
      <c s="26" t="s">
        <v>66</v>
      </c>
      <c s="31" t="s">
        <v>2748</v>
      </c>
      <c s="32" t="s">
        <v>583</v>
      </c>
      <c s="33">
        <v>80</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182</v>
      </c>
      <c s="30" t="s">
        <v>2293</v>
      </c>
      <c s="26" t="s">
        <v>66</v>
      </c>
      <c s="31" t="s">
        <v>2294</v>
      </c>
      <c s="32" t="s">
        <v>583</v>
      </c>
      <c s="33">
        <v>26</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186</v>
      </c>
      <c s="30" t="s">
        <v>2868</v>
      </c>
      <c s="26" t="s">
        <v>66</v>
      </c>
      <c s="31" t="s">
        <v>2869</v>
      </c>
      <c s="32" t="s">
        <v>583</v>
      </c>
      <c s="33">
        <v>20</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165</v>
      </c>
      <c s="30" t="s">
        <v>2870</v>
      </c>
      <c s="26" t="s">
        <v>66</v>
      </c>
      <c s="31" t="s">
        <v>2871</v>
      </c>
      <c s="32" t="s">
        <v>583</v>
      </c>
      <c s="33">
        <v>10</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170</v>
      </c>
      <c s="30" t="s">
        <v>2872</v>
      </c>
      <c s="26" t="s">
        <v>66</v>
      </c>
      <c s="31" t="s">
        <v>2873</v>
      </c>
      <c s="32" t="s">
        <v>583</v>
      </c>
      <c s="33">
        <v>8</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161</v>
      </c>
      <c s="30" t="s">
        <v>2874</v>
      </c>
      <c s="26" t="s">
        <v>66</v>
      </c>
      <c s="31" t="s">
        <v>2875</v>
      </c>
      <c s="32" t="s">
        <v>583</v>
      </c>
      <c s="33">
        <v>56</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279</v>
      </c>
      <c s="30" t="s">
        <v>2876</v>
      </c>
      <c s="26" t="s">
        <v>66</v>
      </c>
      <c s="31" t="s">
        <v>2877</v>
      </c>
      <c s="32" t="s">
        <v>583</v>
      </c>
      <c s="33">
        <v>11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283</v>
      </c>
      <c s="30" t="s">
        <v>2878</v>
      </c>
      <c s="26" t="s">
        <v>66</v>
      </c>
      <c s="31" t="s">
        <v>2879</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380</v>
      </c>
      <c s="30" t="s">
        <v>2751</v>
      </c>
      <c s="26" t="s">
        <v>66</v>
      </c>
      <c s="31" t="s">
        <v>2752</v>
      </c>
      <c s="32" t="s">
        <v>583</v>
      </c>
      <c s="33">
        <v>6</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360</v>
      </c>
      <c s="30" t="s">
        <v>2753</v>
      </c>
      <c s="26" t="s">
        <v>66</v>
      </c>
      <c s="31" t="s">
        <v>2754</v>
      </c>
      <c s="32" t="s">
        <v>583</v>
      </c>
      <c s="33">
        <v>7</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313</v>
      </c>
      <c s="30" t="s">
        <v>2755</v>
      </c>
      <c s="26" t="s">
        <v>66</v>
      </c>
      <c s="31" t="s">
        <v>2756</v>
      </c>
      <c s="32" t="s">
        <v>583</v>
      </c>
      <c s="33">
        <v>11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317</v>
      </c>
      <c s="30" t="s">
        <v>2769</v>
      </c>
      <c s="26" t="s">
        <v>66</v>
      </c>
      <c s="31" t="s">
        <v>2770</v>
      </c>
      <c s="32" t="s">
        <v>583</v>
      </c>
      <c s="33">
        <v>76</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309</v>
      </c>
      <c s="30" t="s">
        <v>2771</v>
      </c>
      <c s="26" t="s">
        <v>66</v>
      </c>
      <c s="31" t="s">
        <v>2772</v>
      </c>
      <c s="32" t="s">
        <v>583</v>
      </c>
      <c s="33">
        <v>76</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344</v>
      </c>
      <c s="30" t="s">
        <v>2773</v>
      </c>
      <c s="26" t="s">
        <v>66</v>
      </c>
      <c s="31" t="s">
        <v>2774</v>
      </c>
      <c s="32" t="s">
        <v>583</v>
      </c>
      <c s="33">
        <v>51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352</v>
      </c>
      <c s="30" t="s">
        <v>2775</v>
      </c>
      <c s="26" t="s">
        <v>66</v>
      </c>
      <c s="31" t="s">
        <v>2776</v>
      </c>
      <c s="32" t="s">
        <v>583</v>
      </c>
      <c s="33">
        <v>31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364</v>
      </c>
      <c s="30" t="s">
        <v>2777</v>
      </c>
      <c s="26" t="s">
        <v>66</v>
      </c>
      <c s="31" t="s">
        <v>2778</v>
      </c>
      <c s="32" t="s">
        <v>583</v>
      </c>
      <c s="33">
        <v>31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368</v>
      </c>
      <c s="30" t="s">
        <v>2880</v>
      </c>
      <c s="26" t="s">
        <v>66</v>
      </c>
      <c s="31" t="s">
        <v>2881</v>
      </c>
      <c s="32" t="s">
        <v>583</v>
      </c>
      <c s="33">
        <v>21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372</v>
      </c>
      <c s="30" t="s">
        <v>2779</v>
      </c>
      <c s="26" t="s">
        <v>66</v>
      </c>
      <c s="31" t="s">
        <v>2780</v>
      </c>
      <c s="32" t="s">
        <v>583</v>
      </c>
      <c s="33">
        <v>16</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376</v>
      </c>
      <c s="30" t="s">
        <v>2781</v>
      </c>
      <c s="26" t="s">
        <v>66</v>
      </c>
      <c s="31" t="s">
        <v>2782</v>
      </c>
      <c s="32" t="s">
        <v>583</v>
      </c>
      <c s="33">
        <v>16</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348</v>
      </c>
      <c s="30" t="s">
        <v>2882</v>
      </c>
      <c s="26" t="s">
        <v>66</v>
      </c>
      <c s="31" t="s">
        <v>2883</v>
      </c>
      <c s="32" t="s">
        <v>583</v>
      </c>
      <c s="33">
        <v>16</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356</v>
      </c>
      <c s="30" t="s">
        <v>2884</v>
      </c>
      <c s="26" t="s">
        <v>66</v>
      </c>
      <c s="31" t="s">
        <v>2885</v>
      </c>
      <c s="32" t="s">
        <v>583</v>
      </c>
      <c s="33">
        <v>2</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307</v>
      </c>
      <c s="30" t="s">
        <v>2886</v>
      </c>
      <c s="26" t="s">
        <v>66</v>
      </c>
      <c s="31" t="s">
        <v>2887</v>
      </c>
      <c s="32" t="s">
        <v>583</v>
      </c>
      <c s="33">
        <v>2</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308</v>
      </c>
      <c s="30" t="s">
        <v>2888</v>
      </c>
      <c s="26" t="s">
        <v>66</v>
      </c>
      <c s="31" t="s">
        <v>2889</v>
      </c>
      <c s="32" t="s">
        <v>583</v>
      </c>
      <c s="33">
        <v>30</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384</v>
      </c>
      <c s="30" t="s">
        <v>2783</v>
      </c>
      <c s="26" t="s">
        <v>66</v>
      </c>
      <c s="31" t="s">
        <v>2784</v>
      </c>
      <c s="32" t="s">
        <v>583</v>
      </c>
      <c s="33">
        <v>50</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305</v>
      </c>
      <c s="30" t="s">
        <v>2890</v>
      </c>
      <c s="26" t="s">
        <v>66</v>
      </c>
      <c s="31" t="s">
        <v>2891</v>
      </c>
      <c s="32" t="s">
        <v>583</v>
      </c>
      <c s="33">
        <v>31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321</v>
      </c>
      <c s="30" t="s">
        <v>2785</v>
      </c>
      <c s="26" t="s">
        <v>66</v>
      </c>
      <c s="31" t="s">
        <v>2786</v>
      </c>
      <c s="32" t="s">
        <v>583</v>
      </c>
      <c s="33">
        <v>496</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325</v>
      </c>
      <c s="30" t="s">
        <v>2892</v>
      </c>
      <c s="26" t="s">
        <v>66</v>
      </c>
      <c s="31" t="s">
        <v>2893</v>
      </c>
      <c s="32" t="s">
        <v>583</v>
      </c>
      <c s="33">
        <v>300</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329</v>
      </c>
      <c s="30" t="s">
        <v>2787</v>
      </c>
      <c s="26" t="s">
        <v>66</v>
      </c>
      <c s="31" t="s">
        <v>2788</v>
      </c>
      <c s="32" t="s">
        <v>583</v>
      </c>
      <c s="33">
        <v>30</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12.75">
      <c r="A337" s="26" t="s">
        <v>63</v>
      </c>
      <c s="30" t="s">
        <v>332</v>
      </c>
      <c s="30" t="s">
        <v>2789</v>
      </c>
      <c s="26" t="s">
        <v>66</v>
      </c>
      <c s="31" t="s">
        <v>2790</v>
      </c>
      <c s="32" t="s">
        <v>583</v>
      </c>
      <c s="33">
        <v>37</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336</v>
      </c>
      <c s="30" t="s">
        <v>2791</v>
      </c>
      <c s="26" t="s">
        <v>66</v>
      </c>
      <c s="31" t="s">
        <v>2792</v>
      </c>
      <c s="32" t="s">
        <v>583</v>
      </c>
      <c s="33">
        <v>37</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340</v>
      </c>
      <c s="30" t="s">
        <v>2793</v>
      </c>
      <c s="26" t="s">
        <v>66</v>
      </c>
      <c s="31" t="s">
        <v>2794</v>
      </c>
      <c s="32" t="s">
        <v>926</v>
      </c>
      <c s="33">
        <v>925</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418</v>
      </c>
      <c s="30" t="s">
        <v>2795</v>
      </c>
      <c s="26" t="s">
        <v>66</v>
      </c>
      <c s="31" t="s">
        <v>2796</v>
      </c>
      <c s="32" t="s">
        <v>583</v>
      </c>
      <c s="33">
        <v>15</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443</v>
      </c>
      <c s="30" t="s">
        <v>2797</v>
      </c>
      <c s="26" t="s">
        <v>66</v>
      </c>
      <c s="31" t="s">
        <v>2798</v>
      </c>
      <c s="32" t="s">
        <v>583</v>
      </c>
      <c s="33">
        <v>31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455</v>
      </c>
      <c s="30" t="s">
        <v>2799</v>
      </c>
      <c s="26" t="s">
        <v>66</v>
      </c>
      <c s="31" t="s">
        <v>2800</v>
      </c>
      <c s="32" t="s">
        <v>583</v>
      </c>
      <c s="33">
        <v>12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406</v>
      </c>
      <c s="30" t="s">
        <v>2894</v>
      </c>
      <c s="26" t="s">
        <v>66</v>
      </c>
      <c s="31" t="s">
        <v>2895</v>
      </c>
      <c s="32" t="s">
        <v>583</v>
      </c>
      <c s="33">
        <v>3</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390</v>
      </c>
      <c s="30" t="s">
        <v>2896</v>
      </c>
      <c s="26" t="s">
        <v>66</v>
      </c>
      <c s="31" t="s">
        <v>2897</v>
      </c>
      <c s="32" t="s">
        <v>583</v>
      </c>
      <c s="33">
        <v>24</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430</v>
      </c>
      <c s="30" t="s">
        <v>2801</v>
      </c>
      <c s="26" t="s">
        <v>66</v>
      </c>
      <c s="31" t="s">
        <v>2802</v>
      </c>
      <c s="32" t="s">
        <v>583</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12.75">
      <c r="A373" s="26" t="s">
        <v>63</v>
      </c>
      <c s="30" t="s">
        <v>433</v>
      </c>
      <c s="30" t="s">
        <v>2803</v>
      </c>
      <c s="26" t="s">
        <v>66</v>
      </c>
      <c s="31" t="s">
        <v>2804</v>
      </c>
      <c s="32" t="s">
        <v>583</v>
      </c>
      <c s="33">
        <v>21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2687</v>
      </c>
    </row>
    <row r="377" spans="1:16" ht="12.75">
      <c r="A377" s="26" t="s">
        <v>63</v>
      </c>
      <c s="30" t="s">
        <v>434</v>
      </c>
      <c s="30" t="s">
        <v>2898</v>
      </c>
      <c s="26" t="s">
        <v>66</v>
      </c>
      <c s="31" t="s">
        <v>2899</v>
      </c>
      <c s="32" t="s">
        <v>583</v>
      </c>
      <c s="33">
        <v>20</v>
      </c>
      <c s="34">
        <v>0</v>
      </c>
      <c s="34">
        <f>ROUND(ROUND(H377,2)*ROUND(G377,3),2)</f>
      </c>
      <c r="O377">
        <f>(I377*21)/100</f>
      </c>
      <c t="s">
        <v>38</v>
      </c>
    </row>
    <row r="378" spans="1:5" ht="12.75">
      <c r="A378" s="35" t="s">
        <v>69</v>
      </c>
      <c r="E378" s="36" t="s">
        <v>66</v>
      </c>
    </row>
    <row r="379" spans="1:5" ht="12.75">
      <c r="A379" s="37" t="s">
        <v>70</v>
      </c>
      <c r="E379" s="38" t="s">
        <v>2663</v>
      </c>
    </row>
    <row r="380" spans="1:5" ht="12.75">
      <c r="A380" t="s">
        <v>72</v>
      </c>
      <c r="E380" s="36" t="s">
        <v>2687</v>
      </c>
    </row>
    <row r="381" spans="1:16" ht="12.75">
      <c r="A381" s="26" t="s">
        <v>63</v>
      </c>
      <c s="30" t="s">
        <v>447</v>
      </c>
      <c s="30" t="s">
        <v>2900</v>
      </c>
      <c s="26" t="s">
        <v>66</v>
      </c>
      <c s="31" t="s">
        <v>2901</v>
      </c>
      <c s="32" t="s">
        <v>583</v>
      </c>
      <c s="33">
        <v>8</v>
      </c>
      <c s="34">
        <v>0</v>
      </c>
      <c s="34">
        <f>ROUND(ROUND(H381,2)*ROUND(G381,3),2)</f>
      </c>
      <c r="O381">
        <f>(I381*21)/100</f>
      </c>
      <c t="s">
        <v>38</v>
      </c>
    </row>
    <row r="382" spans="1:5" ht="12.75">
      <c r="A382" s="35" t="s">
        <v>69</v>
      </c>
      <c r="E382" s="36" t="s">
        <v>66</v>
      </c>
    </row>
    <row r="383" spans="1:5" ht="12.75">
      <c r="A383" s="37" t="s">
        <v>70</v>
      </c>
      <c r="E383" s="38" t="s">
        <v>2663</v>
      </c>
    </row>
    <row r="384" spans="1:5" ht="12.75">
      <c r="A384" t="s">
        <v>72</v>
      </c>
      <c r="E384" s="36" t="s">
        <v>2687</v>
      </c>
    </row>
    <row r="385" spans="1:16" ht="12.75">
      <c r="A385" s="26" t="s">
        <v>63</v>
      </c>
      <c s="30" t="s">
        <v>451</v>
      </c>
      <c s="30" t="s">
        <v>2902</v>
      </c>
      <c s="26" t="s">
        <v>66</v>
      </c>
      <c s="31" t="s">
        <v>2903</v>
      </c>
      <c s="32" t="s">
        <v>583</v>
      </c>
      <c s="33">
        <v>8</v>
      </c>
      <c s="34">
        <v>0</v>
      </c>
      <c s="34">
        <f>ROUND(ROUND(H385,2)*ROUND(G385,3),2)</f>
      </c>
      <c r="O385">
        <f>(I385*21)/100</f>
      </c>
      <c t="s">
        <v>38</v>
      </c>
    </row>
    <row r="386" spans="1:5" ht="12.75">
      <c r="A386" s="35" t="s">
        <v>69</v>
      </c>
      <c r="E386" s="36" t="s">
        <v>66</v>
      </c>
    </row>
    <row r="387" spans="1:5" ht="12.75">
      <c r="A387" s="37" t="s">
        <v>70</v>
      </c>
      <c r="E387" s="38" t="s">
        <v>2663</v>
      </c>
    </row>
    <row r="388" spans="1:5" ht="12.75">
      <c r="A388" t="s">
        <v>72</v>
      </c>
      <c r="E388" s="36" t="s">
        <v>2687</v>
      </c>
    </row>
    <row r="389" spans="1:16" ht="12.75">
      <c r="A389" s="26" t="s">
        <v>63</v>
      </c>
      <c s="30" t="s">
        <v>422</v>
      </c>
      <c s="30" t="s">
        <v>2805</v>
      </c>
      <c s="26" t="s">
        <v>66</v>
      </c>
      <c s="31" t="s">
        <v>2806</v>
      </c>
      <c s="32" t="s">
        <v>583</v>
      </c>
      <c s="33">
        <v>27</v>
      </c>
      <c s="34">
        <v>0</v>
      </c>
      <c s="34">
        <f>ROUND(ROUND(H389,2)*ROUND(G389,3),2)</f>
      </c>
      <c r="O389">
        <f>(I389*21)/100</f>
      </c>
      <c t="s">
        <v>38</v>
      </c>
    </row>
    <row r="390" spans="1:5" ht="12.75">
      <c r="A390" s="35" t="s">
        <v>69</v>
      </c>
      <c r="E390" s="36" t="s">
        <v>66</v>
      </c>
    </row>
    <row r="391" spans="1:5" ht="12.75">
      <c r="A391" s="37" t="s">
        <v>70</v>
      </c>
      <c r="E391" s="38" t="s">
        <v>2663</v>
      </c>
    </row>
    <row r="392" spans="1:5" ht="12.75">
      <c r="A392" t="s">
        <v>72</v>
      </c>
      <c r="E392" s="36" t="s">
        <v>2687</v>
      </c>
    </row>
    <row r="393" spans="1:16" ht="12.75">
      <c r="A393" s="26" t="s">
        <v>63</v>
      </c>
      <c s="30" t="s">
        <v>426</v>
      </c>
      <c s="30" t="s">
        <v>2807</v>
      </c>
      <c s="26" t="s">
        <v>66</v>
      </c>
      <c s="31" t="s">
        <v>2808</v>
      </c>
      <c s="32" t="s">
        <v>583</v>
      </c>
      <c s="33">
        <v>1272</v>
      </c>
      <c s="34">
        <v>0</v>
      </c>
      <c s="34">
        <f>ROUND(ROUND(H393,2)*ROUND(G393,3),2)</f>
      </c>
      <c r="O393">
        <f>(I393*21)/100</f>
      </c>
      <c t="s">
        <v>38</v>
      </c>
    </row>
    <row r="394" spans="1:5" ht="12.75">
      <c r="A394" s="35" t="s">
        <v>69</v>
      </c>
      <c r="E394" s="36" t="s">
        <v>66</v>
      </c>
    </row>
    <row r="395" spans="1:5" ht="12.75">
      <c r="A395" s="37" t="s">
        <v>70</v>
      </c>
      <c r="E395" s="38" t="s">
        <v>2663</v>
      </c>
    </row>
    <row r="396" spans="1:5" ht="12.75">
      <c r="A396" t="s">
        <v>72</v>
      </c>
      <c r="E396" s="36" t="s">
        <v>2687</v>
      </c>
    </row>
    <row r="397" spans="1:16" ht="25.5">
      <c r="A397" s="26" t="s">
        <v>63</v>
      </c>
      <c s="30" t="s">
        <v>435</v>
      </c>
      <c s="30" t="s">
        <v>2809</v>
      </c>
      <c s="26" t="s">
        <v>66</v>
      </c>
      <c s="31" t="s">
        <v>2810</v>
      </c>
      <c s="32" t="s">
        <v>583</v>
      </c>
      <c s="33">
        <v>318</v>
      </c>
      <c s="34">
        <v>0</v>
      </c>
      <c s="34">
        <f>ROUND(ROUND(H397,2)*ROUND(G397,3),2)</f>
      </c>
      <c r="O397">
        <f>(I397*21)/100</f>
      </c>
      <c t="s">
        <v>38</v>
      </c>
    </row>
    <row r="398" spans="1:5" ht="12.75">
      <c r="A398" s="35" t="s">
        <v>69</v>
      </c>
      <c r="E398" s="36" t="s">
        <v>66</v>
      </c>
    </row>
    <row r="399" spans="1:5" ht="12.75">
      <c r="A399" s="37" t="s">
        <v>70</v>
      </c>
      <c r="E399" s="38" t="s">
        <v>2663</v>
      </c>
    </row>
    <row r="400" spans="1:5" ht="12.75">
      <c r="A400" t="s">
        <v>72</v>
      </c>
      <c r="E400" s="36" t="s">
        <v>2687</v>
      </c>
    </row>
    <row r="401" spans="1:16" ht="25.5">
      <c r="A401" s="26" t="s">
        <v>63</v>
      </c>
      <c s="30" t="s">
        <v>439</v>
      </c>
      <c s="30" t="s">
        <v>2811</v>
      </c>
      <c s="26" t="s">
        <v>66</v>
      </c>
      <c s="31" t="s">
        <v>2812</v>
      </c>
      <c s="32" t="s">
        <v>583</v>
      </c>
      <c s="33">
        <v>318</v>
      </c>
      <c s="34">
        <v>0</v>
      </c>
      <c s="34">
        <f>ROUND(ROUND(H401,2)*ROUND(G401,3),2)</f>
      </c>
      <c r="O401">
        <f>(I401*21)/100</f>
      </c>
      <c t="s">
        <v>38</v>
      </c>
    </row>
    <row r="402" spans="1:5" ht="12.75">
      <c r="A402" s="35" t="s">
        <v>69</v>
      </c>
      <c r="E402" s="36" t="s">
        <v>66</v>
      </c>
    </row>
    <row r="403" spans="1:5" ht="12.75">
      <c r="A403" s="37" t="s">
        <v>70</v>
      </c>
      <c r="E403" s="38" t="s">
        <v>2663</v>
      </c>
    </row>
    <row r="404" spans="1:5" ht="12.75">
      <c r="A404" t="s">
        <v>72</v>
      </c>
      <c r="E404" s="36" t="s">
        <v>2687</v>
      </c>
    </row>
    <row r="405" spans="1:16" ht="12.75">
      <c r="A405" s="26" t="s">
        <v>63</v>
      </c>
      <c s="30" t="s">
        <v>410</v>
      </c>
      <c s="30" t="s">
        <v>2816</v>
      </c>
      <c s="26" t="s">
        <v>66</v>
      </c>
      <c s="31" t="s">
        <v>2817</v>
      </c>
      <c s="32" t="s">
        <v>926</v>
      </c>
      <c s="33">
        <v>17120</v>
      </c>
      <c s="34">
        <v>0</v>
      </c>
      <c s="34">
        <f>ROUND(ROUND(H405,2)*ROUND(G405,3),2)</f>
      </c>
      <c r="O405">
        <f>(I405*21)/100</f>
      </c>
      <c t="s">
        <v>38</v>
      </c>
    </row>
    <row r="406" spans="1:5" ht="12.75">
      <c r="A406" s="35" t="s">
        <v>69</v>
      </c>
      <c r="E406" s="36" t="s">
        <v>66</v>
      </c>
    </row>
    <row r="407" spans="1:5" ht="12.75">
      <c r="A407" s="37" t="s">
        <v>70</v>
      </c>
      <c r="E407" s="38" t="s">
        <v>2663</v>
      </c>
    </row>
    <row r="408" spans="1:5" ht="12.75">
      <c r="A408" t="s">
        <v>72</v>
      </c>
      <c r="E408" s="36" t="s">
        <v>66</v>
      </c>
    </row>
    <row r="409" spans="1:16" ht="12.75">
      <c r="A409" s="26" t="s">
        <v>63</v>
      </c>
      <c s="30" t="s">
        <v>414</v>
      </c>
      <c s="30" t="s">
        <v>2304</v>
      </c>
      <c s="26" t="s">
        <v>66</v>
      </c>
      <c s="31" t="s">
        <v>2305</v>
      </c>
      <c s="32" t="s">
        <v>2306</v>
      </c>
      <c s="33">
        <v>1</v>
      </c>
      <c s="34">
        <v>0</v>
      </c>
      <c s="34">
        <f>ROUND(ROUND(H409,2)*ROUND(G409,3),2)</f>
      </c>
      <c r="O409">
        <f>(I409*21)/100</f>
      </c>
      <c t="s">
        <v>38</v>
      </c>
    </row>
    <row r="410" spans="1:5" ht="12.75">
      <c r="A410" s="35" t="s">
        <v>69</v>
      </c>
      <c r="E410" s="36" t="s">
        <v>66</v>
      </c>
    </row>
    <row r="411" spans="1:5" ht="12.75">
      <c r="A411" s="37" t="s">
        <v>70</v>
      </c>
      <c r="E411" s="38" t="s">
        <v>2663</v>
      </c>
    </row>
    <row r="412" spans="1:5" ht="12.75">
      <c r="A412" t="s">
        <v>72</v>
      </c>
      <c r="E412" s="36" t="s">
        <v>2687</v>
      </c>
    </row>
    <row r="413" spans="1:16" ht="12.75">
      <c r="A413" s="26" t="s">
        <v>63</v>
      </c>
      <c s="30" t="s">
        <v>398</v>
      </c>
      <c s="30" t="s">
        <v>2818</v>
      </c>
      <c s="26" t="s">
        <v>66</v>
      </c>
      <c s="31" t="s">
        <v>2819</v>
      </c>
      <c s="32" t="s">
        <v>926</v>
      </c>
      <c s="33">
        <v>100</v>
      </c>
      <c s="34">
        <v>0</v>
      </c>
      <c s="34">
        <f>ROUND(ROUND(H413,2)*ROUND(G413,3),2)</f>
      </c>
      <c r="O413">
        <f>(I413*21)/100</f>
      </c>
      <c t="s">
        <v>38</v>
      </c>
    </row>
    <row r="414" spans="1:5" ht="12.75">
      <c r="A414" s="35" t="s">
        <v>69</v>
      </c>
      <c r="E414" s="36" t="s">
        <v>66</v>
      </c>
    </row>
    <row r="415" spans="1:5" ht="12.75">
      <c r="A415" s="37" t="s">
        <v>70</v>
      </c>
      <c r="E415" s="38" t="s">
        <v>2663</v>
      </c>
    </row>
    <row r="416" spans="1:5" ht="76.5">
      <c r="A416" t="s">
        <v>72</v>
      </c>
      <c r="E416" s="36" t="s">
        <v>2558</v>
      </c>
    </row>
    <row r="417" spans="1:16" ht="12.75">
      <c r="A417" s="26" t="s">
        <v>63</v>
      </c>
      <c s="30" t="s">
        <v>402</v>
      </c>
      <c s="30" t="s">
        <v>2828</v>
      </c>
      <c s="26" t="s">
        <v>66</v>
      </c>
      <c s="31" t="s">
        <v>2829</v>
      </c>
      <c s="32" t="s">
        <v>583</v>
      </c>
      <c s="33">
        <v>30</v>
      </c>
      <c s="34">
        <v>0</v>
      </c>
      <c s="34">
        <f>ROUND(ROUND(H417,2)*ROUND(G417,3),2)</f>
      </c>
      <c r="O417">
        <f>(I417*21)/100</f>
      </c>
      <c t="s">
        <v>38</v>
      </c>
    </row>
    <row r="418" spans="1:5" ht="12.75">
      <c r="A418" s="35" t="s">
        <v>69</v>
      </c>
      <c r="E418" s="36" t="s">
        <v>66</v>
      </c>
    </row>
    <row r="419" spans="1:5" ht="12.75">
      <c r="A419" s="37" t="s">
        <v>70</v>
      </c>
      <c r="E419" s="38" t="s">
        <v>2663</v>
      </c>
    </row>
    <row r="420" spans="1:5" ht="12.75">
      <c r="A420" t="s">
        <v>72</v>
      </c>
      <c r="E420" s="36" t="s">
        <v>2687</v>
      </c>
    </row>
    <row r="421" spans="1:16" ht="12.75">
      <c r="A421" s="26" t="s">
        <v>63</v>
      </c>
      <c s="30" t="s">
        <v>394</v>
      </c>
      <c s="30" t="s">
        <v>2830</v>
      </c>
      <c s="26" t="s">
        <v>66</v>
      </c>
      <c s="31" t="s">
        <v>2831</v>
      </c>
      <c s="32" t="s">
        <v>583</v>
      </c>
      <c s="33">
        <v>30</v>
      </c>
      <c s="34">
        <v>0</v>
      </c>
      <c s="34">
        <f>ROUND(ROUND(H421,2)*ROUND(G421,3),2)</f>
      </c>
      <c r="O421">
        <f>(I421*21)/100</f>
      </c>
      <c t="s">
        <v>38</v>
      </c>
    </row>
    <row r="422" spans="1:5" ht="12.75">
      <c r="A422" s="35" t="s">
        <v>69</v>
      </c>
      <c r="E422" s="36" t="s">
        <v>66</v>
      </c>
    </row>
    <row r="423" spans="1:5" ht="12.75">
      <c r="A423" s="37" t="s">
        <v>70</v>
      </c>
      <c r="E423" s="38" t="s">
        <v>2663</v>
      </c>
    </row>
    <row r="424" spans="1:5" ht="12.75">
      <c r="A424" t="s">
        <v>72</v>
      </c>
      <c r="E424" s="36" t="s">
        <v>2687</v>
      </c>
    </row>
    <row r="425" spans="1:16" ht="12.75">
      <c r="A425" s="26" t="s">
        <v>63</v>
      </c>
      <c s="30" t="s">
        <v>396</v>
      </c>
      <c s="30" t="s">
        <v>2832</v>
      </c>
      <c s="26" t="s">
        <v>66</v>
      </c>
      <c s="31" t="s">
        <v>2833</v>
      </c>
      <c s="32" t="s">
        <v>583</v>
      </c>
      <c s="33">
        <v>30</v>
      </c>
      <c s="34">
        <v>0</v>
      </c>
      <c s="34">
        <f>ROUND(ROUND(H425,2)*ROUND(G425,3),2)</f>
      </c>
      <c r="O425">
        <f>(I425*21)/100</f>
      </c>
      <c t="s">
        <v>38</v>
      </c>
    </row>
    <row r="426" spans="1:5" ht="12.75">
      <c r="A426" s="35" t="s">
        <v>69</v>
      </c>
      <c r="E426" s="36" t="s">
        <v>66</v>
      </c>
    </row>
    <row r="427" spans="1:5" ht="25.5">
      <c r="A427" s="37" t="s">
        <v>70</v>
      </c>
      <c r="E427" s="38" t="s">
        <v>2839</v>
      </c>
    </row>
    <row r="428" spans="1:5" ht="12.75">
      <c r="A428" t="s">
        <v>72</v>
      </c>
      <c r="E428" s="36" t="s">
        <v>66</v>
      </c>
    </row>
    <row r="429" spans="1:18" ht="12.75" customHeight="1">
      <c r="A429" s="6" t="s">
        <v>58</v>
      </c>
      <c s="6"/>
      <c s="27" t="s">
        <v>37</v>
      </c>
      <c s="6"/>
      <c s="39" t="s">
        <v>2661</v>
      </c>
      <c s="6"/>
      <c s="6"/>
      <c s="6"/>
      <c s="29">
        <f>0+Q429</f>
      </c>
      <c r="O429">
        <f>0+R429</f>
      </c>
      <c r="Q429">
        <f>0+I430+I434+I438+I442+I446+I450</f>
      </c>
      <c>
        <f>0+O430+O434+O438+O442+O446+O450</f>
      </c>
    </row>
    <row r="430" spans="1:16" ht="38.25">
      <c r="A430" s="26" t="s">
        <v>63</v>
      </c>
      <c s="30" t="s">
        <v>459</v>
      </c>
      <c s="30" t="s">
        <v>827</v>
      </c>
      <c s="26" t="s">
        <v>66</v>
      </c>
      <c s="31" t="s">
        <v>2662</v>
      </c>
      <c s="32" t="s">
        <v>825</v>
      </c>
      <c s="33">
        <v>732.5</v>
      </c>
      <c s="34">
        <v>0</v>
      </c>
      <c s="34">
        <f>ROUND(ROUND(H430,2)*ROUND(G430,3),2)</f>
      </c>
      <c r="O430">
        <f>(I430*21)/100</f>
      </c>
      <c t="s">
        <v>38</v>
      </c>
    </row>
    <row r="431" spans="1:5" ht="12.75">
      <c r="A431" s="35" t="s">
        <v>69</v>
      </c>
      <c r="E431" s="36" t="s">
        <v>66</v>
      </c>
    </row>
    <row r="432" spans="1:5" ht="12.75">
      <c r="A432" s="37" t="s">
        <v>70</v>
      </c>
      <c r="E432" s="38" t="s">
        <v>2663</v>
      </c>
    </row>
    <row r="433" spans="1:5" ht="140.25">
      <c r="A433" t="s">
        <v>72</v>
      </c>
      <c r="E433" s="36" t="s">
        <v>2444</v>
      </c>
    </row>
    <row r="434" spans="1:16" ht="25.5">
      <c r="A434" s="26" t="s">
        <v>63</v>
      </c>
      <c s="30" t="s">
        <v>461</v>
      </c>
      <c s="30" t="s">
        <v>2664</v>
      </c>
      <c s="26" t="s">
        <v>66</v>
      </c>
      <c s="31" t="s">
        <v>2665</v>
      </c>
      <c s="32" t="s">
        <v>825</v>
      </c>
      <c s="33">
        <v>0.5</v>
      </c>
      <c s="34">
        <v>0</v>
      </c>
      <c s="34">
        <f>ROUND(ROUND(H434,2)*ROUND(G434,3),2)</f>
      </c>
      <c r="O434">
        <f>(I434*21)/100</f>
      </c>
      <c t="s">
        <v>38</v>
      </c>
    </row>
    <row r="435" spans="1:5" ht="12.75">
      <c r="A435" s="35" t="s">
        <v>69</v>
      </c>
      <c r="E435" s="36" t="s">
        <v>66</v>
      </c>
    </row>
    <row r="436" spans="1:5" ht="12.75">
      <c r="A436" s="37" t="s">
        <v>70</v>
      </c>
      <c r="E436" s="38" t="s">
        <v>2663</v>
      </c>
    </row>
    <row r="437" spans="1:5" ht="140.25">
      <c r="A437" t="s">
        <v>72</v>
      </c>
      <c r="E437" s="36" t="s">
        <v>2444</v>
      </c>
    </row>
    <row r="438" spans="1:16" ht="25.5">
      <c r="A438" s="26" t="s">
        <v>63</v>
      </c>
      <c s="30" t="s">
        <v>483</v>
      </c>
      <c s="30" t="s">
        <v>2666</v>
      </c>
      <c s="26" t="s">
        <v>66</v>
      </c>
      <c s="31" t="s">
        <v>2667</v>
      </c>
      <c s="32" t="s">
        <v>825</v>
      </c>
      <c s="33">
        <v>30</v>
      </c>
      <c s="34">
        <v>0</v>
      </c>
      <c s="34">
        <f>ROUND(ROUND(H438,2)*ROUND(G438,3),2)</f>
      </c>
      <c r="O438">
        <f>(I438*21)/100</f>
      </c>
      <c t="s">
        <v>38</v>
      </c>
    </row>
    <row r="439" spans="1:5" ht="12.75">
      <c r="A439" s="35" t="s">
        <v>69</v>
      </c>
      <c r="E439" s="36" t="s">
        <v>66</v>
      </c>
    </row>
    <row r="440" spans="1:5" ht="12.75">
      <c r="A440" s="37" t="s">
        <v>70</v>
      </c>
      <c r="E440" s="38" t="s">
        <v>2663</v>
      </c>
    </row>
    <row r="441" spans="1:5" ht="140.25">
      <c r="A441" t="s">
        <v>72</v>
      </c>
      <c r="E441" s="36" t="s">
        <v>2444</v>
      </c>
    </row>
    <row r="442" spans="1:16" ht="25.5">
      <c r="A442" s="26" t="s">
        <v>63</v>
      </c>
      <c s="30" t="s">
        <v>469</v>
      </c>
      <c s="30" t="s">
        <v>2668</v>
      </c>
      <c s="26" t="s">
        <v>66</v>
      </c>
      <c s="31" t="s">
        <v>2669</v>
      </c>
      <c s="32" t="s">
        <v>825</v>
      </c>
      <c s="33">
        <v>12.25</v>
      </c>
      <c s="34">
        <v>0</v>
      </c>
      <c s="34">
        <f>ROUND(ROUND(H442,2)*ROUND(G442,3),2)</f>
      </c>
      <c r="O442">
        <f>(I442*21)/100</f>
      </c>
      <c t="s">
        <v>38</v>
      </c>
    </row>
    <row r="443" spans="1:5" ht="12.75">
      <c r="A443" s="35" t="s">
        <v>69</v>
      </c>
      <c r="E443" s="36" t="s">
        <v>66</v>
      </c>
    </row>
    <row r="444" spans="1:5" ht="12.75">
      <c r="A444" s="37" t="s">
        <v>70</v>
      </c>
      <c r="E444" s="38" t="s">
        <v>2663</v>
      </c>
    </row>
    <row r="445" spans="1:5" ht="140.25">
      <c r="A445" t="s">
        <v>72</v>
      </c>
      <c r="E445" s="36" t="s">
        <v>2444</v>
      </c>
    </row>
    <row r="446" spans="1:16" ht="25.5">
      <c r="A446" s="26" t="s">
        <v>63</v>
      </c>
      <c s="30" t="s">
        <v>470</v>
      </c>
      <c s="30" t="s">
        <v>2670</v>
      </c>
      <c s="26" t="s">
        <v>66</v>
      </c>
      <c s="31" t="s">
        <v>2671</v>
      </c>
      <c s="32" t="s">
        <v>825</v>
      </c>
      <c s="33">
        <v>2</v>
      </c>
      <c s="34">
        <v>0</v>
      </c>
      <c s="34">
        <f>ROUND(ROUND(H446,2)*ROUND(G446,3),2)</f>
      </c>
      <c r="O446">
        <f>(I446*21)/100</f>
      </c>
      <c t="s">
        <v>38</v>
      </c>
    </row>
    <row r="447" spans="1:5" ht="12.75">
      <c r="A447" s="35" t="s">
        <v>69</v>
      </c>
      <c r="E447" s="36" t="s">
        <v>66</v>
      </c>
    </row>
    <row r="448" spans="1:5" ht="12.75">
      <c r="A448" s="37" t="s">
        <v>70</v>
      </c>
      <c r="E448" s="38" t="s">
        <v>2663</v>
      </c>
    </row>
    <row r="449" spans="1:5" ht="140.25">
      <c r="A449" t="s">
        <v>72</v>
      </c>
      <c r="E449" s="36" t="s">
        <v>2444</v>
      </c>
    </row>
    <row r="450" spans="1:16" ht="25.5">
      <c r="A450" s="26" t="s">
        <v>63</v>
      </c>
      <c s="30" t="s">
        <v>467</v>
      </c>
      <c s="30" t="s">
        <v>2672</v>
      </c>
      <c s="26" t="s">
        <v>66</v>
      </c>
      <c s="31" t="s">
        <v>2673</v>
      </c>
      <c s="32" t="s">
        <v>825</v>
      </c>
      <c s="33">
        <v>21.75</v>
      </c>
      <c s="34">
        <v>0</v>
      </c>
      <c s="34">
        <f>ROUND(ROUND(H450,2)*ROUND(G450,3),2)</f>
      </c>
      <c r="O450">
        <f>(I450*21)/100</f>
      </c>
      <c t="s">
        <v>38</v>
      </c>
    </row>
    <row r="451" spans="1:5" ht="12.75">
      <c r="A451" s="35" t="s">
        <v>69</v>
      </c>
      <c r="E451" s="36" t="s">
        <v>66</v>
      </c>
    </row>
    <row r="452" spans="1:5" ht="12.75">
      <c r="A452" s="37" t="s">
        <v>70</v>
      </c>
      <c r="E452" s="38" t="s">
        <v>2663</v>
      </c>
    </row>
    <row r="453" spans="1:5" ht="140.25">
      <c r="A453" t="s">
        <v>72</v>
      </c>
      <c r="E45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2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0+O11+O48+O221</f>
      </c>
      <c t="s">
        <v>37</v>
      </c>
    </row>
    <row r="3" spans="1:16" ht="15" customHeight="1">
      <c r="A3" t="s">
        <v>12</v>
      </c>
      <c s="12" t="s">
        <v>14</v>
      </c>
      <c s="13" t="s">
        <v>15</v>
      </c>
      <c s="1"/>
      <c s="14" t="s">
        <v>16</v>
      </c>
      <c s="1"/>
      <c s="9"/>
      <c s="8" t="s">
        <v>2904</v>
      </c>
      <c s="40">
        <f>0+I11+I48+I221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2904</v>
      </c>
      <c s="6"/>
      <c s="18" t="s">
        <v>2905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f>
      </c>
      <c>
        <f>0+O12+O16+O20+O24+O28+O32+O36+O40+O44</f>
      </c>
    </row>
    <row r="12" spans="1:16" ht="25.5">
      <c r="A12" s="26" t="s">
        <v>63</v>
      </c>
      <c s="30" t="s">
        <v>44</v>
      </c>
      <c s="30" t="s">
        <v>2674</v>
      </c>
      <c s="26" t="s">
        <v>66</v>
      </c>
      <c s="31" t="s">
        <v>2675</v>
      </c>
      <c s="32" t="s">
        <v>2676</v>
      </c>
      <c s="33">
        <v>17.02</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38.25">
      <c r="A16" s="26" t="s">
        <v>63</v>
      </c>
      <c s="30" t="s">
        <v>38</v>
      </c>
      <c s="30" t="s">
        <v>2682</v>
      </c>
      <c s="26" t="s">
        <v>66</v>
      </c>
      <c s="31" t="s">
        <v>2683</v>
      </c>
      <c s="32" t="s">
        <v>652</v>
      </c>
      <c s="33">
        <v>10</v>
      </c>
      <c s="34">
        <v>0</v>
      </c>
      <c s="34">
        <f>ROUND(ROUND(H16,2)*ROUND(G16,3),2)</f>
      </c>
      <c r="O16">
        <f>(I16*21)/100</f>
      </c>
      <c t="s">
        <v>38</v>
      </c>
    </row>
    <row r="17" spans="1:5" ht="12.75">
      <c r="A17" s="35" t="s">
        <v>69</v>
      </c>
      <c r="E17" s="36" t="s">
        <v>66</v>
      </c>
    </row>
    <row r="18" spans="1:5" ht="12.75">
      <c r="A18" s="37" t="s">
        <v>70</v>
      </c>
      <c r="E18" s="38" t="s">
        <v>2663</v>
      </c>
    </row>
    <row r="19" spans="1:5" ht="409.5">
      <c r="A19" t="s">
        <v>72</v>
      </c>
      <c r="E19" s="36" t="s">
        <v>2684</v>
      </c>
    </row>
    <row r="20" spans="1:16" ht="12.75">
      <c r="A20" s="26" t="s">
        <v>63</v>
      </c>
      <c s="30" t="s">
        <v>37</v>
      </c>
      <c s="30" t="s">
        <v>2685</v>
      </c>
      <c s="26" t="s">
        <v>66</v>
      </c>
      <c s="31" t="s">
        <v>2686</v>
      </c>
      <c s="32" t="s">
        <v>652</v>
      </c>
      <c s="33">
        <v>100</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669</v>
      </c>
      <c s="26" t="s">
        <v>66</v>
      </c>
      <c s="31" t="s">
        <v>741</v>
      </c>
      <c s="32" t="s">
        <v>652</v>
      </c>
      <c s="33">
        <v>100</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50</v>
      </c>
      <c s="30" t="s">
        <v>2696</v>
      </c>
      <c s="26" t="s">
        <v>66</v>
      </c>
      <c s="31" t="s">
        <v>2697</v>
      </c>
      <c s="32" t="s">
        <v>583</v>
      </c>
      <c s="33">
        <v>50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2703</v>
      </c>
      <c s="26" t="s">
        <v>66</v>
      </c>
      <c s="31" t="s">
        <v>2704</v>
      </c>
      <c s="32" t="s">
        <v>2676</v>
      </c>
      <c s="33">
        <v>17.02</v>
      </c>
      <c s="34">
        <v>0</v>
      </c>
      <c s="34">
        <f>ROUND(ROUND(H32,2)*ROUND(G32,3),2)</f>
      </c>
      <c r="O32">
        <f>(I32*21)/100</f>
      </c>
      <c t="s">
        <v>38</v>
      </c>
    </row>
    <row r="33" spans="1:5" ht="12.75">
      <c r="A33" s="35" t="s">
        <v>69</v>
      </c>
      <c r="E33" s="36" t="s">
        <v>66</v>
      </c>
    </row>
    <row r="34" spans="1:5" ht="12.75">
      <c r="A34" s="37" t="s">
        <v>70</v>
      </c>
      <c r="E34" s="38" t="s">
        <v>2663</v>
      </c>
    </row>
    <row r="35" spans="1:5" ht="76.5">
      <c r="A35" t="s">
        <v>72</v>
      </c>
      <c r="E35" s="36" t="s">
        <v>2705</v>
      </c>
    </row>
    <row r="36" spans="1:16" ht="25.5">
      <c r="A36" s="26" t="s">
        <v>63</v>
      </c>
      <c s="30" t="s">
        <v>59</v>
      </c>
      <c s="30" t="s">
        <v>2714</v>
      </c>
      <c s="26" t="s">
        <v>66</v>
      </c>
      <c s="31" t="s">
        <v>2715</v>
      </c>
      <c s="32" t="s">
        <v>583</v>
      </c>
      <c s="33">
        <v>20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55</v>
      </c>
      <c s="30" t="s">
        <v>2043</v>
      </c>
      <c s="26" t="s">
        <v>66</v>
      </c>
      <c s="31" t="s">
        <v>2044</v>
      </c>
      <c s="32" t="s">
        <v>583</v>
      </c>
      <c s="33">
        <v>20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57</v>
      </c>
      <c s="30" t="s">
        <v>2717</v>
      </c>
      <c s="26" t="s">
        <v>66</v>
      </c>
      <c s="31" t="s">
        <v>2718</v>
      </c>
      <c s="32" t="s">
        <v>583</v>
      </c>
      <c s="33">
        <v>20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8" ht="12.75" customHeight="1">
      <c r="A48" s="6" t="s">
        <v>58</v>
      </c>
      <c s="6"/>
      <c s="27" t="s">
        <v>38</v>
      </c>
      <c s="6"/>
      <c s="39" t="s">
        <v>2724</v>
      </c>
      <c s="6"/>
      <c s="6"/>
      <c s="6"/>
      <c s="29">
        <f>0+Q48</f>
      </c>
      <c r="O48">
        <f>0+R48</f>
      </c>
      <c r="Q48">
        <f>0+I49+I53+I57+I61+I65+I69+I73+I77+I81+I85+I89+I93+I97+I101+I105+I109+I113+I117+I121+I125+I129+I133+I137+I141+I145+I149+I153+I157+I161+I165+I169+I173+I177+I181+I185+I189+I193+I197+I201+I205+I209+I213+I217</f>
      </c>
      <c>
        <f>0+O49+O53+O57+O61+O65+O69+O73+O77+O81+O85+O89+O93+O97+O101+O105+O109+O113+O117+O121+O125+O129+O133+O137+O141+O145+O149+O153+O157+O161+O165+O169+O173+O177+O181+O185+O189+O193+O197+O201+O205+O209+O213+O217</f>
      </c>
    </row>
    <row r="49" spans="1:16" ht="25.5">
      <c r="A49" s="26" t="s">
        <v>63</v>
      </c>
      <c s="30" t="s">
        <v>92</v>
      </c>
      <c s="30" t="s">
        <v>2725</v>
      </c>
      <c s="26" t="s">
        <v>66</v>
      </c>
      <c s="31" t="s">
        <v>2726</v>
      </c>
      <c s="32" t="s">
        <v>926</v>
      </c>
      <c s="33">
        <v>670</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115</v>
      </c>
      <c s="30" t="s">
        <v>2737</v>
      </c>
      <c s="26" t="s">
        <v>66</v>
      </c>
      <c s="31" t="s">
        <v>2738</v>
      </c>
      <c s="32" t="s">
        <v>2739</v>
      </c>
      <c s="33">
        <v>24.9</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6" ht="12.75">
      <c r="A57" s="26" t="s">
        <v>63</v>
      </c>
      <c s="30" t="s">
        <v>119</v>
      </c>
      <c s="30" t="s">
        <v>2906</v>
      </c>
      <c s="26" t="s">
        <v>66</v>
      </c>
      <c s="31" t="s">
        <v>2907</v>
      </c>
      <c s="32" t="s">
        <v>2739</v>
      </c>
      <c s="33">
        <v>10.56</v>
      </c>
      <c s="34">
        <v>0</v>
      </c>
      <c s="34">
        <f>ROUND(ROUND(H57,2)*ROUND(G57,3),2)</f>
      </c>
      <c r="O57">
        <f>(I57*21)/100</f>
      </c>
      <c t="s">
        <v>38</v>
      </c>
    </row>
    <row r="58" spans="1:5" ht="12.75">
      <c r="A58" s="35" t="s">
        <v>69</v>
      </c>
      <c r="E58" s="36" t="s">
        <v>66</v>
      </c>
    </row>
    <row r="59" spans="1:5" ht="12.75">
      <c r="A59" s="37" t="s">
        <v>70</v>
      </c>
      <c r="E59" s="38" t="s">
        <v>2663</v>
      </c>
    </row>
    <row r="60" spans="1:5" ht="12.75">
      <c r="A60" t="s">
        <v>72</v>
      </c>
      <c r="E60" s="36" t="s">
        <v>2687</v>
      </c>
    </row>
    <row r="61" spans="1:16" ht="12.75">
      <c r="A61" s="26" t="s">
        <v>63</v>
      </c>
      <c s="30" t="s">
        <v>123</v>
      </c>
      <c s="30" t="s">
        <v>2908</v>
      </c>
      <c s="26" t="s">
        <v>66</v>
      </c>
      <c s="31" t="s">
        <v>2909</v>
      </c>
      <c s="32" t="s">
        <v>2739</v>
      </c>
      <c s="33">
        <v>885.12</v>
      </c>
      <c s="34">
        <v>0</v>
      </c>
      <c s="34">
        <f>ROUND(ROUND(H61,2)*ROUND(G61,3),2)</f>
      </c>
      <c r="O61">
        <f>(I61*21)/100</f>
      </c>
      <c t="s">
        <v>38</v>
      </c>
    </row>
    <row r="62" spans="1:5" ht="12.75">
      <c r="A62" s="35" t="s">
        <v>69</v>
      </c>
      <c r="E62" s="36" t="s">
        <v>66</v>
      </c>
    </row>
    <row r="63" spans="1:5" ht="12.75">
      <c r="A63" s="37" t="s">
        <v>70</v>
      </c>
      <c r="E63" s="38" t="s">
        <v>2663</v>
      </c>
    </row>
    <row r="64" spans="1:5" ht="12.75">
      <c r="A64" t="s">
        <v>72</v>
      </c>
      <c r="E64" s="36" t="s">
        <v>2687</v>
      </c>
    </row>
    <row r="65" spans="1:16" ht="12.75">
      <c r="A65" s="26" t="s">
        <v>63</v>
      </c>
      <c s="30" t="s">
        <v>127</v>
      </c>
      <c s="30" t="s">
        <v>2910</v>
      </c>
      <c s="26" t="s">
        <v>66</v>
      </c>
      <c s="31" t="s">
        <v>2911</v>
      </c>
      <c s="32" t="s">
        <v>926</v>
      </c>
      <c s="33">
        <v>1345</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12.75">
      <c r="A69" s="26" t="s">
        <v>63</v>
      </c>
      <c s="30" t="s">
        <v>131</v>
      </c>
      <c s="30" t="s">
        <v>2912</v>
      </c>
      <c s="26" t="s">
        <v>66</v>
      </c>
      <c s="31" t="s">
        <v>2913</v>
      </c>
      <c s="32" t="s">
        <v>926</v>
      </c>
      <c s="33">
        <v>5000</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12.75">
      <c r="A73" s="26" t="s">
        <v>63</v>
      </c>
      <c s="30" t="s">
        <v>135</v>
      </c>
      <c s="30" t="s">
        <v>2740</v>
      </c>
      <c s="26" t="s">
        <v>66</v>
      </c>
      <c s="31" t="s">
        <v>2741</v>
      </c>
      <c s="32" t="s">
        <v>583</v>
      </c>
      <c s="33">
        <v>49</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12.75">
      <c r="A77" s="26" t="s">
        <v>63</v>
      </c>
      <c s="30" t="s">
        <v>139</v>
      </c>
      <c s="30" t="s">
        <v>2914</v>
      </c>
      <c s="26" t="s">
        <v>66</v>
      </c>
      <c s="31" t="s">
        <v>2915</v>
      </c>
      <c s="32" t="s">
        <v>583</v>
      </c>
      <c s="33">
        <v>15</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12.75">
      <c r="A81" s="26" t="s">
        <v>63</v>
      </c>
      <c s="30" t="s">
        <v>143</v>
      </c>
      <c s="30" t="s">
        <v>2290</v>
      </c>
      <c s="26" t="s">
        <v>66</v>
      </c>
      <c s="31" t="s">
        <v>2291</v>
      </c>
      <c s="32" t="s">
        <v>926</v>
      </c>
      <c s="33">
        <v>100</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99</v>
      </c>
      <c s="30" t="s">
        <v>2866</v>
      </c>
      <c s="26" t="s">
        <v>66</v>
      </c>
      <c s="31" t="s">
        <v>2867</v>
      </c>
      <c s="32" t="s">
        <v>926</v>
      </c>
      <c s="33">
        <v>100</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147</v>
      </c>
      <c s="30" t="s">
        <v>2916</v>
      </c>
      <c s="26" t="s">
        <v>66</v>
      </c>
      <c s="31" t="s">
        <v>2917</v>
      </c>
      <c s="32" t="s">
        <v>583</v>
      </c>
      <c s="33">
        <v>30</v>
      </c>
      <c s="34">
        <v>0</v>
      </c>
      <c s="34">
        <f>ROUND(ROUND(H89,2)*ROUND(G89,3),2)</f>
      </c>
      <c r="O89">
        <f>(I89*21)/100</f>
      </c>
      <c t="s">
        <v>38</v>
      </c>
    </row>
    <row r="90" spans="1:5" ht="12.75">
      <c r="A90" s="35" t="s">
        <v>69</v>
      </c>
      <c r="E90" s="36" t="s">
        <v>66</v>
      </c>
    </row>
    <row r="91" spans="1:5" ht="12.75">
      <c r="A91" s="37" t="s">
        <v>70</v>
      </c>
      <c r="E91" s="38" t="s">
        <v>2663</v>
      </c>
    </row>
    <row r="92" spans="1:5" ht="12.75">
      <c r="A92" t="s">
        <v>72</v>
      </c>
      <c r="E92" s="36" t="s">
        <v>2687</v>
      </c>
    </row>
    <row r="93" spans="1:16" ht="12.75">
      <c r="A93" s="26" t="s">
        <v>63</v>
      </c>
      <c s="30" t="s">
        <v>74</v>
      </c>
      <c s="30" t="s">
        <v>2749</v>
      </c>
      <c s="26" t="s">
        <v>66</v>
      </c>
      <c s="31" t="s">
        <v>2750</v>
      </c>
      <c s="32" t="s">
        <v>583</v>
      </c>
      <c s="33">
        <v>80</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75</v>
      </c>
      <c s="30" t="s">
        <v>2757</v>
      </c>
      <c s="26" t="s">
        <v>66</v>
      </c>
      <c s="31" t="s">
        <v>2758</v>
      </c>
      <c s="32" t="s">
        <v>583</v>
      </c>
      <c s="33">
        <v>2</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151</v>
      </c>
      <c s="30" t="s">
        <v>2918</v>
      </c>
      <c s="26" t="s">
        <v>66</v>
      </c>
      <c s="31" t="s">
        <v>2919</v>
      </c>
      <c s="32" t="s">
        <v>583</v>
      </c>
      <c s="33">
        <v>8</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155</v>
      </c>
      <c s="30" t="s">
        <v>2920</v>
      </c>
      <c s="26" t="s">
        <v>66</v>
      </c>
      <c s="31" t="s">
        <v>2921</v>
      </c>
      <c s="32" t="s">
        <v>583</v>
      </c>
      <c s="33">
        <v>2</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64</v>
      </c>
      <c s="30" t="s">
        <v>2922</v>
      </c>
      <c s="26" t="s">
        <v>66</v>
      </c>
      <c s="31" t="s">
        <v>2923</v>
      </c>
      <c s="32" t="s">
        <v>583</v>
      </c>
      <c s="33">
        <v>3</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12.75">
      <c r="A113" s="26" t="s">
        <v>63</v>
      </c>
      <c s="30" t="s">
        <v>79</v>
      </c>
      <c s="30" t="s">
        <v>2759</v>
      </c>
      <c s="26" t="s">
        <v>66</v>
      </c>
      <c s="31" t="s">
        <v>2760</v>
      </c>
      <c s="32" t="s">
        <v>583</v>
      </c>
      <c s="33">
        <v>15</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194</v>
      </c>
      <c s="30" t="s">
        <v>2924</v>
      </c>
      <c s="26" t="s">
        <v>66</v>
      </c>
      <c s="31" t="s">
        <v>2925</v>
      </c>
      <c s="32" t="s">
        <v>583</v>
      </c>
      <c s="33">
        <v>4</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255</v>
      </c>
      <c s="30" t="s">
        <v>2761</v>
      </c>
      <c s="26" t="s">
        <v>66</v>
      </c>
      <c s="31" t="s">
        <v>2762</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190</v>
      </c>
      <c s="30" t="s">
        <v>2763</v>
      </c>
      <c s="26" t="s">
        <v>66</v>
      </c>
      <c s="31" t="s">
        <v>2764</v>
      </c>
      <c s="32" t="s">
        <v>583</v>
      </c>
      <c s="33">
        <v>6</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259</v>
      </c>
      <c s="30" t="s">
        <v>2765</v>
      </c>
      <c s="26" t="s">
        <v>66</v>
      </c>
      <c s="31" t="s">
        <v>2766</v>
      </c>
      <c s="32" t="s">
        <v>583</v>
      </c>
      <c s="33">
        <v>76</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198</v>
      </c>
      <c s="30" t="s">
        <v>2767</v>
      </c>
      <c s="26" t="s">
        <v>66</v>
      </c>
      <c s="31" t="s">
        <v>2768</v>
      </c>
      <c s="32" t="s">
        <v>583</v>
      </c>
      <c s="33">
        <v>76</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202</v>
      </c>
      <c s="30" t="s">
        <v>2926</v>
      </c>
      <c s="26" t="s">
        <v>66</v>
      </c>
      <c s="31" t="s">
        <v>2927</v>
      </c>
      <c s="32" t="s">
        <v>583</v>
      </c>
      <c s="33">
        <v>19</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223</v>
      </c>
      <c s="30" t="s">
        <v>2928</v>
      </c>
      <c s="26" t="s">
        <v>66</v>
      </c>
      <c s="31" t="s">
        <v>2929</v>
      </c>
      <c s="32" t="s">
        <v>583</v>
      </c>
      <c s="33">
        <v>19</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227</v>
      </c>
      <c s="30" t="s">
        <v>2930</v>
      </c>
      <c s="26" t="s">
        <v>66</v>
      </c>
      <c s="31" t="s">
        <v>2931</v>
      </c>
      <c s="32" t="s">
        <v>583</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239</v>
      </c>
      <c s="30" t="s">
        <v>2932</v>
      </c>
      <c s="26" t="s">
        <v>66</v>
      </c>
      <c s="31" t="s">
        <v>2933</v>
      </c>
      <c s="32" t="s">
        <v>583</v>
      </c>
      <c s="33">
        <v>7</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243</v>
      </c>
      <c s="30" t="s">
        <v>2934</v>
      </c>
      <c s="26" t="s">
        <v>66</v>
      </c>
      <c s="31" t="s">
        <v>2935</v>
      </c>
      <c s="32" t="s">
        <v>583</v>
      </c>
      <c s="33">
        <v>7</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215</v>
      </c>
      <c s="30" t="s">
        <v>2936</v>
      </c>
      <c s="26" t="s">
        <v>66</v>
      </c>
      <c s="31" t="s">
        <v>2937</v>
      </c>
      <c s="32" t="s">
        <v>583</v>
      </c>
      <c s="33">
        <v>14</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219</v>
      </c>
      <c s="30" t="s">
        <v>2938</v>
      </c>
      <c s="26" t="s">
        <v>66</v>
      </c>
      <c s="31" t="s">
        <v>2939</v>
      </c>
      <c s="32" t="s">
        <v>583</v>
      </c>
      <c s="33">
        <v>14</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263</v>
      </c>
      <c s="30" t="s">
        <v>2888</v>
      </c>
      <c s="26" t="s">
        <v>66</v>
      </c>
      <c s="31" t="s">
        <v>2889</v>
      </c>
      <c s="32" t="s">
        <v>583</v>
      </c>
      <c s="33">
        <v>10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267</v>
      </c>
      <c s="30" t="s">
        <v>2296</v>
      </c>
      <c s="26" t="s">
        <v>66</v>
      </c>
      <c s="31" t="s">
        <v>2297</v>
      </c>
      <c s="32" t="s">
        <v>583</v>
      </c>
      <c s="33">
        <v>28</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271</v>
      </c>
      <c s="30" t="s">
        <v>2940</v>
      </c>
      <c s="26" t="s">
        <v>66</v>
      </c>
      <c s="31" t="s">
        <v>2941</v>
      </c>
      <c s="32" t="s">
        <v>583</v>
      </c>
      <c s="33">
        <v>4</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275</v>
      </c>
      <c s="30" t="s">
        <v>2942</v>
      </c>
      <c s="26" t="s">
        <v>66</v>
      </c>
      <c s="31" t="s">
        <v>2943</v>
      </c>
      <c s="32" t="s">
        <v>583</v>
      </c>
      <c s="33">
        <v>10</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206</v>
      </c>
      <c s="30" t="s">
        <v>2944</v>
      </c>
      <c s="26" t="s">
        <v>66</v>
      </c>
      <c s="31" t="s">
        <v>2945</v>
      </c>
      <c s="32" t="s">
        <v>583</v>
      </c>
      <c s="33">
        <v>6</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211</v>
      </c>
      <c s="30" t="s">
        <v>2946</v>
      </c>
      <c s="26" t="s">
        <v>66</v>
      </c>
      <c s="31" t="s">
        <v>2947</v>
      </c>
      <c s="32" t="s">
        <v>583</v>
      </c>
      <c s="33">
        <v>8</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287</v>
      </c>
      <c s="30" t="s">
        <v>2948</v>
      </c>
      <c s="26" t="s">
        <v>66</v>
      </c>
      <c s="31" t="s">
        <v>2949</v>
      </c>
      <c s="32" t="s">
        <v>583</v>
      </c>
      <c s="33">
        <v>8</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291</v>
      </c>
      <c s="30" t="s">
        <v>2950</v>
      </c>
      <c s="26" t="s">
        <v>66</v>
      </c>
      <c s="31" t="s">
        <v>2951</v>
      </c>
      <c s="32" t="s">
        <v>2815</v>
      </c>
      <c s="33">
        <v>120</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247</v>
      </c>
      <c s="30" t="s">
        <v>2813</v>
      </c>
      <c s="26" t="s">
        <v>66</v>
      </c>
      <c s="31" t="s">
        <v>2814</v>
      </c>
      <c s="32" t="s">
        <v>2815</v>
      </c>
      <c s="33">
        <v>600</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251</v>
      </c>
      <c s="30" t="s">
        <v>2816</v>
      </c>
      <c s="26" t="s">
        <v>66</v>
      </c>
      <c s="31" t="s">
        <v>2817</v>
      </c>
      <c s="32" t="s">
        <v>926</v>
      </c>
      <c s="33">
        <v>17020</v>
      </c>
      <c s="34">
        <v>0</v>
      </c>
      <c s="34">
        <f>ROUND(ROUND(H201,2)*ROUND(G201,3),2)</f>
      </c>
      <c r="O201">
        <f>(I201*21)/100</f>
      </c>
      <c t="s">
        <v>38</v>
      </c>
    </row>
    <row r="202" spans="1:5" ht="12.75">
      <c r="A202" s="35" t="s">
        <v>69</v>
      </c>
      <c r="E202" s="36" t="s">
        <v>66</v>
      </c>
    </row>
    <row r="203" spans="1:5" ht="12.75">
      <c r="A203" s="37" t="s">
        <v>70</v>
      </c>
      <c r="E203" s="38" t="s">
        <v>2663</v>
      </c>
    </row>
    <row r="204" spans="1:5" ht="102">
      <c r="A204" t="s">
        <v>72</v>
      </c>
      <c r="E204" s="36" t="s">
        <v>2952</v>
      </c>
    </row>
    <row r="205" spans="1:16" ht="12.75">
      <c r="A205" s="26" t="s">
        <v>63</v>
      </c>
      <c s="30" t="s">
        <v>295</v>
      </c>
      <c s="30" t="s">
        <v>2820</v>
      </c>
      <c s="26" t="s">
        <v>66</v>
      </c>
      <c s="31" t="s">
        <v>2821</v>
      </c>
      <c s="32" t="s">
        <v>583</v>
      </c>
      <c s="33">
        <v>912</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299</v>
      </c>
      <c s="30" t="s">
        <v>2822</v>
      </c>
      <c s="26" t="s">
        <v>66</v>
      </c>
      <c s="31" t="s">
        <v>2823</v>
      </c>
      <c s="32" t="s">
        <v>583</v>
      </c>
      <c s="33">
        <v>912</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231</v>
      </c>
      <c s="30" t="s">
        <v>2824</v>
      </c>
      <c s="26" t="s">
        <v>66</v>
      </c>
      <c s="31" t="s">
        <v>2825</v>
      </c>
      <c s="32" t="s">
        <v>583</v>
      </c>
      <c s="33">
        <v>50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235</v>
      </c>
      <c s="30" t="s">
        <v>2826</v>
      </c>
      <c s="26" t="s">
        <v>66</v>
      </c>
      <c s="31" t="s">
        <v>2827</v>
      </c>
      <c s="32" t="s">
        <v>583</v>
      </c>
      <c s="33">
        <v>50</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8" ht="12.75" customHeight="1">
      <c r="A221" s="6" t="s">
        <v>58</v>
      </c>
      <c s="6"/>
      <c s="27" t="s">
        <v>37</v>
      </c>
      <c s="6"/>
      <c s="39" t="s">
        <v>2661</v>
      </c>
      <c s="6"/>
      <c s="6"/>
      <c s="6"/>
      <c s="29">
        <f>0+Q221</f>
      </c>
      <c r="O221">
        <f>0+R221</f>
      </c>
      <c r="Q221">
        <f>0+I222+I226+I230</f>
      </c>
      <c>
        <f>0+O222+O226+O230</f>
      </c>
    </row>
    <row r="222" spans="1:16" ht="25.5">
      <c r="A222" s="26" t="s">
        <v>63</v>
      </c>
      <c s="30" t="s">
        <v>174</v>
      </c>
      <c s="30" t="s">
        <v>2664</v>
      </c>
      <c s="26" t="s">
        <v>66</v>
      </c>
      <c s="31" t="s">
        <v>2665</v>
      </c>
      <c s="32" t="s">
        <v>825</v>
      </c>
      <c s="33">
        <v>0.1</v>
      </c>
      <c s="34">
        <v>0</v>
      </c>
      <c s="34">
        <f>ROUND(ROUND(H222,2)*ROUND(G222,3),2)</f>
      </c>
      <c r="O222">
        <f>(I222*21)/100</f>
      </c>
      <c t="s">
        <v>38</v>
      </c>
    </row>
    <row r="223" spans="1:5" ht="12.75">
      <c r="A223" s="35" t="s">
        <v>69</v>
      </c>
      <c r="E223" s="36" t="s">
        <v>66</v>
      </c>
    </row>
    <row r="224" spans="1:5" ht="12.75">
      <c r="A224" s="37" t="s">
        <v>70</v>
      </c>
      <c r="E224" s="38" t="s">
        <v>2663</v>
      </c>
    </row>
    <row r="225" spans="1:5" ht="140.25">
      <c r="A225" t="s">
        <v>72</v>
      </c>
      <c r="E225" s="36" t="s">
        <v>2444</v>
      </c>
    </row>
    <row r="226" spans="1:16" ht="25.5">
      <c r="A226" s="26" t="s">
        <v>63</v>
      </c>
      <c s="30" t="s">
        <v>178</v>
      </c>
      <c s="30" t="s">
        <v>2668</v>
      </c>
      <c s="26" t="s">
        <v>66</v>
      </c>
      <c s="31" t="s">
        <v>2669</v>
      </c>
      <c s="32" t="s">
        <v>825</v>
      </c>
      <c s="33">
        <v>0.1</v>
      </c>
      <c s="34">
        <v>0</v>
      </c>
      <c s="34">
        <f>ROUND(ROUND(H226,2)*ROUND(G226,3),2)</f>
      </c>
      <c r="O226">
        <f>(I226*21)/100</f>
      </c>
      <c t="s">
        <v>38</v>
      </c>
    </row>
    <row r="227" spans="1:5" ht="12.75">
      <c r="A227" s="35" t="s">
        <v>69</v>
      </c>
      <c r="E227" s="36" t="s">
        <v>66</v>
      </c>
    </row>
    <row r="228" spans="1:5" ht="12.75">
      <c r="A228" s="37" t="s">
        <v>70</v>
      </c>
      <c r="E228" s="38" t="s">
        <v>2663</v>
      </c>
    </row>
    <row r="229" spans="1:5" ht="140.25">
      <c r="A229" t="s">
        <v>72</v>
      </c>
      <c r="E229" s="36" t="s">
        <v>2444</v>
      </c>
    </row>
    <row r="230" spans="1:16" ht="25.5">
      <c r="A230" s="26" t="s">
        <v>63</v>
      </c>
      <c s="30" t="s">
        <v>182</v>
      </c>
      <c s="30" t="s">
        <v>2672</v>
      </c>
      <c s="26" t="s">
        <v>66</v>
      </c>
      <c s="31" t="s">
        <v>2673</v>
      </c>
      <c s="32" t="s">
        <v>825</v>
      </c>
      <c s="33">
        <v>0.1</v>
      </c>
      <c s="34">
        <v>0</v>
      </c>
      <c s="34">
        <f>ROUND(ROUND(H230,2)*ROUND(G230,3),2)</f>
      </c>
      <c r="O230">
        <f>(I230*21)/100</f>
      </c>
      <c t="s">
        <v>38</v>
      </c>
    </row>
    <row r="231" spans="1:5" ht="12.75">
      <c r="A231" s="35" t="s">
        <v>69</v>
      </c>
      <c r="E231" s="36" t="s">
        <v>66</v>
      </c>
    </row>
    <row r="232" spans="1:5" ht="12.75">
      <c r="A232" s="37" t="s">
        <v>70</v>
      </c>
      <c r="E232" s="38" t="s">
        <v>2663</v>
      </c>
    </row>
    <row r="233" spans="1:5" ht="140.25">
      <c r="A233" t="s">
        <v>72</v>
      </c>
      <c r="E23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3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0+O11+O356+O365</f>
      </c>
      <c t="s">
        <v>37</v>
      </c>
    </row>
    <row r="3" spans="1:16" ht="15" customHeight="1">
      <c r="A3" t="s">
        <v>12</v>
      </c>
      <c s="12" t="s">
        <v>14</v>
      </c>
      <c s="13" t="s">
        <v>15</v>
      </c>
      <c s="1"/>
      <c s="14" t="s">
        <v>16</v>
      </c>
      <c s="1"/>
      <c s="9"/>
      <c s="8" t="s">
        <v>2953</v>
      </c>
      <c s="40">
        <f>0+I11+I356+I365</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2657</v>
      </c>
      <c s="1"/>
      <c s="14" t="s">
        <v>2658</v>
      </c>
      <c s="1"/>
      <c s="1"/>
      <c s="1"/>
      <c s="1"/>
    </row>
    <row r="7" spans="1:9" ht="12.75" customHeight="1">
      <c r="A7" t="s">
        <v>27</v>
      </c>
      <c s="16" t="s">
        <v>33</v>
      </c>
      <c s="17" t="s">
        <v>2953</v>
      </c>
      <c s="6"/>
      <c s="18" t="s">
        <v>2954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2955</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f>
      </c>
    </row>
    <row r="12" spans="1:16" ht="25.5">
      <c r="A12" s="26" t="s">
        <v>63</v>
      </c>
      <c s="30" t="s">
        <v>37</v>
      </c>
      <c s="30" t="s">
        <v>2956</v>
      </c>
      <c s="26" t="s">
        <v>66</v>
      </c>
      <c s="31" t="s">
        <v>2957</v>
      </c>
      <c s="32" t="s">
        <v>926</v>
      </c>
      <c s="33">
        <v>10</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48</v>
      </c>
      <c s="30" t="s">
        <v>2031</v>
      </c>
      <c s="26" t="s">
        <v>66</v>
      </c>
      <c s="31" t="s">
        <v>2032</v>
      </c>
      <c s="32" t="s">
        <v>926</v>
      </c>
      <c s="33">
        <v>20</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50</v>
      </c>
      <c s="30" t="s">
        <v>2958</v>
      </c>
      <c s="26" t="s">
        <v>66</v>
      </c>
      <c s="31" t="s">
        <v>2959</v>
      </c>
      <c s="32" t="s">
        <v>583</v>
      </c>
      <c s="33">
        <v>40</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52</v>
      </c>
      <c s="30" t="s">
        <v>514</v>
      </c>
      <c s="26" t="s">
        <v>66</v>
      </c>
      <c s="31" t="s">
        <v>2072</v>
      </c>
      <c s="32" t="s">
        <v>583</v>
      </c>
      <c s="33">
        <v>2</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59</v>
      </c>
      <c s="30" t="s">
        <v>2094</v>
      </c>
      <c s="26" t="s">
        <v>66</v>
      </c>
      <c s="31" t="s">
        <v>2095</v>
      </c>
      <c s="32" t="s">
        <v>926</v>
      </c>
      <c s="33">
        <v>40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92</v>
      </c>
      <c s="30" t="s">
        <v>2096</v>
      </c>
      <c s="26" t="s">
        <v>66</v>
      </c>
      <c s="31" t="s">
        <v>2097</v>
      </c>
      <c s="32" t="s">
        <v>926</v>
      </c>
      <c s="33">
        <v>20</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55</v>
      </c>
      <c s="30" t="s">
        <v>518</v>
      </c>
      <c s="26" t="s">
        <v>66</v>
      </c>
      <c s="31" t="s">
        <v>2102</v>
      </c>
      <c s="32" t="s">
        <v>926</v>
      </c>
      <c s="33">
        <v>20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57</v>
      </c>
      <c s="30" t="s">
        <v>2122</v>
      </c>
      <c s="26" t="s">
        <v>66</v>
      </c>
      <c s="31" t="s">
        <v>2123</v>
      </c>
      <c s="32" t="s">
        <v>583</v>
      </c>
      <c s="33">
        <v>30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115</v>
      </c>
      <c s="30" t="s">
        <v>525</v>
      </c>
      <c s="26" t="s">
        <v>66</v>
      </c>
      <c s="31" t="s">
        <v>2124</v>
      </c>
      <c s="32" t="s">
        <v>583</v>
      </c>
      <c s="33">
        <v>20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119</v>
      </c>
      <c s="30" t="s">
        <v>2960</v>
      </c>
      <c s="26" t="s">
        <v>66</v>
      </c>
      <c s="31" t="s">
        <v>2961</v>
      </c>
      <c s="32" t="s">
        <v>583</v>
      </c>
      <c s="33">
        <v>1</v>
      </c>
      <c s="34">
        <v>0</v>
      </c>
      <c s="34">
        <f>ROUND(ROUND(H48,2)*ROUND(G48,3),2)</f>
      </c>
      <c r="O48">
        <f>(I48*21)/100</f>
      </c>
      <c t="s">
        <v>38</v>
      </c>
    </row>
    <row r="49" spans="1:5" ht="12.75">
      <c r="A49" s="35" t="s">
        <v>69</v>
      </c>
      <c r="E49" s="36" t="s">
        <v>66</v>
      </c>
    </row>
    <row r="50" spans="1:5" ht="12.75">
      <c r="A50" s="37" t="s">
        <v>70</v>
      </c>
      <c r="E50" s="38" t="s">
        <v>2663</v>
      </c>
    </row>
    <row r="51" spans="1:5" ht="114.75">
      <c r="A51" t="s">
        <v>72</v>
      </c>
      <c r="E51" s="36" t="s">
        <v>2962</v>
      </c>
    </row>
    <row r="52" spans="1:16" ht="12.75">
      <c r="A52" s="26" t="s">
        <v>63</v>
      </c>
      <c s="30" t="s">
        <v>123</v>
      </c>
      <c s="30" t="s">
        <v>2963</v>
      </c>
      <c s="26" t="s">
        <v>66</v>
      </c>
      <c s="31" t="s">
        <v>2964</v>
      </c>
      <c s="32" t="s">
        <v>583</v>
      </c>
      <c s="33">
        <v>12</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127</v>
      </c>
      <c s="30" t="s">
        <v>2965</v>
      </c>
      <c s="26" t="s">
        <v>66</v>
      </c>
      <c s="31" t="s">
        <v>2966</v>
      </c>
      <c s="32" t="s">
        <v>583</v>
      </c>
      <c s="33">
        <v>9</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25.5">
      <c r="A60" s="26" t="s">
        <v>63</v>
      </c>
      <c s="30" t="s">
        <v>131</v>
      </c>
      <c s="30" t="s">
        <v>2224</v>
      </c>
      <c s="26" t="s">
        <v>66</v>
      </c>
      <c s="31" t="s">
        <v>2225</v>
      </c>
      <c s="32" t="s">
        <v>583</v>
      </c>
      <c s="33">
        <v>1</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38.25">
      <c r="A64" s="26" t="s">
        <v>63</v>
      </c>
      <c s="30" t="s">
        <v>135</v>
      </c>
      <c s="30" t="s">
        <v>2967</v>
      </c>
      <c s="26" t="s">
        <v>66</v>
      </c>
      <c s="31" t="s">
        <v>2968</v>
      </c>
      <c s="32" t="s">
        <v>583</v>
      </c>
      <c s="33">
        <v>12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139</v>
      </c>
      <c s="30" t="s">
        <v>2258</v>
      </c>
      <c s="26" t="s">
        <v>66</v>
      </c>
      <c s="31" t="s">
        <v>2259</v>
      </c>
      <c s="32" t="s">
        <v>611</v>
      </c>
      <c s="33">
        <v>24</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143</v>
      </c>
      <c s="30" t="s">
        <v>2969</v>
      </c>
      <c s="26" t="s">
        <v>66</v>
      </c>
      <c s="31" t="s">
        <v>2970</v>
      </c>
      <c s="32" t="s">
        <v>611</v>
      </c>
      <c s="33">
        <v>10</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99</v>
      </c>
      <c s="30" t="s">
        <v>2267</v>
      </c>
      <c s="26" t="s">
        <v>66</v>
      </c>
      <c s="31" t="s">
        <v>2268</v>
      </c>
      <c s="32" t="s">
        <v>611</v>
      </c>
      <c s="33">
        <v>45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147</v>
      </c>
      <c s="30" t="s">
        <v>2971</v>
      </c>
      <c s="26" t="s">
        <v>66</v>
      </c>
      <c s="31" t="s">
        <v>2972</v>
      </c>
      <c s="32" t="s">
        <v>611</v>
      </c>
      <c s="33">
        <v>24</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74</v>
      </c>
      <c s="30" t="s">
        <v>2973</v>
      </c>
      <c s="26" t="s">
        <v>66</v>
      </c>
      <c s="31" t="s">
        <v>639</v>
      </c>
      <c s="32" t="s">
        <v>583</v>
      </c>
      <c s="33">
        <v>1</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75</v>
      </c>
      <c s="30" t="s">
        <v>2775</v>
      </c>
      <c s="26" t="s">
        <v>66</v>
      </c>
      <c s="31" t="s">
        <v>2776</v>
      </c>
      <c s="32" t="s">
        <v>583</v>
      </c>
      <c s="33">
        <v>15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12.75">
      <c r="A92" s="26" t="s">
        <v>63</v>
      </c>
      <c s="30" t="s">
        <v>151</v>
      </c>
      <c s="30" t="s">
        <v>2777</v>
      </c>
      <c s="26" t="s">
        <v>66</v>
      </c>
      <c s="31" t="s">
        <v>2778</v>
      </c>
      <c s="32" t="s">
        <v>583</v>
      </c>
      <c s="33">
        <v>15</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155</v>
      </c>
      <c s="30" t="s">
        <v>2888</v>
      </c>
      <c s="26" t="s">
        <v>66</v>
      </c>
      <c s="31" t="s">
        <v>2974</v>
      </c>
      <c s="32" t="s">
        <v>583</v>
      </c>
      <c s="33">
        <v>15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12.75">
      <c r="A100" s="26" t="s">
        <v>63</v>
      </c>
      <c s="30" t="s">
        <v>64</v>
      </c>
      <c s="30" t="s">
        <v>2975</v>
      </c>
      <c s="26" t="s">
        <v>66</v>
      </c>
      <c s="31" t="s">
        <v>2976</v>
      </c>
      <c s="32" t="s">
        <v>583</v>
      </c>
      <c s="33">
        <v>15</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12.75">
      <c r="A104" s="26" t="s">
        <v>63</v>
      </c>
      <c s="30" t="s">
        <v>79</v>
      </c>
      <c s="30" t="s">
        <v>2977</v>
      </c>
      <c s="26" t="s">
        <v>66</v>
      </c>
      <c s="31" t="s">
        <v>2978</v>
      </c>
      <c s="32" t="s">
        <v>926</v>
      </c>
      <c s="33">
        <v>15</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12.75">
      <c r="A108" s="26" t="s">
        <v>63</v>
      </c>
      <c s="30" t="s">
        <v>194</v>
      </c>
      <c s="30" t="s">
        <v>2979</v>
      </c>
      <c s="26" t="s">
        <v>66</v>
      </c>
      <c s="31" t="s">
        <v>2980</v>
      </c>
      <c s="32" t="s">
        <v>926</v>
      </c>
      <c s="33">
        <v>15</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12.75">
      <c r="A112" s="26" t="s">
        <v>63</v>
      </c>
      <c s="30" t="s">
        <v>255</v>
      </c>
      <c s="30" t="s">
        <v>2981</v>
      </c>
      <c s="26" t="s">
        <v>66</v>
      </c>
      <c s="31" t="s">
        <v>2982</v>
      </c>
      <c s="32" t="s">
        <v>926</v>
      </c>
      <c s="33">
        <v>60</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12.75">
      <c r="A116" s="26" t="s">
        <v>63</v>
      </c>
      <c s="30" t="s">
        <v>190</v>
      </c>
      <c s="30" t="s">
        <v>2983</v>
      </c>
      <c s="26" t="s">
        <v>66</v>
      </c>
      <c s="31" t="s">
        <v>2984</v>
      </c>
      <c s="32" t="s">
        <v>2306</v>
      </c>
      <c s="33">
        <v>0.24</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259</v>
      </c>
      <c s="30" t="s">
        <v>2985</v>
      </c>
      <c s="26" t="s">
        <v>66</v>
      </c>
      <c s="31" t="s">
        <v>2986</v>
      </c>
      <c s="32" t="s">
        <v>2306</v>
      </c>
      <c s="33">
        <v>0.24</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198</v>
      </c>
      <c s="30" t="s">
        <v>2824</v>
      </c>
      <c s="26" t="s">
        <v>66</v>
      </c>
      <c s="31" t="s">
        <v>2825</v>
      </c>
      <c s="32" t="s">
        <v>583</v>
      </c>
      <c s="33">
        <v>15</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202</v>
      </c>
      <c s="30" t="s">
        <v>2826</v>
      </c>
      <c s="26" t="s">
        <v>66</v>
      </c>
      <c s="31" t="s">
        <v>2827</v>
      </c>
      <c s="32" t="s">
        <v>583</v>
      </c>
      <c s="33">
        <v>15</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223</v>
      </c>
      <c s="30" t="s">
        <v>2987</v>
      </c>
      <c s="26" t="s">
        <v>66</v>
      </c>
      <c s="31" t="s">
        <v>2988</v>
      </c>
      <c s="32" t="s">
        <v>583</v>
      </c>
      <c s="33">
        <v>10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227</v>
      </c>
      <c s="30" t="s">
        <v>2989</v>
      </c>
      <c s="26" t="s">
        <v>66</v>
      </c>
      <c s="31" t="s">
        <v>2990</v>
      </c>
      <c s="32" t="s">
        <v>583</v>
      </c>
      <c s="33">
        <v>10</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12.75">
      <c r="A140" s="26" t="s">
        <v>63</v>
      </c>
      <c s="30" t="s">
        <v>239</v>
      </c>
      <c s="30" t="s">
        <v>2991</v>
      </c>
      <c s="26" t="s">
        <v>66</v>
      </c>
      <c s="31" t="s">
        <v>2992</v>
      </c>
      <c s="32" t="s">
        <v>583</v>
      </c>
      <c s="33">
        <v>15</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243</v>
      </c>
      <c s="30" t="s">
        <v>2993</v>
      </c>
      <c s="26" t="s">
        <v>66</v>
      </c>
      <c s="31" t="s">
        <v>2994</v>
      </c>
      <c s="32" t="s">
        <v>583</v>
      </c>
      <c s="33">
        <v>15</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215</v>
      </c>
      <c s="30" t="s">
        <v>2995</v>
      </c>
      <c s="26" t="s">
        <v>66</v>
      </c>
      <c s="31" t="s">
        <v>2996</v>
      </c>
      <c s="32" t="s">
        <v>583</v>
      </c>
      <c s="33">
        <v>15</v>
      </c>
      <c s="34">
        <v>0</v>
      </c>
      <c s="34">
        <f>ROUND(ROUND(H148,2)*ROUND(G148,3),2)</f>
      </c>
      <c r="O148">
        <f>(I148*21)/100</f>
      </c>
      <c t="s">
        <v>38</v>
      </c>
    </row>
    <row r="149" spans="1:5" ht="12.75">
      <c r="A149" s="35" t="s">
        <v>69</v>
      </c>
      <c r="E149" s="36" t="s">
        <v>66</v>
      </c>
    </row>
    <row r="150" spans="1:5" ht="12.75">
      <c r="A150" s="37" t="s">
        <v>70</v>
      </c>
      <c r="E150" s="38" t="s">
        <v>2663</v>
      </c>
    </row>
    <row r="151" spans="1:5" ht="114.75">
      <c r="A151" t="s">
        <v>72</v>
      </c>
      <c r="E151" s="36" t="s">
        <v>298</v>
      </c>
    </row>
    <row r="152" spans="1:16" ht="12.75">
      <c r="A152" s="26" t="s">
        <v>63</v>
      </c>
      <c s="30" t="s">
        <v>219</v>
      </c>
      <c s="30" t="s">
        <v>2997</v>
      </c>
      <c s="26" t="s">
        <v>66</v>
      </c>
      <c s="31" t="s">
        <v>2998</v>
      </c>
      <c s="32" t="s">
        <v>583</v>
      </c>
      <c s="33">
        <v>15</v>
      </c>
      <c s="34">
        <v>0</v>
      </c>
      <c s="34">
        <f>ROUND(ROUND(H152,2)*ROUND(G152,3),2)</f>
      </c>
      <c r="O152">
        <f>(I152*21)/100</f>
      </c>
      <c t="s">
        <v>38</v>
      </c>
    </row>
    <row r="153" spans="1:5" ht="12.75">
      <c r="A153" s="35" t="s">
        <v>69</v>
      </c>
      <c r="E153" s="36" t="s">
        <v>66</v>
      </c>
    </row>
    <row r="154" spans="1:5" ht="12.75">
      <c r="A154" s="37" t="s">
        <v>70</v>
      </c>
      <c r="E154" s="38" t="s">
        <v>2663</v>
      </c>
    </row>
    <row r="155" spans="1:5" ht="114.75">
      <c r="A155" t="s">
        <v>72</v>
      </c>
      <c r="E155" s="36" t="s">
        <v>298</v>
      </c>
    </row>
    <row r="156" spans="1:16" ht="12.75">
      <c r="A156" s="26" t="s">
        <v>63</v>
      </c>
      <c s="30" t="s">
        <v>263</v>
      </c>
      <c s="30" t="s">
        <v>2999</v>
      </c>
      <c s="26" t="s">
        <v>66</v>
      </c>
      <c s="31" t="s">
        <v>3000</v>
      </c>
      <c s="32" t="s">
        <v>583</v>
      </c>
      <c s="33">
        <v>15</v>
      </c>
      <c s="34">
        <v>0</v>
      </c>
      <c s="34">
        <f>ROUND(ROUND(H156,2)*ROUND(G156,3),2)</f>
      </c>
      <c r="O156">
        <f>(I156*21)/100</f>
      </c>
      <c t="s">
        <v>38</v>
      </c>
    </row>
    <row r="157" spans="1:5" ht="12.75">
      <c r="A157" s="35" t="s">
        <v>69</v>
      </c>
      <c r="E157" s="36" t="s">
        <v>66</v>
      </c>
    </row>
    <row r="158" spans="1:5" ht="12.75">
      <c r="A158" s="37" t="s">
        <v>70</v>
      </c>
      <c r="E158" s="38" t="s">
        <v>2663</v>
      </c>
    </row>
    <row r="159" spans="1:5" ht="140.25">
      <c r="A159" t="s">
        <v>72</v>
      </c>
      <c r="E159" s="36" t="s">
        <v>3001</v>
      </c>
    </row>
    <row r="160" spans="1:16" ht="12.75">
      <c r="A160" s="26" t="s">
        <v>63</v>
      </c>
      <c s="30" t="s">
        <v>267</v>
      </c>
      <c s="30" t="s">
        <v>3002</v>
      </c>
      <c s="26" t="s">
        <v>66</v>
      </c>
      <c s="31" t="s">
        <v>3003</v>
      </c>
      <c s="32" t="s">
        <v>583</v>
      </c>
      <c s="33">
        <v>10</v>
      </c>
      <c s="34">
        <v>0</v>
      </c>
      <c s="34">
        <f>ROUND(ROUND(H160,2)*ROUND(G160,3),2)</f>
      </c>
      <c r="O160">
        <f>(I160*21)/100</f>
      </c>
      <c t="s">
        <v>38</v>
      </c>
    </row>
    <row r="161" spans="1:5" ht="12.75">
      <c r="A161" s="35" t="s">
        <v>69</v>
      </c>
      <c r="E161" s="36" t="s">
        <v>66</v>
      </c>
    </row>
    <row r="162" spans="1:5" ht="12.75">
      <c r="A162" s="37" t="s">
        <v>70</v>
      </c>
      <c r="E162" s="38" t="s">
        <v>2663</v>
      </c>
    </row>
    <row r="163" spans="1:5" ht="102">
      <c r="A163" t="s">
        <v>72</v>
      </c>
      <c r="E163" s="36" t="s">
        <v>2085</v>
      </c>
    </row>
    <row r="164" spans="1:16" ht="12.75">
      <c r="A164" s="26" t="s">
        <v>63</v>
      </c>
      <c s="30" t="s">
        <v>271</v>
      </c>
      <c s="30" t="s">
        <v>3004</v>
      </c>
      <c s="26" t="s">
        <v>66</v>
      </c>
      <c s="31" t="s">
        <v>3005</v>
      </c>
      <c s="32" t="s">
        <v>583</v>
      </c>
      <c s="33">
        <v>30</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12.75">
      <c r="A168" s="26" t="s">
        <v>63</v>
      </c>
      <c s="30" t="s">
        <v>275</v>
      </c>
      <c s="30" t="s">
        <v>3006</v>
      </c>
      <c s="26" t="s">
        <v>66</v>
      </c>
      <c s="31" t="s">
        <v>3007</v>
      </c>
      <c s="32" t="s">
        <v>583</v>
      </c>
      <c s="33">
        <v>15</v>
      </c>
      <c s="34">
        <v>0</v>
      </c>
      <c s="34">
        <f>ROUND(ROUND(H168,2)*ROUND(G168,3),2)</f>
      </c>
      <c r="O168">
        <f>(I168*21)/100</f>
      </c>
      <c t="s">
        <v>38</v>
      </c>
    </row>
    <row r="169" spans="1:5" ht="12.75">
      <c r="A169" s="35" t="s">
        <v>69</v>
      </c>
      <c r="E169" s="36" t="s">
        <v>66</v>
      </c>
    </row>
    <row r="170" spans="1:5" ht="12.75">
      <c r="A170" s="37" t="s">
        <v>70</v>
      </c>
      <c r="E170" s="38" t="s">
        <v>2663</v>
      </c>
    </row>
    <row r="171" spans="1:5" ht="140.25">
      <c r="A171" t="s">
        <v>72</v>
      </c>
      <c r="E171" s="36" t="s">
        <v>3001</v>
      </c>
    </row>
    <row r="172" spans="1:16" ht="12.75">
      <c r="A172" s="26" t="s">
        <v>63</v>
      </c>
      <c s="30" t="s">
        <v>206</v>
      </c>
      <c s="30" t="s">
        <v>3008</v>
      </c>
      <c s="26" t="s">
        <v>66</v>
      </c>
      <c s="31" t="s">
        <v>3009</v>
      </c>
      <c s="32" t="s">
        <v>583</v>
      </c>
      <c s="33">
        <v>10</v>
      </c>
      <c s="34">
        <v>0</v>
      </c>
      <c s="34">
        <f>ROUND(ROUND(H172,2)*ROUND(G172,3),2)</f>
      </c>
      <c r="O172">
        <f>(I172*21)/100</f>
      </c>
      <c t="s">
        <v>38</v>
      </c>
    </row>
    <row r="173" spans="1:5" ht="12.75">
      <c r="A173" s="35" t="s">
        <v>69</v>
      </c>
      <c r="E173" s="36" t="s">
        <v>66</v>
      </c>
    </row>
    <row r="174" spans="1:5" ht="12.75">
      <c r="A174" s="37" t="s">
        <v>70</v>
      </c>
      <c r="E174" s="38" t="s">
        <v>2663</v>
      </c>
    </row>
    <row r="175" spans="1:5" ht="114.75">
      <c r="A175" t="s">
        <v>72</v>
      </c>
      <c r="E175" s="36" t="s">
        <v>2962</v>
      </c>
    </row>
    <row r="176" spans="1:16" ht="12.75">
      <c r="A176" s="26" t="s">
        <v>63</v>
      </c>
      <c s="30" t="s">
        <v>211</v>
      </c>
      <c s="30" t="s">
        <v>3010</v>
      </c>
      <c s="26" t="s">
        <v>66</v>
      </c>
      <c s="31" t="s">
        <v>3011</v>
      </c>
      <c s="32" t="s">
        <v>583</v>
      </c>
      <c s="33">
        <v>7</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287</v>
      </c>
      <c s="30" t="s">
        <v>296</v>
      </c>
      <c s="26" t="s">
        <v>66</v>
      </c>
      <c s="31" t="s">
        <v>3012</v>
      </c>
      <c s="32" t="s">
        <v>583</v>
      </c>
      <c s="33">
        <v>2</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12.75">
      <c r="A184" s="26" t="s">
        <v>63</v>
      </c>
      <c s="30" t="s">
        <v>291</v>
      </c>
      <c s="30" t="s">
        <v>300</v>
      </c>
      <c s="26" t="s">
        <v>66</v>
      </c>
      <c s="31" t="s">
        <v>3013</v>
      </c>
      <c s="32" t="s">
        <v>583</v>
      </c>
      <c s="33">
        <v>2</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12.75">
      <c r="A188" s="26" t="s">
        <v>63</v>
      </c>
      <c s="30" t="s">
        <v>247</v>
      </c>
      <c s="30" t="s">
        <v>300</v>
      </c>
      <c s="26" t="s">
        <v>44</v>
      </c>
      <c s="31" t="s">
        <v>3013</v>
      </c>
      <c s="32" t="s">
        <v>583</v>
      </c>
      <c s="33">
        <v>7</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12.75">
      <c r="A192" s="26" t="s">
        <v>63</v>
      </c>
      <c s="30" t="s">
        <v>251</v>
      </c>
      <c s="30" t="s">
        <v>3014</v>
      </c>
      <c s="26" t="s">
        <v>66</v>
      </c>
      <c s="31" t="s">
        <v>3015</v>
      </c>
      <c s="32" t="s">
        <v>583</v>
      </c>
      <c s="33">
        <v>6</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295</v>
      </c>
      <c s="30" t="s">
        <v>3016</v>
      </c>
      <c s="26" t="s">
        <v>66</v>
      </c>
      <c s="31" t="s">
        <v>3017</v>
      </c>
      <c s="32" t="s">
        <v>583</v>
      </c>
      <c s="33">
        <v>6</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299</v>
      </c>
      <c s="30" t="s">
        <v>3018</v>
      </c>
      <c s="26" t="s">
        <v>66</v>
      </c>
      <c s="31" t="s">
        <v>3019</v>
      </c>
      <c s="32" t="s">
        <v>583</v>
      </c>
      <c s="33">
        <v>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231</v>
      </c>
      <c s="30" t="s">
        <v>3020</v>
      </c>
      <c s="26" t="s">
        <v>66</v>
      </c>
      <c s="31" t="s">
        <v>3021</v>
      </c>
      <c s="32" t="s">
        <v>583</v>
      </c>
      <c s="33">
        <v>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235</v>
      </c>
      <c s="30" t="s">
        <v>3022</v>
      </c>
      <c s="26" t="s">
        <v>66</v>
      </c>
      <c s="31" t="s">
        <v>3023</v>
      </c>
      <c s="32" t="s">
        <v>583</v>
      </c>
      <c s="33">
        <v>2</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174</v>
      </c>
      <c s="30" t="s">
        <v>3024</v>
      </c>
      <c s="26" t="s">
        <v>66</v>
      </c>
      <c s="31" t="s">
        <v>3025</v>
      </c>
      <c s="32" t="s">
        <v>583</v>
      </c>
      <c s="33">
        <v>2</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178</v>
      </c>
      <c s="30" t="s">
        <v>3026</v>
      </c>
      <c s="26" t="s">
        <v>66</v>
      </c>
      <c s="31" t="s">
        <v>3027</v>
      </c>
      <c s="32" t="s">
        <v>583</v>
      </c>
      <c s="33">
        <v>9</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182</v>
      </c>
      <c s="30" t="s">
        <v>3028</v>
      </c>
      <c s="26" t="s">
        <v>66</v>
      </c>
      <c s="31" t="s">
        <v>3029</v>
      </c>
      <c s="32" t="s">
        <v>583</v>
      </c>
      <c s="33">
        <v>9</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6" ht="12.75">
      <c r="A224" s="26" t="s">
        <v>63</v>
      </c>
      <c s="30" t="s">
        <v>186</v>
      </c>
      <c s="30" t="s">
        <v>3030</v>
      </c>
      <c s="26" t="s">
        <v>66</v>
      </c>
      <c s="31" t="s">
        <v>3031</v>
      </c>
      <c s="32" t="s">
        <v>583</v>
      </c>
      <c s="33">
        <v>2</v>
      </c>
      <c s="34">
        <v>0</v>
      </c>
      <c s="34">
        <f>ROUND(ROUND(H224,2)*ROUND(G224,3),2)</f>
      </c>
      <c r="O224">
        <f>(I224*21)/100</f>
      </c>
      <c t="s">
        <v>38</v>
      </c>
    </row>
    <row r="225" spans="1:5" ht="12.75">
      <c r="A225" s="35" t="s">
        <v>69</v>
      </c>
      <c r="E225" s="36" t="s">
        <v>66</v>
      </c>
    </row>
    <row r="226" spans="1:5" ht="12.75">
      <c r="A226" s="37" t="s">
        <v>70</v>
      </c>
      <c r="E226" s="38" t="s">
        <v>2663</v>
      </c>
    </row>
    <row r="227" spans="1:5" ht="12.75">
      <c r="A227" t="s">
        <v>72</v>
      </c>
      <c r="E227" s="36" t="s">
        <v>2687</v>
      </c>
    </row>
    <row r="228" spans="1:16" ht="12.75">
      <c r="A228" s="26" t="s">
        <v>63</v>
      </c>
      <c s="30" t="s">
        <v>165</v>
      </c>
      <c s="30" t="s">
        <v>3032</v>
      </c>
      <c s="26" t="s">
        <v>66</v>
      </c>
      <c s="31" t="s">
        <v>3033</v>
      </c>
      <c s="32" t="s">
        <v>583</v>
      </c>
      <c s="33">
        <v>2</v>
      </c>
      <c s="34">
        <v>0</v>
      </c>
      <c s="34">
        <f>ROUND(ROUND(H228,2)*ROUND(G228,3),2)</f>
      </c>
      <c r="O228">
        <f>(I228*21)/100</f>
      </c>
      <c t="s">
        <v>38</v>
      </c>
    </row>
    <row r="229" spans="1:5" ht="12.75">
      <c r="A229" s="35" t="s">
        <v>69</v>
      </c>
      <c r="E229" s="36" t="s">
        <v>66</v>
      </c>
    </row>
    <row r="230" spans="1:5" ht="12.75">
      <c r="A230" s="37" t="s">
        <v>70</v>
      </c>
      <c r="E230" s="38" t="s">
        <v>2663</v>
      </c>
    </row>
    <row r="231" spans="1:5" ht="12.75">
      <c r="A231" t="s">
        <v>72</v>
      </c>
      <c r="E231" s="36" t="s">
        <v>2687</v>
      </c>
    </row>
    <row r="232" spans="1:16" ht="12.75">
      <c r="A232" s="26" t="s">
        <v>63</v>
      </c>
      <c s="30" t="s">
        <v>170</v>
      </c>
      <c s="30" t="s">
        <v>3034</v>
      </c>
      <c s="26" t="s">
        <v>66</v>
      </c>
      <c s="31" t="s">
        <v>3035</v>
      </c>
      <c s="32" t="s">
        <v>583</v>
      </c>
      <c s="33">
        <v>2</v>
      </c>
      <c s="34">
        <v>0</v>
      </c>
      <c s="34">
        <f>ROUND(ROUND(H232,2)*ROUND(G232,3),2)</f>
      </c>
      <c r="O232">
        <f>(I232*21)/100</f>
      </c>
      <c t="s">
        <v>38</v>
      </c>
    </row>
    <row r="233" spans="1:5" ht="12.75">
      <c r="A233" s="35" t="s">
        <v>69</v>
      </c>
      <c r="E233" s="36" t="s">
        <v>66</v>
      </c>
    </row>
    <row r="234" spans="1:5" ht="12.75">
      <c r="A234" s="37" t="s">
        <v>70</v>
      </c>
      <c r="E234" s="38" t="s">
        <v>2663</v>
      </c>
    </row>
    <row r="235" spans="1:5" ht="12.75">
      <c r="A235" t="s">
        <v>72</v>
      </c>
      <c r="E235" s="36" t="s">
        <v>2687</v>
      </c>
    </row>
    <row r="236" spans="1:16" ht="12.75">
      <c r="A236" s="26" t="s">
        <v>63</v>
      </c>
      <c s="30" t="s">
        <v>161</v>
      </c>
      <c s="30" t="s">
        <v>3036</v>
      </c>
      <c s="26" t="s">
        <v>66</v>
      </c>
      <c s="31" t="s">
        <v>3037</v>
      </c>
      <c s="32" t="s">
        <v>583</v>
      </c>
      <c s="33">
        <v>2</v>
      </c>
      <c s="34">
        <v>0</v>
      </c>
      <c s="34">
        <f>ROUND(ROUND(H236,2)*ROUND(G236,3),2)</f>
      </c>
      <c r="O236">
        <f>(I236*21)/100</f>
      </c>
      <c t="s">
        <v>38</v>
      </c>
    </row>
    <row r="237" spans="1:5" ht="12.75">
      <c r="A237" s="35" t="s">
        <v>69</v>
      </c>
      <c r="E237" s="36" t="s">
        <v>66</v>
      </c>
    </row>
    <row r="238" spans="1:5" ht="12.75">
      <c r="A238" s="37" t="s">
        <v>70</v>
      </c>
      <c r="E238" s="38" t="s">
        <v>2663</v>
      </c>
    </row>
    <row r="239" spans="1:5" ht="12.75">
      <c r="A239" t="s">
        <v>72</v>
      </c>
      <c r="E239" s="36" t="s">
        <v>2687</v>
      </c>
    </row>
    <row r="240" spans="1:16" ht="12.75">
      <c r="A240" s="26" t="s">
        <v>63</v>
      </c>
      <c s="30" t="s">
        <v>279</v>
      </c>
      <c s="30" t="s">
        <v>3038</v>
      </c>
      <c s="26" t="s">
        <v>66</v>
      </c>
      <c s="31" t="s">
        <v>3039</v>
      </c>
      <c s="32" t="s">
        <v>926</v>
      </c>
      <c s="33">
        <v>40</v>
      </c>
      <c s="34">
        <v>0</v>
      </c>
      <c s="34">
        <f>ROUND(ROUND(H240,2)*ROUND(G240,3),2)</f>
      </c>
      <c r="O240">
        <f>(I240*21)/100</f>
      </c>
      <c t="s">
        <v>38</v>
      </c>
    </row>
    <row r="241" spans="1:5" ht="12.75">
      <c r="A241" s="35" t="s">
        <v>69</v>
      </c>
      <c r="E241" s="36" t="s">
        <v>66</v>
      </c>
    </row>
    <row r="242" spans="1:5" ht="12.75">
      <c r="A242" s="37" t="s">
        <v>70</v>
      </c>
      <c r="E242" s="38" t="s">
        <v>2663</v>
      </c>
    </row>
    <row r="243" spans="1:5" ht="12.75">
      <c r="A243" t="s">
        <v>72</v>
      </c>
      <c r="E243" s="36" t="s">
        <v>2687</v>
      </c>
    </row>
    <row r="244" spans="1:16" ht="12.75">
      <c r="A244" s="26" t="s">
        <v>63</v>
      </c>
      <c s="30" t="s">
        <v>283</v>
      </c>
      <c s="30" t="s">
        <v>3040</v>
      </c>
      <c s="26" t="s">
        <v>66</v>
      </c>
      <c s="31" t="s">
        <v>3041</v>
      </c>
      <c s="32" t="s">
        <v>926</v>
      </c>
      <c s="33">
        <v>40</v>
      </c>
      <c s="34">
        <v>0</v>
      </c>
      <c s="34">
        <f>ROUND(ROUND(H244,2)*ROUND(G244,3),2)</f>
      </c>
      <c r="O244">
        <f>(I244*21)/100</f>
      </c>
      <c t="s">
        <v>38</v>
      </c>
    </row>
    <row r="245" spans="1:5" ht="12.75">
      <c r="A245" s="35" t="s">
        <v>69</v>
      </c>
      <c r="E245" s="36" t="s">
        <v>66</v>
      </c>
    </row>
    <row r="246" spans="1:5" ht="12.75">
      <c r="A246" s="37" t="s">
        <v>70</v>
      </c>
      <c r="E246" s="38" t="s">
        <v>2663</v>
      </c>
    </row>
    <row r="247" spans="1:5" ht="12.75">
      <c r="A247" t="s">
        <v>72</v>
      </c>
      <c r="E247" s="36" t="s">
        <v>2687</v>
      </c>
    </row>
    <row r="248" spans="1:16" ht="12.75">
      <c r="A248" s="26" t="s">
        <v>63</v>
      </c>
      <c s="30" t="s">
        <v>380</v>
      </c>
      <c s="30" t="s">
        <v>3042</v>
      </c>
      <c s="26" t="s">
        <v>66</v>
      </c>
      <c s="31" t="s">
        <v>3043</v>
      </c>
      <c s="32" t="s">
        <v>926</v>
      </c>
      <c s="33">
        <v>20</v>
      </c>
      <c s="34">
        <v>0</v>
      </c>
      <c s="34">
        <f>ROUND(ROUND(H248,2)*ROUND(G248,3),2)</f>
      </c>
      <c r="O248">
        <f>(I248*21)/100</f>
      </c>
      <c t="s">
        <v>38</v>
      </c>
    </row>
    <row r="249" spans="1:5" ht="12.75">
      <c r="A249" s="35" t="s">
        <v>69</v>
      </c>
      <c r="E249" s="36" t="s">
        <v>66</v>
      </c>
    </row>
    <row r="250" spans="1:5" ht="12.75">
      <c r="A250" s="37" t="s">
        <v>70</v>
      </c>
      <c r="E250" s="38" t="s">
        <v>2663</v>
      </c>
    </row>
    <row r="251" spans="1:5" ht="12.75">
      <c r="A251" t="s">
        <v>72</v>
      </c>
      <c r="E251" s="36" t="s">
        <v>2687</v>
      </c>
    </row>
    <row r="252" spans="1:16" ht="12.75">
      <c r="A252" s="26" t="s">
        <v>63</v>
      </c>
      <c s="30" t="s">
        <v>360</v>
      </c>
      <c s="30" t="s">
        <v>3044</v>
      </c>
      <c s="26" t="s">
        <v>66</v>
      </c>
      <c s="31" t="s">
        <v>3045</v>
      </c>
      <c s="32" t="s">
        <v>926</v>
      </c>
      <c s="33">
        <v>20</v>
      </c>
      <c s="34">
        <v>0</v>
      </c>
      <c s="34">
        <f>ROUND(ROUND(H252,2)*ROUND(G252,3),2)</f>
      </c>
      <c r="O252">
        <f>(I252*21)/100</f>
      </c>
      <c t="s">
        <v>38</v>
      </c>
    </row>
    <row r="253" spans="1:5" ht="12.75">
      <c r="A253" s="35" t="s">
        <v>69</v>
      </c>
      <c r="E253" s="36" t="s">
        <v>66</v>
      </c>
    </row>
    <row r="254" spans="1:5" ht="12.75">
      <c r="A254" s="37" t="s">
        <v>70</v>
      </c>
      <c r="E254" s="38" t="s">
        <v>2663</v>
      </c>
    </row>
    <row r="255" spans="1:5" ht="12.75">
      <c r="A255" t="s">
        <v>72</v>
      </c>
      <c r="E255" s="36" t="s">
        <v>2687</v>
      </c>
    </row>
    <row r="256" spans="1:16" ht="12.75">
      <c r="A256" s="26" t="s">
        <v>63</v>
      </c>
      <c s="30" t="s">
        <v>313</v>
      </c>
      <c s="30" t="s">
        <v>3046</v>
      </c>
      <c s="26" t="s">
        <v>66</v>
      </c>
      <c s="31" t="s">
        <v>3047</v>
      </c>
      <c s="32" t="s">
        <v>583</v>
      </c>
      <c s="33">
        <v>9</v>
      </c>
      <c s="34">
        <v>0</v>
      </c>
      <c s="34">
        <f>ROUND(ROUND(H256,2)*ROUND(G256,3),2)</f>
      </c>
      <c r="O256">
        <f>(I256*21)/100</f>
      </c>
      <c t="s">
        <v>38</v>
      </c>
    </row>
    <row r="257" spans="1:5" ht="12.75">
      <c r="A257" s="35" t="s">
        <v>69</v>
      </c>
      <c r="E257" s="36" t="s">
        <v>66</v>
      </c>
    </row>
    <row r="258" spans="1:5" ht="12.75">
      <c r="A258" s="37" t="s">
        <v>70</v>
      </c>
      <c r="E258" s="38" t="s">
        <v>2663</v>
      </c>
    </row>
    <row r="259" spans="1:5" ht="12.75">
      <c r="A259" t="s">
        <v>72</v>
      </c>
      <c r="E259" s="36" t="s">
        <v>2687</v>
      </c>
    </row>
    <row r="260" spans="1:16" ht="12.75">
      <c r="A260" s="26" t="s">
        <v>63</v>
      </c>
      <c s="30" t="s">
        <v>317</v>
      </c>
      <c s="30" t="s">
        <v>3048</v>
      </c>
      <c s="26" t="s">
        <v>66</v>
      </c>
      <c s="31" t="s">
        <v>3049</v>
      </c>
      <c s="32" t="s">
        <v>583</v>
      </c>
      <c s="33">
        <v>9</v>
      </c>
      <c s="34">
        <v>0</v>
      </c>
      <c s="34">
        <f>ROUND(ROUND(H260,2)*ROUND(G260,3),2)</f>
      </c>
      <c r="O260">
        <f>(I260*21)/100</f>
      </c>
      <c t="s">
        <v>38</v>
      </c>
    </row>
    <row r="261" spans="1:5" ht="12.75">
      <c r="A261" s="35" t="s">
        <v>69</v>
      </c>
      <c r="E261" s="36" t="s">
        <v>66</v>
      </c>
    </row>
    <row r="262" spans="1:5" ht="12.75">
      <c r="A262" s="37" t="s">
        <v>70</v>
      </c>
      <c r="E262" s="38" t="s">
        <v>2663</v>
      </c>
    </row>
    <row r="263" spans="1:5" ht="12.75">
      <c r="A263" t="s">
        <v>72</v>
      </c>
      <c r="E263" s="36" t="s">
        <v>2687</v>
      </c>
    </row>
    <row r="264" spans="1:16" ht="12.75">
      <c r="A264" s="26" t="s">
        <v>63</v>
      </c>
      <c s="30" t="s">
        <v>309</v>
      </c>
      <c s="30" t="s">
        <v>3050</v>
      </c>
      <c s="26" t="s">
        <v>66</v>
      </c>
      <c s="31" t="s">
        <v>3051</v>
      </c>
      <c s="32" t="s">
        <v>583</v>
      </c>
      <c s="33">
        <v>1</v>
      </c>
      <c s="34">
        <v>0</v>
      </c>
      <c s="34">
        <f>ROUND(ROUND(H264,2)*ROUND(G264,3),2)</f>
      </c>
      <c r="O264">
        <f>(I264*21)/100</f>
      </c>
      <c t="s">
        <v>38</v>
      </c>
    </row>
    <row r="265" spans="1:5" ht="12.75">
      <c r="A265" s="35" t="s">
        <v>69</v>
      </c>
      <c r="E265" s="36" t="s">
        <v>66</v>
      </c>
    </row>
    <row r="266" spans="1:5" ht="12.75">
      <c r="A266" s="37" t="s">
        <v>70</v>
      </c>
      <c r="E266" s="38" t="s">
        <v>2663</v>
      </c>
    </row>
    <row r="267" spans="1:5" ht="12.75">
      <c r="A267" t="s">
        <v>72</v>
      </c>
      <c r="E267" s="36" t="s">
        <v>2687</v>
      </c>
    </row>
    <row r="268" spans="1:16" ht="12.75">
      <c r="A268" s="26" t="s">
        <v>63</v>
      </c>
      <c s="30" t="s">
        <v>344</v>
      </c>
      <c s="30" t="s">
        <v>3052</v>
      </c>
      <c s="26" t="s">
        <v>66</v>
      </c>
      <c s="31" t="s">
        <v>3053</v>
      </c>
      <c s="32" t="s">
        <v>583</v>
      </c>
      <c s="33">
        <v>1</v>
      </c>
      <c s="34">
        <v>0</v>
      </c>
      <c s="34">
        <f>ROUND(ROUND(H268,2)*ROUND(G268,3),2)</f>
      </c>
      <c r="O268">
        <f>(I268*21)/100</f>
      </c>
      <c t="s">
        <v>38</v>
      </c>
    </row>
    <row r="269" spans="1:5" ht="12.75">
      <c r="A269" s="35" t="s">
        <v>69</v>
      </c>
      <c r="E269" s="36" t="s">
        <v>66</v>
      </c>
    </row>
    <row r="270" spans="1:5" ht="12.75">
      <c r="A270" s="37" t="s">
        <v>70</v>
      </c>
      <c r="E270" s="38" t="s">
        <v>2663</v>
      </c>
    </row>
    <row r="271" spans="1:5" ht="12.75">
      <c r="A271" t="s">
        <v>72</v>
      </c>
      <c r="E271" s="36" t="s">
        <v>2687</v>
      </c>
    </row>
    <row r="272" spans="1:16" ht="12.75">
      <c r="A272" s="26" t="s">
        <v>63</v>
      </c>
      <c s="30" t="s">
        <v>352</v>
      </c>
      <c s="30" t="s">
        <v>3054</v>
      </c>
      <c s="26" t="s">
        <v>66</v>
      </c>
      <c s="31" t="s">
        <v>3055</v>
      </c>
      <c s="32" t="s">
        <v>583</v>
      </c>
      <c s="33">
        <v>10</v>
      </c>
      <c s="34">
        <v>0</v>
      </c>
      <c s="34">
        <f>ROUND(ROUND(H272,2)*ROUND(G272,3),2)</f>
      </c>
      <c r="O272">
        <f>(I272*21)/100</f>
      </c>
      <c t="s">
        <v>38</v>
      </c>
    </row>
    <row r="273" spans="1:5" ht="12.75">
      <c r="A273" s="35" t="s">
        <v>69</v>
      </c>
      <c r="E273" s="36" t="s">
        <v>66</v>
      </c>
    </row>
    <row r="274" spans="1:5" ht="12.75">
      <c r="A274" s="37" t="s">
        <v>70</v>
      </c>
      <c r="E274" s="38" t="s">
        <v>2663</v>
      </c>
    </row>
    <row r="275" spans="1:5" ht="12.75">
      <c r="A275" t="s">
        <v>72</v>
      </c>
      <c r="E275" s="36" t="s">
        <v>2687</v>
      </c>
    </row>
    <row r="276" spans="1:16" ht="12.75">
      <c r="A276" s="26" t="s">
        <v>63</v>
      </c>
      <c s="30" t="s">
        <v>364</v>
      </c>
      <c s="30" t="s">
        <v>3056</v>
      </c>
      <c s="26" t="s">
        <v>66</v>
      </c>
      <c s="31" t="s">
        <v>3057</v>
      </c>
      <c s="32" t="s">
        <v>583</v>
      </c>
      <c s="33">
        <v>10</v>
      </c>
      <c s="34">
        <v>0</v>
      </c>
      <c s="34">
        <f>ROUND(ROUND(H276,2)*ROUND(G276,3),2)</f>
      </c>
      <c r="O276">
        <f>(I276*21)/100</f>
      </c>
      <c t="s">
        <v>38</v>
      </c>
    </row>
    <row r="277" spans="1:5" ht="12.75">
      <c r="A277" s="35" t="s">
        <v>69</v>
      </c>
      <c r="E277" s="36" t="s">
        <v>66</v>
      </c>
    </row>
    <row r="278" spans="1:5" ht="12.75">
      <c r="A278" s="37" t="s">
        <v>70</v>
      </c>
      <c r="E278" s="38" t="s">
        <v>2663</v>
      </c>
    </row>
    <row r="279" spans="1:5" ht="12.75">
      <c r="A279" t="s">
        <v>72</v>
      </c>
      <c r="E279" s="36" t="s">
        <v>2687</v>
      </c>
    </row>
    <row r="280" spans="1:16" ht="12.75">
      <c r="A280" s="26" t="s">
        <v>63</v>
      </c>
      <c s="30" t="s">
        <v>368</v>
      </c>
      <c s="30" t="s">
        <v>3058</v>
      </c>
      <c s="26" t="s">
        <v>66</v>
      </c>
      <c s="31" t="s">
        <v>3059</v>
      </c>
      <c s="32" t="s">
        <v>583</v>
      </c>
      <c s="33">
        <v>1</v>
      </c>
      <c s="34">
        <v>0</v>
      </c>
      <c s="34">
        <f>ROUND(ROUND(H280,2)*ROUND(G280,3),2)</f>
      </c>
      <c r="O280">
        <f>(I280*21)/100</f>
      </c>
      <c t="s">
        <v>38</v>
      </c>
    </row>
    <row r="281" spans="1:5" ht="12.75">
      <c r="A281" s="35" t="s">
        <v>69</v>
      </c>
      <c r="E281" s="36" t="s">
        <v>66</v>
      </c>
    </row>
    <row r="282" spans="1:5" ht="12.75">
      <c r="A282" s="37" t="s">
        <v>70</v>
      </c>
      <c r="E282" s="38" t="s">
        <v>2663</v>
      </c>
    </row>
    <row r="283" spans="1:5" ht="114.75">
      <c r="A283" t="s">
        <v>72</v>
      </c>
      <c r="E283" s="36" t="s">
        <v>298</v>
      </c>
    </row>
    <row r="284" spans="1:16" ht="25.5">
      <c r="A284" s="26" t="s">
        <v>63</v>
      </c>
      <c s="30" t="s">
        <v>372</v>
      </c>
      <c s="30" t="s">
        <v>3060</v>
      </c>
      <c s="26" t="s">
        <v>66</v>
      </c>
      <c s="31" t="s">
        <v>3061</v>
      </c>
      <c s="32" t="s">
        <v>583</v>
      </c>
      <c s="33">
        <v>1</v>
      </c>
      <c s="34">
        <v>0</v>
      </c>
      <c s="34">
        <f>ROUND(ROUND(H284,2)*ROUND(G284,3),2)</f>
      </c>
      <c r="O284">
        <f>(I284*21)/100</f>
      </c>
      <c t="s">
        <v>38</v>
      </c>
    </row>
    <row r="285" spans="1:5" ht="12.75">
      <c r="A285" s="35" t="s">
        <v>69</v>
      </c>
      <c r="E285" s="36" t="s">
        <v>66</v>
      </c>
    </row>
    <row r="286" spans="1:5" ht="12.75">
      <c r="A286" s="37" t="s">
        <v>70</v>
      </c>
      <c r="E286" s="38" t="s">
        <v>2663</v>
      </c>
    </row>
    <row r="287" spans="1:5" ht="12.75">
      <c r="A287" t="s">
        <v>72</v>
      </c>
      <c r="E287" s="36" t="s">
        <v>2687</v>
      </c>
    </row>
    <row r="288" spans="1:16" ht="25.5">
      <c r="A288" s="26" t="s">
        <v>63</v>
      </c>
      <c s="30" t="s">
        <v>376</v>
      </c>
      <c s="30" t="s">
        <v>3062</v>
      </c>
      <c s="26" t="s">
        <v>66</v>
      </c>
      <c s="31" t="s">
        <v>3063</v>
      </c>
      <c s="32" t="s">
        <v>583</v>
      </c>
      <c s="33">
        <v>1</v>
      </c>
      <c s="34">
        <v>0</v>
      </c>
      <c s="34">
        <f>ROUND(ROUND(H288,2)*ROUND(G288,3),2)</f>
      </c>
      <c r="O288">
        <f>(I288*21)/100</f>
      </c>
      <c t="s">
        <v>38</v>
      </c>
    </row>
    <row r="289" spans="1:5" ht="12.75">
      <c r="A289" s="35" t="s">
        <v>69</v>
      </c>
      <c r="E289" s="36" t="s">
        <v>66</v>
      </c>
    </row>
    <row r="290" spans="1:5" ht="12.75">
      <c r="A290" s="37" t="s">
        <v>70</v>
      </c>
      <c r="E290" s="38" t="s">
        <v>2663</v>
      </c>
    </row>
    <row r="291" spans="1:5" ht="12.75">
      <c r="A291" t="s">
        <v>72</v>
      </c>
      <c r="E291" s="36" t="s">
        <v>2687</v>
      </c>
    </row>
    <row r="292" spans="1:16" ht="12.75">
      <c r="A292" s="26" t="s">
        <v>63</v>
      </c>
      <c s="30" t="s">
        <v>348</v>
      </c>
      <c s="30" t="s">
        <v>3064</v>
      </c>
      <c s="26" t="s">
        <v>66</v>
      </c>
      <c s="31" t="s">
        <v>3065</v>
      </c>
      <c s="32" t="s">
        <v>583</v>
      </c>
      <c s="33">
        <v>1</v>
      </c>
      <c s="34">
        <v>0</v>
      </c>
      <c s="34">
        <f>ROUND(ROUND(H292,2)*ROUND(G292,3),2)</f>
      </c>
      <c r="O292">
        <f>(I292*21)/100</f>
      </c>
      <c t="s">
        <v>38</v>
      </c>
    </row>
    <row r="293" spans="1:5" ht="12.75">
      <c r="A293" s="35" t="s">
        <v>69</v>
      </c>
      <c r="E293" s="36" t="s">
        <v>66</v>
      </c>
    </row>
    <row r="294" spans="1:5" ht="12.75">
      <c r="A294" s="37" t="s">
        <v>70</v>
      </c>
      <c r="E294" s="38" t="s">
        <v>2663</v>
      </c>
    </row>
    <row r="295" spans="1:5" ht="12.75">
      <c r="A295" t="s">
        <v>72</v>
      </c>
      <c r="E295" s="36" t="s">
        <v>2687</v>
      </c>
    </row>
    <row r="296" spans="1:16" ht="12.75">
      <c r="A296" s="26" t="s">
        <v>63</v>
      </c>
      <c s="30" t="s">
        <v>356</v>
      </c>
      <c s="30" t="s">
        <v>3066</v>
      </c>
      <c s="26" t="s">
        <v>66</v>
      </c>
      <c s="31" t="s">
        <v>3067</v>
      </c>
      <c s="32" t="s">
        <v>583</v>
      </c>
      <c s="33">
        <v>4</v>
      </c>
      <c s="34">
        <v>0</v>
      </c>
      <c s="34">
        <f>ROUND(ROUND(H296,2)*ROUND(G296,3),2)</f>
      </c>
      <c r="O296">
        <f>(I296*21)/100</f>
      </c>
      <c t="s">
        <v>38</v>
      </c>
    </row>
    <row r="297" spans="1:5" ht="12.75">
      <c r="A297" s="35" t="s">
        <v>69</v>
      </c>
      <c r="E297" s="36" t="s">
        <v>66</v>
      </c>
    </row>
    <row r="298" spans="1:5" ht="12.75">
      <c r="A298" s="37" t="s">
        <v>70</v>
      </c>
      <c r="E298" s="38" t="s">
        <v>2663</v>
      </c>
    </row>
    <row r="299" spans="1:5" ht="12.75">
      <c r="A299" t="s">
        <v>72</v>
      </c>
      <c r="E299" s="36" t="s">
        <v>2687</v>
      </c>
    </row>
    <row r="300" spans="1:16" ht="25.5">
      <c r="A300" s="26" t="s">
        <v>63</v>
      </c>
      <c s="30" t="s">
        <v>307</v>
      </c>
      <c s="30" t="s">
        <v>3068</v>
      </c>
      <c s="26" t="s">
        <v>66</v>
      </c>
      <c s="31" t="s">
        <v>3069</v>
      </c>
      <c s="32" t="s">
        <v>583</v>
      </c>
      <c s="33">
        <v>3</v>
      </c>
      <c s="34">
        <v>0</v>
      </c>
      <c s="34">
        <f>ROUND(ROUND(H300,2)*ROUND(G300,3),2)</f>
      </c>
      <c r="O300">
        <f>(I300*21)/100</f>
      </c>
      <c t="s">
        <v>38</v>
      </c>
    </row>
    <row r="301" spans="1:5" ht="12.75">
      <c r="A301" s="35" t="s">
        <v>69</v>
      </c>
      <c r="E301" s="36" t="s">
        <v>66</v>
      </c>
    </row>
    <row r="302" spans="1:5" ht="12.75">
      <c r="A302" s="37" t="s">
        <v>70</v>
      </c>
      <c r="E302" s="38" t="s">
        <v>2663</v>
      </c>
    </row>
    <row r="303" spans="1:5" ht="140.25">
      <c r="A303" t="s">
        <v>72</v>
      </c>
      <c r="E303" s="36" t="s">
        <v>3070</v>
      </c>
    </row>
    <row r="304" spans="1:16" ht="12.75">
      <c r="A304" s="26" t="s">
        <v>63</v>
      </c>
      <c s="30" t="s">
        <v>308</v>
      </c>
      <c s="30" t="s">
        <v>3071</v>
      </c>
      <c s="26" t="s">
        <v>66</v>
      </c>
      <c s="31" t="s">
        <v>3072</v>
      </c>
      <c s="32" t="s">
        <v>583</v>
      </c>
      <c s="33">
        <v>26</v>
      </c>
      <c s="34">
        <v>0</v>
      </c>
      <c s="34">
        <f>ROUND(ROUND(H304,2)*ROUND(G304,3),2)</f>
      </c>
      <c r="O304">
        <f>(I304*21)/100</f>
      </c>
      <c t="s">
        <v>38</v>
      </c>
    </row>
    <row r="305" spans="1:5" ht="12.75">
      <c r="A305" s="35" t="s">
        <v>69</v>
      </c>
      <c r="E305" s="36" t="s">
        <v>66</v>
      </c>
    </row>
    <row r="306" spans="1:5" ht="12.75">
      <c r="A306" s="37" t="s">
        <v>70</v>
      </c>
      <c r="E306" s="38" t="s">
        <v>2663</v>
      </c>
    </row>
    <row r="307" spans="1:5" ht="12.75">
      <c r="A307" t="s">
        <v>72</v>
      </c>
      <c r="E307" s="36" t="s">
        <v>2687</v>
      </c>
    </row>
    <row r="308" spans="1:16" ht="12.75">
      <c r="A308" s="26" t="s">
        <v>63</v>
      </c>
      <c s="30" t="s">
        <v>384</v>
      </c>
      <c s="30" t="s">
        <v>3073</v>
      </c>
      <c s="26" t="s">
        <v>66</v>
      </c>
      <c s="31" t="s">
        <v>3074</v>
      </c>
      <c s="32" t="s">
        <v>583</v>
      </c>
      <c s="33">
        <v>26</v>
      </c>
      <c s="34">
        <v>0</v>
      </c>
      <c s="34">
        <f>ROUND(ROUND(H308,2)*ROUND(G308,3),2)</f>
      </c>
      <c r="O308">
        <f>(I308*21)/100</f>
      </c>
      <c t="s">
        <v>38</v>
      </c>
    </row>
    <row r="309" spans="1:5" ht="12.75">
      <c r="A309" s="35" t="s">
        <v>69</v>
      </c>
      <c r="E309" s="36" t="s">
        <v>66</v>
      </c>
    </row>
    <row r="310" spans="1:5" ht="12.75">
      <c r="A310" s="37" t="s">
        <v>70</v>
      </c>
      <c r="E310" s="38" t="s">
        <v>2663</v>
      </c>
    </row>
    <row r="311" spans="1:5" ht="12.75">
      <c r="A311" t="s">
        <v>72</v>
      </c>
      <c r="E311" s="36" t="s">
        <v>2687</v>
      </c>
    </row>
    <row r="312" spans="1:16" ht="25.5">
      <c r="A312" s="26" t="s">
        <v>63</v>
      </c>
      <c s="30" t="s">
        <v>305</v>
      </c>
      <c s="30" t="s">
        <v>3075</v>
      </c>
      <c s="26" t="s">
        <v>66</v>
      </c>
      <c s="31" t="s">
        <v>3076</v>
      </c>
      <c s="32" t="s">
        <v>583</v>
      </c>
      <c s="33">
        <v>3</v>
      </c>
      <c s="34">
        <v>0</v>
      </c>
      <c s="34">
        <f>ROUND(ROUND(H312,2)*ROUND(G312,3),2)</f>
      </c>
      <c r="O312">
        <f>(I312*21)/100</f>
      </c>
      <c t="s">
        <v>38</v>
      </c>
    </row>
    <row r="313" spans="1:5" ht="12.75">
      <c r="A313" s="35" t="s">
        <v>69</v>
      </c>
      <c r="E313" s="36" t="s">
        <v>66</v>
      </c>
    </row>
    <row r="314" spans="1:5" ht="12.75">
      <c r="A314" s="37" t="s">
        <v>70</v>
      </c>
      <c r="E314" s="38" t="s">
        <v>2663</v>
      </c>
    </row>
    <row r="315" spans="1:5" ht="12.75">
      <c r="A315" t="s">
        <v>72</v>
      </c>
      <c r="E315" s="36" t="s">
        <v>2687</v>
      </c>
    </row>
    <row r="316" spans="1:16" ht="12.75">
      <c r="A316" s="26" t="s">
        <v>63</v>
      </c>
      <c s="30" t="s">
        <v>321</v>
      </c>
      <c s="30" t="s">
        <v>3077</v>
      </c>
      <c s="26" t="s">
        <v>66</v>
      </c>
      <c s="31" t="s">
        <v>3078</v>
      </c>
      <c s="32" t="s">
        <v>583</v>
      </c>
      <c s="33">
        <v>3</v>
      </c>
      <c s="34">
        <v>0</v>
      </c>
      <c s="34">
        <f>ROUND(ROUND(H316,2)*ROUND(G316,3),2)</f>
      </c>
      <c r="O316">
        <f>(I316*21)/100</f>
      </c>
      <c t="s">
        <v>38</v>
      </c>
    </row>
    <row r="317" spans="1:5" ht="12.75">
      <c r="A317" s="35" t="s">
        <v>69</v>
      </c>
      <c r="E317" s="36" t="s">
        <v>66</v>
      </c>
    </row>
    <row r="318" spans="1:5" ht="12.75">
      <c r="A318" s="37" t="s">
        <v>70</v>
      </c>
      <c r="E318" s="38" t="s">
        <v>2663</v>
      </c>
    </row>
    <row r="319" spans="1:5" ht="12.75">
      <c r="A319" t="s">
        <v>72</v>
      </c>
      <c r="E319" s="36" t="s">
        <v>2687</v>
      </c>
    </row>
    <row r="320" spans="1:16" ht="25.5">
      <c r="A320" s="26" t="s">
        <v>63</v>
      </c>
      <c s="30" t="s">
        <v>325</v>
      </c>
      <c s="30" t="s">
        <v>3079</v>
      </c>
      <c s="26" t="s">
        <v>66</v>
      </c>
      <c s="31" t="s">
        <v>3080</v>
      </c>
      <c s="32" t="s">
        <v>583</v>
      </c>
      <c s="33">
        <v>10</v>
      </c>
      <c s="34">
        <v>0</v>
      </c>
      <c s="34">
        <f>ROUND(ROUND(H320,2)*ROUND(G320,3),2)</f>
      </c>
      <c r="O320">
        <f>(I320*21)/100</f>
      </c>
      <c t="s">
        <v>38</v>
      </c>
    </row>
    <row r="321" spans="1:5" ht="12.75">
      <c r="A321" s="35" t="s">
        <v>69</v>
      </c>
      <c r="E321" s="36" t="s">
        <v>66</v>
      </c>
    </row>
    <row r="322" spans="1:5" ht="12.75">
      <c r="A322" s="37" t="s">
        <v>70</v>
      </c>
      <c r="E322" s="38" t="s">
        <v>2663</v>
      </c>
    </row>
    <row r="323" spans="1:5" ht="140.25">
      <c r="A323" t="s">
        <v>72</v>
      </c>
      <c r="E323" s="36" t="s">
        <v>3070</v>
      </c>
    </row>
    <row r="324" spans="1:16" ht="25.5">
      <c r="A324" s="26" t="s">
        <v>63</v>
      </c>
      <c s="30" t="s">
        <v>329</v>
      </c>
      <c s="30" t="s">
        <v>3081</v>
      </c>
      <c s="26" t="s">
        <v>66</v>
      </c>
      <c s="31" t="s">
        <v>3082</v>
      </c>
      <c s="32" t="s">
        <v>583</v>
      </c>
      <c s="33">
        <v>1</v>
      </c>
      <c s="34">
        <v>0</v>
      </c>
      <c s="34">
        <f>ROUND(ROUND(H324,2)*ROUND(G324,3),2)</f>
      </c>
      <c r="O324">
        <f>(I324*21)/100</f>
      </c>
      <c t="s">
        <v>38</v>
      </c>
    </row>
    <row r="325" spans="1:5" ht="12.75">
      <c r="A325" s="35" t="s">
        <v>69</v>
      </c>
      <c r="E325" s="36" t="s">
        <v>66</v>
      </c>
    </row>
    <row r="326" spans="1:5" ht="12.75">
      <c r="A326" s="37" t="s">
        <v>70</v>
      </c>
      <c r="E326" s="38" t="s">
        <v>2663</v>
      </c>
    </row>
    <row r="327" spans="1:5" ht="12.75">
      <c r="A327" t="s">
        <v>72</v>
      </c>
      <c r="E327" s="36" t="s">
        <v>2687</v>
      </c>
    </row>
    <row r="328" spans="1:16" ht="25.5">
      <c r="A328" s="26" t="s">
        <v>63</v>
      </c>
      <c s="30" t="s">
        <v>332</v>
      </c>
      <c s="30" t="s">
        <v>3083</v>
      </c>
      <c s="26" t="s">
        <v>66</v>
      </c>
      <c s="31" t="s">
        <v>3084</v>
      </c>
      <c s="32" t="s">
        <v>583</v>
      </c>
      <c s="33">
        <v>7</v>
      </c>
      <c s="34">
        <v>0</v>
      </c>
      <c s="34">
        <f>ROUND(ROUND(H328,2)*ROUND(G328,3),2)</f>
      </c>
      <c r="O328">
        <f>(I328*21)/100</f>
      </c>
      <c t="s">
        <v>38</v>
      </c>
    </row>
    <row r="329" spans="1:5" ht="12.75">
      <c r="A329" s="35" t="s">
        <v>69</v>
      </c>
      <c r="E329" s="36" t="s">
        <v>66</v>
      </c>
    </row>
    <row r="330" spans="1:5" ht="12.75">
      <c r="A330" s="37" t="s">
        <v>70</v>
      </c>
      <c r="E330" s="38" t="s">
        <v>2663</v>
      </c>
    </row>
    <row r="331" spans="1:5" ht="12.75">
      <c r="A331" t="s">
        <v>72</v>
      </c>
      <c r="E331" s="36" t="s">
        <v>2687</v>
      </c>
    </row>
    <row r="332" spans="1:16" ht="12.75">
      <c r="A332" s="26" t="s">
        <v>63</v>
      </c>
      <c s="30" t="s">
        <v>336</v>
      </c>
      <c s="30" t="s">
        <v>3085</v>
      </c>
      <c s="26" t="s">
        <v>66</v>
      </c>
      <c s="31" t="s">
        <v>3086</v>
      </c>
      <c s="32" t="s">
        <v>583</v>
      </c>
      <c s="33">
        <v>7</v>
      </c>
      <c s="34">
        <v>0</v>
      </c>
      <c s="34">
        <f>ROUND(ROUND(H332,2)*ROUND(G332,3),2)</f>
      </c>
      <c r="O332">
        <f>(I332*21)/100</f>
      </c>
      <c t="s">
        <v>38</v>
      </c>
    </row>
    <row r="333" spans="1:5" ht="12.75">
      <c r="A333" s="35" t="s">
        <v>69</v>
      </c>
      <c r="E333" s="36" t="s">
        <v>66</v>
      </c>
    </row>
    <row r="334" spans="1:5" ht="12.75">
      <c r="A334" s="37" t="s">
        <v>70</v>
      </c>
      <c r="E334" s="38" t="s">
        <v>2663</v>
      </c>
    </row>
    <row r="335" spans="1:5" ht="12.75">
      <c r="A335" t="s">
        <v>72</v>
      </c>
      <c r="E335" s="36" t="s">
        <v>2687</v>
      </c>
    </row>
    <row r="336" spans="1:16" ht="12.75">
      <c r="A336" s="26" t="s">
        <v>63</v>
      </c>
      <c s="30" t="s">
        <v>340</v>
      </c>
      <c s="30" t="s">
        <v>3087</v>
      </c>
      <c s="26" t="s">
        <v>66</v>
      </c>
      <c s="31" t="s">
        <v>3088</v>
      </c>
      <c s="32" t="s">
        <v>583</v>
      </c>
      <c s="33">
        <v>1</v>
      </c>
      <c s="34">
        <v>0</v>
      </c>
      <c s="34">
        <f>ROUND(ROUND(H336,2)*ROUND(G336,3),2)</f>
      </c>
      <c r="O336">
        <f>(I336*21)/100</f>
      </c>
      <c t="s">
        <v>38</v>
      </c>
    </row>
    <row r="337" spans="1:5" ht="12.75">
      <c r="A337" s="35" t="s">
        <v>69</v>
      </c>
      <c r="E337" s="36" t="s">
        <v>66</v>
      </c>
    </row>
    <row r="338" spans="1:5" ht="12.75">
      <c r="A338" s="37" t="s">
        <v>70</v>
      </c>
      <c r="E338" s="38" t="s">
        <v>2663</v>
      </c>
    </row>
    <row r="339" spans="1:5" ht="114.75">
      <c r="A339" t="s">
        <v>72</v>
      </c>
      <c r="E339" s="36" t="s">
        <v>2962</v>
      </c>
    </row>
    <row r="340" spans="1:16" ht="12.75">
      <c r="A340" s="26" t="s">
        <v>63</v>
      </c>
      <c s="30" t="s">
        <v>418</v>
      </c>
      <c s="30" t="s">
        <v>3089</v>
      </c>
      <c s="26" t="s">
        <v>66</v>
      </c>
      <c s="31" t="s">
        <v>3090</v>
      </c>
      <c s="32" t="s">
        <v>583</v>
      </c>
      <c s="33">
        <v>1</v>
      </c>
      <c s="34">
        <v>0</v>
      </c>
      <c s="34">
        <f>ROUND(ROUND(H340,2)*ROUND(G340,3),2)</f>
      </c>
      <c r="O340">
        <f>(I340*21)/100</f>
      </c>
      <c t="s">
        <v>38</v>
      </c>
    </row>
    <row r="341" spans="1:5" ht="12.75">
      <c r="A341" s="35" t="s">
        <v>69</v>
      </c>
      <c r="E341" s="36" t="s">
        <v>66</v>
      </c>
    </row>
    <row r="342" spans="1:5" ht="12.75">
      <c r="A342" s="37" t="s">
        <v>70</v>
      </c>
      <c r="E342" s="38" t="s">
        <v>2663</v>
      </c>
    </row>
    <row r="343" spans="1:5" ht="140.25">
      <c r="A343" t="s">
        <v>72</v>
      </c>
      <c r="E343" s="36" t="s">
        <v>3001</v>
      </c>
    </row>
    <row r="344" spans="1:16" ht="12.75">
      <c r="A344" s="26" t="s">
        <v>63</v>
      </c>
      <c s="30" t="s">
        <v>443</v>
      </c>
      <c s="30" t="s">
        <v>3091</v>
      </c>
      <c s="26" t="s">
        <v>66</v>
      </c>
      <c s="31" t="s">
        <v>3092</v>
      </c>
      <c s="32" t="s">
        <v>611</v>
      </c>
      <c s="33">
        <v>45</v>
      </c>
      <c s="34">
        <v>0</v>
      </c>
      <c s="34">
        <f>ROUND(ROUND(H344,2)*ROUND(G344,3),2)</f>
      </c>
      <c r="O344">
        <f>(I344*21)/100</f>
      </c>
      <c t="s">
        <v>38</v>
      </c>
    </row>
    <row r="345" spans="1:5" ht="12.75">
      <c r="A345" s="35" t="s">
        <v>69</v>
      </c>
      <c r="E345" s="36" t="s">
        <v>66</v>
      </c>
    </row>
    <row r="346" spans="1:5" ht="12.75">
      <c r="A346" s="37" t="s">
        <v>70</v>
      </c>
      <c r="E346" s="38" t="s">
        <v>2663</v>
      </c>
    </row>
    <row r="347" spans="1:5" ht="127.5">
      <c r="A347" t="s">
        <v>72</v>
      </c>
      <c r="E347" s="36" t="s">
        <v>2303</v>
      </c>
    </row>
    <row r="348" spans="1:16" ht="12.75">
      <c r="A348" s="26" t="s">
        <v>63</v>
      </c>
      <c s="30" t="s">
        <v>455</v>
      </c>
      <c s="30" t="s">
        <v>3093</v>
      </c>
      <c s="26" t="s">
        <v>66</v>
      </c>
      <c s="31" t="s">
        <v>3094</v>
      </c>
      <c s="32" t="s">
        <v>611</v>
      </c>
      <c s="33">
        <v>20</v>
      </c>
      <c s="34">
        <v>0</v>
      </c>
      <c s="34">
        <f>ROUND(ROUND(H348,2)*ROUND(G348,3),2)</f>
      </c>
      <c r="O348">
        <f>(I348*21)/100</f>
      </c>
      <c t="s">
        <v>38</v>
      </c>
    </row>
    <row r="349" spans="1:5" ht="12.75">
      <c r="A349" s="35" t="s">
        <v>69</v>
      </c>
      <c r="E349" s="36" t="s">
        <v>66</v>
      </c>
    </row>
    <row r="350" spans="1:5" ht="12.75">
      <c r="A350" s="37" t="s">
        <v>70</v>
      </c>
      <c r="E350" s="38" t="s">
        <v>2663</v>
      </c>
    </row>
    <row r="351" spans="1:5" ht="127.5">
      <c r="A351" t="s">
        <v>72</v>
      </c>
      <c r="E351" s="36" t="s">
        <v>3095</v>
      </c>
    </row>
    <row r="352" spans="1:16" ht="25.5">
      <c r="A352" s="26" t="s">
        <v>63</v>
      </c>
      <c s="30" t="s">
        <v>430</v>
      </c>
      <c s="30" t="s">
        <v>3096</v>
      </c>
      <c s="26" t="s">
        <v>66</v>
      </c>
      <c s="31" t="s">
        <v>3097</v>
      </c>
      <c s="32" t="s">
        <v>2680</v>
      </c>
      <c s="33">
        <v>3</v>
      </c>
      <c s="34">
        <v>0</v>
      </c>
      <c s="34">
        <f>ROUND(ROUND(H352,2)*ROUND(G352,3),2)</f>
      </c>
      <c r="O352">
        <f>(I352*21)/100</f>
      </c>
      <c t="s">
        <v>38</v>
      </c>
    </row>
    <row r="353" spans="1:5" ht="12.75">
      <c r="A353" s="35" t="s">
        <v>69</v>
      </c>
      <c r="E353" s="36" t="s">
        <v>66</v>
      </c>
    </row>
    <row r="354" spans="1:5" ht="12.75">
      <c r="A354" s="37" t="s">
        <v>70</v>
      </c>
      <c r="E354" s="38" t="s">
        <v>2663</v>
      </c>
    </row>
    <row r="355" spans="1:5" ht="114.75">
      <c r="A355" t="s">
        <v>72</v>
      </c>
      <c r="E355" s="36" t="s">
        <v>2962</v>
      </c>
    </row>
    <row r="356" spans="1:18" ht="12.75" customHeight="1">
      <c r="A356" s="6" t="s">
        <v>58</v>
      </c>
      <c s="6"/>
      <c s="27" t="s">
        <v>38</v>
      </c>
      <c s="6"/>
      <c s="39" t="s">
        <v>3098</v>
      </c>
      <c s="6"/>
      <c s="6"/>
      <c s="6"/>
      <c s="29">
        <f>0+Q356</f>
      </c>
      <c r="O356">
        <f>0+R356</f>
      </c>
      <c r="Q356">
        <f>0+I357+I361</f>
      </c>
      <c>
        <f>0+O357+O361</f>
      </c>
    </row>
    <row r="357" spans="1:16" ht="12.75">
      <c r="A357" s="26" t="s">
        <v>63</v>
      </c>
      <c s="30" t="s">
        <v>406</v>
      </c>
      <c s="30" t="s">
        <v>3099</v>
      </c>
      <c s="26" t="s">
        <v>66</v>
      </c>
      <c s="31" t="s">
        <v>3100</v>
      </c>
      <c s="32" t="s">
        <v>2680</v>
      </c>
      <c s="33">
        <v>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3101</v>
      </c>
    </row>
    <row r="361" spans="1:16" ht="12.75">
      <c r="A361" s="26" t="s">
        <v>63</v>
      </c>
      <c s="30" t="s">
        <v>390</v>
      </c>
      <c s="30" t="s">
        <v>3102</v>
      </c>
      <c s="26" t="s">
        <v>66</v>
      </c>
      <c s="31" t="s">
        <v>3103</v>
      </c>
      <c s="32" t="s">
        <v>2680</v>
      </c>
      <c s="33">
        <v>2</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3104</v>
      </c>
    </row>
    <row r="365" spans="1:18" ht="12.75" customHeight="1">
      <c r="A365" s="6" t="s">
        <v>58</v>
      </c>
      <c s="6"/>
      <c s="27" t="s">
        <v>37</v>
      </c>
      <c s="6"/>
      <c s="39" t="s">
        <v>2661</v>
      </c>
      <c s="6"/>
      <c s="6"/>
      <c s="6"/>
      <c s="29">
        <f>0+Q365</f>
      </c>
      <c r="O365">
        <f>0+R365</f>
      </c>
      <c r="Q365">
        <f>0+I366+I370</f>
      </c>
      <c>
        <f>0+O366+O370</f>
      </c>
    </row>
    <row r="366" spans="1:16" ht="25.5">
      <c r="A366" s="26" t="s">
        <v>63</v>
      </c>
      <c s="30" t="s">
        <v>44</v>
      </c>
      <c s="30" t="s">
        <v>713</v>
      </c>
      <c s="26" t="s">
        <v>66</v>
      </c>
      <c s="31" t="s">
        <v>3105</v>
      </c>
      <c s="32" t="s">
        <v>825</v>
      </c>
      <c s="33">
        <v>0.2</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25.5">
      <c r="A370" s="26" t="s">
        <v>63</v>
      </c>
      <c s="30" t="s">
        <v>38</v>
      </c>
      <c s="30" t="s">
        <v>727</v>
      </c>
      <c s="26" t="s">
        <v>66</v>
      </c>
      <c s="31" t="s">
        <v>3106</v>
      </c>
      <c s="32" t="s">
        <v>825</v>
      </c>
      <c s="33">
        <v>0.2</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1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3109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3109</v>
      </c>
      <c s="6"/>
      <c s="18" t="s">
        <v>3110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6" t="s">
        <v>63</v>
      </c>
      <c s="30" t="s">
        <v>44</v>
      </c>
      <c s="30" t="s">
        <v>2019</v>
      </c>
      <c s="26" t="s">
        <v>44</v>
      </c>
      <c s="31" t="s">
        <v>3112</v>
      </c>
      <c s="32" t="s">
        <v>583</v>
      </c>
      <c s="33">
        <v>1</v>
      </c>
      <c s="34">
        <v>0</v>
      </c>
      <c s="34">
        <f>ROUND(ROUND(H12,2)*ROUND(G12,3),2)</f>
      </c>
      <c r="O12">
        <f>(I12*21)/100</f>
      </c>
      <c t="s">
        <v>38</v>
      </c>
    </row>
    <row r="13" spans="1:5" ht="12.75">
      <c r="A13" s="35" t="s">
        <v>69</v>
      </c>
      <c r="E13" s="36" t="s">
        <v>66</v>
      </c>
    </row>
    <row r="14" spans="1:5" ht="12.75">
      <c r="A14" s="37" t="s">
        <v>70</v>
      </c>
      <c r="E14" s="38" t="s">
        <v>3113</v>
      </c>
    </row>
    <row r="15" spans="1:5" ht="12.75">
      <c r="A15" t="s">
        <v>72</v>
      </c>
      <c r="E15" s="36" t="s">
        <v>3114</v>
      </c>
    </row>
    <row r="16" spans="1:16" ht="25.5">
      <c r="A16" s="26" t="s">
        <v>63</v>
      </c>
      <c s="30" t="s">
        <v>38</v>
      </c>
      <c s="30" t="s">
        <v>3115</v>
      </c>
      <c s="26" t="s">
        <v>44</v>
      </c>
      <c s="31" t="s">
        <v>3116</v>
      </c>
      <c s="32" t="s">
        <v>926</v>
      </c>
      <c s="33">
        <v>40</v>
      </c>
      <c s="34">
        <v>0</v>
      </c>
      <c s="34">
        <f>ROUND(ROUND(H16,2)*ROUND(G16,3),2)</f>
      </c>
      <c r="O16">
        <f>(I16*21)/100</f>
      </c>
      <c t="s">
        <v>38</v>
      </c>
    </row>
    <row r="17" spans="1:5" ht="12.75">
      <c r="A17" s="35" t="s">
        <v>69</v>
      </c>
      <c r="E17" s="36" t="s">
        <v>66</v>
      </c>
    </row>
    <row r="18" spans="1:5" ht="12.75">
      <c r="A18" s="37" t="s">
        <v>70</v>
      </c>
      <c r="E18" s="38" t="s">
        <v>3117</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3119</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3121</v>
      </c>
    </row>
    <row r="27" spans="1:5" ht="12.75">
      <c r="A27" t="s">
        <v>72</v>
      </c>
      <c r="E27" s="36" t="s">
        <v>3114</v>
      </c>
    </row>
    <row r="28" spans="1:16" ht="12.75">
      <c r="A28" s="26" t="s">
        <v>63</v>
      </c>
      <c s="30" t="s">
        <v>50</v>
      </c>
      <c s="30" t="s">
        <v>2963</v>
      </c>
      <c s="26" t="s">
        <v>44</v>
      </c>
      <c s="31" t="s">
        <v>2964</v>
      </c>
      <c s="32" t="s">
        <v>583</v>
      </c>
      <c s="33">
        <v>1</v>
      </c>
      <c s="34">
        <v>0</v>
      </c>
      <c s="34">
        <f>ROUND(ROUND(H28,2)*ROUND(G28,3),2)</f>
      </c>
      <c r="O28">
        <f>(I28*21)/100</f>
      </c>
      <c t="s">
        <v>38</v>
      </c>
    </row>
    <row r="29" spans="1:5" ht="12.75">
      <c r="A29" s="35" t="s">
        <v>69</v>
      </c>
      <c r="E29" s="36" t="s">
        <v>66</v>
      </c>
    </row>
    <row r="30" spans="1:5" ht="12.75">
      <c r="A30" s="37" t="s">
        <v>70</v>
      </c>
      <c r="E30" s="38" t="s">
        <v>3122</v>
      </c>
    </row>
    <row r="31" spans="1:5" ht="12.75">
      <c r="A31" t="s">
        <v>72</v>
      </c>
      <c r="E31" s="36" t="s">
        <v>3114</v>
      </c>
    </row>
    <row r="32" spans="1:16" ht="12.75">
      <c r="A32" s="26" t="s">
        <v>63</v>
      </c>
      <c s="30" t="s">
        <v>52</v>
      </c>
      <c s="30" t="s">
        <v>3123</v>
      </c>
      <c s="26" t="s">
        <v>44</v>
      </c>
      <c s="31" t="s">
        <v>3124</v>
      </c>
      <c s="32" t="s">
        <v>583</v>
      </c>
      <c s="33">
        <v>10</v>
      </c>
      <c s="34">
        <v>0</v>
      </c>
      <c s="34">
        <f>ROUND(ROUND(H32,2)*ROUND(G32,3),2)</f>
      </c>
      <c r="O32">
        <f>(I32*21)/100</f>
      </c>
      <c t="s">
        <v>38</v>
      </c>
    </row>
    <row r="33" spans="1:5" ht="12.75">
      <c r="A33" s="35" t="s">
        <v>69</v>
      </c>
      <c r="E33" s="36" t="s">
        <v>66</v>
      </c>
    </row>
    <row r="34" spans="1:5" ht="12.75">
      <c r="A34" s="37" t="s">
        <v>70</v>
      </c>
      <c r="E34" s="38" t="s">
        <v>3125</v>
      </c>
    </row>
    <row r="35" spans="1:5" ht="25.5">
      <c r="A35" t="s">
        <v>72</v>
      </c>
      <c r="E35" s="36" t="s">
        <v>3126</v>
      </c>
    </row>
    <row r="36" spans="1:16" ht="12.75">
      <c r="A36" s="26" t="s">
        <v>63</v>
      </c>
      <c s="30" t="s">
        <v>59</v>
      </c>
      <c s="30" t="s">
        <v>3127</v>
      </c>
      <c s="26" t="s">
        <v>44</v>
      </c>
      <c s="31" t="s">
        <v>3128</v>
      </c>
      <c s="32" t="s">
        <v>583</v>
      </c>
      <c s="33">
        <v>3</v>
      </c>
      <c s="34">
        <v>0</v>
      </c>
      <c s="34">
        <f>ROUND(ROUND(H36,2)*ROUND(G36,3),2)</f>
      </c>
      <c r="O36">
        <f>(I36*21)/100</f>
      </c>
      <c t="s">
        <v>38</v>
      </c>
    </row>
    <row r="37" spans="1:5" ht="12.75">
      <c r="A37" s="35" t="s">
        <v>69</v>
      </c>
      <c r="E37" s="36" t="s">
        <v>66</v>
      </c>
    </row>
    <row r="38" spans="1:5" ht="12.75">
      <c r="A38" s="37" t="s">
        <v>70</v>
      </c>
      <c r="E38" s="38" t="s">
        <v>3129</v>
      </c>
    </row>
    <row r="39" spans="1:5" ht="12.75">
      <c r="A39" t="s">
        <v>72</v>
      </c>
      <c r="E39" s="36" t="s">
        <v>3114</v>
      </c>
    </row>
    <row r="40" spans="1:16" ht="12.75">
      <c r="A40" s="26" t="s">
        <v>63</v>
      </c>
      <c s="30" t="s">
        <v>92</v>
      </c>
      <c s="30" t="s">
        <v>3130</v>
      </c>
      <c s="26" t="s">
        <v>44</v>
      </c>
      <c s="31" t="s">
        <v>3131</v>
      </c>
      <c s="32" t="s">
        <v>583</v>
      </c>
      <c s="33">
        <v>3</v>
      </c>
      <c s="34">
        <v>0</v>
      </c>
      <c s="34">
        <f>ROUND(ROUND(H40,2)*ROUND(G40,3),2)</f>
      </c>
      <c r="O40">
        <f>(I40*21)/100</f>
      </c>
      <c t="s">
        <v>38</v>
      </c>
    </row>
    <row r="41" spans="1:5" ht="12.75">
      <c r="A41" s="35" t="s">
        <v>69</v>
      </c>
      <c r="E41" s="36" t="s">
        <v>66</v>
      </c>
    </row>
    <row r="42" spans="1:5" ht="12.75">
      <c r="A42" s="37" t="s">
        <v>70</v>
      </c>
      <c r="E42" s="38" t="s">
        <v>3132</v>
      </c>
    </row>
    <row r="43" spans="1:5" ht="12.75">
      <c r="A43" t="s">
        <v>72</v>
      </c>
      <c r="E43" s="36" t="s">
        <v>3114</v>
      </c>
    </row>
    <row r="44" spans="1:16" ht="12.75">
      <c r="A44" s="26" t="s">
        <v>63</v>
      </c>
      <c s="30" t="s">
        <v>55</v>
      </c>
      <c s="30" t="s">
        <v>2779</v>
      </c>
      <c s="26" t="s">
        <v>44</v>
      </c>
      <c s="31" t="s">
        <v>2780</v>
      </c>
      <c s="32" t="s">
        <v>583</v>
      </c>
      <c s="33">
        <v>1</v>
      </c>
      <c s="34">
        <v>0</v>
      </c>
      <c s="34">
        <f>ROUND(ROUND(H44,2)*ROUND(G44,3),2)</f>
      </c>
      <c r="O44">
        <f>(I44*21)/100</f>
      </c>
      <c t="s">
        <v>38</v>
      </c>
    </row>
    <row r="45" spans="1:5" ht="12.75">
      <c r="A45" s="35" t="s">
        <v>69</v>
      </c>
      <c r="E45" s="36" t="s">
        <v>66</v>
      </c>
    </row>
    <row r="46" spans="1:5" ht="12.75">
      <c r="A46" s="37" t="s">
        <v>70</v>
      </c>
      <c r="E46" s="38" t="s">
        <v>3133</v>
      </c>
    </row>
    <row r="47" spans="1:5" ht="12.75">
      <c r="A47" t="s">
        <v>72</v>
      </c>
      <c r="E47" s="36" t="s">
        <v>3114</v>
      </c>
    </row>
    <row r="48" spans="1:16" ht="12.75">
      <c r="A48" s="26" t="s">
        <v>63</v>
      </c>
      <c s="30" t="s">
        <v>57</v>
      </c>
      <c s="30" t="s">
        <v>2781</v>
      </c>
      <c s="26" t="s">
        <v>44</v>
      </c>
      <c s="31" t="s">
        <v>2782</v>
      </c>
      <c s="32" t="s">
        <v>583</v>
      </c>
      <c s="33">
        <v>1</v>
      </c>
      <c s="34">
        <v>0</v>
      </c>
      <c s="34">
        <f>ROUND(ROUND(H48,2)*ROUND(G48,3),2)</f>
      </c>
      <c r="O48">
        <f>(I48*21)/100</f>
      </c>
      <c t="s">
        <v>38</v>
      </c>
    </row>
    <row r="49" spans="1:5" ht="12.75">
      <c r="A49" s="35" t="s">
        <v>69</v>
      </c>
      <c r="E49" s="36" t="s">
        <v>66</v>
      </c>
    </row>
    <row r="50" spans="1:5" ht="12.75">
      <c r="A50" s="37" t="s">
        <v>70</v>
      </c>
      <c r="E50" s="38" t="s">
        <v>3134</v>
      </c>
    </row>
    <row r="51" spans="1:5" ht="12.75">
      <c r="A51" t="s">
        <v>72</v>
      </c>
      <c r="E51" s="36" t="s">
        <v>3114</v>
      </c>
    </row>
    <row r="52" spans="1:16" ht="12.75">
      <c r="A52" s="26" t="s">
        <v>63</v>
      </c>
      <c s="30" t="s">
        <v>115</v>
      </c>
      <c s="30" t="s">
        <v>2783</v>
      </c>
      <c s="26" t="s">
        <v>44</v>
      </c>
      <c s="31" t="s">
        <v>2784</v>
      </c>
      <c s="32" t="s">
        <v>583</v>
      </c>
      <c s="33">
        <v>1</v>
      </c>
      <c s="34">
        <v>0</v>
      </c>
      <c s="34">
        <f>ROUND(ROUND(H52,2)*ROUND(G52,3),2)</f>
      </c>
      <c r="O52">
        <f>(I52*21)/100</f>
      </c>
      <c t="s">
        <v>38</v>
      </c>
    </row>
    <row r="53" spans="1:5" ht="12.75">
      <c r="A53" s="35" t="s">
        <v>69</v>
      </c>
      <c r="E53" s="36" t="s">
        <v>66</v>
      </c>
    </row>
    <row r="54" spans="1:5" ht="12.75">
      <c r="A54" s="37" t="s">
        <v>70</v>
      </c>
      <c r="E54" s="38" t="s">
        <v>3135</v>
      </c>
    </row>
    <row r="55" spans="1:5" ht="12.75">
      <c r="A55" t="s">
        <v>72</v>
      </c>
      <c r="E55" s="36" t="s">
        <v>3114</v>
      </c>
    </row>
    <row r="56" spans="1:16" ht="12.75">
      <c r="A56" s="26" t="s">
        <v>63</v>
      </c>
      <c s="30" t="s">
        <v>119</v>
      </c>
      <c s="30" t="s">
        <v>3136</v>
      </c>
      <c s="26" t="s">
        <v>44</v>
      </c>
      <c s="31" t="s">
        <v>3137</v>
      </c>
      <c s="32" t="s">
        <v>583</v>
      </c>
      <c s="33">
        <v>1</v>
      </c>
      <c s="34">
        <v>0</v>
      </c>
      <c s="34">
        <f>ROUND(ROUND(H56,2)*ROUND(G56,3),2)</f>
      </c>
      <c r="O56">
        <f>(I56*21)/100</f>
      </c>
      <c t="s">
        <v>38</v>
      </c>
    </row>
    <row r="57" spans="1:5" ht="12.75">
      <c r="A57" s="35" t="s">
        <v>69</v>
      </c>
      <c r="E57" s="36" t="s">
        <v>66</v>
      </c>
    </row>
    <row r="58" spans="1:5" ht="12.75">
      <c r="A58" s="37" t="s">
        <v>70</v>
      </c>
      <c r="E58" s="38" t="s">
        <v>3138</v>
      </c>
    </row>
    <row r="59" spans="1:5" ht="12.75">
      <c r="A59" t="s">
        <v>72</v>
      </c>
      <c r="E59" s="36" t="s">
        <v>3114</v>
      </c>
    </row>
    <row r="60" spans="1:16" ht="12.75">
      <c r="A60" s="26" t="s">
        <v>63</v>
      </c>
      <c s="30" t="s">
        <v>123</v>
      </c>
      <c s="30" t="s">
        <v>2785</v>
      </c>
      <c s="26" t="s">
        <v>44</v>
      </c>
      <c s="31" t="s">
        <v>2786</v>
      </c>
      <c s="32" t="s">
        <v>583</v>
      </c>
      <c s="33">
        <v>12</v>
      </c>
      <c s="34">
        <v>0</v>
      </c>
      <c s="34">
        <f>ROUND(ROUND(H60,2)*ROUND(G60,3),2)</f>
      </c>
      <c r="O60">
        <f>(I60*21)/100</f>
      </c>
      <c t="s">
        <v>38</v>
      </c>
    </row>
    <row r="61" spans="1:5" ht="12.75">
      <c r="A61" s="35" t="s">
        <v>69</v>
      </c>
      <c r="E61" s="36" t="s">
        <v>66</v>
      </c>
    </row>
    <row r="62" spans="1:5" ht="12.75">
      <c r="A62" s="37" t="s">
        <v>70</v>
      </c>
      <c r="E62" s="38" t="s">
        <v>3139</v>
      </c>
    </row>
    <row r="63" spans="1:5" ht="12.75">
      <c r="A63" t="s">
        <v>72</v>
      </c>
      <c r="E63" s="36" t="s">
        <v>3114</v>
      </c>
    </row>
    <row r="64" spans="1:16" ht="12.75">
      <c r="A64" s="26" t="s">
        <v>63</v>
      </c>
      <c s="30" t="s">
        <v>127</v>
      </c>
      <c s="30" t="s">
        <v>3140</v>
      </c>
      <c s="26" t="s">
        <v>44</v>
      </c>
      <c s="31" t="s">
        <v>3141</v>
      </c>
      <c s="32" t="s">
        <v>583</v>
      </c>
      <c s="33">
        <v>12</v>
      </c>
      <c s="34">
        <v>0</v>
      </c>
      <c s="34">
        <f>ROUND(ROUND(H64,2)*ROUND(G64,3),2)</f>
      </c>
      <c r="O64">
        <f>(I64*21)/100</f>
      </c>
      <c t="s">
        <v>38</v>
      </c>
    </row>
    <row r="65" spans="1:5" ht="12.75">
      <c r="A65" s="35" t="s">
        <v>69</v>
      </c>
      <c r="E65" s="36" t="s">
        <v>66</v>
      </c>
    </row>
    <row r="66" spans="1:5" ht="12.75">
      <c r="A66" s="37" t="s">
        <v>70</v>
      </c>
      <c r="E66" s="38" t="s">
        <v>3142</v>
      </c>
    </row>
    <row r="67" spans="1:5" ht="12.75">
      <c r="A67" t="s">
        <v>72</v>
      </c>
      <c r="E67" s="36" t="s">
        <v>3114</v>
      </c>
    </row>
    <row r="68" spans="1:16" ht="12.75">
      <c r="A68" s="26" t="s">
        <v>63</v>
      </c>
      <c s="30" t="s">
        <v>131</v>
      </c>
      <c s="30" t="s">
        <v>2807</v>
      </c>
      <c s="26" t="s">
        <v>44</v>
      </c>
      <c s="31" t="s">
        <v>2808</v>
      </c>
      <c s="32" t="s">
        <v>583</v>
      </c>
      <c s="33">
        <v>3</v>
      </c>
      <c s="34">
        <v>0</v>
      </c>
      <c s="34">
        <f>ROUND(ROUND(H68,2)*ROUND(G68,3),2)</f>
      </c>
      <c r="O68">
        <f>(I68*21)/100</f>
      </c>
      <c t="s">
        <v>38</v>
      </c>
    </row>
    <row r="69" spans="1:5" ht="12.75">
      <c r="A69" s="35" t="s">
        <v>69</v>
      </c>
      <c r="E69" s="36" t="s">
        <v>66</v>
      </c>
    </row>
    <row r="70" spans="1:5" ht="12.75">
      <c r="A70" s="37" t="s">
        <v>70</v>
      </c>
      <c r="E70" s="38" t="s">
        <v>3143</v>
      </c>
    </row>
    <row r="71" spans="1:5" ht="12.75">
      <c r="A71" t="s">
        <v>72</v>
      </c>
      <c r="E71" s="36" t="s">
        <v>3114</v>
      </c>
    </row>
    <row r="72" spans="1:16" ht="12.75">
      <c r="A72" s="26" t="s">
        <v>63</v>
      </c>
      <c s="30" t="s">
        <v>135</v>
      </c>
      <c s="30" t="s">
        <v>3144</v>
      </c>
      <c s="26" t="s">
        <v>44</v>
      </c>
      <c s="31" t="s">
        <v>3145</v>
      </c>
      <c s="32" t="s">
        <v>926</v>
      </c>
      <c s="33">
        <v>10</v>
      </c>
      <c s="34">
        <v>0</v>
      </c>
      <c s="34">
        <f>ROUND(ROUND(H72,2)*ROUND(G72,3),2)</f>
      </c>
      <c r="O72">
        <f>(I72*21)/100</f>
      </c>
      <c t="s">
        <v>38</v>
      </c>
    </row>
    <row r="73" spans="1:5" ht="12.75">
      <c r="A73" s="35" t="s">
        <v>69</v>
      </c>
      <c r="E73" s="36" t="s">
        <v>66</v>
      </c>
    </row>
    <row r="74" spans="1:5" ht="12.75">
      <c r="A74" s="37" t="s">
        <v>70</v>
      </c>
      <c r="E74" s="38" t="s">
        <v>3146</v>
      </c>
    </row>
    <row r="75" spans="1:5" ht="12.75">
      <c r="A75" t="s">
        <v>72</v>
      </c>
      <c r="E75" s="36" t="s">
        <v>3114</v>
      </c>
    </row>
    <row r="76" spans="1:16" ht="12.75">
      <c r="A76" s="26" t="s">
        <v>63</v>
      </c>
      <c s="30" t="s">
        <v>139</v>
      </c>
      <c s="30" t="s">
        <v>3147</v>
      </c>
      <c s="26" t="s">
        <v>44</v>
      </c>
      <c s="31" t="s">
        <v>3148</v>
      </c>
      <c s="32" t="s">
        <v>926</v>
      </c>
      <c s="33">
        <v>10</v>
      </c>
      <c s="34">
        <v>0</v>
      </c>
      <c s="34">
        <f>ROUND(ROUND(H76,2)*ROUND(G76,3),2)</f>
      </c>
      <c r="O76">
        <f>(I76*21)/100</f>
      </c>
      <c t="s">
        <v>38</v>
      </c>
    </row>
    <row r="77" spans="1:5" ht="12.75">
      <c r="A77" s="35" t="s">
        <v>69</v>
      </c>
      <c r="E77" s="36" t="s">
        <v>66</v>
      </c>
    </row>
    <row r="78" spans="1:5" ht="12.75">
      <c r="A78" s="37" t="s">
        <v>70</v>
      </c>
      <c r="E78" s="38" t="s">
        <v>3149</v>
      </c>
    </row>
    <row r="79" spans="1:5" ht="12.75">
      <c r="A79" t="s">
        <v>72</v>
      </c>
      <c r="E79" s="36" t="s">
        <v>3114</v>
      </c>
    </row>
    <row r="80" spans="1:16" ht="12.75">
      <c r="A80" s="26" t="s">
        <v>63</v>
      </c>
      <c s="30" t="s">
        <v>143</v>
      </c>
      <c s="30" t="s">
        <v>2977</v>
      </c>
      <c s="26" t="s">
        <v>44</v>
      </c>
      <c s="31" t="s">
        <v>2978</v>
      </c>
      <c s="32" t="s">
        <v>926</v>
      </c>
      <c s="33">
        <v>1</v>
      </c>
      <c s="34">
        <v>0</v>
      </c>
      <c s="34">
        <f>ROUND(ROUND(H80,2)*ROUND(G80,3),2)</f>
      </c>
      <c r="O80">
        <f>(I80*21)/100</f>
      </c>
      <c t="s">
        <v>38</v>
      </c>
    </row>
    <row r="81" spans="1:5" ht="12.75">
      <c r="A81" s="35" t="s">
        <v>69</v>
      </c>
      <c r="E81" s="36" t="s">
        <v>66</v>
      </c>
    </row>
    <row r="82" spans="1:5" ht="12.75">
      <c r="A82" s="37" t="s">
        <v>70</v>
      </c>
      <c r="E82" s="38" t="s">
        <v>3150</v>
      </c>
    </row>
    <row r="83" spans="1:5" ht="12.75">
      <c r="A83" t="s">
        <v>72</v>
      </c>
      <c r="E83" s="36" t="s">
        <v>3114</v>
      </c>
    </row>
    <row r="84" spans="1:16" ht="12.75">
      <c r="A84" s="26" t="s">
        <v>63</v>
      </c>
      <c s="30" t="s">
        <v>99</v>
      </c>
      <c s="30" t="s">
        <v>2979</v>
      </c>
      <c s="26" t="s">
        <v>44</v>
      </c>
      <c s="31" t="s">
        <v>2980</v>
      </c>
      <c s="32" t="s">
        <v>926</v>
      </c>
      <c s="33">
        <v>1</v>
      </c>
      <c s="34">
        <v>0</v>
      </c>
      <c s="34">
        <f>ROUND(ROUND(H84,2)*ROUND(G84,3),2)</f>
      </c>
      <c r="O84">
        <f>(I84*21)/100</f>
      </c>
      <c t="s">
        <v>38</v>
      </c>
    </row>
    <row r="85" spans="1:5" ht="12.75">
      <c r="A85" s="35" t="s">
        <v>69</v>
      </c>
      <c r="E85" s="36" t="s">
        <v>66</v>
      </c>
    </row>
    <row r="86" spans="1:5" ht="12.75">
      <c r="A86" s="37" t="s">
        <v>70</v>
      </c>
      <c r="E86" s="38" t="s">
        <v>3151</v>
      </c>
    </row>
    <row r="87" spans="1:5" ht="12.75">
      <c r="A87" t="s">
        <v>72</v>
      </c>
      <c r="E87" s="36" t="s">
        <v>3114</v>
      </c>
    </row>
    <row r="88" spans="1:16" ht="12.75">
      <c r="A88" s="26" t="s">
        <v>63</v>
      </c>
      <c s="30" t="s">
        <v>147</v>
      </c>
      <c s="30" t="s">
        <v>2304</v>
      </c>
      <c s="26" t="s">
        <v>44</v>
      </c>
      <c s="31" t="s">
        <v>3152</v>
      </c>
      <c s="32" t="s">
        <v>2306</v>
      </c>
      <c s="33">
        <v>0.03</v>
      </c>
      <c s="34">
        <v>0</v>
      </c>
      <c s="34">
        <f>ROUND(ROUND(H88,2)*ROUND(G88,3),2)</f>
      </c>
      <c r="O88">
        <f>(I88*21)/100</f>
      </c>
      <c t="s">
        <v>38</v>
      </c>
    </row>
    <row r="89" spans="1:5" ht="12.75">
      <c r="A89" s="35" t="s">
        <v>69</v>
      </c>
      <c r="E89" s="36" t="s">
        <v>66</v>
      </c>
    </row>
    <row r="90" spans="1:5" ht="12.75">
      <c r="A90" s="37" t="s">
        <v>70</v>
      </c>
      <c r="E90" s="38" t="s">
        <v>3153</v>
      </c>
    </row>
    <row r="91" spans="1:5" ht="12.75">
      <c r="A91" t="s">
        <v>72</v>
      </c>
      <c r="E91" s="36" t="s">
        <v>3114</v>
      </c>
    </row>
    <row r="92" spans="1:16" ht="12.75">
      <c r="A92" s="26" t="s">
        <v>63</v>
      </c>
      <c s="30" t="s">
        <v>74</v>
      </c>
      <c s="30" t="s">
        <v>3154</v>
      </c>
      <c s="26" t="s">
        <v>44</v>
      </c>
      <c s="31" t="s">
        <v>3155</v>
      </c>
      <c s="32" t="s">
        <v>926</v>
      </c>
      <c s="33">
        <v>10</v>
      </c>
      <c s="34">
        <v>0</v>
      </c>
      <c s="34">
        <f>ROUND(ROUND(H92,2)*ROUND(G92,3),2)</f>
      </c>
      <c r="O92">
        <f>(I92*21)/100</f>
      </c>
      <c t="s">
        <v>38</v>
      </c>
    </row>
    <row r="93" spans="1:5" ht="12.75">
      <c r="A93" s="35" t="s">
        <v>69</v>
      </c>
      <c r="E93" s="36" t="s">
        <v>66</v>
      </c>
    </row>
    <row r="94" spans="1:5" ht="12.75">
      <c r="A94" s="37" t="s">
        <v>70</v>
      </c>
      <c r="E94" s="38" t="s">
        <v>3156</v>
      </c>
    </row>
    <row r="95" spans="1:5" ht="12.75">
      <c r="A95" t="s">
        <v>72</v>
      </c>
      <c r="E95" s="36" t="s">
        <v>3114</v>
      </c>
    </row>
    <row r="96" spans="1:16" ht="12.75">
      <c r="A96" s="26" t="s">
        <v>63</v>
      </c>
      <c s="30" t="s">
        <v>75</v>
      </c>
      <c s="30" t="s">
        <v>2983</v>
      </c>
      <c s="26" t="s">
        <v>44</v>
      </c>
      <c s="31" t="s">
        <v>3157</v>
      </c>
      <c s="32" t="s">
        <v>2306</v>
      </c>
      <c s="33">
        <v>0.4</v>
      </c>
      <c s="34">
        <v>0</v>
      </c>
      <c s="34">
        <f>ROUND(ROUND(H96,2)*ROUND(G96,3),2)</f>
      </c>
      <c r="O96">
        <f>(I96*21)/100</f>
      </c>
      <c t="s">
        <v>38</v>
      </c>
    </row>
    <row r="97" spans="1:5" ht="12.75">
      <c r="A97" s="35" t="s">
        <v>69</v>
      </c>
      <c r="E97" s="36" t="s">
        <v>66</v>
      </c>
    </row>
    <row r="98" spans="1:5" ht="12.75">
      <c r="A98" s="37" t="s">
        <v>70</v>
      </c>
      <c r="E98" s="38" t="s">
        <v>3158</v>
      </c>
    </row>
    <row r="99" spans="1:5" ht="12.75">
      <c r="A99" t="s">
        <v>72</v>
      </c>
      <c r="E99" s="36" t="s">
        <v>3114</v>
      </c>
    </row>
    <row r="100" spans="1:16" ht="12.75">
      <c r="A100" s="26" t="s">
        <v>63</v>
      </c>
      <c s="30" t="s">
        <v>151</v>
      </c>
      <c s="30" t="s">
        <v>2985</v>
      </c>
      <c s="26" t="s">
        <v>44</v>
      </c>
      <c s="31" t="s">
        <v>3159</v>
      </c>
      <c s="32" t="s">
        <v>2306</v>
      </c>
      <c s="33">
        <v>0.4</v>
      </c>
      <c s="34">
        <v>0</v>
      </c>
      <c s="34">
        <f>ROUND(ROUND(H100,2)*ROUND(G100,3),2)</f>
      </c>
      <c r="O100">
        <f>(I100*21)/100</f>
      </c>
      <c t="s">
        <v>38</v>
      </c>
    </row>
    <row r="101" spans="1:5" ht="12.75">
      <c r="A101" s="35" t="s">
        <v>69</v>
      </c>
      <c r="E101" s="36" t="s">
        <v>66</v>
      </c>
    </row>
    <row r="102" spans="1:5" ht="12.75">
      <c r="A102" s="37" t="s">
        <v>70</v>
      </c>
      <c r="E102" s="38" t="s">
        <v>3160</v>
      </c>
    </row>
    <row r="103" spans="1:5" ht="12.75">
      <c r="A103" t="s">
        <v>72</v>
      </c>
      <c r="E103" s="36" t="s">
        <v>3114</v>
      </c>
    </row>
    <row r="104" spans="1:16" ht="12.75">
      <c r="A104" s="26" t="s">
        <v>63</v>
      </c>
      <c s="30" t="s">
        <v>155</v>
      </c>
      <c s="30" t="s">
        <v>3161</v>
      </c>
      <c s="26" t="s">
        <v>44</v>
      </c>
      <c s="31" t="s">
        <v>3162</v>
      </c>
      <c s="32" t="s">
        <v>583</v>
      </c>
      <c s="33">
        <v>5</v>
      </c>
      <c s="34">
        <v>0</v>
      </c>
      <c s="34">
        <f>ROUND(ROUND(H104,2)*ROUND(G104,3),2)</f>
      </c>
      <c r="O104">
        <f>(I104*21)/100</f>
      </c>
      <c t="s">
        <v>38</v>
      </c>
    </row>
    <row r="105" spans="1:5" ht="12.75">
      <c r="A105" s="35" t="s">
        <v>69</v>
      </c>
      <c r="E105" s="36" t="s">
        <v>66</v>
      </c>
    </row>
    <row r="106" spans="1:5" ht="12.75">
      <c r="A106" s="37" t="s">
        <v>70</v>
      </c>
      <c r="E106" s="38" t="s">
        <v>3163</v>
      </c>
    </row>
    <row r="107" spans="1:5" ht="12.75">
      <c r="A107" t="s">
        <v>72</v>
      </c>
      <c r="E107" s="36" t="s">
        <v>3114</v>
      </c>
    </row>
    <row r="108" spans="1:16" ht="12.75">
      <c r="A108" s="26" t="s">
        <v>63</v>
      </c>
      <c s="30" t="s">
        <v>64</v>
      </c>
      <c s="30" t="s">
        <v>3164</v>
      </c>
      <c s="26" t="s">
        <v>44</v>
      </c>
      <c s="31" t="s">
        <v>3165</v>
      </c>
      <c s="32" t="s">
        <v>583</v>
      </c>
      <c s="33">
        <v>5</v>
      </c>
      <c s="34">
        <v>0</v>
      </c>
      <c s="34">
        <f>ROUND(ROUND(H108,2)*ROUND(G108,3),2)</f>
      </c>
      <c r="O108">
        <f>(I108*21)/100</f>
      </c>
      <c t="s">
        <v>38</v>
      </c>
    </row>
    <row r="109" spans="1:5" ht="12.75">
      <c r="A109" s="35" t="s">
        <v>69</v>
      </c>
      <c r="E109" s="36" t="s">
        <v>66</v>
      </c>
    </row>
    <row r="110" spans="1:5" ht="12.75">
      <c r="A110" s="37" t="s">
        <v>70</v>
      </c>
      <c r="E110" s="38" t="s">
        <v>3166</v>
      </c>
    </row>
    <row r="111" spans="1:5" ht="12.75">
      <c r="A111" t="s">
        <v>72</v>
      </c>
      <c r="E111" s="36" t="s">
        <v>3114</v>
      </c>
    </row>
    <row r="112" spans="1:16" ht="12.75">
      <c r="A112" s="26" t="s">
        <v>63</v>
      </c>
      <c s="30" t="s">
        <v>79</v>
      </c>
      <c s="30" t="s">
        <v>2991</v>
      </c>
      <c s="26" t="s">
        <v>44</v>
      </c>
      <c s="31" t="s">
        <v>2992</v>
      </c>
      <c s="32" t="s">
        <v>583</v>
      </c>
      <c s="33">
        <v>1</v>
      </c>
      <c s="34">
        <v>0</v>
      </c>
      <c s="34">
        <f>ROUND(ROUND(H112,2)*ROUND(G112,3),2)</f>
      </c>
      <c r="O112">
        <f>(I112*21)/100</f>
      </c>
      <c t="s">
        <v>38</v>
      </c>
    </row>
    <row r="113" spans="1:5" ht="12.75">
      <c r="A113" s="35" t="s">
        <v>69</v>
      </c>
      <c r="E113" s="36" t="s">
        <v>66</v>
      </c>
    </row>
    <row r="114" spans="1:5" ht="12.75">
      <c r="A114" s="37" t="s">
        <v>70</v>
      </c>
      <c r="E114" s="38" t="s">
        <v>3167</v>
      </c>
    </row>
    <row r="115" spans="1:5" ht="12.75">
      <c r="A115" t="s">
        <v>72</v>
      </c>
      <c r="E115" s="36" t="s">
        <v>3114</v>
      </c>
    </row>
    <row r="116" spans="1:16" ht="12.75">
      <c r="A116" s="26" t="s">
        <v>63</v>
      </c>
      <c s="30" t="s">
        <v>194</v>
      </c>
      <c s="30" t="s">
        <v>2993</v>
      </c>
      <c s="26" t="s">
        <v>44</v>
      </c>
      <c s="31" t="s">
        <v>2994</v>
      </c>
      <c s="32" t="s">
        <v>583</v>
      </c>
      <c s="33">
        <v>1</v>
      </c>
      <c s="34">
        <v>0</v>
      </c>
      <c s="34">
        <f>ROUND(ROUND(H116,2)*ROUND(G116,3),2)</f>
      </c>
      <c r="O116">
        <f>(I116*21)/100</f>
      </c>
      <c t="s">
        <v>38</v>
      </c>
    </row>
    <row r="117" spans="1:5" ht="12.75">
      <c r="A117" s="35" t="s">
        <v>69</v>
      </c>
      <c r="E117" s="36" t="s">
        <v>66</v>
      </c>
    </row>
    <row r="118" spans="1:5" ht="12.75">
      <c r="A118" s="37" t="s">
        <v>70</v>
      </c>
      <c r="E118" s="38" t="s">
        <v>3168</v>
      </c>
    </row>
    <row r="119" spans="1:5" ht="12.75">
      <c r="A119" t="s">
        <v>72</v>
      </c>
      <c r="E119" s="36" t="s">
        <v>3114</v>
      </c>
    </row>
    <row r="120" spans="1:16" ht="25.5">
      <c r="A120" s="26" t="s">
        <v>63</v>
      </c>
      <c s="30" t="s">
        <v>255</v>
      </c>
      <c s="30" t="s">
        <v>3169</v>
      </c>
      <c s="26" t="s">
        <v>44</v>
      </c>
      <c s="31" t="s">
        <v>3170</v>
      </c>
      <c s="32" t="s">
        <v>583</v>
      </c>
      <c s="33">
        <v>24</v>
      </c>
      <c s="34">
        <v>0</v>
      </c>
      <c s="34">
        <f>ROUND(ROUND(H120,2)*ROUND(G120,3),2)</f>
      </c>
      <c r="O120">
        <f>(I120*21)/100</f>
      </c>
      <c t="s">
        <v>38</v>
      </c>
    </row>
    <row r="121" spans="1:5" ht="12.75">
      <c r="A121" s="35" t="s">
        <v>69</v>
      </c>
      <c r="E121" s="36" t="s">
        <v>66</v>
      </c>
    </row>
    <row r="122" spans="1:5" ht="12.75">
      <c r="A122" s="37" t="s">
        <v>70</v>
      </c>
      <c r="E122" s="38" t="s">
        <v>3171</v>
      </c>
    </row>
    <row r="123" spans="1:5" ht="12.75">
      <c r="A123" t="s">
        <v>72</v>
      </c>
      <c r="E123" s="36" t="s">
        <v>3114</v>
      </c>
    </row>
    <row r="124" spans="1:16" ht="12.75">
      <c r="A124" s="26" t="s">
        <v>63</v>
      </c>
      <c s="30" t="s">
        <v>190</v>
      </c>
      <c s="30" t="s">
        <v>3004</v>
      </c>
      <c s="26" t="s">
        <v>44</v>
      </c>
      <c s="31" t="s">
        <v>3005</v>
      </c>
      <c s="32" t="s">
        <v>583</v>
      </c>
      <c s="33">
        <v>2</v>
      </c>
      <c s="34">
        <v>0</v>
      </c>
      <c s="34">
        <f>ROUND(ROUND(H124,2)*ROUND(G124,3),2)</f>
      </c>
      <c r="O124">
        <f>(I124*21)/100</f>
      </c>
      <c t="s">
        <v>38</v>
      </c>
    </row>
    <row r="125" spans="1:5" ht="12.75">
      <c r="A125" s="35" t="s">
        <v>69</v>
      </c>
      <c r="E125" s="36" t="s">
        <v>66</v>
      </c>
    </row>
    <row r="126" spans="1:5" ht="12.75">
      <c r="A126" s="37" t="s">
        <v>70</v>
      </c>
      <c r="E126" s="38" t="s">
        <v>3172</v>
      </c>
    </row>
    <row r="127" spans="1:5" ht="12.75">
      <c r="A127" t="s">
        <v>72</v>
      </c>
      <c r="E127" s="36" t="s">
        <v>3114</v>
      </c>
    </row>
    <row r="128" spans="1:16" ht="25.5">
      <c r="A128" s="26" t="s">
        <v>63</v>
      </c>
      <c s="30" t="s">
        <v>259</v>
      </c>
      <c s="30" t="s">
        <v>3173</v>
      </c>
      <c s="26" t="s">
        <v>44</v>
      </c>
      <c s="31" t="s">
        <v>3174</v>
      </c>
      <c s="32" t="s">
        <v>583</v>
      </c>
      <c s="33">
        <v>2</v>
      </c>
      <c s="34">
        <v>0</v>
      </c>
      <c s="34">
        <f>ROUND(ROUND(H128,2)*ROUND(G128,3),2)</f>
      </c>
      <c r="O128">
        <f>(I128*21)/100</f>
      </c>
      <c t="s">
        <v>38</v>
      </c>
    </row>
    <row r="129" spans="1:5" ht="12.75">
      <c r="A129" s="35" t="s">
        <v>69</v>
      </c>
      <c r="E129" s="36" t="s">
        <v>66</v>
      </c>
    </row>
    <row r="130" spans="1:5" ht="12.75">
      <c r="A130" s="37" t="s">
        <v>70</v>
      </c>
      <c r="E130" s="38" t="s">
        <v>3175</v>
      </c>
    </row>
    <row r="131" spans="1:5" ht="12.75">
      <c r="A131" t="s">
        <v>72</v>
      </c>
      <c r="E131" s="36" t="s">
        <v>3114</v>
      </c>
    </row>
    <row r="132" spans="1:16" ht="12.75">
      <c r="A132" s="26" t="s">
        <v>63</v>
      </c>
      <c s="30" t="s">
        <v>198</v>
      </c>
      <c s="30" t="s">
        <v>3176</v>
      </c>
      <c s="26" t="s">
        <v>44</v>
      </c>
      <c s="31" t="s">
        <v>3177</v>
      </c>
      <c s="32" t="s">
        <v>583</v>
      </c>
      <c s="33">
        <v>2</v>
      </c>
      <c s="34">
        <v>0</v>
      </c>
      <c s="34">
        <f>ROUND(ROUND(H132,2)*ROUND(G132,3),2)</f>
      </c>
      <c r="O132">
        <f>(I132*21)/100</f>
      </c>
      <c t="s">
        <v>38</v>
      </c>
    </row>
    <row r="133" spans="1:5" ht="12.75">
      <c r="A133" s="35" t="s">
        <v>69</v>
      </c>
      <c r="E133" s="36" t="s">
        <v>66</v>
      </c>
    </row>
    <row r="134" spans="1:5" ht="12.75">
      <c r="A134" s="37" t="s">
        <v>70</v>
      </c>
      <c r="E134" s="38" t="s">
        <v>3178</v>
      </c>
    </row>
    <row r="135" spans="1:5" ht="12.75">
      <c r="A135" t="s">
        <v>72</v>
      </c>
      <c r="E135" s="36" t="s">
        <v>3114</v>
      </c>
    </row>
    <row r="136" spans="1:16" ht="25.5">
      <c r="A136" s="26" t="s">
        <v>63</v>
      </c>
      <c s="30" t="s">
        <v>202</v>
      </c>
      <c s="30" t="s">
        <v>3179</v>
      </c>
      <c s="26" t="s">
        <v>44</v>
      </c>
      <c s="31" t="s">
        <v>3180</v>
      </c>
      <c s="32" t="s">
        <v>583</v>
      </c>
      <c s="33">
        <v>2</v>
      </c>
      <c s="34">
        <v>0</v>
      </c>
      <c s="34">
        <f>ROUND(ROUND(H136,2)*ROUND(G136,3),2)</f>
      </c>
      <c r="O136">
        <f>(I136*21)/100</f>
      </c>
      <c t="s">
        <v>38</v>
      </c>
    </row>
    <row r="137" spans="1:5" ht="12.75">
      <c r="A137" s="35" t="s">
        <v>69</v>
      </c>
      <c r="E137" s="36" t="s">
        <v>66</v>
      </c>
    </row>
    <row r="138" spans="1:5" ht="12.75">
      <c r="A138" s="37" t="s">
        <v>70</v>
      </c>
      <c r="E138" s="38" t="s">
        <v>3181</v>
      </c>
    </row>
    <row r="139" spans="1:5" ht="12.75">
      <c r="A139" t="s">
        <v>72</v>
      </c>
      <c r="E139" s="36" t="s">
        <v>3114</v>
      </c>
    </row>
    <row r="140" spans="1:16" ht="25.5">
      <c r="A140" s="26" t="s">
        <v>63</v>
      </c>
      <c s="30" t="s">
        <v>223</v>
      </c>
      <c s="30" t="s">
        <v>3182</v>
      </c>
      <c s="26" t="s">
        <v>44</v>
      </c>
      <c s="31" t="s">
        <v>3183</v>
      </c>
      <c s="32" t="s">
        <v>583</v>
      </c>
      <c s="33">
        <v>2</v>
      </c>
      <c s="34">
        <v>0</v>
      </c>
      <c s="34">
        <f>ROUND(ROUND(H140,2)*ROUND(G140,3),2)</f>
      </c>
      <c r="O140">
        <f>(I140*21)/100</f>
      </c>
      <c t="s">
        <v>38</v>
      </c>
    </row>
    <row r="141" spans="1:5" ht="12.75">
      <c r="A141" s="35" t="s">
        <v>69</v>
      </c>
      <c r="E141" s="36" t="s">
        <v>66</v>
      </c>
    </row>
    <row r="142" spans="1:5" ht="12.75">
      <c r="A142" s="37" t="s">
        <v>70</v>
      </c>
      <c r="E142" s="38" t="s">
        <v>3184</v>
      </c>
    </row>
    <row r="143" spans="1:5" ht="12.75">
      <c r="A143" t="s">
        <v>72</v>
      </c>
      <c r="E143" s="36" t="s">
        <v>3114</v>
      </c>
    </row>
    <row r="144" spans="1:16" ht="12.75">
      <c r="A144" s="26" t="s">
        <v>63</v>
      </c>
      <c s="30" t="s">
        <v>227</v>
      </c>
      <c s="30" t="s">
        <v>3185</v>
      </c>
      <c s="26" t="s">
        <v>44</v>
      </c>
      <c s="31" t="s">
        <v>3186</v>
      </c>
      <c s="32" t="s">
        <v>583</v>
      </c>
      <c s="33">
        <v>1</v>
      </c>
      <c s="34">
        <v>0</v>
      </c>
      <c s="34">
        <f>ROUND(ROUND(H144,2)*ROUND(G144,3),2)</f>
      </c>
      <c r="O144">
        <f>(I144*21)/100</f>
      </c>
      <c t="s">
        <v>38</v>
      </c>
    </row>
    <row r="145" spans="1:5" ht="12.75">
      <c r="A145" s="35" t="s">
        <v>69</v>
      </c>
      <c r="E145" s="36" t="s">
        <v>66</v>
      </c>
    </row>
    <row r="146" spans="1:5" ht="12.75">
      <c r="A146" s="37" t="s">
        <v>70</v>
      </c>
      <c r="E146" s="38" t="s">
        <v>3187</v>
      </c>
    </row>
    <row r="147" spans="1:5" ht="114.75">
      <c r="A147" t="s">
        <v>72</v>
      </c>
      <c r="E147" s="36" t="s">
        <v>298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1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3188</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3188</v>
      </c>
      <c s="6"/>
      <c s="18" t="s">
        <v>3189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0+I12+I16+I20+I24+I28+I32+I36+I40+I44+I48+I52+I56+I60+I64+I68+I72+I76+I80+I84+I88+I92+I96+I100+I104+I108+I112+I116+I120+I124+I128+I132+I136+I140+I144+I148+I152+I156+I160+I164+I168</f>
      </c>
      <c>
        <f>0+O12+O16+O20+O24+O28+O32+O36+O40+O44+O48+O52+O56+O60+O64+O68+O72+O76+O80+O84+O88+O92+O96+O100+O104+O108+O112+O116+O120+O124+O128+O132+O136+O140+O144+O148+O152+O156+O160+O164+O168</f>
      </c>
    </row>
    <row r="12" spans="1:16" ht="12.75">
      <c r="A12" s="26" t="s">
        <v>63</v>
      </c>
      <c s="30" t="s">
        <v>44</v>
      </c>
      <c s="30" t="s">
        <v>2019</v>
      </c>
      <c s="26" t="s">
        <v>44</v>
      </c>
      <c s="31" t="s">
        <v>3112</v>
      </c>
      <c s="32" t="s">
        <v>583</v>
      </c>
      <c s="33">
        <v>20</v>
      </c>
      <c s="34">
        <v>0</v>
      </c>
      <c s="34">
        <f>ROUND(ROUND(H12,2)*ROUND(G12,3),2)</f>
      </c>
      <c r="O12">
        <f>(I12*21)/100</f>
      </c>
      <c t="s">
        <v>38</v>
      </c>
    </row>
    <row r="13" spans="1:5" ht="12.75">
      <c r="A13" s="35" t="s">
        <v>69</v>
      </c>
      <c r="E13" s="36" t="s">
        <v>66</v>
      </c>
    </row>
    <row r="14" spans="1:5" ht="12.75">
      <c r="A14" s="37" t="s">
        <v>70</v>
      </c>
      <c r="E14" s="38" t="s">
        <v>3190</v>
      </c>
    </row>
    <row r="15" spans="1:5" ht="12.75">
      <c r="A15" t="s">
        <v>72</v>
      </c>
      <c r="E15" s="36" t="s">
        <v>3114</v>
      </c>
    </row>
    <row r="16" spans="1:16" ht="25.5">
      <c r="A16" s="26" t="s">
        <v>63</v>
      </c>
      <c s="30" t="s">
        <v>38</v>
      </c>
      <c s="30" t="s">
        <v>3115</v>
      </c>
      <c s="26" t="s">
        <v>44</v>
      </c>
      <c s="31" t="s">
        <v>3191</v>
      </c>
      <c s="32" t="s">
        <v>926</v>
      </c>
      <c s="33">
        <v>40</v>
      </c>
      <c s="34">
        <v>0</v>
      </c>
      <c s="34">
        <f>ROUND(ROUND(H16,2)*ROUND(G16,3),2)</f>
      </c>
      <c r="O16">
        <f>(I16*21)/100</f>
      </c>
      <c t="s">
        <v>38</v>
      </c>
    </row>
    <row r="17" spans="1:5" ht="12.75">
      <c r="A17" s="35" t="s">
        <v>69</v>
      </c>
      <c r="E17" s="36" t="s">
        <v>66</v>
      </c>
    </row>
    <row r="18" spans="1:5" ht="12.75">
      <c r="A18" s="37" t="s">
        <v>70</v>
      </c>
      <c r="E18" s="38" t="s">
        <v>3192</v>
      </c>
    </row>
    <row r="19" spans="1:5" ht="12.75">
      <c r="A19" t="s">
        <v>72</v>
      </c>
      <c r="E19" s="36" t="s">
        <v>3114</v>
      </c>
    </row>
    <row r="20" spans="1:16" ht="25.5">
      <c r="A20" s="26" t="s">
        <v>63</v>
      </c>
      <c s="30" t="s">
        <v>37</v>
      </c>
      <c s="30" t="s">
        <v>2725</v>
      </c>
      <c s="26" t="s">
        <v>44</v>
      </c>
      <c s="31" t="s">
        <v>3193</v>
      </c>
      <c s="32" t="s">
        <v>926</v>
      </c>
      <c s="33">
        <v>60</v>
      </c>
      <c s="34">
        <v>0</v>
      </c>
      <c s="34">
        <f>ROUND(ROUND(H20,2)*ROUND(G20,3),2)</f>
      </c>
      <c r="O20">
        <f>(I20*21)/100</f>
      </c>
      <c t="s">
        <v>38</v>
      </c>
    </row>
    <row r="21" spans="1:5" ht="12.75">
      <c r="A21" s="35" t="s">
        <v>69</v>
      </c>
      <c r="E21" s="36" t="s">
        <v>66</v>
      </c>
    </row>
    <row r="22" spans="1:5" ht="12.75">
      <c r="A22" s="37" t="s">
        <v>70</v>
      </c>
      <c r="E22" s="38" t="s">
        <v>3194</v>
      </c>
    </row>
    <row r="23" spans="1:5" ht="12.75">
      <c r="A23" t="s">
        <v>72</v>
      </c>
      <c r="E23" s="36" t="s">
        <v>3114</v>
      </c>
    </row>
    <row r="24" spans="1:16" ht="25.5">
      <c r="A24" s="26" t="s">
        <v>63</v>
      </c>
      <c s="30" t="s">
        <v>48</v>
      </c>
      <c s="30" t="s">
        <v>3195</v>
      </c>
      <c s="26" t="s">
        <v>44</v>
      </c>
      <c s="31" t="s">
        <v>3196</v>
      </c>
      <c s="32" t="s">
        <v>583</v>
      </c>
      <c s="33">
        <v>120</v>
      </c>
      <c s="34">
        <v>0</v>
      </c>
      <c s="34">
        <f>ROUND(ROUND(H24,2)*ROUND(G24,3),2)</f>
      </c>
      <c r="O24">
        <f>(I24*21)/100</f>
      </c>
      <c t="s">
        <v>38</v>
      </c>
    </row>
    <row r="25" spans="1:5" ht="12.75">
      <c r="A25" s="35" t="s">
        <v>69</v>
      </c>
      <c r="E25" s="36" t="s">
        <v>66</v>
      </c>
    </row>
    <row r="26" spans="1:5" ht="12.75">
      <c r="A26" s="37" t="s">
        <v>70</v>
      </c>
      <c r="E26" s="38" t="s">
        <v>3197</v>
      </c>
    </row>
    <row r="27" spans="1:5" ht="12.75">
      <c r="A27" t="s">
        <v>72</v>
      </c>
      <c r="E27" s="36" t="s">
        <v>3114</v>
      </c>
    </row>
    <row r="28" spans="1:16" ht="12.75">
      <c r="A28" s="26" t="s">
        <v>63</v>
      </c>
      <c s="30" t="s">
        <v>50</v>
      </c>
      <c s="30" t="s">
        <v>2122</v>
      </c>
      <c s="26" t="s">
        <v>44</v>
      </c>
      <c s="31" t="s">
        <v>3120</v>
      </c>
      <c s="32" t="s">
        <v>583</v>
      </c>
      <c s="33">
        <v>2</v>
      </c>
      <c s="34">
        <v>0</v>
      </c>
      <c s="34">
        <f>ROUND(ROUND(H28,2)*ROUND(G28,3),2)</f>
      </c>
      <c r="O28">
        <f>(I28*21)/100</f>
      </c>
      <c t="s">
        <v>38</v>
      </c>
    </row>
    <row r="29" spans="1:5" ht="12.75">
      <c r="A29" s="35" t="s">
        <v>69</v>
      </c>
      <c r="E29" s="36" t="s">
        <v>66</v>
      </c>
    </row>
    <row r="30" spans="1:5" ht="12.75">
      <c r="A30" s="37" t="s">
        <v>70</v>
      </c>
      <c r="E30" s="38" t="s">
        <v>3198</v>
      </c>
    </row>
    <row r="31" spans="1:5" ht="12.75">
      <c r="A31" t="s">
        <v>72</v>
      </c>
      <c r="E31" s="36" t="s">
        <v>3114</v>
      </c>
    </row>
    <row r="32" spans="1:16" ht="12.75">
      <c r="A32" s="26" t="s">
        <v>63</v>
      </c>
      <c s="30" t="s">
        <v>52</v>
      </c>
      <c s="30" t="s">
        <v>2963</v>
      </c>
      <c s="26" t="s">
        <v>44</v>
      </c>
      <c s="31" t="s">
        <v>3199</v>
      </c>
      <c s="32" t="s">
        <v>583</v>
      </c>
      <c s="33">
        <v>1</v>
      </c>
      <c s="34">
        <v>0</v>
      </c>
      <c s="34">
        <f>ROUND(ROUND(H32,2)*ROUND(G32,3),2)</f>
      </c>
      <c r="O32">
        <f>(I32*21)/100</f>
      </c>
      <c t="s">
        <v>38</v>
      </c>
    </row>
    <row r="33" spans="1:5" ht="12.75">
      <c r="A33" s="35" t="s">
        <v>69</v>
      </c>
      <c r="E33" s="36" t="s">
        <v>66</v>
      </c>
    </row>
    <row r="34" spans="1:5" ht="12.75">
      <c r="A34" s="37" t="s">
        <v>70</v>
      </c>
      <c r="E34" s="38" t="s">
        <v>3133</v>
      </c>
    </row>
    <row r="35" spans="1:5" ht="12.75">
      <c r="A35" t="s">
        <v>72</v>
      </c>
      <c r="E35" s="36" t="s">
        <v>3114</v>
      </c>
    </row>
    <row r="36" spans="1:16" ht="12.75">
      <c r="A36" s="26" t="s">
        <v>63</v>
      </c>
      <c s="30" t="s">
        <v>59</v>
      </c>
      <c s="30" t="s">
        <v>3144</v>
      </c>
      <c s="26" t="s">
        <v>44</v>
      </c>
      <c s="31" t="s">
        <v>3145</v>
      </c>
      <c s="32" t="s">
        <v>926</v>
      </c>
      <c s="33">
        <v>220</v>
      </c>
      <c s="34">
        <v>0</v>
      </c>
      <c s="34">
        <f>ROUND(ROUND(H36,2)*ROUND(G36,3),2)</f>
      </c>
      <c r="O36">
        <f>(I36*21)/100</f>
      </c>
      <c t="s">
        <v>38</v>
      </c>
    </row>
    <row r="37" spans="1:5" ht="12.75">
      <c r="A37" s="35" t="s">
        <v>69</v>
      </c>
      <c r="E37" s="36" t="s">
        <v>66</v>
      </c>
    </row>
    <row r="38" spans="1:5" ht="12.75">
      <c r="A38" s="37" t="s">
        <v>70</v>
      </c>
      <c r="E38" s="38" t="s">
        <v>3200</v>
      </c>
    </row>
    <row r="39" spans="1:5" ht="12.75">
      <c r="A39" t="s">
        <v>72</v>
      </c>
      <c r="E39" s="36" t="s">
        <v>3114</v>
      </c>
    </row>
    <row r="40" spans="1:16" ht="12.75">
      <c r="A40" s="26" t="s">
        <v>63</v>
      </c>
      <c s="30" t="s">
        <v>92</v>
      </c>
      <c s="30" t="s">
        <v>3147</v>
      </c>
      <c s="26" t="s">
        <v>44</v>
      </c>
      <c s="31" t="s">
        <v>3148</v>
      </c>
      <c s="32" t="s">
        <v>926</v>
      </c>
      <c s="33">
        <v>220</v>
      </c>
      <c s="34">
        <v>0</v>
      </c>
      <c s="34">
        <f>ROUND(ROUND(H40,2)*ROUND(G40,3),2)</f>
      </c>
      <c r="O40">
        <f>(I40*21)/100</f>
      </c>
      <c t="s">
        <v>38</v>
      </c>
    </row>
    <row r="41" spans="1:5" ht="12.75">
      <c r="A41" s="35" t="s">
        <v>69</v>
      </c>
      <c r="E41" s="36" t="s">
        <v>66</v>
      </c>
    </row>
    <row r="42" spans="1:5" ht="12.75">
      <c r="A42" s="37" t="s">
        <v>70</v>
      </c>
      <c r="E42" s="38" t="s">
        <v>3201</v>
      </c>
    </row>
    <row r="43" spans="1:5" ht="12.75">
      <c r="A43" t="s">
        <v>72</v>
      </c>
      <c r="E43" s="36" t="s">
        <v>3114</v>
      </c>
    </row>
    <row r="44" spans="1:16" ht="12.75">
      <c r="A44" s="26" t="s">
        <v>63</v>
      </c>
      <c s="30" t="s">
        <v>55</v>
      </c>
      <c s="30" t="s">
        <v>2983</v>
      </c>
      <c s="26" t="s">
        <v>44</v>
      </c>
      <c s="31" t="s">
        <v>3157</v>
      </c>
      <c s="32" t="s">
        <v>2306</v>
      </c>
      <c s="33">
        <v>0.1</v>
      </c>
      <c s="34">
        <v>0</v>
      </c>
      <c s="34">
        <f>ROUND(ROUND(H44,2)*ROUND(G44,3),2)</f>
      </c>
      <c r="O44">
        <f>(I44*21)/100</f>
      </c>
      <c t="s">
        <v>38</v>
      </c>
    </row>
    <row r="45" spans="1:5" ht="12.75">
      <c r="A45" s="35" t="s">
        <v>69</v>
      </c>
      <c r="E45" s="36" t="s">
        <v>66</v>
      </c>
    </row>
    <row r="46" spans="1:5" ht="12.75">
      <c r="A46" s="37" t="s">
        <v>70</v>
      </c>
      <c r="E46" s="38" t="s">
        <v>3202</v>
      </c>
    </row>
    <row r="47" spans="1:5" ht="12.75">
      <c r="A47" t="s">
        <v>72</v>
      </c>
      <c r="E47" s="36" t="s">
        <v>3114</v>
      </c>
    </row>
    <row r="48" spans="1:16" ht="12.75">
      <c r="A48" s="26" t="s">
        <v>63</v>
      </c>
      <c s="30" t="s">
        <v>57</v>
      </c>
      <c s="30" t="s">
        <v>2985</v>
      </c>
      <c s="26" t="s">
        <v>44</v>
      </c>
      <c s="31" t="s">
        <v>3159</v>
      </c>
      <c s="32" t="s">
        <v>2306</v>
      </c>
      <c s="33">
        <v>0.1</v>
      </c>
      <c s="34">
        <v>0</v>
      </c>
      <c s="34">
        <f>ROUND(ROUND(H48,2)*ROUND(G48,3),2)</f>
      </c>
      <c r="O48">
        <f>(I48*21)/100</f>
      </c>
      <c t="s">
        <v>38</v>
      </c>
    </row>
    <row r="49" spans="1:5" ht="12.75">
      <c r="A49" s="35" t="s">
        <v>69</v>
      </c>
      <c r="E49" s="36" t="s">
        <v>66</v>
      </c>
    </row>
    <row r="50" spans="1:5" ht="12.75">
      <c r="A50" s="37" t="s">
        <v>70</v>
      </c>
      <c r="E50" s="38" t="s">
        <v>3203</v>
      </c>
    </row>
    <row r="51" spans="1:5" ht="12.75">
      <c r="A51" t="s">
        <v>72</v>
      </c>
      <c r="E51" s="36" t="s">
        <v>3114</v>
      </c>
    </row>
    <row r="52" spans="1:16" ht="25.5">
      <c r="A52" s="26" t="s">
        <v>63</v>
      </c>
      <c s="30" t="s">
        <v>115</v>
      </c>
      <c s="30" t="s">
        <v>3204</v>
      </c>
      <c s="26" t="s">
        <v>44</v>
      </c>
      <c s="31" t="s">
        <v>3205</v>
      </c>
      <c s="32" t="s">
        <v>3206</v>
      </c>
      <c s="33">
        <v>0.05</v>
      </c>
      <c s="34">
        <v>0</v>
      </c>
      <c s="34">
        <f>ROUND(ROUND(H52,2)*ROUND(G52,3),2)</f>
      </c>
      <c r="O52">
        <f>(I52*21)/100</f>
      </c>
      <c t="s">
        <v>38</v>
      </c>
    </row>
    <row r="53" spans="1:5" ht="12.75">
      <c r="A53" s="35" t="s">
        <v>69</v>
      </c>
      <c r="E53" s="36" t="s">
        <v>66</v>
      </c>
    </row>
    <row r="54" spans="1:5" ht="12.75">
      <c r="A54" s="37" t="s">
        <v>70</v>
      </c>
      <c r="E54" s="38" t="s">
        <v>3207</v>
      </c>
    </row>
    <row r="55" spans="1:5" ht="12.75">
      <c r="A55" t="s">
        <v>72</v>
      </c>
      <c r="E55" s="36" t="s">
        <v>3114</v>
      </c>
    </row>
    <row r="56" spans="1:16" ht="25.5">
      <c r="A56" s="26" t="s">
        <v>63</v>
      </c>
      <c s="30" t="s">
        <v>119</v>
      </c>
      <c s="30" t="s">
        <v>3208</v>
      </c>
      <c s="26" t="s">
        <v>44</v>
      </c>
      <c s="31" t="s">
        <v>3209</v>
      </c>
      <c s="32" t="s">
        <v>3206</v>
      </c>
      <c s="33">
        <v>0.05</v>
      </c>
      <c s="34">
        <v>0</v>
      </c>
      <c s="34">
        <f>ROUND(ROUND(H56,2)*ROUND(G56,3),2)</f>
      </c>
      <c r="O56">
        <f>(I56*21)/100</f>
      </c>
      <c t="s">
        <v>38</v>
      </c>
    </row>
    <row r="57" spans="1:5" ht="12.75">
      <c r="A57" s="35" t="s">
        <v>69</v>
      </c>
      <c r="E57" s="36" t="s">
        <v>66</v>
      </c>
    </row>
    <row r="58" spans="1:5" ht="12.75">
      <c r="A58" s="37" t="s">
        <v>70</v>
      </c>
      <c r="E58" s="38" t="s">
        <v>3210</v>
      </c>
    </row>
    <row r="59" spans="1:5" ht="12.75">
      <c r="A59" t="s">
        <v>72</v>
      </c>
      <c r="E59" s="36" t="s">
        <v>3114</v>
      </c>
    </row>
    <row r="60" spans="1:16" ht="25.5">
      <c r="A60" s="26" t="s">
        <v>63</v>
      </c>
      <c s="30" t="s">
        <v>123</v>
      </c>
      <c s="30" t="s">
        <v>3211</v>
      </c>
      <c s="26" t="s">
        <v>44</v>
      </c>
      <c s="31" t="s">
        <v>3212</v>
      </c>
      <c s="32" t="s">
        <v>2306</v>
      </c>
      <c s="33">
        <v>0.5</v>
      </c>
      <c s="34">
        <v>0</v>
      </c>
      <c s="34">
        <f>ROUND(ROUND(H60,2)*ROUND(G60,3),2)</f>
      </c>
      <c r="O60">
        <f>(I60*21)/100</f>
      </c>
      <c t="s">
        <v>38</v>
      </c>
    </row>
    <row r="61" spans="1:5" ht="12.75">
      <c r="A61" s="35" t="s">
        <v>69</v>
      </c>
      <c r="E61" s="36" t="s">
        <v>66</v>
      </c>
    </row>
    <row r="62" spans="1:5" ht="12.75">
      <c r="A62" s="37" t="s">
        <v>70</v>
      </c>
      <c r="E62" s="38" t="s">
        <v>3213</v>
      </c>
    </row>
    <row r="63" spans="1:5" ht="12.75">
      <c r="A63" t="s">
        <v>72</v>
      </c>
      <c r="E63" s="36" t="s">
        <v>3114</v>
      </c>
    </row>
    <row r="64" spans="1:16" ht="25.5">
      <c r="A64" s="26" t="s">
        <v>63</v>
      </c>
      <c s="30" t="s">
        <v>127</v>
      </c>
      <c s="30" t="s">
        <v>3214</v>
      </c>
      <c s="26" t="s">
        <v>44</v>
      </c>
      <c s="31" t="s">
        <v>3215</v>
      </c>
      <c s="32" t="s">
        <v>2306</v>
      </c>
      <c s="33">
        <v>0.5</v>
      </c>
      <c s="34">
        <v>0</v>
      </c>
      <c s="34">
        <f>ROUND(ROUND(H64,2)*ROUND(G64,3),2)</f>
      </c>
      <c r="O64">
        <f>(I64*21)/100</f>
      </c>
      <c t="s">
        <v>38</v>
      </c>
    </row>
    <row r="65" spans="1:5" ht="12.75">
      <c r="A65" s="35" t="s">
        <v>69</v>
      </c>
      <c r="E65" s="36" t="s">
        <v>66</v>
      </c>
    </row>
    <row r="66" spans="1:5" ht="12.75">
      <c r="A66" s="37" t="s">
        <v>70</v>
      </c>
      <c r="E66" s="38" t="s">
        <v>3216</v>
      </c>
    </row>
    <row r="67" spans="1:5" ht="12.75">
      <c r="A67" t="s">
        <v>72</v>
      </c>
      <c r="E67" s="36" t="s">
        <v>3114</v>
      </c>
    </row>
    <row r="68" spans="1:16" ht="25.5">
      <c r="A68" s="26" t="s">
        <v>63</v>
      </c>
      <c s="30" t="s">
        <v>131</v>
      </c>
      <c s="30" t="s">
        <v>3217</v>
      </c>
      <c s="26" t="s">
        <v>44</v>
      </c>
      <c s="31" t="s">
        <v>3218</v>
      </c>
      <c s="32" t="s">
        <v>2306</v>
      </c>
      <c s="33">
        <v>0.2</v>
      </c>
      <c s="34">
        <v>0</v>
      </c>
      <c s="34">
        <f>ROUND(ROUND(H68,2)*ROUND(G68,3),2)</f>
      </c>
      <c r="O68">
        <f>(I68*21)/100</f>
      </c>
      <c t="s">
        <v>38</v>
      </c>
    </row>
    <row r="69" spans="1:5" ht="12.75">
      <c r="A69" s="35" t="s">
        <v>69</v>
      </c>
      <c r="E69" s="36" t="s">
        <v>66</v>
      </c>
    </row>
    <row r="70" spans="1:5" ht="12.75">
      <c r="A70" s="37" t="s">
        <v>70</v>
      </c>
      <c r="E70" s="38" t="s">
        <v>3219</v>
      </c>
    </row>
    <row r="71" spans="1:5" ht="12.75">
      <c r="A71" t="s">
        <v>72</v>
      </c>
      <c r="E71" s="36" t="s">
        <v>3114</v>
      </c>
    </row>
    <row r="72" spans="1:16" ht="25.5">
      <c r="A72" s="26" t="s">
        <v>63</v>
      </c>
      <c s="30" t="s">
        <v>135</v>
      </c>
      <c s="30" t="s">
        <v>3220</v>
      </c>
      <c s="26" t="s">
        <v>44</v>
      </c>
      <c s="31" t="s">
        <v>3221</v>
      </c>
      <c s="32" t="s">
        <v>2306</v>
      </c>
      <c s="33">
        <v>0.2</v>
      </c>
      <c s="34">
        <v>0</v>
      </c>
      <c s="34">
        <f>ROUND(ROUND(H72,2)*ROUND(G72,3),2)</f>
      </c>
      <c r="O72">
        <f>(I72*21)/100</f>
      </c>
      <c t="s">
        <v>38</v>
      </c>
    </row>
    <row r="73" spans="1:5" ht="12.75">
      <c r="A73" s="35" t="s">
        <v>69</v>
      </c>
      <c r="E73" s="36" t="s">
        <v>66</v>
      </c>
    </row>
    <row r="74" spans="1:5" ht="12.75">
      <c r="A74" s="37" t="s">
        <v>70</v>
      </c>
      <c r="E74" s="38" t="s">
        <v>3222</v>
      </c>
    </row>
    <row r="75" spans="1:5" ht="12.75">
      <c r="A75" t="s">
        <v>72</v>
      </c>
      <c r="E75" s="36" t="s">
        <v>3114</v>
      </c>
    </row>
    <row r="76" spans="1:16" ht="12.75">
      <c r="A76" s="26" t="s">
        <v>63</v>
      </c>
      <c s="30" t="s">
        <v>139</v>
      </c>
      <c s="30" t="s">
        <v>3223</v>
      </c>
      <c s="26" t="s">
        <v>44</v>
      </c>
      <c s="31" t="s">
        <v>3224</v>
      </c>
      <c s="32" t="s">
        <v>583</v>
      </c>
      <c s="33">
        <v>1</v>
      </c>
      <c s="34">
        <v>0</v>
      </c>
      <c s="34">
        <f>ROUND(ROUND(H76,2)*ROUND(G76,3),2)</f>
      </c>
      <c r="O76">
        <f>(I76*21)/100</f>
      </c>
      <c t="s">
        <v>38</v>
      </c>
    </row>
    <row r="77" spans="1:5" ht="12.75">
      <c r="A77" s="35" t="s">
        <v>69</v>
      </c>
      <c r="E77" s="36" t="s">
        <v>66</v>
      </c>
    </row>
    <row r="78" spans="1:5" ht="12.75">
      <c r="A78" s="37" t="s">
        <v>70</v>
      </c>
      <c r="E78" s="38" t="s">
        <v>3168</v>
      </c>
    </row>
    <row r="79" spans="1:5" ht="12.75">
      <c r="A79" t="s">
        <v>72</v>
      </c>
      <c r="E79" s="36" t="s">
        <v>3114</v>
      </c>
    </row>
    <row r="80" spans="1:16" ht="12.75">
      <c r="A80" s="26" t="s">
        <v>63</v>
      </c>
      <c s="30" t="s">
        <v>143</v>
      </c>
      <c s="30" t="s">
        <v>3225</v>
      </c>
      <c s="26" t="s">
        <v>44</v>
      </c>
      <c s="31" t="s">
        <v>3226</v>
      </c>
      <c s="32" t="s">
        <v>583</v>
      </c>
      <c s="33">
        <v>1</v>
      </c>
      <c s="34">
        <v>0</v>
      </c>
      <c s="34">
        <f>ROUND(ROUND(H80,2)*ROUND(G80,3),2)</f>
      </c>
      <c r="O80">
        <f>(I80*21)/100</f>
      </c>
      <c t="s">
        <v>38</v>
      </c>
    </row>
    <row r="81" spans="1:5" ht="12.75">
      <c r="A81" s="35" t="s">
        <v>69</v>
      </c>
      <c r="E81" s="36" t="s">
        <v>66</v>
      </c>
    </row>
    <row r="82" spans="1:5" ht="12.75">
      <c r="A82" s="37" t="s">
        <v>70</v>
      </c>
      <c r="E82" s="38" t="s">
        <v>3227</v>
      </c>
    </row>
    <row r="83" spans="1:5" ht="12.75">
      <c r="A83" t="s">
        <v>72</v>
      </c>
      <c r="E83" s="36" t="s">
        <v>3114</v>
      </c>
    </row>
    <row r="84" spans="1:16" ht="12.75">
      <c r="A84" s="26" t="s">
        <v>63</v>
      </c>
      <c s="30" t="s">
        <v>99</v>
      </c>
      <c s="30" t="s">
        <v>3228</v>
      </c>
      <c s="26" t="s">
        <v>44</v>
      </c>
      <c s="31" t="s">
        <v>3229</v>
      </c>
      <c s="32" t="s">
        <v>583</v>
      </c>
      <c s="33">
        <v>1</v>
      </c>
      <c s="34">
        <v>0</v>
      </c>
      <c s="34">
        <f>ROUND(ROUND(H84,2)*ROUND(G84,3),2)</f>
      </c>
      <c r="O84">
        <f>(I84*21)/100</f>
      </c>
      <c t="s">
        <v>38</v>
      </c>
    </row>
    <row r="85" spans="1:5" ht="12.75">
      <c r="A85" s="35" t="s">
        <v>69</v>
      </c>
      <c r="E85" s="36" t="s">
        <v>66</v>
      </c>
    </row>
    <row r="86" spans="1:5" ht="12.75">
      <c r="A86" s="37" t="s">
        <v>70</v>
      </c>
      <c r="E86" s="38" t="s">
        <v>3230</v>
      </c>
    </row>
    <row r="87" spans="1:5" ht="12.75">
      <c r="A87" t="s">
        <v>72</v>
      </c>
      <c r="E87" s="36" t="s">
        <v>3114</v>
      </c>
    </row>
    <row r="88" spans="1:16" ht="12.75">
      <c r="A88" s="26" t="s">
        <v>63</v>
      </c>
      <c s="30" t="s">
        <v>147</v>
      </c>
      <c s="30" t="s">
        <v>3231</v>
      </c>
      <c s="26" t="s">
        <v>44</v>
      </c>
      <c s="31" t="s">
        <v>3232</v>
      </c>
      <c s="32" t="s">
        <v>583</v>
      </c>
      <c s="33">
        <v>1</v>
      </c>
      <c s="34">
        <v>0</v>
      </c>
      <c s="34">
        <f>ROUND(ROUND(H88,2)*ROUND(G88,3),2)</f>
      </c>
      <c r="O88">
        <f>(I88*21)/100</f>
      </c>
      <c t="s">
        <v>38</v>
      </c>
    </row>
    <row r="89" spans="1:5" ht="12.75">
      <c r="A89" s="35" t="s">
        <v>69</v>
      </c>
      <c r="E89" s="36" t="s">
        <v>66</v>
      </c>
    </row>
    <row r="90" spans="1:5" ht="12.75">
      <c r="A90" s="37" t="s">
        <v>70</v>
      </c>
      <c r="E90" s="38" t="s">
        <v>3233</v>
      </c>
    </row>
    <row r="91" spans="1:5" ht="12.75">
      <c r="A91" t="s">
        <v>72</v>
      </c>
      <c r="E91" s="36" t="s">
        <v>3114</v>
      </c>
    </row>
    <row r="92" spans="1:16" ht="12.75">
      <c r="A92" s="26" t="s">
        <v>63</v>
      </c>
      <c s="30" t="s">
        <v>74</v>
      </c>
      <c s="30" t="s">
        <v>3234</v>
      </c>
      <c s="26" t="s">
        <v>44</v>
      </c>
      <c s="31" t="s">
        <v>3235</v>
      </c>
      <c s="32" t="s">
        <v>583</v>
      </c>
      <c s="33">
        <v>1</v>
      </c>
      <c s="34">
        <v>0</v>
      </c>
      <c s="34">
        <f>ROUND(ROUND(H92,2)*ROUND(G92,3),2)</f>
      </c>
      <c r="O92">
        <f>(I92*21)/100</f>
      </c>
      <c t="s">
        <v>38</v>
      </c>
    </row>
    <row r="93" spans="1:5" ht="12.75">
      <c r="A93" s="35" t="s">
        <v>69</v>
      </c>
      <c r="E93" s="36" t="s">
        <v>66</v>
      </c>
    </row>
    <row r="94" spans="1:5" ht="12.75">
      <c r="A94" s="37" t="s">
        <v>70</v>
      </c>
      <c r="E94" s="38" t="s">
        <v>3236</v>
      </c>
    </row>
    <row r="95" spans="1:5" ht="12.75">
      <c r="A95" t="s">
        <v>72</v>
      </c>
      <c r="E95" s="36" t="s">
        <v>3114</v>
      </c>
    </row>
    <row r="96" spans="1:16" ht="12.75">
      <c r="A96" s="26" t="s">
        <v>63</v>
      </c>
      <c s="30" t="s">
        <v>75</v>
      </c>
      <c s="30" t="s">
        <v>3237</v>
      </c>
      <c s="26" t="s">
        <v>44</v>
      </c>
      <c s="31" t="s">
        <v>3238</v>
      </c>
      <c s="32" t="s">
        <v>583</v>
      </c>
      <c s="33">
        <v>1</v>
      </c>
      <c s="34">
        <v>0</v>
      </c>
      <c s="34">
        <f>ROUND(ROUND(H96,2)*ROUND(G96,3),2)</f>
      </c>
      <c r="O96">
        <f>(I96*21)/100</f>
      </c>
      <c t="s">
        <v>38</v>
      </c>
    </row>
    <row r="97" spans="1:5" ht="12.75">
      <c r="A97" s="35" t="s">
        <v>69</v>
      </c>
      <c r="E97" s="36" t="s">
        <v>66</v>
      </c>
    </row>
    <row r="98" spans="1:5" ht="12.75">
      <c r="A98" s="37" t="s">
        <v>70</v>
      </c>
      <c r="E98" s="38" t="s">
        <v>3239</v>
      </c>
    </row>
    <row r="99" spans="1:5" ht="12.75">
      <c r="A99" t="s">
        <v>72</v>
      </c>
      <c r="E99" s="36" t="s">
        <v>3114</v>
      </c>
    </row>
    <row r="100" spans="1:16" ht="12.75">
      <c r="A100" s="26" t="s">
        <v>63</v>
      </c>
      <c s="30" t="s">
        <v>151</v>
      </c>
      <c s="30" t="s">
        <v>3240</v>
      </c>
      <c s="26" t="s">
        <v>44</v>
      </c>
      <c s="31" t="s">
        <v>3241</v>
      </c>
      <c s="32" t="s">
        <v>583</v>
      </c>
      <c s="33">
        <v>26</v>
      </c>
      <c s="34">
        <v>0</v>
      </c>
      <c s="34">
        <f>ROUND(ROUND(H100,2)*ROUND(G100,3),2)</f>
      </c>
      <c r="O100">
        <f>(I100*21)/100</f>
      </c>
      <c t="s">
        <v>38</v>
      </c>
    </row>
    <row r="101" spans="1:5" ht="12.75">
      <c r="A101" s="35" t="s">
        <v>69</v>
      </c>
      <c r="E101" s="36" t="s">
        <v>66</v>
      </c>
    </row>
    <row r="102" spans="1:5" ht="12.75">
      <c r="A102" s="37" t="s">
        <v>70</v>
      </c>
      <c r="E102" s="38" t="s">
        <v>3242</v>
      </c>
    </row>
    <row r="103" spans="1:5" ht="12.75">
      <c r="A103" t="s">
        <v>72</v>
      </c>
      <c r="E103" s="36" t="s">
        <v>3114</v>
      </c>
    </row>
    <row r="104" spans="1:16" ht="12.75">
      <c r="A104" s="26" t="s">
        <v>63</v>
      </c>
      <c s="30" t="s">
        <v>155</v>
      </c>
      <c s="30" t="s">
        <v>3243</v>
      </c>
      <c s="26" t="s">
        <v>44</v>
      </c>
      <c s="31" t="s">
        <v>3244</v>
      </c>
      <c s="32" t="s">
        <v>583</v>
      </c>
      <c s="33">
        <v>3</v>
      </c>
      <c s="34">
        <v>0</v>
      </c>
      <c s="34">
        <f>ROUND(ROUND(H104,2)*ROUND(G104,3),2)</f>
      </c>
      <c r="O104">
        <f>(I104*21)/100</f>
      </c>
      <c t="s">
        <v>38</v>
      </c>
    </row>
    <row r="105" spans="1:5" ht="12.75">
      <c r="A105" s="35" t="s">
        <v>69</v>
      </c>
      <c r="E105" s="36" t="s">
        <v>66</v>
      </c>
    </row>
    <row r="106" spans="1:5" ht="12.75">
      <c r="A106" s="37" t="s">
        <v>70</v>
      </c>
      <c r="E106" s="38" t="s">
        <v>3245</v>
      </c>
    </row>
    <row r="107" spans="1:5" ht="12.75">
      <c r="A107" t="s">
        <v>72</v>
      </c>
      <c r="E107" s="36" t="s">
        <v>3114</v>
      </c>
    </row>
    <row r="108" spans="1:16" ht="12.75">
      <c r="A108" s="26" t="s">
        <v>63</v>
      </c>
      <c s="30" t="s">
        <v>64</v>
      </c>
      <c s="30" t="s">
        <v>3246</v>
      </c>
      <c s="26" t="s">
        <v>44</v>
      </c>
      <c s="31" t="s">
        <v>3247</v>
      </c>
      <c s="32" t="s">
        <v>583</v>
      </c>
      <c s="33">
        <v>5</v>
      </c>
      <c s="34">
        <v>0</v>
      </c>
      <c s="34">
        <f>ROUND(ROUND(H108,2)*ROUND(G108,3),2)</f>
      </c>
      <c r="O108">
        <f>(I108*21)/100</f>
      </c>
      <c t="s">
        <v>38</v>
      </c>
    </row>
    <row r="109" spans="1:5" ht="12.75">
      <c r="A109" s="35" t="s">
        <v>69</v>
      </c>
      <c r="E109" s="36" t="s">
        <v>66</v>
      </c>
    </row>
    <row r="110" spans="1:5" ht="12.75">
      <c r="A110" s="37" t="s">
        <v>70</v>
      </c>
      <c r="E110" s="38" t="s">
        <v>3248</v>
      </c>
    </row>
    <row r="111" spans="1:5" ht="12.75">
      <c r="A111" t="s">
        <v>72</v>
      </c>
      <c r="E111" s="36" t="s">
        <v>3114</v>
      </c>
    </row>
    <row r="112" spans="1:16" ht="12.75">
      <c r="A112" s="26" t="s">
        <v>63</v>
      </c>
      <c s="30" t="s">
        <v>79</v>
      </c>
      <c s="30" t="s">
        <v>3249</v>
      </c>
      <c s="26" t="s">
        <v>44</v>
      </c>
      <c s="31" t="s">
        <v>3250</v>
      </c>
      <c s="32" t="s">
        <v>583</v>
      </c>
      <c s="33">
        <v>1</v>
      </c>
      <c s="34">
        <v>0</v>
      </c>
      <c s="34">
        <f>ROUND(ROUND(H112,2)*ROUND(G112,3),2)</f>
      </c>
      <c r="O112">
        <f>(I112*21)/100</f>
      </c>
      <c t="s">
        <v>38</v>
      </c>
    </row>
    <row r="113" spans="1:5" ht="12.75">
      <c r="A113" s="35" t="s">
        <v>69</v>
      </c>
      <c r="E113" s="36" t="s">
        <v>66</v>
      </c>
    </row>
    <row r="114" spans="1:5" ht="12.75">
      <c r="A114" s="37" t="s">
        <v>70</v>
      </c>
      <c r="E114" s="38" t="s">
        <v>3187</v>
      </c>
    </row>
    <row r="115" spans="1:5" ht="12.75">
      <c r="A115" t="s">
        <v>72</v>
      </c>
      <c r="E115" s="36" t="s">
        <v>3114</v>
      </c>
    </row>
    <row r="116" spans="1:16" ht="12.75">
      <c r="A116" s="26" t="s">
        <v>63</v>
      </c>
      <c s="30" t="s">
        <v>194</v>
      </c>
      <c s="30" t="s">
        <v>3251</v>
      </c>
      <c s="26" t="s">
        <v>44</v>
      </c>
      <c s="31" t="s">
        <v>3252</v>
      </c>
      <c s="32" t="s">
        <v>583</v>
      </c>
      <c s="33">
        <v>1</v>
      </c>
      <c s="34">
        <v>0</v>
      </c>
      <c s="34">
        <f>ROUND(ROUND(H116,2)*ROUND(G116,3),2)</f>
      </c>
      <c r="O116">
        <f>(I116*21)/100</f>
      </c>
      <c t="s">
        <v>38</v>
      </c>
    </row>
    <row r="117" spans="1:5" ht="12.75">
      <c r="A117" s="35" t="s">
        <v>69</v>
      </c>
      <c r="E117" s="36" t="s">
        <v>66</v>
      </c>
    </row>
    <row r="118" spans="1:5" ht="12.75">
      <c r="A118" s="37" t="s">
        <v>70</v>
      </c>
      <c r="E118" s="38" t="s">
        <v>3138</v>
      </c>
    </row>
    <row r="119" spans="1:5" ht="12.75">
      <c r="A119" t="s">
        <v>72</v>
      </c>
      <c r="E119" s="36" t="s">
        <v>3114</v>
      </c>
    </row>
    <row r="120" spans="1:16" ht="12.75">
      <c r="A120" s="26" t="s">
        <v>63</v>
      </c>
      <c s="30" t="s">
        <v>255</v>
      </c>
      <c s="30" t="s">
        <v>3253</v>
      </c>
      <c s="26" t="s">
        <v>44</v>
      </c>
      <c s="31" t="s">
        <v>3254</v>
      </c>
      <c s="32" t="s">
        <v>583</v>
      </c>
      <c s="33">
        <v>1</v>
      </c>
      <c s="34">
        <v>0</v>
      </c>
      <c s="34">
        <f>ROUND(ROUND(H120,2)*ROUND(G120,3),2)</f>
      </c>
      <c r="O120">
        <f>(I120*21)/100</f>
      </c>
      <c t="s">
        <v>38</v>
      </c>
    </row>
    <row r="121" spans="1:5" ht="12.75">
      <c r="A121" s="35" t="s">
        <v>69</v>
      </c>
      <c r="E121" s="36" t="s">
        <v>66</v>
      </c>
    </row>
    <row r="122" spans="1:5" ht="12.75">
      <c r="A122" s="37" t="s">
        <v>70</v>
      </c>
      <c r="E122" s="38" t="s">
        <v>3255</v>
      </c>
    </row>
    <row r="123" spans="1:5" ht="12.75">
      <c r="A123" t="s">
        <v>72</v>
      </c>
      <c r="E123" s="36" t="s">
        <v>3114</v>
      </c>
    </row>
    <row r="124" spans="1:16" ht="12.75">
      <c r="A124" s="26" t="s">
        <v>63</v>
      </c>
      <c s="30" t="s">
        <v>190</v>
      </c>
      <c s="30" t="s">
        <v>3256</v>
      </c>
      <c s="26" t="s">
        <v>44</v>
      </c>
      <c s="31" t="s">
        <v>3257</v>
      </c>
      <c s="32" t="s">
        <v>583</v>
      </c>
      <c s="33">
        <v>1</v>
      </c>
      <c s="34">
        <v>0</v>
      </c>
      <c s="34">
        <f>ROUND(ROUND(H124,2)*ROUND(G124,3),2)</f>
      </c>
      <c r="O124">
        <f>(I124*21)/100</f>
      </c>
      <c t="s">
        <v>38</v>
      </c>
    </row>
    <row r="125" spans="1:5" ht="12.75">
      <c r="A125" s="35" t="s">
        <v>69</v>
      </c>
      <c r="E125" s="36" t="s">
        <v>66</v>
      </c>
    </row>
    <row r="126" spans="1:5" ht="12.75">
      <c r="A126" s="37" t="s">
        <v>70</v>
      </c>
      <c r="E126" s="38" t="s">
        <v>3258</v>
      </c>
    </row>
    <row r="127" spans="1:5" ht="12.75">
      <c r="A127" t="s">
        <v>72</v>
      </c>
      <c r="E127" s="36" t="s">
        <v>3114</v>
      </c>
    </row>
    <row r="128" spans="1:16" ht="12.75">
      <c r="A128" s="26" t="s">
        <v>63</v>
      </c>
      <c s="30" t="s">
        <v>259</v>
      </c>
      <c s="30" t="s">
        <v>3259</v>
      </c>
      <c s="26" t="s">
        <v>44</v>
      </c>
      <c s="31" t="s">
        <v>3260</v>
      </c>
      <c s="32" t="s">
        <v>583</v>
      </c>
      <c s="33">
        <v>1</v>
      </c>
      <c s="34">
        <v>0</v>
      </c>
      <c s="34">
        <f>ROUND(ROUND(H128,2)*ROUND(G128,3),2)</f>
      </c>
      <c r="O128">
        <f>(I128*21)/100</f>
      </c>
      <c t="s">
        <v>38</v>
      </c>
    </row>
    <row r="129" spans="1:5" ht="12.75">
      <c r="A129" s="35" t="s">
        <v>69</v>
      </c>
      <c r="E129" s="36" t="s">
        <v>66</v>
      </c>
    </row>
    <row r="130" spans="1:5" ht="12.75">
      <c r="A130" s="37" t="s">
        <v>70</v>
      </c>
      <c r="E130" s="38" t="s">
        <v>3261</v>
      </c>
    </row>
    <row r="131" spans="1:5" ht="12.75">
      <c r="A131" t="s">
        <v>72</v>
      </c>
      <c r="E131" s="36" t="s">
        <v>3114</v>
      </c>
    </row>
    <row r="132" spans="1:16" ht="25.5">
      <c r="A132" s="26" t="s">
        <v>63</v>
      </c>
      <c s="30" t="s">
        <v>198</v>
      </c>
      <c s="30" t="s">
        <v>3262</v>
      </c>
      <c s="26" t="s">
        <v>44</v>
      </c>
      <c s="31" t="s">
        <v>3263</v>
      </c>
      <c s="32" t="s">
        <v>611</v>
      </c>
      <c s="33">
        <v>8</v>
      </c>
      <c s="34">
        <v>0</v>
      </c>
      <c s="34">
        <f>ROUND(ROUND(H132,2)*ROUND(G132,3),2)</f>
      </c>
      <c r="O132">
        <f>(I132*21)/100</f>
      </c>
      <c t="s">
        <v>38</v>
      </c>
    </row>
    <row r="133" spans="1:5" ht="12.75">
      <c r="A133" s="35" t="s">
        <v>69</v>
      </c>
      <c r="E133" s="36" t="s">
        <v>66</v>
      </c>
    </row>
    <row r="134" spans="1:5" ht="12.75">
      <c r="A134" s="37" t="s">
        <v>70</v>
      </c>
      <c r="E134" s="38" t="s">
        <v>3264</v>
      </c>
    </row>
    <row r="135" spans="1:5" ht="12.75">
      <c r="A135" t="s">
        <v>72</v>
      </c>
      <c r="E135" s="36" t="s">
        <v>3114</v>
      </c>
    </row>
    <row r="136" spans="1:16" ht="25.5">
      <c r="A136" s="26" t="s">
        <v>63</v>
      </c>
      <c s="30" t="s">
        <v>202</v>
      </c>
      <c s="30" t="s">
        <v>3265</v>
      </c>
      <c s="26" t="s">
        <v>44</v>
      </c>
      <c s="31" t="s">
        <v>3266</v>
      </c>
      <c s="32" t="s">
        <v>583</v>
      </c>
      <c s="33">
        <v>1</v>
      </c>
      <c s="34">
        <v>0</v>
      </c>
      <c s="34">
        <f>ROUND(ROUND(H136,2)*ROUND(G136,3),2)</f>
      </c>
      <c r="O136">
        <f>(I136*21)/100</f>
      </c>
      <c t="s">
        <v>38</v>
      </c>
    </row>
    <row r="137" spans="1:5" ht="12.75">
      <c r="A137" s="35" t="s">
        <v>69</v>
      </c>
      <c r="E137" s="36" t="s">
        <v>66</v>
      </c>
    </row>
    <row r="138" spans="1:5" ht="12.75">
      <c r="A138" s="37" t="s">
        <v>70</v>
      </c>
      <c r="E138" s="38" t="s">
        <v>3267</v>
      </c>
    </row>
    <row r="139" spans="1:5" ht="12.75">
      <c r="A139" t="s">
        <v>72</v>
      </c>
      <c r="E139" s="36" t="s">
        <v>3114</v>
      </c>
    </row>
    <row r="140" spans="1:16" ht="12.75">
      <c r="A140" s="26" t="s">
        <v>63</v>
      </c>
      <c s="30" t="s">
        <v>223</v>
      </c>
      <c s="30" t="s">
        <v>3268</v>
      </c>
      <c s="26" t="s">
        <v>44</v>
      </c>
      <c s="31" t="s">
        <v>3269</v>
      </c>
      <c s="32" t="s">
        <v>583</v>
      </c>
      <c s="33">
        <v>1</v>
      </c>
      <c s="34">
        <v>0</v>
      </c>
      <c s="34">
        <f>ROUND(ROUND(H140,2)*ROUND(G140,3),2)</f>
      </c>
      <c r="O140">
        <f>(I140*21)/100</f>
      </c>
      <c t="s">
        <v>38</v>
      </c>
    </row>
    <row r="141" spans="1:5" ht="12.75">
      <c r="A141" s="35" t="s">
        <v>69</v>
      </c>
      <c r="E141" s="36" t="s">
        <v>66</v>
      </c>
    </row>
    <row r="142" spans="1:5" ht="12.75">
      <c r="A142" s="37" t="s">
        <v>70</v>
      </c>
      <c r="E142" s="38" t="s">
        <v>3270</v>
      </c>
    </row>
    <row r="143" spans="1:5" ht="12.75">
      <c r="A143" t="s">
        <v>72</v>
      </c>
      <c r="E143" s="36" t="s">
        <v>3114</v>
      </c>
    </row>
    <row r="144" spans="1:16" ht="12.75">
      <c r="A144" s="26" t="s">
        <v>63</v>
      </c>
      <c s="30" t="s">
        <v>227</v>
      </c>
      <c s="30" t="s">
        <v>3271</v>
      </c>
      <c s="26" t="s">
        <v>44</v>
      </c>
      <c s="31" t="s">
        <v>3272</v>
      </c>
      <c s="32" t="s">
        <v>583</v>
      </c>
      <c s="33">
        <v>1</v>
      </c>
      <c s="34">
        <v>0</v>
      </c>
      <c s="34">
        <f>ROUND(ROUND(H144,2)*ROUND(G144,3),2)</f>
      </c>
      <c r="O144">
        <f>(I144*21)/100</f>
      </c>
      <c t="s">
        <v>38</v>
      </c>
    </row>
    <row r="145" spans="1:5" ht="12.75">
      <c r="A145" s="35" t="s">
        <v>69</v>
      </c>
      <c r="E145" s="36" t="s">
        <v>66</v>
      </c>
    </row>
    <row r="146" spans="1:5" ht="12.75">
      <c r="A146" s="37" t="s">
        <v>70</v>
      </c>
      <c r="E146" s="38" t="s">
        <v>3273</v>
      </c>
    </row>
    <row r="147" spans="1:5" ht="12.75">
      <c r="A147" t="s">
        <v>72</v>
      </c>
      <c r="E147" s="36" t="s">
        <v>3114</v>
      </c>
    </row>
    <row r="148" spans="1:16" ht="12.75">
      <c r="A148" s="26" t="s">
        <v>63</v>
      </c>
      <c s="30" t="s">
        <v>239</v>
      </c>
      <c s="30" t="s">
        <v>3274</v>
      </c>
      <c s="26" t="s">
        <v>44</v>
      </c>
      <c s="31" t="s">
        <v>3275</v>
      </c>
      <c s="32" t="s">
        <v>583</v>
      </c>
      <c s="33">
        <v>1</v>
      </c>
      <c s="34">
        <v>0</v>
      </c>
      <c s="34">
        <f>ROUND(ROUND(H148,2)*ROUND(G148,3),2)</f>
      </c>
      <c r="O148">
        <f>(I148*21)/100</f>
      </c>
      <c t="s">
        <v>38</v>
      </c>
    </row>
    <row r="149" spans="1:5" ht="12.75">
      <c r="A149" s="35" t="s">
        <v>69</v>
      </c>
      <c r="E149" s="36" t="s">
        <v>66</v>
      </c>
    </row>
    <row r="150" spans="1:5" ht="12.75">
      <c r="A150" s="37" t="s">
        <v>70</v>
      </c>
      <c r="E150" s="38" t="s">
        <v>3276</v>
      </c>
    </row>
    <row r="151" spans="1:5" ht="12.75">
      <c r="A151" t="s">
        <v>72</v>
      </c>
      <c r="E151" s="36" t="s">
        <v>3114</v>
      </c>
    </row>
    <row r="152" spans="1:16" ht="12.75">
      <c r="A152" s="26" t="s">
        <v>63</v>
      </c>
      <c s="30" t="s">
        <v>243</v>
      </c>
      <c s="30" t="s">
        <v>3277</v>
      </c>
      <c s="26" t="s">
        <v>44</v>
      </c>
      <c s="31" t="s">
        <v>3278</v>
      </c>
      <c s="32" t="s">
        <v>583</v>
      </c>
      <c s="33">
        <v>1</v>
      </c>
      <c s="34">
        <v>0</v>
      </c>
      <c s="34">
        <f>ROUND(ROUND(H152,2)*ROUND(G152,3),2)</f>
      </c>
      <c r="O152">
        <f>(I152*21)/100</f>
      </c>
      <c t="s">
        <v>38</v>
      </c>
    </row>
    <row r="153" spans="1:5" ht="12.75">
      <c r="A153" s="35" t="s">
        <v>69</v>
      </c>
      <c r="E153" s="36" t="s">
        <v>66</v>
      </c>
    </row>
    <row r="154" spans="1:5" ht="12.75">
      <c r="A154" s="37" t="s">
        <v>70</v>
      </c>
      <c r="E154" s="38" t="s">
        <v>3279</v>
      </c>
    </row>
    <row r="155" spans="1:5" ht="12.75">
      <c r="A155" t="s">
        <v>72</v>
      </c>
      <c r="E155" s="36" t="s">
        <v>3114</v>
      </c>
    </row>
    <row r="156" spans="1:16" ht="12.75">
      <c r="A156" s="26" t="s">
        <v>63</v>
      </c>
      <c s="30" t="s">
        <v>215</v>
      </c>
      <c s="30" t="s">
        <v>3280</v>
      </c>
      <c s="26" t="s">
        <v>44</v>
      </c>
      <c s="31" t="s">
        <v>3281</v>
      </c>
      <c s="32" t="s">
        <v>926</v>
      </c>
      <c s="33">
        <v>30</v>
      </c>
      <c s="34">
        <v>0</v>
      </c>
      <c s="34">
        <f>ROUND(ROUND(H156,2)*ROUND(G156,3),2)</f>
      </c>
      <c r="O156">
        <f>(I156*21)/100</f>
      </c>
      <c t="s">
        <v>38</v>
      </c>
    </row>
    <row r="157" spans="1:5" ht="12.75">
      <c r="A157" s="35" t="s">
        <v>69</v>
      </c>
      <c r="E157" s="36" t="s">
        <v>66</v>
      </c>
    </row>
    <row r="158" spans="1:5" ht="12.75">
      <c r="A158" s="37" t="s">
        <v>70</v>
      </c>
      <c r="E158" s="38" t="s">
        <v>3282</v>
      </c>
    </row>
    <row r="159" spans="1:5" ht="63.75">
      <c r="A159" t="s">
        <v>72</v>
      </c>
      <c r="E159" s="36" t="s">
        <v>3283</v>
      </c>
    </row>
    <row r="160" spans="1:16" ht="12.75">
      <c r="A160" s="26" t="s">
        <v>63</v>
      </c>
      <c s="30" t="s">
        <v>219</v>
      </c>
      <c s="30" t="s">
        <v>3284</v>
      </c>
      <c s="26" t="s">
        <v>44</v>
      </c>
      <c s="31" t="s">
        <v>3285</v>
      </c>
      <c s="32" t="s">
        <v>583</v>
      </c>
      <c s="33">
        <v>18</v>
      </c>
      <c s="34">
        <v>0</v>
      </c>
      <c s="34">
        <f>ROUND(ROUND(H160,2)*ROUND(G160,3),2)</f>
      </c>
      <c r="O160">
        <f>(I160*21)/100</f>
      </c>
      <c t="s">
        <v>38</v>
      </c>
    </row>
    <row r="161" spans="1:5" ht="12.75">
      <c r="A161" s="35" t="s">
        <v>69</v>
      </c>
      <c r="E161" s="36" t="s">
        <v>66</v>
      </c>
    </row>
    <row r="162" spans="1:5" ht="12.75">
      <c r="A162" s="37" t="s">
        <v>70</v>
      </c>
      <c r="E162" s="38" t="s">
        <v>3286</v>
      </c>
    </row>
    <row r="163" spans="1:5" ht="76.5">
      <c r="A163" t="s">
        <v>72</v>
      </c>
      <c r="E163" s="36" t="s">
        <v>3287</v>
      </c>
    </row>
    <row r="164" spans="1:16" ht="12.75">
      <c r="A164" s="26" t="s">
        <v>63</v>
      </c>
      <c s="30" t="s">
        <v>263</v>
      </c>
      <c s="30" t="s">
        <v>3288</v>
      </c>
      <c s="26" t="s">
        <v>44</v>
      </c>
      <c s="31" t="s">
        <v>3289</v>
      </c>
      <c s="32" t="s">
        <v>583</v>
      </c>
      <c s="33">
        <v>2</v>
      </c>
      <c s="34">
        <v>0</v>
      </c>
      <c s="34">
        <f>ROUND(ROUND(H164,2)*ROUND(G164,3),2)</f>
      </c>
      <c r="O164">
        <f>(I164*21)/100</f>
      </c>
      <c t="s">
        <v>38</v>
      </c>
    </row>
    <row r="165" spans="1:5" ht="12.75">
      <c r="A165" s="35" t="s">
        <v>69</v>
      </c>
      <c r="E165" s="36" t="s">
        <v>66</v>
      </c>
    </row>
    <row r="166" spans="1:5" ht="12.75">
      <c r="A166" s="37" t="s">
        <v>70</v>
      </c>
      <c r="E166" s="38" t="s">
        <v>3290</v>
      </c>
    </row>
    <row r="167" spans="1:5" ht="102">
      <c r="A167" t="s">
        <v>72</v>
      </c>
      <c r="E167" s="36" t="s">
        <v>3291</v>
      </c>
    </row>
    <row r="168" spans="1:16" ht="12.75">
      <c r="A168" s="26" t="s">
        <v>63</v>
      </c>
      <c s="30" t="s">
        <v>267</v>
      </c>
      <c s="30" t="s">
        <v>3292</v>
      </c>
      <c s="26" t="s">
        <v>44</v>
      </c>
      <c s="31" t="s">
        <v>3293</v>
      </c>
      <c s="32" t="s">
        <v>3294</v>
      </c>
      <c s="33">
        <v>1</v>
      </c>
      <c s="34">
        <v>0</v>
      </c>
      <c s="34">
        <f>ROUND(ROUND(H168,2)*ROUND(G168,3),2)</f>
      </c>
      <c r="O168">
        <f>(I168*21)/100</f>
      </c>
      <c t="s">
        <v>38</v>
      </c>
    </row>
    <row r="169" spans="1:5" ht="12.75">
      <c r="A169" s="35" t="s">
        <v>69</v>
      </c>
      <c r="E169" s="36" t="s">
        <v>66</v>
      </c>
    </row>
    <row r="170" spans="1:5" ht="12.75">
      <c r="A170" s="37" t="s">
        <v>70</v>
      </c>
      <c r="E170" s="38" t="s">
        <v>3167</v>
      </c>
    </row>
    <row r="171" spans="1:5" ht="102">
      <c r="A171" t="s">
        <v>72</v>
      </c>
      <c r="E171" s="36" t="s">
        <v>3291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3295</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3295</v>
      </c>
      <c s="6"/>
      <c s="18" t="s">
        <v>3296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f>
      </c>
      <c>
        <f>0+O12+O16+O20+O24+O28+O32+O36+O40+O44+O48+O52+O56+O60+O64+O68+O72+O76+O80+O84+O88+O92+O96+O100+O104+O108+O112+O116+O120+O124+O128+O132+O136+O140</f>
      </c>
    </row>
    <row r="12" spans="1:16" ht="12.75">
      <c r="A12" s="26" t="s">
        <v>63</v>
      </c>
      <c s="30" t="s">
        <v>44</v>
      </c>
      <c s="30" t="s">
        <v>2019</v>
      </c>
      <c s="26" t="s">
        <v>44</v>
      </c>
      <c s="31" t="s">
        <v>3112</v>
      </c>
      <c s="32" t="s">
        <v>583</v>
      </c>
      <c s="33">
        <v>15</v>
      </c>
      <c s="34">
        <v>0</v>
      </c>
      <c s="34">
        <f>ROUND(ROUND(H12,2)*ROUND(G12,3),2)</f>
      </c>
      <c r="O12">
        <f>(I12*21)/100</f>
      </c>
      <c t="s">
        <v>38</v>
      </c>
    </row>
    <row r="13" spans="1:5" ht="12.75">
      <c r="A13" s="35" t="s">
        <v>69</v>
      </c>
      <c r="E13" s="36" t="s">
        <v>66</v>
      </c>
    </row>
    <row r="14" spans="1:5" ht="12.75">
      <c r="A14" s="37" t="s">
        <v>70</v>
      </c>
      <c r="E14" s="38" t="s">
        <v>3297</v>
      </c>
    </row>
    <row r="15" spans="1:5" ht="12.75">
      <c r="A15" t="s">
        <v>72</v>
      </c>
      <c r="E15" s="36" t="s">
        <v>3114</v>
      </c>
    </row>
    <row r="16" spans="1:16" ht="25.5">
      <c r="A16" s="26" t="s">
        <v>63</v>
      </c>
      <c s="30" t="s">
        <v>38</v>
      </c>
      <c s="30" t="s">
        <v>3115</v>
      </c>
      <c s="26" t="s">
        <v>44</v>
      </c>
      <c s="31" t="s">
        <v>3191</v>
      </c>
      <c s="32" t="s">
        <v>926</v>
      </c>
      <c s="33">
        <v>10</v>
      </c>
      <c s="34">
        <v>0</v>
      </c>
      <c s="34">
        <f>ROUND(ROUND(H16,2)*ROUND(G16,3),2)</f>
      </c>
      <c r="O16">
        <f>(I16*21)/100</f>
      </c>
      <c t="s">
        <v>38</v>
      </c>
    </row>
    <row r="17" spans="1:5" ht="12.75">
      <c r="A17" s="35" t="s">
        <v>69</v>
      </c>
      <c r="E17" s="36" t="s">
        <v>66</v>
      </c>
    </row>
    <row r="18" spans="1:5" ht="12.75">
      <c r="A18" s="37" t="s">
        <v>70</v>
      </c>
      <c r="E18" s="38" t="s">
        <v>3298</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3299</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3300</v>
      </c>
    </row>
    <row r="27" spans="1:5" ht="12.75">
      <c r="A27" t="s">
        <v>72</v>
      </c>
      <c r="E27" s="36" t="s">
        <v>3114</v>
      </c>
    </row>
    <row r="28" spans="1:16" ht="12.75">
      <c r="A28" s="26" t="s">
        <v>63</v>
      </c>
      <c s="30" t="s">
        <v>50</v>
      </c>
      <c s="30" t="s">
        <v>2963</v>
      </c>
      <c s="26" t="s">
        <v>44</v>
      </c>
      <c s="31" t="s">
        <v>3199</v>
      </c>
      <c s="32" t="s">
        <v>583</v>
      </c>
      <c s="33">
        <v>1</v>
      </c>
      <c s="34">
        <v>0</v>
      </c>
      <c s="34">
        <f>ROUND(ROUND(H28,2)*ROUND(G28,3),2)</f>
      </c>
      <c r="O28">
        <f>(I28*21)/100</f>
      </c>
      <c t="s">
        <v>38</v>
      </c>
    </row>
    <row r="29" spans="1:5" ht="12.75">
      <c r="A29" s="35" t="s">
        <v>69</v>
      </c>
      <c r="E29" s="36" t="s">
        <v>66</v>
      </c>
    </row>
    <row r="30" spans="1:5" ht="12.75">
      <c r="A30" s="37" t="s">
        <v>70</v>
      </c>
      <c r="E30" s="38" t="s">
        <v>3134</v>
      </c>
    </row>
    <row r="31" spans="1:5" ht="12.75">
      <c r="A31" t="s">
        <v>72</v>
      </c>
      <c r="E31" s="36" t="s">
        <v>3114</v>
      </c>
    </row>
    <row r="32" spans="1:16" ht="12.75">
      <c r="A32" s="26" t="s">
        <v>63</v>
      </c>
      <c s="30" t="s">
        <v>52</v>
      </c>
      <c s="30" t="s">
        <v>3144</v>
      </c>
      <c s="26" t="s">
        <v>44</v>
      </c>
      <c s="31" t="s">
        <v>3145</v>
      </c>
      <c s="32" t="s">
        <v>926</v>
      </c>
      <c s="33">
        <v>80</v>
      </c>
      <c s="34">
        <v>0</v>
      </c>
      <c s="34">
        <f>ROUND(ROUND(H32,2)*ROUND(G32,3),2)</f>
      </c>
      <c r="O32">
        <f>(I32*21)/100</f>
      </c>
      <c t="s">
        <v>38</v>
      </c>
    </row>
    <row r="33" spans="1:5" ht="12.75">
      <c r="A33" s="35" t="s">
        <v>69</v>
      </c>
      <c r="E33" s="36" t="s">
        <v>66</v>
      </c>
    </row>
    <row r="34" spans="1:5" ht="12.75">
      <c r="A34" s="37" t="s">
        <v>70</v>
      </c>
      <c r="E34" s="38" t="s">
        <v>3301</v>
      </c>
    </row>
    <row r="35" spans="1:5" ht="12.75">
      <c r="A35" t="s">
        <v>72</v>
      </c>
      <c r="E35" s="36" t="s">
        <v>3114</v>
      </c>
    </row>
    <row r="36" spans="1:16" ht="12.75">
      <c r="A36" s="26" t="s">
        <v>63</v>
      </c>
      <c s="30" t="s">
        <v>59</v>
      </c>
      <c s="30" t="s">
        <v>3147</v>
      </c>
      <c s="26" t="s">
        <v>44</v>
      </c>
      <c s="31" t="s">
        <v>3148</v>
      </c>
      <c s="32" t="s">
        <v>926</v>
      </c>
      <c s="33">
        <v>80</v>
      </c>
      <c s="34">
        <v>0</v>
      </c>
      <c s="34">
        <f>ROUND(ROUND(H36,2)*ROUND(G36,3),2)</f>
      </c>
      <c r="O36">
        <f>(I36*21)/100</f>
      </c>
      <c t="s">
        <v>38</v>
      </c>
    </row>
    <row r="37" spans="1:5" ht="12.75">
      <c r="A37" s="35" t="s">
        <v>69</v>
      </c>
      <c r="E37" s="36" t="s">
        <v>66</v>
      </c>
    </row>
    <row r="38" spans="1:5" ht="12.75">
      <c r="A38" s="37" t="s">
        <v>70</v>
      </c>
      <c r="E38" s="38" t="s">
        <v>3302</v>
      </c>
    </row>
    <row r="39" spans="1:5" ht="12.75">
      <c r="A39" t="s">
        <v>72</v>
      </c>
      <c r="E39" s="36" t="s">
        <v>3114</v>
      </c>
    </row>
    <row r="40" spans="1:16" ht="12.75">
      <c r="A40" s="26" t="s">
        <v>63</v>
      </c>
      <c s="30" t="s">
        <v>92</v>
      </c>
      <c s="30" t="s">
        <v>2304</v>
      </c>
      <c s="26" t="s">
        <v>44</v>
      </c>
      <c s="31" t="s">
        <v>3152</v>
      </c>
      <c s="32" t="s">
        <v>2306</v>
      </c>
      <c s="33">
        <v>0.7</v>
      </c>
      <c s="34">
        <v>0</v>
      </c>
      <c s="34">
        <f>ROUND(ROUND(H40,2)*ROUND(G40,3),2)</f>
      </c>
      <c r="O40">
        <f>(I40*21)/100</f>
      </c>
      <c t="s">
        <v>38</v>
      </c>
    </row>
    <row r="41" spans="1:5" ht="12.75">
      <c r="A41" s="35" t="s">
        <v>69</v>
      </c>
      <c r="E41" s="36" t="s">
        <v>66</v>
      </c>
    </row>
    <row r="42" spans="1:5" ht="12.75">
      <c r="A42" s="37" t="s">
        <v>70</v>
      </c>
      <c r="E42" s="38" t="s">
        <v>3303</v>
      </c>
    </row>
    <row r="43" spans="1:5" ht="12.75">
      <c r="A43" t="s">
        <v>72</v>
      </c>
      <c r="E43" s="36" t="s">
        <v>3114</v>
      </c>
    </row>
    <row r="44" spans="1:16" ht="12.75">
      <c r="A44" s="26" t="s">
        <v>63</v>
      </c>
      <c s="30" t="s">
        <v>55</v>
      </c>
      <c s="30" t="s">
        <v>3154</v>
      </c>
      <c s="26" t="s">
        <v>44</v>
      </c>
      <c s="31" t="s">
        <v>3155</v>
      </c>
      <c s="32" t="s">
        <v>926</v>
      </c>
      <c s="33">
        <v>350</v>
      </c>
      <c s="34">
        <v>0</v>
      </c>
      <c s="34">
        <f>ROUND(ROUND(H44,2)*ROUND(G44,3),2)</f>
      </c>
      <c r="O44">
        <f>(I44*21)/100</f>
      </c>
      <c t="s">
        <v>38</v>
      </c>
    </row>
    <row r="45" spans="1:5" ht="12.75">
      <c r="A45" s="35" t="s">
        <v>69</v>
      </c>
      <c r="E45" s="36" t="s">
        <v>66</v>
      </c>
    </row>
    <row r="46" spans="1:5" ht="12.75">
      <c r="A46" s="37" t="s">
        <v>70</v>
      </c>
      <c r="E46" s="38" t="s">
        <v>3304</v>
      </c>
    </row>
    <row r="47" spans="1:5" ht="12.75">
      <c r="A47" t="s">
        <v>72</v>
      </c>
      <c r="E47" s="36" t="s">
        <v>3114</v>
      </c>
    </row>
    <row r="48" spans="1:16" ht="12.75">
      <c r="A48" s="26" t="s">
        <v>63</v>
      </c>
      <c s="30" t="s">
        <v>57</v>
      </c>
      <c s="30" t="s">
        <v>2983</v>
      </c>
      <c s="26" t="s">
        <v>44</v>
      </c>
      <c s="31" t="s">
        <v>3305</v>
      </c>
      <c s="32" t="s">
        <v>2306</v>
      </c>
      <c s="33">
        <v>0.3</v>
      </c>
      <c s="34">
        <v>0</v>
      </c>
      <c s="34">
        <f>ROUND(ROUND(H48,2)*ROUND(G48,3),2)</f>
      </c>
      <c r="O48">
        <f>(I48*21)/100</f>
      </c>
      <c t="s">
        <v>38</v>
      </c>
    </row>
    <row r="49" spans="1:5" ht="12.75">
      <c r="A49" s="35" t="s">
        <v>69</v>
      </c>
      <c r="E49" s="36" t="s">
        <v>66</v>
      </c>
    </row>
    <row r="50" spans="1:5" ht="12.75">
      <c r="A50" s="37" t="s">
        <v>70</v>
      </c>
      <c r="E50" s="38" t="s">
        <v>3306</v>
      </c>
    </row>
    <row r="51" spans="1:5" ht="12.75">
      <c r="A51" t="s">
        <v>72</v>
      </c>
      <c r="E51" s="36" t="s">
        <v>3114</v>
      </c>
    </row>
    <row r="52" spans="1:16" ht="12.75">
      <c r="A52" s="26" t="s">
        <v>63</v>
      </c>
      <c s="30" t="s">
        <v>115</v>
      </c>
      <c s="30" t="s">
        <v>2985</v>
      </c>
      <c s="26" t="s">
        <v>44</v>
      </c>
      <c s="31" t="s">
        <v>3159</v>
      </c>
      <c s="32" t="s">
        <v>2306</v>
      </c>
      <c s="33">
        <v>0.3</v>
      </c>
      <c s="34">
        <v>0</v>
      </c>
      <c s="34">
        <f>ROUND(ROUND(H52,2)*ROUND(G52,3),2)</f>
      </c>
      <c r="O52">
        <f>(I52*21)/100</f>
      </c>
      <c t="s">
        <v>38</v>
      </c>
    </row>
    <row r="53" spans="1:5" ht="12.75">
      <c r="A53" s="35" t="s">
        <v>69</v>
      </c>
      <c r="E53" s="36" t="s">
        <v>66</v>
      </c>
    </row>
    <row r="54" spans="1:5" ht="12.75">
      <c r="A54" s="37" t="s">
        <v>70</v>
      </c>
      <c r="E54" s="38" t="s">
        <v>3307</v>
      </c>
    </row>
    <row r="55" spans="1:5" ht="12.75">
      <c r="A55" t="s">
        <v>72</v>
      </c>
      <c r="E55" s="36" t="s">
        <v>3114</v>
      </c>
    </row>
    <row r="56" spans="1:16" ht="12.75">
      <c r="A56" s="26" t="s">
        <v>63</v>
      </c>
      <c s="30" t="s">
        <v>119</v>
      </c>
      <c s="30" t="s">
        <v>3308</v>
      </c>
      <c s="26" t="s">
        <v>44</v>
      </c>
      <c s="31" t="s">
        <v>3309</v>
      </c>
      <c s="32" t="s">
        <v>583</v>
      </c>
      <c s="33">
        <v>1</v>
      </c>
      <c s="34">
        <v>0</v>
      </c>
      <c s="34">
        <f>ROUND(ROUND(H56,2)*ROUND(G56,3),2)</f>
      </c>
      <c r="O56">
        <f>(I56*21)/100</f>
      </c>
      <c t="s">
        <v>38</v>
      </c>
    </row>
    <row r="57" spans="1:5" ht="12.75">
      <c r="A57" s="35" t="s">
        <v>69</v>
      </c>
      <c r="E57" s="36" t="s">
        <v>66</v>
      </c>
    </row>
    <row r="58" spans="1:5" ht="12.75">
      <c r="A58" s="37" t="s">
        <v>70</v>
      </c>
      <c r="E58" s="38" t="s">
        <v>3168</v>
      </c>
    </row>
    <row r="59" spans="1:5" ht="12.75">
      <c r="A59" t="s">
        <v>72</v>
      </c>
      <c r="E59" s="36" t="s">
        <v>3114</v>
      </c>
    </row>
    <row r="60" spans="1:16" ht="12.75">
      <c r="A60" s="26" t="s">
        <v>63</v>
      </c>
      <c s="30" t="s">
        <v>123</v>
      </c>
      <c s="30" t="s">
        <v>3310</v>
      </c>
      <c s="26" t="s">
        <v>44</v>
      </c>
      <c s="31" t="s">
        <v>3311</v>
      </c>
      <c s="32" t="s">
        <v>583</v>
      </c>
      <c s="33">
        <v>1</v>
      </c>
      <c s="34">
        <v>0</v>
      </c>
      <c s="34">
        <f>ROUND(ROUND(H60,2)*ROUND(G60,3),2)</f>
      </c>
      <c r="O60">
        <f>(I60*21)/100</f>
      </c>
      <c t="s">
        <v>38</v>
      </c>
    </row>
    <row r="61" spans="1:5" ht="12.75">
      <c r="A61" s="35" t="s">
        <v>69</v>
      </c>
      <c r="E61" s="36" t="s">
        <v>66</v>
      </c>
    </row>
    <row r="62" spans="1:5" ht="12.75">
      <c r="A62" s="37" t="s">
        <v>70</v>
      </c>
      <c r="E62" s="38" t="s">
        <v>3227</v>
      </c>
    </row>
    <row r="63" spans="1:5" ht="12.75">
      <c r="A63" t="s">
        <v>72</v>
      </c>
      <c r="E63" s="36" t="s">
        <v>3114</v>
      </c>
    </row>
    <row r="64" spans="1:16" ht="12.75">
      <c r="A64" s="26" t="s">
        <v>63</v>
      </c>
      <c s="30" t="s">
        <v>127</v>
      </c>
      <c s="30" t="s">
        <v>3312</v>
      </c>
      <c s="26" t="s">
        <v>44</v>
      </c>
      <c s="31" t="s">
        <v>3313</v>
      </c>
      <c s="32" t="s">
        <v>583</v>
      </c>
      <c s="33">
        <v>2</v>
      </c>
      <c s="34">
        <v>0</v>
      </c>
      <c s="34">
        <f>ROUND(ROUND(H64,2)*ROUND(G64,3),2)</f>
      </c>
      <c r="O64">
        <f>(I64*21)/100</f>
      </c>
      <c t="s">
        <v>38</v>
      </c>
    </row>
    <row r="65" spans="1:5" ht="12.75">
      <c r="A65" s="35" t="s">
        <v>69</v>
      </c>
      <c r="E65" s="36" t="s">
        <v>66</v>
      </c>
    </row>
    <row r="66" spans="1:5" ht="12.75">
      <c r="A66" s="37" t="s">
        <v>70</v>
      </c>
      <c r="E66" s="38" t="s">
        <v>3314</v>
      </c>
    </row>
    <row r="67" spans="1:5" ht="12.75">
      <c r="A67" t="s">
        <v>72</v>
      </c>
      <c r="E67" s="36" t="s">
        <v>3114</v>
      </c>
    </row>
    <row r="68" spans="1:16" ht="12.75">
      <c r="A68" s="26" t="s">
        <v>63</v>
      </c>
      <c s="30" t="s">
        <v>131</v>
      </c>
      <c s="30" t="s">
        <v>3315</v>
      </c>
      <c s="26" t="s">
        <v>44</v>
      </c>
      <c s="31" t="s">
        <v>3316</v>
      </c>
      <c s="32" t="s">
        <v>583</v>
      </c>
      <c s="33">
        <v>3</v>
      </c>
      <c s="34">
        <v>0</v>
      </c>
      <c s="34">
        <f>ROUND(ROUND(H68,2)*ROUND(G68,3),2)</f>
      </c>
      <c r="O68">
        <f>(I68*21)/100</f>
      </c>
      <c t="s">
        <v>38</v>
      </c>
    </row>
    <row r="69" spans="1:5" ht="12.75">
      <c r="A69" s="35" t="s">
        <v>69</v>
      </c>
      <c r="E69" s="36" t="s">
        <v>66</v>
      </c>
    </row>
    <row r="70" spans="1:5" ht="12.75">
      <c r="A70" s="37" t="s">
        <v>70</v>
      </c>
      <c r="E70" s="38" t="s">
        <v>3317</v>
      </c>
    </row>
    <row r="71" spans="1:5" ht="12.75">
      <c r="A71" t="s">
        <v>72</v>
      </c>
      <c r="E71" s="36" t="s">
        <v>3114</v>
      </c>
    </row>
    <row r="72" spans="1:16" ht="12.75">
      <c r="A72" s="26" t="s">
        <v>63</v>
      </c>
      <c s="30" t="s">
        <v>135</v>
      </c>
      <c s="30" t="s">
        <v>3318</v>
      </c>
      <c s="26" t="s">
        <v>44</v>
      </c>
      <c s="31" t="s">
        <v>3319</v>
      </c>
      <c s="32" t="s">
        <v>583</v>
      </c>
      <c s="33">
        <v>20</v>
      </c>
      <c s="34">
        <v>0</v>
      </c>
      <c s="34">
        <f>ROUND(ROUND(H72,2)*ROUND(G72,3),2)</f>
      </c>
      <c r="O72">
        <f>(I72*21)/100</f>
      </c>
      <c t="s">
        <v>38</v>
      </c>
    </row>
    <row r="73" spans="1:5" ht="12.75">
      <c r="A73" s="35" t="s">
        <v>69</v>
      </c>
      <c r="E73" s="36" t="s">
        <v>66</v>
      </c>
    </row>
    <row r="74" spans="1:5" ht="12.75">
      <c r="A74" s="37" t="s">
        <v>70</v>
      </c>
      <c r="E74" s="38" t="s">
        <v>3320</v>
      </c>
    </row>
    <row r="75" spans="1:5" ht="12.75">
      <c r="A75" t="s">
        <v>72</v>
      </c>
      <c r="E75" s="36" t="s">
        <v>3114</v>
      </c>
    </row>
    <row r="76" spans="1:16" ht="12.75">
      <c r="A76" s="26" t="s">
        <v>63</v>
      </c>
      <c s="30" t="s">
        <v>139</v>
      </c>
      <c s="30" t="s">
        <v>3321</v>
      </c>
      <c s="26" t="s">
        <v>44</v>
      </c>
      <c s="31" t="s">
        <v>3322</v>
      </c>
      <c s="32" t="s">
        <v>583</v>
      </c>
      <c s="33">
        <v>23</v>
      </c>
      <c s="34">
        <v>0</v>
      </c>
      <c s="34">
        <f>ROUND(ROUND(H76,2)*ROUND(G76,3),2)</f>
      </c>
      <c r="O76">
        <f>(I76*21)/100</f>
      </c>
      <c t="s">
        <v>38</v>
      </c>
    </row>
    <row r="77" spans="1:5" ht="12.75">
      <c r="A77" s="35" t="s">
        <v>69</v>
      </c>
      <c r="E77" s="36" t="s">
        <v>66</v>
      </c>
    </row>
    <row r="78" spans="1:5" ht="12.75">
      <c r="A78" s="37" t="s">
        <v>70</v>
      </c>
      <c r="E78" s="38" t="s">
        <v>3323</v>
      </c>
    </row>
    <row r="79" spans="1:5" ht="12.75">
      <c r="A79" t="s">
        <v>72</v>
      </c>
      <c r="E79" s="36" t="s">
        <v>3114</v>
      </c>
    </row>
    <row r="80" spans="1:16" ht="12.75">
      <c r="A80" s="26" t="s">
        <v>63</v>
      </c>
      <c s="30" t="s">
        <v>143</v>
      </c>
      <c s="30" t="s">
        <v>3324</v>
      </c>
      <c s="26" t="s">
        <v>44</v>
      </c>
      <c s="31" t="s">
        <v>3325</v>
      </c>
      <c s="32" t="s">
        <v>583</v>
      </c>
      <c s="33">
        <v>6</v>
      </c>
      <c s="34">
        <v>0</v>
      </c>
      <c s="34">
        <f>ROUND(ROUND(H80,2)*ROUND(G80,3),2)</f>
      </c>
      <c r="O80">
        <f>(I80*21)/100</f>
      </c>
      <c t="s">
        <v>38</v>
      </c>
    </row>
    <row r="81" spans="1:5" ht="12.75">
      <c r="A81" s="35" t="s">
        <v>69</v>
      </c>
      <c r="E81" s="36" t="s">
        <v>66</v>
      </c>
    </row>
    <row r="82" spans="1:5" ht="12.75">
      <c r="A82" s="37" t="s">
        <v>70</v>
      </c>
      <c r="E82" s="38" t="s">
        <v>3326</v>
      </c>
    </row>
    <row r="83" spans="1:5" ht="12.75">
      <c r="A83" t="s">
        <v>72</v>
      </c>
      <c r="E83" s="36" t="s">
        <v>3114</v>
      </c>
    </row>
    <row r="84" spans="1:16" ht="12.75">
      <c r="A84" s="26" t="s">
        <v>63</v>
      </c>
      <c s="30" t="s">
        <v>99</v>
      </c>
      <c s="30" t="s">
        <v>3327</v>
      </c>
      <c s="26" t="s">
        <v>44</v>
      </c>
      <c s="31" t="s">
        <v>3328</v>
      </c>
      <c s="32" t="s">
        <v>583</v>
      </c>
      <c s="33">
        <v>2</v>
      </c>
      <c s="34">
        <v>0</v>
      </c>
      <c s="34">
        <f>ROUND(ROUND(H84,2)*ROUND(G84,3),2)</f>
      </c>
      <c r="O84">
        <f>(I84*21)/100</f>
      </c>
      <c t="s">
        <v>38</v>
      </c>
    </row>
    <row r="85" spans="1:5" ht="12.75">
      <c r="A85" s="35" t="s">
        <v>69</v>
      </c>
      <c r="E85" s="36" t="s">
        <v>66</v>
      </c>
    </row>
    <row r="86" spans="1:5" ht="12.75">
      <c r="A86" s="37" t="s">
        <v>70</v>
      </c>
      <c r="E86" s="38" t="s">
        <v>3329</v>
      </c>
    </row>
    <row r="87" spans="1:5" ht="12.75">
      <c r="A87" t="s">
        <v>72</v>
      </c>
      <c r="E87" s="36" t="s">
        <v>3114</v>
      </c>
    </row>
    <row r="88" spans="1:16" ht="12.75">
      <c r="A88" s="26" t="s">
        <v>63</v>
      </c>
      <c s="30" t="s">
        <v>147</v>
      </c>
      <c s="30" t="s">
        <v>3330</v>
      </c>
      <c s="26" t="s">
        <v>44</v>
      </c>
      <c s="31" t="s">
        <v>3331</v>
      </c>
      <c s="32" t="s">
        <v>583</v>
      </c>
      <c s="33">
        <v>2</v>
      </c>
      <c s="34">
        <v>0</v>
      </c>
      <c s="34">
        <f>ROUND(ROUND(H88,2)*ROUND(G88,3),2)</f>
      </c>
      <c r="O88">
        <f>(I88*21)/100</f>
      </c>
      <c t="s">
        <v>38</v>
      </c>
    </row>
    <row r="89" spans="1:5" ht="12.75">
      <c r="A89" s="35" t="s">
        <v>69</v>
      </c>
      <c r="E89" s="36" t="s">
        <v>66</v>
      </c>
    </row>
    <row r="90" spans="1:5" ht="12.75">
      <c r="A90" s="37" t="s">
        <v>70</v>
      </c>
      <c r="E90" s="38" t="s">
        <v>3178</v>
      </c>
    </row>
    <row r="91" spans="1:5" ht="12.75">
      <c r="A91" t="s">
        <v>72</v>
      </c>
      <c r="E91" s="36" t="s">
        <v>3114</v>
      </c>
    </row>
    <row r="92" spans="1:16" ht="12.75">
      <c r="A92" s="26" t="s">
        <v>63</v>
      </c>
      <c s="30" t="s">
        <v>74</v>
      </c>
      <c s="30" t="s">
        <v>3332</v>
      </c>
      <c s="26" t="s">
        <v>44</v>
      </c>
      <c s="31" t="s">
        <v>3333</v>
      </c>
      <c s="32" t="s">
        <v>583</v>
      </c>
      <c s="33">
        <v>1</v>
      </c>
      <c s="34">
        <v>0</v>
      </c>
      <c s="34">
        <f>ROUND(ROUND(H92,2)*ROUND(G92,3),2)</f>
      </c>
      <c r="O92">
        <f>(I92*21)/100</f>
      </c>
      <c t="s">
        <v>38</v>
      </c>
    </row>
    <row r="93" spans="1:5" ht="12.75">
      <c r="A93" s="35" t="s">
        <v>69</v>
      </c>
      <c r="E93" s="36" t="s">
        <v>66</v>
      </c>
    </row>
    <row r="94" spans="1:5" ht="12.75">
      <c r="A94" s="37" t="s">
        <v>70</v>
      </c>
      <c r="E94" s="38" t="s">
        <v>3239</v>
      </c>
    </row>
    <row r="95" spans="1:5" ht="12.75">
      <c r="A95" t="s">
        <v>72</v>
      </c>
      <c r="E95" s="36" t="s">
        <v>3114</v>
      </c>
    </row>
    <row r="96" spans="1:16" ht="12.75">
      <c r="A96" s="26" t="s">
        <v>63</v>
      </c>
      <c s="30" t="s">
        <v>75</v>
      </c>
      <c s="30" t="s">
        <v>3334</v>
      </c>
      <c s="26" t="s">
        <v>44</v>
      </c>
      <c s="31" t="s">
        <v>3335</v>
      </c>
      <c s="32" t="s">
        <v>583</v>
      </c>
      <c s="33">
        <v>1</v>
      </c>
      <c s="34">
        <v>0</v>
      </c>
      <c s="34">
        <f>ROUND(ROUND(H96,2)*ROUND(G96,3),2)</f>
      </c>
      <c r="O96">
        <f>(I96*21)/100</f>
      </c>
      <c t="s">
        <v>38</v>
      </c>
    </row>
    <row r="97" spans="1:5" ht="12.75">
      <c r="A97" s="35" t="s">
        <v>69</v>
      </c>
      <c r="E97" s="36" t="s">
        <v>66</v>
      </c>
    </row>
    <row r="98" spans="1:5" ht="12.75">
      <c r="A98" s="37" t="s">
        <v>70</v>
      </c>
      <c r="E98" s="38" t="s">
        <v>3336</v>
      </c>
    </row>
    <row r="99" spans="1:5" ht="12.75">
      <c r="A99" t="s">
        <v>72</v>
      </c>
      <c r="E99" s="36" t="s">
        <v>3114</v>
      </c>
    </row>
    <row r="100" spans="1:16" ht="12.75">
      <c r="A100" s="26" t="s">
        <v>63</v>
      </c>
      <c s="30" t="s">
        <v>151</v>
      </c>
      <c s="30" t="s">
        <v>3337</v>
      </c>
      <c s="26" t="s">
        <v>44</v>
      </c>
      <c s="31" t="s">
        <v>3338</v>
      </c>
      <c s="32" t="s">
        <v>583</v>
      </c>
      <c s="33">
        <v>1</v>
      </c>
      <c s="34">
        <v>0</v>
      </c>
      <c s="34">
        <f>ROUND(ROUND(H100,2)*ROUND(G100,3),2)</f>
      </c>
      <c r="O100">
        <f>(I100*21)/100</f>
      </c>
      <c t="s">
        <v>38</v>
      </c>
    </row>
    <row r="101" spans="1:5" ht="12.75">
      <c r="A101" s="35" t="s">
        <v>69</v>
      </c>
      <c r="E101" s="36" t="s">
        <v>66</v>
      </c>
    </row>
    <row r="102" spans="1:5" ht="12.75">
      <c r="A102" s="37" t="s">
        <v>70</v>
      </c>
      <c r="E102" s="38" t="s">
        <v>3236</v>
      </c>
    </row>
    <row r="103" spans="1:5" ht="12.75">
      <c r="A103" t="s">
        <v>72</v>
      </c>
      <c r="E103" s="36" t="s">
        <v>3114</v>
      </c>
    </row>
    <row r="104" spans="1:16" ht="12.75">
      <c r="A104" s="26" t="s">
        <v>63</v>
      </c>
      <c s="30" t="s">
        <v>155</v>
      </c>
      <c s="30" t="s">
        <v>3339</v>
      </c>
      <c s="26" t="s">
        <v>44</v>
      </c>
      <c s="31" t="s">
        <v>3340</v>
      </c>
      <c s="32" t="s">
        <v>583</v>
      </c>
      <c s="33">
        <v>1</v>
      </c>
      <c s="34">
        <v>0</v>
      </c>
      <c s="34">
        <f>ROUND(ROUND(H104,2)*ROUND(G104,3),2)</f>
      </c>
      <c r="O104">
        <f>(I104*21)/100</f>
      </c>
      <c t="s">
        <v>38</v>
      </c>
    </row>
    <row r="105" spans="1:5" ht="12.75">
      <c r="A105" s="35" t="s">
        <v>69</v>
      </c>
      <c r="E105" s="36" t="s">
        <v>66</v>
      </c>
    </row>
    <row r="106" spans="1:5" ht="12.75">
      <c r="A106" s="37" t="s">
        <v>70</v>
      </c>
      <c r="E106" s="38" t="s">
        <v>3233</v>
      </c>
    </row>
    <row r="107" spans="1:5" ht="12.75">
      <c r="A107" t="s">
        <v>72</v>
      </c>
      <c r="E107" s="36" t="s">
        <v>3114</v>
      </c>
    </row>
    <row r="108" spans="1:16" ht="12.75">
      <c r="A108" s="26" t="s">
        <v>63</v>
      </c>
      <c s="30" t="s">
        <v>64</v>
      </c>
      <c s="30" t="s">
        <v>3341</v>
      </c>
      <c s="26" t="s">
        <v>44</v>
      </c>
      <c s="31" t="s">
        <v>3342</v>
      </c>
      <c s="32" t="s">
        <v>611</v>
      </c>
      <c s="33">
        <v>2</v>
      </c>
      <c s="34">
        <v>0</v>
      </c>
      <c s="34">
        <f>ROUND(ROUND(H108,2)*ROUND(G108,3),2)</f>
      </c>
      <c r="O108">
        <f>(I108*21)/100</f>
      </c>
      <c t="s">
        <v>38</v>
      </c>
    </row>
    <row r="109" spans="1:5" ht="12.75">
      <c r="A109" s="35" t="s">
        <v>69</v>
      </c>
      <c r="E109" s="36" t="s">
        <v>66</v>
      </c>
    </row>
    <row r="110" spans="1:5" ht="12.75">
      <c r="A110" s="37" t="s">
        <v>70</v>
      </c>
      <c r="E110" s="38" t="s">
        <v>3343</v>
      </c>
    </row>
    <row r="111" spans="1:5" ht="12.75">
      <c r="A111" t="s">
        <v>72</v>
      </c>
      <c r="E111" s="36" t="s">
        <v>3114</v>
      </c>
    </row>
    <row r="112" spans="1:16" ht="12.75">
      <c r="A112" s="26" t="s">
        <v>63</v>
      </c>
      <c s="30" t="s">
        <v>79</v>
      </c>
      <c s="30" t="s">
        <v>3344</v>
      </c>
      <c s="26" t="s">
        <v>44</v>
      </c>
      <c s="31" t="s">
        <v>3345</v>
      </c>
      <c s="32" t="s">
        <v>583</v>
      </c>
      <c s="33">
        <v>1</v>
      </c>
      <c s="34">
        <v>0</v>
      </c>
      <c s="34">
        <f>ROUND(ROUND(H112,2)*ROUND(G112,3),2)</f>
      </c>
      <c r="O112">
        <f>(I112*21)/100</f>
      </c>
      <c t="s">
        <v>38</v>
      </c>
    </row>
    <row r="113" spans="1:5" ht="12.75">
      <c r="A113" s="35" t="s">
        <v>69</v>
      </c>
      <c r="E113" s="36" t="s">
        <v>66</v>
      </c>
    </row>
    <row r="114" spans="1:5" ht="12.75">
      <c r="A114" s="37" t="s">
        <v>70</v>
      </c>
      <c r="E114" s="38" t="s">
        <v>3135</v>
      </c>
    </row>
    <row r="115" spans="1:5" ht="12.75">
      <c r="A115" t="s">
        <v>72</v>
      </c>
      <c r="E115" s="36" t="s">
        <v>3114</v>
      </c>
    </row>
    <row r="116" spans="1:16" ht="12.75">
      <c r="A116" s="26" t="s">
        <v>63</v>
      </c>
      <c s="30" t="s">
        <v>194</v>
      </c>
      <c s="30" t="s">
        <v>3346</v>
      </c>
      <c s="26" t="s">
        <v>44</v>
      </c>
      <c s="31" t="s">
        <v>3347</v>
      </c>
      <c s="32" t="s">
        <v>583</v>
      </c>
      <c s="33">
        <v>1</v>
      </c>
      <c s="34">
        <v>0</v>
      </c>
      <c s="34">
        <f>ROUND(ROUND(H116,2)*ROUND(G116,3),2)</f>
      </c>
      <c r="O116">
        <f>(I116*21)/100</f>
      </c>
      <c t="s">
        <v>38</v>
      </c>
    </row>
    <row r="117" spans="1:5" ht="12.75">
      <c r="A117" s="35" t="s">
        <v>69</v>
      </c>
      <c r="E117" s="36" t="s">
        <v>66</v>
      </c>
    </row>
    <row r="118" spans="1:5" ht="12.75">
      <c r="A118" s="37" t="s">
        <v>70</v>
      </c>
      <c r="E118" s="38" t="s">
        <v>3138</v>
      </c>
    </row>
    <row r="119" spans="1:5" ht="12.75">
      <c r="A119" t="s">
        <v>72</v>
      </c>
      <c r="E119" s="36" t="s">
        <v>3114</v>
      </c>
    </row>
    <row r="120" spans="1:16" ht="12.75">
      <c r="A120" s="26" t="s">
        <v>63</v>
      </c>
      <c s="30" t="s">
        <v>255</v>
      </c>
      <c s="30" t="s">
        <v>3348</v>
      </c>
      <c s="26" t="s">
        <v>44</v>
      </c>
      <c s="31" t="s">
        <v>3349</v>
      </c>
      <c s="32" t="s">
        <v>583</v>
      </c>
      <c s="33">
        <v>1</v>
      </c>
      <c s="34">
        <v>0</v>
      </c>
      <c s="34">
        <f>ROUND(ROUND(H120,2)*ROUND(G120,3),2)</f>
      </c>
      <c r="O120">
        <f>(I120*21)/100</f>
      </c>
      <c t="s">
        <v>38</v>
      </c>
    </row>
    <row r="121" spans="1:5" ht="12.75">
      <c r="A121" s="35" t="s">
        <v>69</v>
      </c>
      <c r="E121" s="36" t="s">
        <v>66</v>
      </c>
    </row>
    <row r="122" spans="1:5" ht="12.75">
      <c r="A122" s="37" t="s">
        <v>70</v>
      </c>
      <c r="E122" s="38" t="s">
        <v>3255</v>
      </c>
    </row>
    <row r="123" spans="1:5" ht="12.75">
      <c r="A123" t="s">
        <v>72</v>
      </c>
      <c r="E123" s="36" t="s">
        <v>3114</v>
      </c>
    </row>
    <row r="124" spans="1:16" ht="12.75">
      <c r="A124" s="26" t="s">
        <v>63</v>
      </c>
      <c s="30" t="s">
        <v>190</v>
      </c>
      <c s="30" t="s">
        <v>3277</v>
      </c>
      <c s="26" t="s">
        <v>44</v>
      </c>
      <c s="31" t="s">
        <v>3278</v>
      </c>
      <c s="32" t="s">
        <v>583</v>
      </c>
      <c s="33">
        <v>1</v>
      </c>
      <c s="34">
        <v>0</v>
      </c>
      <c s="34">
        <f>ROUND(ROUND(H124,2)*ROUND(G124,3),2)</f>
      </c>
      <c r="O124">
        <f>(I124*21)/100</f>
      </c>
      <c t="s">
        <v>38</v>
      </c>
    </row>
    <row r="125" spans="1:5" ht="12.75">
      <c r="A125" s="35" t="s">
        <v>69</v>
      </c>
      <c r="E125" s="36" t="s">
        <v>66</v>
      </c>
    </row>
    <row r="126" spans="1:5" ht="12.75">
      <c r="A126" s="37" t="s">
        <v>70</v>
      </c>
      <c r="E126" s="38" t="s">
        <v>3258</v>
      </c>
    </row>
    <row r="127" spans="1:5" ht="12.75">
      <c r="A127" t="s">
        <v>72</v>
      </c>
      <c r="E127" s="36" t="s">
        <v>3114</v>
      </c>
    </row>
    <row r="128" spans="1:16" ht="12.75">
      <c r="A128" s="26" t="s">
        <v>63</v>
      </c>
      <c s="30" t="s">
        <v>259</v>
      </c>
      <c s="30" t="s">
        <v>3284</v>
      </c>
      <c s="26" t="s">
        <v>44</v>
      </c>
      <c s="31" t="s">
        <v>3285</v>
      </c>
      <c s="32" t="s">
        <v>583</v>
      </c>
      <c s="33">
        <v>15</v>
      </c>
      <c s="34">
        <v>0</v>
      </c>
      <c s="34">
        <f>ROUND(ROUND(H128,2)*ROUND(G128,3),2)</f>
      </c>
      <c r="O128">
        <f>(I128*21)/100</f>
      </c>
      <c t="s">
        <v>38</v>
      </c>
    </row>
    <row r="129" spans="1:5" ht="12.75">
      <c r="A129" s="35" t="s">
        <v>69</v>
      </c>
      <c r="E129" s="36" t="s">
        <v>66</v>
      </c>
    </row>
    <row r="130" spans="1:5" ht="12.75">
      <c r="A130" s="37" t="s">
        <v>70</v>
      </c>
      <c r="E130" s="38" t="s">
        <v>3350</v>
      </c>
    </row>
    <row r="131" spans="1:5" ht="76.5">
      <c r="A131" t="s">
        <v>72</v>
      </c>
      <c r="E131" s="36" t="s">
        <v>3287</v>
      </c>
    </row>
    <row r="132" spans="1:16" ht="12.75">
      <c r="A132" s="26" t="s">
        <v>63</v>
      </c>
      <c s="30" t="s">
        <v>198</v>
      </c>
      <c s="30" t="s">
        <v>3288</v>
      </c>
      <c s="26" t="s">
        <v>44</v>
      </c>
      <c s="31" t="s">
        <v>3351</v>
      </c>
      <c s="32" t="s">
        <v>583</v>
      </c>
      <c s="33">
        <v>1</v>
      </c>
      <c s="34">
        <v>0</v>
      </c>
      <c s="34">
        <f>ROUND(ROUND(H132,2)*ROUND(G132,3),2)</f>
      </c>
      <c r="O132">
        <f>(I132*21)/100</f>
      </c>
      <c t="s">
        <v>38</v>
      </c>
    </row>
    <row r="133" spans="1:5" ht="12.75">
      <c r="A133" s="35" t="s">
        <v>69</v>
      </c>
      <c r="E133" s="36" t="s">
        <v>66</v>
      </c>
    </row>
    <row r="134" spans="1:5" ht="12.75">
      <c r="A134" s="37" t="s">
        <v>70</v>
      </c>
      <c r="E134" s="38" t="s">
        <v>3352</v>
      </c>
    </row>
    <row r="135" spans="1:5" ht="102">
      <c r="A135" t="s">
        <v>72</v>
      </c>
      <c r="E135" s="36" t="s">
        <v>3291</v>
      </c>
    </row>
    <row r="136" spans="1:16" ht="12.75">
      <c r="A136" s="26" t="s">
        <v>63</v>
      </c>
      <c s="30" t="s">
        <v>202</v>
      </c>
      <c s="30" t="s">
        <v>3292</v>
      </c>
      <c s="26" t="s">
        <v>44</v>
      </c>
      <c s="31" t="s">
        <v>3293</v>
      </c>
      <c s="32" t="s">
        <v>3294</v>
      </c>
      <c s="33">
        <v>1</v>
      </c>
      <c s="34">
        <v>0</v>
      </c>
      <c s="34">
        <f>ROUND(ROUND(H136,2)*ROUND(G136,3),2)</f>
      </c>
      <c r="O136">
        <f>(I136*21)/100</f>
      </c>
      <c t="s">
        <v>38</v>
      </c>
    </row>
    <row r="137" spans="1:5" ht="12.75">
      <c r="A137" s="35" t="s">
        <v>69</v>
      </c>
      <c r="E137" s="36" t="s">
        <v>66</v>
      </c>
    </row>
    <row r="138" spans="1:5" ht="12.75">
      <c r="A138" s="37" t="s">
        <v>70</v>
      </c>
      <c r="E138" s="38" t="s">
        <v>3167</v>
      </c>
    </row>
    <row r="139" spans="1:5" ht="102">
      <c r="A139" t="s">
        <v>72</v>
      </c>
      <c r="E139" s="36" t="s">
        <v>3291</v>
      </c>
    </row>
    <row r="140" spans="1:16" ht="12.75">
      <c r="A140" s="26" t="s">
        <v>63</v>
      </c>
      <c s="30" t="s">
        <v>223</v>
      </c>
      <c s="30" t="s">
        <v>3353</v>
      </c>
      <c s="26" t="s">
        <v>44</v>
      </c>
      <c s="31" t="s">
        <v>3354</v>
      </c>
      <c s="32" t="s">
        <v>583</v>
      </c>
      <c s="33">
        <v>1</v>
      </c>
      <c s="34">
        <v>0</v>
      </c>
      <c s="34">
        <f>ROUND(ROUND(H140,2)*ROUND(G140,3),2)</f>
      </c>
      <c r="O140">
        <f>(I140*21)/100</f>
      </c>
      <c t="s">
        <v>38</v>
      </c>
    </row>
    <row r="141" spans="1:5" ht="12.75">
      <c r="A141" s="35" t="s">
        <v>69</v>
      </c>
      <c r="E141" s="36" t="s">
        <v>66</v>
      </c>
    </row>
    <row r="142" spans="1:5" ht="12.75">
      <c r="A142" s="37" t="s">
        <v>70</v>
      </c>
      <c r="E142" s="38" t="s">
        <v>3230</v>
      </c>
    </row>
    <row r="143" spans="1:5" ht="12.75">
      <c r="A143" t="s">
        <v>72</v>
      </c>
      <c r="E143"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2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3355</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3355</v>
      </c>
      <c s="6"/>
      <c s="18" t="s">
        <v>3356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f>
      </c>
      <c>
        <f>0+O12+O16+O20+O24+O28+O32+O36+O40+O44+O48+O52+O56+O60+O64+O68+O72+O76+O80+O84+O88+O92+O96+O100+O104+O108+O112+O116+O120+O124+O128+O132+O136+O140+O144+O148+O152+O156+O160+O164+O168+O172+O176+O180+O184+O188+O192+O196+O200+O204+O208+O212+O216+O220+O224+O228+O232+O236+O240+O244+O248+O252+O256</f>
      </c>
    </row>
    <row r="12" spans="1:16" ht="12.75">
      <c r="A12" s="26" t="s">
        <v>63</v>
      </c>
      <c s="30" t="s">
        <v>44</v>
      </c>
      <c s="30" t="s">
        <v>2019</v>
      </c>
      <c s="26" t="s">
        <v>44</v>
      </c>
      <c s="31" t="s">
        <v>2020</v>
      </c>
      <c s="32" t="s">
        <v>583</v>
      </c>
      <c s="33">
        <v>6</v>
      </c>
      <c s="34">
        <v>0</v>
      </c>
      <c s="34">
        <f>ROUND(ROUND(H12,2)*ROUND(G12,3),2)</f>
      </c>
      <c r="O12">
        <f>(I12*21)/100</f>
      </c>
      <c t="s">
        <v>38</v>
      </c>
    </row>
    <row r="13" spans="1:5" ht="12.75">
      <c r="A13" s="35" t="s">
        <v>69</v>
      </c>
      <c r="E13" s="36" t="s">
        <v>66</v>
      </c>
    </row>
    <row r="14" spans="1:5" ht="12.75">
      <c r="A14" s="37" t="s">
        <v>70</v>
      </c>
      <c r="E14" s="38" t="s">
        <v>3357</v>
      </c>
    </row>
    <row r="15" spans="1:5" ht="12.75">
      <c r="A15" t="s">
        <v>72</v>
      </c>
      <c r="E15" s="36" t="s">
        <v>3114</v>
      </c>
    </row>
    <row r="16" spans="1:16" ht="25.5">
      <c r="A16" s="26" t="s">
        <v>63</v>
      </c>
      <c s="30" t="s">
        <v>38</v>
      </c>
      <c s="30" t="s">
        <v>3358</v>
      </c>
      <c s="26" t="s">
        <v>44</v>
      </c>
      <c s="31" t="s">
        <v>3359</v>
      </c>
      <c s="32" t="s">
        <v>926</v>
      </c>
      <c s="33">
        <v>5</v>
      </c>
      <c s="34">
        <v>0</v>
      </c>
      <c s="34">
        <f>ROUND(ROUND(H16,2)*ROUND(G16,3),2)</f>
      </c>
      <c r="O16">
        <f>(I16*21)/100</f>
      </c>
      <c t="s">
        <v>38</v>
      </c>
    </row>
    <row r="17" spans="1:5" ht="12.75">
      <c r="A17" s="35" t="s">
        <v>69</v>
      </c>
      <c r="E17" s="36" t="s">
        <v>66</v>
      </c>
    </row>
    <row r="18" spans="1:5" ht="12.75">
      <c r="A18" s="37" t="s">
        <v>70</v>
      </c>
      <c r="E18" s="38" t="s">
        <v>3360</v>
      </c>
    </row>
    <row r="19" spans="1:5" ht="12.75">
      <c r="A19" t="s">
        <v>72</v>
      </c>
      <c r="E19" s="36" t="s">
        <v>3114</v>
      </c>
    </row>
    <row r="20" spans="1:16" ht="25.5">
      <c r="A20" s="26" t="s">
        <v>63</v>
      </c>
      <c s="30" t="s">
        <v>37</v>
      </c>
      <c s="30" t="s">
        <v>2025</v>
      </c>
      <c s="26" t="s">
        <v>44</v>
      </c>
      <c s="31" t="s">
        <v>2026</v>
      </c>
      <c s="32" t="s">
        <v>926</v>
      </c>
      <c s="33">
        <v>15</v>
      </c>
      <c s="34">
        <v>0</v>
      </c>
      <c s="34">
        <f>ROUND(ROUND(H20,2)*ROUND(G20,3),2)</f>
      </c>
      <c r="O20">
        <f>(I20*21)/100</f>
      </c>
      <c t="s">
        <v>38</v>
      </c>
    </row>
    <row r="21" spans="1:5" ht="12.75">
      <c r="A21" s="35" t="s">
        <v>69</v>
      </c>
      <c r="E21" s="36" t="s">
        <v>66</v>
      </c>
    </row>
    <row r="22" spans="1:5" ht="12.75">
      <c r="A22" s="37" t="s">
        <v>70</v>
      </c>
      <c r="E22" s="38" t="s">
        <v>3361</v>
      </c>
    </row>
    <row r="23" spans="1:5" ht="12.75">
      <c r="A23" t="s">
        <v>72</v>
      </c>
      <c r="E23" s="36" t="s">
        <v>3114</v>
      </c>
    </row>
    <row r="24" spans="1:16" ht="25.5">
      <c r="A24" s="26" t="s">
        <v>63</v>
      </c>
      <c s="30" t="s">
        <v>48</v>
      </c>
      <c s="30" t="s">
        <v>2028</v>
      </c>
      <c s="26" t="s">
        <v>66</v>
      </c>
      <c s="31" t="s">
        <v>2029</v>
      </c>
      <c s="32" t="s">
        <v>926</v>
      </c>
      <c s="33">
        <v>80</v>
      </c>
      <c s="34">
        <v>0</v>
      </c>
      <c s="34">
        <f>ROUND(ROUND(H24,2)*ROUND(G24,3),2)</f>
      </c>
      <c r="O24">
        <f>(I24*21)/100</f>
      </c>
      <c t="s">
        <v>38</v>
      </c>
    </row>
    <row r="25" spans="1:5" ht="12.75">
      <c r="A25" s="35" t="s">
        <v>69</v>
      </c>
      <c r="E25" s="36" t="s">
        <v>66</v>
      </c>
    </row>
    <row r="26" spans="1:5" ht="12.75">
      <c r="A26" s="37" t="s">
        <v>70</v>
      </c>
      <c r="E26" s="38" t="s">
        <v>3362</v>
      </c>
    </row>
    <row r="27" spans="1:5" ht="12.75">
      <c r="A27" t="s">
        <v>72</v>
      </c>
      <c r="E27" s="36" t="s">
        <v>3114</v>
      </c>
    </row>
    <row r="28" spans="1:16" ht="25.5">
      <c r="A28" s="26" t="s">
        <v>63</v>
      </c>
      <c s="30" t="s">
        <v>50</v>
      </c>
      <c s="30" t="s">
        <v>3115</v>
      </c>
      <c s="26" t="s">
        <v>44</v>
      </c>
      <c s="31" t="s">
        <v>3116</v>
      </c>
      <c s="32" t="s">
        <v>926</v>
      </c>
      <c s="33">
        <v>40</v>
      </c>
      <c s="34">
        <v>0</v>
      </c>
      <c s="34">
        <f>ROUND(ROUND(H28,2)*ROUND(G28,3),2)</f>
      </c>
      <c r="O28">
        <f>(I28*21)/100</f>
      </c>
      <c t="s">
        <v>38</v>
      </c>
    </row>
    <row r="29" spans="1:5" ht="12.75">
      <c r="A29" s="35" t="s">
        <v>69</v>
      </c>
      <c r="E29" s="36" t="s">
        <v>66</v>
      </c>
    </row>
    <row r="30" spans="1:5" ht="12.75">
      <c r="A30" s="37" t="s">
        <v>70</v>
      </c>
      <c r="E30" s="38" t="s">
        <v>3363</v>
      </c>
    </row>
    <row r="31" spans="1:5" ht="12.75">
      <c r="A31" t="s">
        <v>72</v>
      </c>
      <c r="E31" s="36" t="s">
        <v>3114</v>
      </c>
    </row>
    <row r="32" spans="1:16" ht="12.75">
      <c r="A32" s="26" t="s">
        <v>63</v>
      </c>
      <c s="30" t="s">
        <v>52</v>
      </c>
      <c s="30" t="s">
        <v>3364</v>
      </c>
      <c s="26" t="s">
        <v>44</v>
      </c>
      <c s="31" t="s">
        <v>3365</v>
      </c>
      <c s="32" t="s">
        <v>583</v>
      </c>
      <c s="33">
        <v>8</v>
      </c>
      <c s="34">
        <v>0</v>
      </c>
      <c s="34">
        <f>ROUND(ROUND(H32,2)*ROUND(G32,3),2)</f>
      </c>
      <c r="O32">
        <f>(I32*21)/100</f>
      </c>
      <c t="s">
        <v>38</v>
      </c>
    </row>
    <row r="33" spans="1:5" ht="12.75">
      <c r="A33" s="35" t="s">
        <v>69</v>
      </c>
      <c r="E33" s="36" t="s">
        <v>66</v>
      </c>
    </row>
    <row r="34" spans="1:5" ht="12.75">
      <c r="A34" s="37" t="s">
        <v>70</v>
      </c>
      <c r="E34" s="38" t="s">
        <v>3264</v>
      </c>
    </row>
    <row r="35" spans="1:5" ht="12.75">
      <c r="A35" t="s">
        <v>72</v>
      </c>
      <c r="E35" s="36" t="s">
        <v>3114</v>
      </c>
    </row>
    <row r="36" spans="1:16" ht="12.75">
      <c r="A36" s="26" t="s">
        <v>63</v>
      </c>
      <c s="30" t="s">
        <v>59</v>
      </c>
      <c s="30" t="s">
        <v>514</v>
      </c>
      <c s="26" t="s">
        <v>66</v>
      </c>
      <c s="31" t="s">
        <v>2072</v>
      </c>
      <c s="32" t="s">
        <v>583</v>
      </c>
      <c s="33">
        <v>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2094</v>
      </c>
      <c s="26" t="s">
        <v>44</v>
      </c>
      <c s="31" t="s">
        <v>3118</v>
      </c>
      <c s="32" t="s">
        <v>926</v>
      </c>
      <c s="33">
        <v>20</v>
      </c>
      <c s="34">
        <v>0</v>
      </c>
      <c s="34">
        <f>ROUND(ROUND(H40,2)*ROUND(G40,3),2)</f>
      </c>
      <c r="O40">
        <f>(I40*21)/100</f>
      </c>
      <c t="s">
        <v>38</v>
      </c>
    </row>
    <row r="41" spans="1:5" ht="12.75">
      <c r="A41" s="35" t="s">
        <v>69</v>
      </c>
      <c r="E41" s="36" t="s">
        <v>66</v>
      </c>
    </row>
    <row r="42" spans="1:5" ht="12.75">
      <c r="A42" s="37" t="s">
        <v>70</v>
      </c>
      <c r="E42" s="38" t="s">
        <v>3366</v>
      </c>
    </row>
    <row r="43" spans="1:5" ht="12.75">
      <c r="A43" t="s">
        <v>72</v>
      </c>
      <c r="E43" s="36" t="s">
        <v>3114</v>
      </c>
    </row>
    <row r="44" spans="1:16" ht="12.75">
      <c r="A44" s="26" t="s">
        <v>63</v>
      </c>
      <c s="30" t="s">
        <v>55</v>
      </c>
      <c s="30" t="s">
        <v>2122</v>
      </c>
      <c s="26" t="s">
        <v>44</v>
      </c>
      <c s="31" t="s">
        <v>3120</v>
      </c>
      <c s="32" t="s">
        <v>583</v>
      </c>
      <c s="33">
        <v>4</v>
      </c>
      <c s="34">
        <v>0</v>
      </c>
      <c s="34">
        <f>ROUND(ROUND(H44,2)*ROUND(G44,3),2)</f>
      </c>
      <c r="O44">
        <f>(I44*21)/100</f>
      </c>
      <c t="s">
        <v>38</v>
      </c>
    </row>
    <row r="45" spans="1:5" ht="12.75">
      <c r="A45" s="35" t="s">
        <v>69</v>
      </c>
      <c r="E45" s="36" t="s">
        <v>66</v>
      </c>
    </row>
    <row r="46" spans="1:5" ht="12.75">
      <c r="A46" s="37" t="s">
        <v>70</v>
      </c>
      <c r="E46" s="38" t="s">
        <v>3367</v>
      </c>
    </row>
    <row r="47" spans="1:5" ht="12.75">
      <c r="A47" t="s">
        <v>72</v>
      </c>
      <c r="E47" s="36" t="s">
        <v>3114</v>
      </c>
    </row>
    <row r="48" spans="1:16" ht="12.75">
      <c r="A48" s="26" t="s">
        <v>63</v>
      </c>
      <c s="30" t="s">
        <v>57</v>
      </c>
      <c s="30" t="s">
        <v>2963</v>
      </c>
      <c s="26" t="s">
        <v>44</v>
      </c>
      <c s="31" t="s">
        <v>2964</v>
      </c>
      <c s="32" t="s">
        <v>583</v>
      </c>
      <c s="33">
        <v>1</v>
      </c>
      <c s="34">
        <v>0</v>
      </c>
      <c s="34">
        <f>ROUND(ROUND(H48,2)*ROUND(G48,3),2)</f>
      </c>
      <c r="O48">
        <f>(I48*21)/100</f>
      </c>
      <c t="s">
        <v>38</v>
      </c>
    </row>
    <row r="49" spans="1:5" ht="12.75">
      <c r="A49" s="35" t="s">
        <v>69</v>
      </c>
      <c r="E49" s="36" t="s">
        <v>66</v>
      </c>
    </row>
    <row r="50" spans="1:5" ht="12.75">
      <c r="A50" s="37" t="s">
        <v>70</v>
      </c>
      <c r="E50" s="38" t="s">
        <v>3368</v>
      </c>
    </row>
    <row r="51" spans="1:5" ht="12.75">
      <c r="A51" t="s">
        <v>72</v>
      </c>
      <c r="E51" s="36" t="s">
        <v>3114</v>
      </c>
    </row>
    <row r="52" spans="1:16" ht="25.5">
      <c r="A52" s="26" t="s">
        <v>63</v>
      </c>
      <c s="30" t="s">
        <v>115</v>
      </c>
      <c s="30" t="s">
        <v>2224</v>
      </c>
      <c s="26" t="s">
        <v>66</v>
      </c>
      <c s="31" t="s">
        <v>2225</v>
      </c>
      <c s="32" t="s">
        <v>583</v>
      </c>
      <c s="33">
        <v>1</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38.25">
      <c r="A56" s="26" t="s">
        <v>63</v>
      </c>
      <c s="30" t="s">
        <v>119</v>
      </c>
      <c s="30" t="s">
        <v>2967</v>
      </c>
      <c s="26" t="s">
        <v>66</v>
      </c>
      <c s="31" t="s">
        <v>2968</v>
      </c>
      <c s="32" t="s">
        <v>583</v>
      </c>
      <c s="33">
        <v>1</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3127</v>
      </c>
      <c s="26" t="s">
        <v>66</v>
      </c>
      <c s="31" t="s">
        <v>3369</v>
      </c>
      <c s="32" t="s">
        <v>583</v>
      </c>
      <c s="33">
        <v>5</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12.75">
      <c r="A64" s="26" t="s">
        <v>63</v>
      </c>
      <c s="30" t="s">
        <v>127</v>
      </c>
      <c s="30" t="s">
        <v>3130</v>
      </c>
      <c s="26" t="s">
        <v>66</v>
      </c>
      <c s="31" t="s">
        <v>3131</v>
      </c>
      <c s="32" t="s">
        <v>583</v>
      </c>
      <c s="33">
        <v>5</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2779</v>
      </c>
      <c s="26" t="s">
        <v>66</v>
      </c>
      <c s="31" t="s">
        <v>3370</v>
      </c>
      <c s="32" t="s">
        <v>583</v>
      </c>
      <c s="33">
        <v>1</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2781</v>
      </c>
      <c s="26" t="s">
        <v>66</v>
      </c>
      <c s="31" t="s">
        <v>2782</v>
      </c>
      <c s="32" t="s">
        <v>583</v>
      </c>
      <c s="33">
        <v>1</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139</v>
      </c>
      <c s="30" t="s">
        <v>2888</v>
      </c>
      <c s="26" t="s">
        <v>66</v>
      </c>
      <c s="31" t="s">
        <v>3371</v>
      </c>
      <c s="32" t="s">
        <v>583</v>
      </c>
      <c s="33">
        <v>1</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12.75">
      <c r="A80" s="26" t="s">
        <v>63</v>
      </c>
      <c s="30" t="s">
        <v>143</v>
      </c>
      <c s="30" t="s">
        <v>2975</v>
      </c>
      <c s="26" t="s">
        <v>66</v>
      </c>
      <c s="31" t="s">
        <v>3372</v>
      </c>
      <c s="32" t="s">
        <v>583</v>
      </c>
      <c s="33">
        <v>1</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12.75">
      <c r="A84" s="26" t="s">
        <v>63</v>
      </c>
      <c s="30" t="s">
        <v>99</v>
      </c>
      <c s="30" t="s">
        <v>3144</v>
      </c>
      <c s="26" t="s">
        <v>44</v>
      </c>
      <c s="31" t="s">
        <v>3145</v>
      </c>
      <c s="32" t="s">
        <v>926</v>
      </c>
      <c s="33">
        <v>20</v>
      </c>
      <c s="34">
        <v>0</v>
      </c>
      <c s="34">
        <f>ROUND(ROUND(H84,2)*ROUND(G84,3),2)</f>
      </c>
      <c r="O84">
        <f>(I84*21)/100</f>
      </c>
      <c t="s">
        <v>38</v>
      </c>
    </row>
    <row r="85" spans="1:5" ht="12.75">
      <c r="A85" s="35" t="s">
        <v>69</v>
      </c>
      <c r="E85" s="36" t="s">
        <v>66</v>
      </c>
    </row>
    <row r="86" spans="1:5" ht="12.75">
      <c r="A86" s="37" t="s">
        <v>70</v>
      </c>
      <c r="E86" s="38" t="s">
        <v>3373</v>
      </c>
    </row>
    <row r="87" spans="1:5" ht="12.75">
      <c r="A87" t="s">
        <v>72</v>
      </c>
      <c r="E87" s="36" t="s">
        <v>3114</v>
      </c>
    </row>
    <row r="88" spans="1:16" ht="12.75">
      <c r="A88" s="26" t="s">
        <v>63</v>
      </c>
      <c s="30" t="s">
        <v>147</v>
      </c>
      <c s="30" t="s">
        <v>3147</v>
      </c>
      <c s="26" t="s">
        <v>44</v>
      </c>
      <c s="31" t="s">
        <v>3148</v>
      </c>
      <c s="32" t="s">
        <v>926</v>
      </c>
      <c s="33">
        <v>20</v>
      </c>
      <c s="34">
        <v>0</v>
      </c>
      <c s="34">
        <f>ROUND(ROUND(H88,2)*ROUND(G88,3),2)</f>
      </c>
      <c r="O88">
        <f>(I88*21)/100</f>
      </c>
      <c t="s">
        <v>38</v>
      </c>
    </row>
    <row r="89" spans="1:5" ht="12.75">
      <c r="A89" s="35" t="s">
        <v>69</v>
      </c>
      <c r="E89" s="36" t="s">
        <v>66</v>
      </c>
    </row>
    <row r="90" spans="1:5" ht="12.75">
      <c r="A90" s="37" t="s">
        <v>70</v>
      </c>
      <c r="E90" s="38" t="s">
        <v>3374</v>
      </c>
    </row>
    <row r="91" spans="1:5" ht="12.75">
      <c r="A91" t="s">
        <v>72</v>
      </c>
      <c r="E91" s="36" t="s">
        <v>3114</v>
      </c>
    </row>
    <row r="92" spans="1:16" ht="12.75">
      <c r="A92" s="26" t="s">
        <v>63</v>
      </c>
      <c s="30" t="s">
        <v>74</v>
      </c>
      <c s="30" t="s">
        <v>3375</v>
      </c>
      <c s="26" t="s">
        <v>44</v>
      </c>
      <c s="31" t="s">
        <v>3376</v>
      </c>
      <c s="32" t="s">
        <v>2306</v>
      </c>
      <c s="33">
        <v>0.05</v>
      </c>
      <c s="34">
        <v>0</v>
      </c>
      <c s="34">
        <f>ROUND(ROUND(H92,2)*ROUND(G92,3),2)</f>
      </c>
      <c r="O92">
        <f>(I92*21)/100</f>
      </c>
      <c t="s">
        <v>38</v>
      </c>
    </row>
    <row r="93" spans="1:5" ht="12.75">
      <c r="A93" s="35" t="s">
        <v>69</v>
      </c>
      <c r="E93" s="36" t="s">
        <v>66</v>
      </c>
    </row>
    <row r="94" spans="1:5" ht="12.75">
      <c r="A94" s="37" t="s">
        <v>70</v>
      </c>
      <c r="E94" s="38" t="s">
        <v>3377</v>
      </c>
    </row>
    <row r="95" spans="1:5" ht="12.75">
      <c r="A95" t="s">
        <v>72</v>
      </c>
      <c r="E95" s="36" t="s">
        <v>3114</v>
      </c>
    </row>
    <row r="96" spans="1:16" ht="12.75">
      <c r="A96" s="26" t="s">
        <v>63</v>
      </c>
      <c s="30" t="s">
        <v>75</v>
      </c>
      <c s="30" t="s">
        <v>3154</v>
      </c>
      <c s="26" t="s">
        <v>44</v>
      </c>
      <c s="31" t="s">
        <v>3155</v>
      </c>
      <c s="32" t="s">
        <v>926</v>
      </c>
      <c s="33">
        <v>95</v>
      </c>
      <c s="34">
        <v>0</v>
      </c>
      <c s="34">
        <f>ROUND(ROUND(H96,2)*ROUND(G96,3),2)</f>
      </c>
      <c r="O96">
        <f>(I96*21)/100</f>
      </c>
      <c t="s">
        <v>38</v>
      </c>
    </row>
    <row r="97" spans="1:5" ht="12.75">
      <c r="A97" s="35" t="s">
        <v>69</v>
      </c>
      <c r="E97" s="36" t="s">
        <v>66</v>
      </c>
    </row>
    <row r="98" spans="1:5" ht="12.75">
      <c r="A98" s="37" t="s">
        <v>70</v>
      </c>
      <c r="E98" s="38" t="s">
        <v>3378</v>
      </c>
    </row>
    <row r="99" spans="1:5" ht="12.75">
      <c r="A99" t="s">
        <v>72</v>
      </c>
      <c r="E99" s="36" t="s">
        <v>3114</v>
      </c>
    </row>
    <row r="100" spans="1:16" ht="12.75">
      <c r="A100" s="26" t="s">
        <v>63</v>
      </c>
      <c s="30" t="s">
        <v>151</v>
      </c>
      <c s="30" t="s">
        <v>3379</v>
      </c>
      <c s="26" t="s">
        <v>44</v>
      </c>
      <c s="31" t="s">
        <v>3380</v>
      </c>
      <c s="32" t="s">
        <v>2306</v>
      </c>
      <c s="33">
        <v>0.9</v>
      </c>
      <c s="34">
        <v>0</v>
      </c>
      <c s="34">
        <f>ROUND(ROUND(H100,2)*ROUND(G100,3),2)</f>
      </c>
      <c r="O100">
        <f>(I100*21)/100</f>
      </c>
      <c t="s">
        <v>38</v>
      </c>
    </row>
    <row r="101" spans="1:5" ht="12.75">
      <c r="A101" s="35" t="s">
        <v>69</v>
      </c>
      <c r="E101" s="36" t="s">
        <v>66</v>
      </c>
    </row>
    <row r="102" spans="1:5" ht="12.75">
      <c r="A102" s="37" t="s">
        <v>70</v>
      </c>
      <c r="E102" s="38" t="s">
        <v>3381</v>
      </c>
    </row>
    <row r="103" spans="1:5" ht="12.75">
      <c r="A103" t="s">
        <v>72</v>
      </c>
      <c r="E103" s="36" t="s">
        <v>3114</v>
      </c>
    </row>
    <row r="104" spans="1:16" ht="12.75">
      <c r="A104" s="26" t="s">
        <v>63</v>
      </c>
      <c s="30" t="s">
        <v>155</v>
      </c>
      <c s="30" t="s">
        <v>2983</v>
      </c>
      <c s="26" t="s">
        <v>44</v>
      </c>
      <c s="31" t="s">
        <v>3157</v>
      </c>
      <c s="32" t="s">
        <v>2306</v>
      </c>
      <c s="33">
        <v>2.08</v>
      </c>
      <c s="34">
        <v>0</v>
      </c>
      <c s="34">
        <f>ROUND(ROUND(H104,2)*ROUND(G104,3),2)</f>
      </c>
      <c r="O104">
        <f>(I104*21)/100</f>
      </c>
      <c t="s">
        <v>38</v>
      </c>
    </row>
    <row r="105" spans="1:5" ht="12.75">
      <c r="A105" s="35" t="s">
        <v>69</v>
      </c>
      <c r="E105" s="36" t="s">
        <v>66</v>
      </c>
    </row>
    <row r="106" spans="1:5" ht="12.75">
      <c r="A106" s="37" t="s">
        <v>70</v>
      </c>
      <c r="E106" s="38" t="s">
        <v>3382</v>
      </c>
    </row>
    <row r="107" spans="1:5" ht="12.75">
      <c r="A107" t="s">
        <v>72</v>
      </c>
      <c r="E107" s="36" t="s">
        <v>3114</v>
      </c>
    </row>
    <row r="108" spans="1:16" ht="12.75">
      <c r="A108" s="26" t="s">
        <v>63</v>
      </c>
      <c s="30" t="s">
        <v>64</v>
      </c>
      <c s="30" t="s">
        <v>2985</v>
      </c>
      <c s="26" t="s">
        <v>44</v>
      </c>
      <c s="31" t="s">
        <v>3159</v>
      </c>
      <c s="32" t="s">
        <v>2306</v>
      </c>
      <c s="33">
        <v>2.08</v>
      </c>
      <c s="34">
        <v>0</v>
      </c>
      <c s="34">
        <f>ROUND(ROUND(H108,2)*ROUND(G108,3),2)</f>
      </c>
      <c r="O108">
        <f>(I108*21)/100</f>
      </c>
      <c t="s">
        <v>38</v>
      </c>
    </row>
    <row r="109" spans="1:5" ht="12.75">
      <c r="A109" s="35" t="s">
        <v>69</v>
      </c>
      <c r="E109" s="36" t="s">
        <v>66</v>
      </c>
    </row>
    <row r="110" spans="1:5" ht="12.75">
      <c r="A110" s="37" t="s">
        <v>70</v>
      </c>
      <c r="E110" s="38" t="s">
        <v>3383</v>
      </c>
    </row>
    <row r="111" spans="1:5" ht="12.75">
      <c r="A111" t="s">
        <v>72</v>
      </c>
      <c r="E111" s="36" t="s">
        <v>3114</v>
      </c>
    </row>
    <row r="112" spans="1:16" ht="12.75">
      <c r="A112" s="26" t="s">
        <v>63</v>
      </c>
      <c s="30" t="s">
        <v>79</v>
      </c>
      <c s="30" t="s">
        <v>3161</v>
      </c>
      <c s="26" t="s">
        <v>44</v>
      </c>
      <c s="31" t="s">
        <v>3162</v>
      </c>
      <c s="32" t="s">
        <v>583</v>
      </c>
      <c s="33">
        <v>15</v>
      </c>
      <c s="34">
        <v>0</v>
      </c>
      <c s="34">
        <f>ROUND(ROUND(H112,2)*ROUND(G112,3),2)</f>
      </c>
      <c r="O112">
        <f>(I112*21)/100</f>
      </c>
      <c t="s">
        <v>38</v>
      </c>
    </row>
    <row r="113" spans="1:5" ht="12.75">
      <c r="A113" s="35" t="s">
        <v>69</v>
      </c>
      <c r="E113" s="36" t="s">
        <v>66</v>
      </c>
    </row>
    <row r="114" spans="1:5" ht="12.75">
      <c r="A114" s="37" t="s">
        <v>70</v>
      </c>
      <c r="E114" s="38" t="s">
        <v>3384</v>
      </c>
    </row>
    <row r="115" spans="1:5" ht="12.75">
      <c r="A115" t="s">
        <v>72</v>
      </c>
      <c r="E115" s="36" t="s">
        <v>3114</v>
      </c>
    </row>
    <row r="116" spans="1:16" ht="12.75">
      <c r="A116" s="26" t="s">
        <v>63</v>
      </c>
      <c s="30" t="s">
        <v>194</v>
      </c>
      <c s="30" t="s">
        <v>3164</v>
      </c>
      <c s="26" t="s">
        <v>44</v>
      </c>
      <c s="31" t="s">
        <v>3165</v>
      </c>
      <c s="32" t="s">
        <v>583</v>
      </c>
      <c s="33">
        <v>15</v>
      </c>
      <c s="34">
        <v>0</v>
      </c>
      <c s="34">
        <f>ROUND(ROUND(H116,2)*ROUND(G116,3),2)</f>
      </c>
      <c r="O116">
        <f>(I116*21)/100</f>
      </c>
      <c t="s">
        <v>38</v>
      </c>
    </row>
    <row r="117" spans="1:5" ht="12.75">
      <c r="A117" s="35" t="s">
        <v>69</v>
      </c>
      <c r="E117" s="36" t="s">
        <v>66</v>
      </c>
    </row>
    <row r="118" spans="1:5" ht="12.75">
      <c r="A118" s="37" t="s">
        <v>70</v>
      </c>
      <c r="E118" s="38" t="s">
        <v>3385</v>
      </c>
    </row>
    <row r="119" spans="1:5" ht="12.75">
      <c r="A119" t="s">
        <v>72</v>
      </c>
      <c r="E119" s="36" t="s">
        <v>3114</v>
      </c>
    </row>
    <row r="120" spans="1:16" ht="12.75">
      <c r="A120" s="26" t="s">
        <v>63</v>
      </c>
      <c s="30" t="s">
        <v>255</v>
      </c>
      <c s="30" t="s">
        <v>2991</v>
      </c>
      <c s="26" t="s">
        <v>44</v>
      </c>
      <c s="31" t="s">
        <v>2992</v>
      </c>
      <c s="32" t="s">
        <v>583</v>
      </c>
      <c s="33">
        <v>4</v>
      </c>
      <c s="34">
        <v>0</v>
      </c>
      <c s="34">
        <f>ROUND(ROUND(H120,2)*ROUND(G120,3),2)</f>
      </c>
      <c r="O120">
        <f>(I120*21)/100</f>
      </c>
      <c t="s">
        <v>38</v>
      </c>
    </row>
    <row r="121" spans="1:5" ht="12.75">
      <c r="A121" s="35" t="s">
        <v>69</v>
      </c>
      <c r="E121" s="36" t="s">
        <v>66</v>
      </c>
    </row>
    <row r="122" spans="1:5" ht="12.75">
      <c r="A122" s="37" t="s">
        <v>70</v>
      </c>
      <c r="E122" s="38" t="s">
        <v>3386</v>
      </c>
    </row>
    <row r="123" spans="1:5" ht="12.75">
      <c r="A123" t="s">
        <v>72</v>
      </c>
      <c r="E123" s="36" t="s">
        <v>3114</v>
      </c>
    </row>
    <row r="124" spans="1:16" ht="12.75">
      <c r="A124" s="26" t="s">
        <v>63</v>
      </c>
      <c s="30" t="s">
        <v>190</v>
      </c>
      <c s="30" t="s">
        <v>2993</v>
      </c>
      <c s="26" t="s">
        <v>44</v>
      </c>
      <c s="31" t="s">
        <v>2994</v>
      </c>
      <c s="32" t="s">
        <v>583</v>
      </c>
      <c s="33">
        <v>4</v>
      </c>
      <c s="34">
        <v>0</v>
      </c>
      <c s="34">
        <f>ROUND(ROUND(H124,2)*ROUND(G124,3),2)</f>
      </c>
      <c r="O124">
        <f>(I124*21)/100</f>
      </c>
      <c t="s">
        <v>38</v>
      </c>
    </row>
    <row r="125" spans="1:5" ht="12.75">
      <c r="A125" s="35" t="s">
        <v>69</v>
      </c>
      <c r="E125" s="36" t="s">
        <v>66</v>
      </c>
    </row>
    <row r="126" spans="1:5" ht="12.75">
      <c r="A126" s="37" t="s">
        <v>70</v>
      </c>
      <c r="E126" s="38" t="s">
        <v>3387</v>
      </c>
    </row>
    <row r="127" spans="1:5" ht="12.75">
      <c r="A127" t="s">
        <v>72</v>
      </c>
      <c r="E127" s="36" t="s">
        <v>3114</v>
      </c>
    </row>
    <row r="128" spans="1:16" ht="25.5">
      <c r="A128" s="26" t="s">
        <v>63</v>
      </c>
      <c s="30" t="s">
        <v>259</v>
      </c>
      <c s="30" t="s">
        <v>3169</v>
      </c>
      <c s="26" t="s">
        <v>44</v>
      </c>
      <c s="31" t="s">
        <v>3170</v>
      </c>
      <c s="32" t="s">
        <v>583</v>
      </c>
      <c s="33">
        <v>96</v>
      </c>
      <c s="34">
        <v>0</v>
      </c>
      <c s="34">
        <f>ROUND(ROUND(H128,2)*ROUND(G128,3),2)</f>
      </c>
      <c r="O128">
        <f>(I128*21)/100</f>
      </c>
      <c t="s">
        <v>38</v>
      </c>
    </row>
    <row r="129" spans="1:5" ht="12.75">
      <c r="A129" s="35" t="s">
        <v>69</v>
      </c>
      <c r="E129" s="36" t="s">
        <v>66</v>
      </c>
    </row>
    <row r="130" spans="1:5" ht="12.75">
      <c r="A130" s="37" t="s">
        <v>70</v>
      </c>
      <c r="E130" s="38" t="s">
        <v>3388</v>
      </c>
    </row>
    <row r="131" spans="1:5" ht="12.75">
      <c r="A131" t="s">
        <v>72</v>
      </c>
      <c r="E131" s="36" t="s">
        <v>3114</v>
      </c>
    </row>
    <row r="132" spans="1:16" ht="12.75">
      <c r="A132" s="26" t="s">
        <v>63</v>
      </c>
      <c s="30" t="s">
        <v>198</v>
      </c>
      <c s="30" t="s">
        <v>3004</v>
      </c>
      <c s="26" t="s">
        <v>44</v>
      </c>
      <c s="31" t="s">
        <v>3005</v>
      </c>
      <c s="32" t="s">
        <v>583</v>
      </c>
      <c s="33">
        <v>8</v>
      </c>
      <c s="34">
        <v>0</v>
      </c>
      <c s="34">
        <f>ROUND(ROUND(H132,2)*ROUND(G132,3),2)</f>
      </c>
      <c r="O132">
        <f>(I132*21)/100</f>
      </c>
      <c t="s">
        <v>38</v>
      </c>
    </row>
    <row r="133" spans="1:5" ht="12.75">
      <c r="A133" s="35" t="s">
        <v>69</v>
      </c>
      <c r="E133" s="36" t="s">
        <v>66</v>
      </c>
    </row>
    <row r="134" spans="1:5" ht="12.75">
      <c r="A134" s="37" t="s">
        <v>70</v>
      </c>
      <c r="E134" s="38" t="s">
        <v>3389</v>
      </c>
    </row>
    <row r="135" spans="1:5" ht="12.75">
      <c r="A135" t="s">
        <v>72</v>
      </c>
      <c r="E135" s="36" t="s">
        <v>3114</v>
      </c>
    </row>
    <row r="136" spans="1:16" ht="12.75">
      <c r="A136" s="26" t="s">
        <v>63</v>
      </c>
      <c s="30" t="s">
        <v>202</v>
      </c>
      <c s="30" t="s">
        <v>3390</v>
      </c>
      <c s="26" t="s">
        <v>44</v>
      </c>
      <c s="31" t="s">
        <v>3391</v>
      </c>
      <c s="32" t="s">
        <v>583</v>
      </c>
      <c s="33">
        <v>1</v>
      </c>
      <c s="34">
        <v>0</v>
      </c>
      <c s="34">
        <f>ROUND(ROUND(H136,2)*ROUND(G136,3),2)</f>
      </c>
      <c r="O136">
        <f>(I136*21)/100</f>
      </c>
      <c t="s">
        <v>38</v>
      </c>
    </row>
    <row r="137" spans="1:5" ht="12.75">
      <c r="A137" s="35" t="s">
        <v>69</v>
      </c>
      <c r="E137" s="36" t="s">
        <v>66</v>
      </c>
    </row>
    <row r="138" spans="1:5" ht="12.75">
      <c r="A138" s="37" t="s">
        <v>70</v>
      </c>
      <c r="E138" s="38" t="s">
        <v>3122</v>
      </c>
    </row>
    <row r="139" spans="1:5" ht="12.75">
      <c r="A139" t="s">
        <v>72</v>
      </c>
      <c r="E139" s="36" t="s">
        <v>3114</v>
      </c>
    </row>
    <row r="140" spans="1:16" ht="12.75">
      <c r="A140" s="26" t="s">
        <v>63</v>
      </c>
      <c s="30" t="s">
        <v>223</v>
      </c>
      <c s="30" t="s">
        <v>3392</v>
      </c>
      <c s="26" t="s">
        <v>44</v>
      </c>
      <c s="31" t="s">
        <v>3393</v>
      </c>
      <c s="32" t="s">
        <v>583</v>
      </c>
      <c s="33">
        <v>1</v>
      </c>
      <c s="34">
        <v>0</v>
      </c>
      <c s="34">
        <f>ROUND(ROUND(H140,2)*ROUND(G140,3),2)</f>
      </c>
      <c r="O140">
        <f>(I140*21)/100</f>
      </c>
      <c t="s">
        <v>38</v>
      </c>
    </row>
    <row r="141" spans="1:5" ht="12.75">
      <c r="A141" s="35" t="s">
        <v>69</v>
      </c>
      <c r="E141" s="36" t="s">
        <v>66</v>
      </c>
    </row>
    <row r="142" spans="1:5" ht="12.75">
      <c r="A142" s="37" t="s">
        <v>70</v>
      </c>
      <c r="E142" s="38" t="s">
        <v>3394</v>
      </c>
    </row>
    <row r="143" spans="1:5" ht="12.75">
      <c r="A143" t="s">
        <v>72</v>
      </c>
      <c r="E143" s="36" t="s">
        <v>3114</v>
      </c>
    </row>
    <row r="144" spans="1:16" ht="12.75">
      <c r="A144" s="26" t="s">
        <v>63</v>
      </c>
      <c s="30" t="s">
        <v>227</v>
      </c>
      <c s="30" t="s">
        <v>3395</v>
      </c>
      <c s="26" t="s">
        <v>44</v>
      </c>
      <c s="31" t="s">
        <v>3396</v>
      </c>
      <c s="32" t="s">
        <v>583</v>
      </c>
      <c s="33">
        <v>1</v>
      </c>
      <c s="34">
        <v>0</v>
      </c>
      <c s="34">
        <f>ROUND(ROUND(H144,2)*ROUND(G144,3),2)</f>
      </c>
      <c r="O144">
        <f>(I144*21)/100</f>
      </c>
      <c t="s">
        <v>38</v>
      </c>
    </row>
    <row r="145" spans="1:5" ht="12.75">
      <c r="A145" s="35" t="s">
        <v>69</v>
      </c>
      <c r="E145" s="36" t="s">
        <v>66</v>
      </c>
    </row>
    <row r="146" spans="1:5" ht="12.75">
      <c r="A146" s="37" t="s">
        <v>70</v>
      </c>
      <c r="E146" s="38" t="s">
        <v>3397</v>
      </c>
    </row>
    <row r="147" spans="1:5" ht="12.75">
      <c r="A147" t="s">
        <v>72</v>
      </c>
      <c r="E147" s="36" t="s">
        <v>3114</v>
      </c>
    </row>
    <row r="148" spans="1:16" ht="12.75">
      <c r="A148" s="26" t="s">
        <v>63</v>
      </c>
      <c s="30" t="s">
        <v>239</v>
      </c>
      <c s="30" t="s">
        <v>3398</v>
      </c>
      <c s="26" t="s">
        <v>44</v>
      </c>
      <c s="31" t="s">
        <v>3399</v>
      </c>
      <c s="32" t="s">
        <v>583</v>
      </c>
      <c s="33">
        <v>1</v>
      </c>
      <c s="34">
        <v>0</v>
      </c>
      <c s="34">
        <f>ROUND(ROUND(H148,2)*ROUND(G148,3),2)</f>
      </c>
      <c r="O148">
        <f>(I148*21)/100</f>
      </c>
      <c t="s">
        <v>38</v>
      </c>
    </row>
    <row r="149" spans="1:5" ht="12.75">
      <c r="A149" s="35" t="s">
        <v>69</v>
      </c>
      <c r="E149" s="36" t="s">
        <v>66</v>
      </c>
    </row>
    <row r="150" spans="1:5" ht="12.75">
      <c r="A150" s="37" t="s">
        <v>70</v>
      </c>
      <c r="E150" s="38" t="s">
        <v>3352</v>
      </c>
    </row>
    <row r="151" spans="1:5" ht="12.75">
      <c r="A151" t="s">
        <v>72</v>
      </c>
      <c r="E151" s="36" t="s">
        <v>3114</v>
      </c>
    </row>
    <row r="152" spans="1:16" ht="25.5">
      <c r="A152" s="26" t="s">
        <v>63</v>
      </c>
      <c s="30" t="s">
        <v>243</v>
      </c>
      <c s="30" t="s">
        <v>3173</v>
      </c>
      <c s="26" t="s">
        <v>44</v>
      </c>
      <c s="31" t="s">
        <v>3174</v>
      </c>
      <c s="32" t="s">
        <v>583</v>
      </c>
      <c s="33">
        <v>3</v>
      </c>
      <c s="34">
        <v>0</v>
      </c>
      <c s="34">
        <f>ROUND(ROUND(H152,2)*ROUND(G152,3),2)</f>
      </c>
      <c r="O152">
        <f>(I152*21)/100</f>
      </c>
      <c t="s">
        <v>38</v>
      </c>
    </row>
    <row r="153" spans="1:5" ht="12.75">
      <c r="A153" s="35" t="s">
        <v>69</v>
      </c>
      <c r="E153" s="36" t="s">
        <v>66</v>
      </c>
    </row>
    <row r="154" spans="1:5" ht="12.75">
      <c r="A154" s="37" t="s">
        <v>70</v>
      </c>
      <c r="E154" s="38" t="s">
        <v>3400</v>
      </c>
    </row>
    <row r="155" spans="1:5" ht="12.75">
      <c r="A155" t="s">
        <v>72</v>
      </c>
      <c r="E155" s="36" t="s">
        <v>3114</v>
      </c>
    </row>
    <row r="156" spans="1:16" ht="12.75">
      <c r="A156" s="26" t="s">
        <v>63</v>
      </c>
      <c s="30" t="s">
        <v>215</v>
      </c>
      <c s="30" t="s">
        <v>3176</v>
      </c>
      <c s="26" t="s">
        <v>44</v>
      </c>
      <c s="31" t="s">
        <v>3177</v>
      </c>
      <c s="32" t="s">
        <v>583</v>
      </c>
      <c s="33">
        <v>3</v>
      </c>
      <c s="34">
        <v>0</v>
      </c>
      <c s="34">
        <f>ROUND(ROUND(H156,2)*ROUND(G156,3),2)</f>
      </c>
      <c r="O156">
        <f>(I156*21)/100</f>
      </c>
      <c t="s">
        <v>38</v>
      </c>
    </row>
    <row r="157" spans="1:5" ht="12.75">
      <c r="A157" s="35" t="s">
        <v>69</v>
      </c>
      <c r="E157" s="36" t="s">
        <v>66</v>
      </c>
    </row>
    <row r="158" spans="1:5" ht="12.75">
      <c r="A158" s="37" t="s">
        <v>70</v>
      </c>
      <c r="E158" s="38" t="s">
        <v>3401</v>
      </c>
    </row>
    <row r="159" spans="1:5" ht="12.75">
      <c r="A159" t="s">
        <v>72</v>
      </c>
      <c r="E159" s="36" t="s">
        <v>3114</v>
      </c>
    </row>
    <row r="160" spans="1:16" ht="12.75">
      <c r="A160" s="26" t="s">
        <v>63</v>
      </c>
      <c s="30" t="s">
        <v>219</v>
      </c>
      <c s="30" t="s">
        <v>3402</v>
      </c>
      <c s="26" t="s">
        <v>44</v>
      </c>
      <c s="31" t="s">
        <v>3403</v>
      </c>
      <c s="32" t="s">
        <v>3404</v>
      </c>
      <c s="33">
        <v>1</v>
      </c>
      <c s="34">
        <v>0</v>
      </c>
      <c s="34">
        <f>ROUND(ROUND(H160,2)*ROUND(G160,3),2)</f>
      </c>
      <c r="O160">
        <f>(I160*21)/100</f>
      </c>
      <c t="s">
        <v>38</v>
      </c>
    </row>
    <row r="161" spans="1:5" ht="12.75">
      <c r="A161" s="35" t="s">
        <v>69</v>
      </c>
      <c r="E161" s="36" t="s">
        <v>66</v>
      </c>
    </row>
    <row r="162" spans="1:5" ht="12.75">
      <c r="A162" s="37" t="s">
        <v>70</v>
      </c>
      <c r="E162" s="38" t="s">
        <v>3405</v>
      </c>
    </row>
    <row r="163" spans="1:5" ht="12.75">
      <c r="A163" t="s">
        <v>72</v>
      </c>
      <c r="E163" s="36" t="s">
        <v>3114</v>
      </c>
    </row>
    <row r="164" spans="1:16" ht="12.75">
      <c r="A164" s="26" t="s">
        <v>63</v>
      </c>
      <c s="30" t="s">
        <v>263</v>
      </c>
      <c s="30" t="s">
        <v>3406</v>
      </c>
      <c s="26" t="s">
        <v>44</v>
      </c>
      <c s="31" t="s">
        <v>3407</v>
      </c>
      <c s="32" t="s">
        <v>3404</v>
      </c>
      <c s="33">
        <v>1</v>
      </c>
      <c s="34">
        <v>0</v>
      </c>
      <c s="34">
        <f>ROUND(ROUND(H164,2)*ROUND(G164,3),2)</f>
      </c>
      <c r="O164">
        <f>(I164*21)/100</f>
      </c>
      <c t="s">
        <v>38</v>
      </c>
    </row>
    <row r="165" spans="1:5" ht="12.75">
      <c r="A165" s="35" t="s">
        <v>69</v>
      </c>
      <c r="E165" s="36" t="s">
        <v>66</v>
      </c>
    </row>
    <row r="166" spans="1:5" ht="12.75">
      <c r="A166" s="37" t="s">
        <v>70</v>
      </c>
      <c r="E166" s="38" t="s">
        <v>3408</v>
      </c>
    </row>
    <row r="167" spans="1:5" ht="12.75">
      <c r="A167" t="s">
        <v>72</v>
      </c>
      <c r="E167" s="36" t="s">
        <v>3114</v>
      </c>
    </row>
    <row r="168" spans="1:16" ht="25.5">
      <c r="A168" s="26" t="s">
        <v>63</v>
      </c>
      <c s="30" t="s">
        <v>267</v>
      </c>
      <c s="30" t="s">
        <v>3409</v>
      </c>
      <c s="26" t="s">
        <v>44</v>
      </c>
      <c s="31" t="s">
        <v>3410</v>
      </c>
      <c s="32" t="s">
        <v>583</v>
      </c>
      <c s="33">
        <v>1</v>
      </c>
      <c s="34">
        <v>0</v>
      </c>
      <c s="34">
        <f>ROUND(ROUND(H168,2)*ROUND(G168,3),2)</f>
      </c>
      <c r="O168">
        <f>(I168*21)/100</f>
      </c>
      <c t="s">
        <v>38</v>
      </c>
    </row>
    <row r="169" spans="1:5" ht="12.75">
      <c r="A169" s="35" t="s">
        <v>69</v>
      </c>
      <c r="E169" s="36" t="s">
        <v>66</v>
      </c>
    </row>
    <row r="170" spans="1:5" ht="12.75">
      <c r="A170" s="37" t="s">
        <v>70</v>
      </c>
      <c r="E170" s="38" t="s">
        <v>3411</v>
      </c>
    </row>
    <row r="171" spans="1:5" ht="12.75">
      <c r="A171" t="s">
        <v>72</v>
      </c>
      <c r="E171" s="36" t="s">
        <v>3114</v>
      </c>
    </row>
    <row r="172" spans="1:16" ht="12.75">
      <c r="A172" s="26" t="s">
        <v>63</v>
      </c>
      <c s="30" t="s">
        <v>271</v>
      </c>
      <c s="30" t="s">
        <v>3412</v>
      </c>
      <c s="26" t="s">
        <v>44</v>
      </c>
      <c s="31" t="s">
        <v>3413</v>
      </c>
      <c s="32" t="s">
        <v>583</v>
      </c>
      <c s="33">
        <v>1</v>
      </c>
      <c s="34">
        <v>0</v>
      </c>
      <c s="34">
        <f>ROUND(ROUND(H172,2)*ROUND(G172,3),2)</f>
      </c>
      <c r="O172">
        <f>(I172*21)/100</f>
      </c>
      <c t="s">
        <v>38</v>
      </c>
    </row>
    <row r="173" spans="1:5" ht="12.75">
      <c r="A173" s="35" t="s">
        <v>69</v>
      </c>
      <c r="E173" s="36" t="s">
        <v>66</v>
      </c>
    </row>
    <row r="174" spans="1:5" ht="12.75">
      <c r="A174" s="37" t="s">
        <v>70</v>
      </c>
      <c r="E174" s="38" t="s">
        <v>3414</v>
      </c>
    </row>
    <row r="175" spans="1:5" ht="12.75">
      <c r="A175" t="s">
        <v>72</v>
      </c>
      <c r="E175" s="36" t="s">
        <v>3114</v>
      </c>
    </row>
    <row r="176" spans="1:16" ht="25.5">
      <c r="A176" s="26" t="s">
        <v>63</v>
      </c>
      <c s="30" t="s">
        <v>275</v>
      </c>
      <c s="30" t="s">
        <v>3179</v>
      </c>
      <c s="26" t="s">
        <v>44</v>
      </c>
      <c s="31" t="s">
        <v>3180</v>
      </c>
      <c s="32" t="s">
        <v>583</v>
      </c>
      <c s="33">
        <v>3</v>
      </c>
      <c s="34">
        <v>0</v>
      </c>
      <c s="34">
        <f>ROUND(ROUND(H176,2)*ROUND(G176,3),2)</f>
      </c>
      <c r="O176">
        <f>(I176*21)/100</f>
      </c>
      <c t="s">
        <v>38</v>
      </c>
    </row>
    <row r="177" spans="1:5" ht="12.75">
      <c r="A177" s="35" t="s">
        <v>69</v>
      </c>
      <c r="E177" s="36" t="s">
        <v>66</v>
      </c>
    </row>
    <row r="178" spans="1:5" ht="12.75">
      <c r="A178" s="37" t="s">
        <v>70</v>
      </c>
      <c r="E178" s="38" t="s">
        <v>3415</v>
      </c>
    </row>
    <row r="179" spans="1:5" ht="12.75">
      <c r="A179" t="s">
        <v>72</v>
      </c>
      <c r="E179" s="36" t="s">
        <v>3114</v>
      </c>
    </row>
    <row r="180" spans="1:16" ht="25.5">
      <c r="A180" s="26" t="s">
        <v>63</v>
      </c>
      <c s="30" t="s">
        <v>206</v>
      </c>
      <c s="30" t="s">
        <v>3182</v>
      </c>
      <c s="26" t="s">
        <v>44</v>
      </c>
      <c s="31" t="s">
        <v>3183</v>
      </c>
      <c s="32" t="s">
        <v>583</v>
      </c>
      <c s="33">
        <v>3</v>
      </c>
      <c s="34">
        <v>0</v>
      </c>
      <c s="34">
        <f>ROUND(ROUND(H180,2)*ROUND(G180,3),2)</f>
      </c>
      <c r="O180">
        <f>(I180*21)/100</f>
      </c>
      <c t="s">
        <v>38</v>
      </c>
    </row>
    <row r="181" spans="1:5" ht="12.75">
      <c r="A181" s="35" t="s">
        <v>69</v>
      </c>
      <c r="E181" s="36" t="s">
        <v>66</v>
      </c>
    </row>
    <row r="182" spans="1:5" ht="12.75">
      <c r="A182" s="37" t="s">
        <v>70</v>
      </c>
      <c r="E182" s="38" t="s">
        <v>3416</v>
      </c>
    </row>
    <row r="183" spans="1:5" ht="12.75">
      <c r="A183" t="s">
        <v>72</v>
      </c>
      <c r="E183" s="36" t="s">
        <v>3114</v>
      </c>
    </row>
    <row r="184" spans="1:16" ht="12.75">
      <c r="A184" s="26" t="s">
        <v>63</v>
      </c>
      <c s="30" t="s">
        <v>211</v>
      </c>
      <c s="30" t="s">
        <v>3417</v>
      </c>
      <c s="26" t="s">
        <v>44</v>
      </c>
      <c s="31" t="s">
        <v>3418</v>
      </c>
      <c s="32" t="s">
        <v>583</v>
      </c>
      <c s="33">
        <v>1</v>
      </c>
      <c s="34">
        <v>0</v>
      </c>
      <c s="34">
        <f>ROUND(ROUND(H184,2)*ROUND(G184,3),2)</f>
      </c>
      <c r="O184">
        <f>(I184*21)/100</f>
      </c>
      <c t="s">
        <v>38</v>
      </c>
    </row>
    <row r="185" spans="1:5" ht="12.75">
      <c r="A185" s="35" t="s">
        <v>69</v>
      </c>
      <c r="E185" s="36" t="s">
        <v>66</v>
      </c>
    </row>
    <row r="186" spans="1:5" ht="12.75">
      <c r="A186" s="37" t="s">
        <v>70</v>
      </c>
      <c r="E186" s="38" t="s">
        <v>3187</v>
      </c>
    </row>
    <row r="187" spans="1:5" ht="12.75">
      <c r="A187" t="s">
        <v>72</v>
      </c>
      <c r="E187" s="36" t="s">
        <v>3114</v>
      </c>
    </row>
    <row r="188" spans="1:16" ht="25.5">
      <c r="A188" s="26" t="s">
        <v>63</v>
      </c>
      <c s="30" t="s">
        <v>287</v>
      </c>
      <c s="30" t="s">
        <v>3419</v>
      </c>
      <c s="26" t="s">
        <v>44</v>
      </c>
      <c s="31" t="s">
        <v>3420</v>
      </c>
      <c s="32" t="s">
        <v>583</v>
      </c>
      <c s="33">
        <v>1</v>
      </c>
      <c s="34">
        <v>0</v>
      </c>
      <c s="34">
        <f>ROUND(ROUND(H188,2)*ROUND(G188,3),2)</f>
      </c>
      <c r="O188">
        <f>(I188*21)/100</f>
      </c>
      <c t="s">
        <v>38</v>
      </c>
    </row>
    <row r="189" spans="1:5" ht="12.75">
      <c r="A189" s="35" t="s">
        <v>69</v>
      </c>
      <c r="E189" s="36" t="s">
        <v>66</v>
      </c>
    </row>
    <row r="190" spans="1:5" ht="12.75">
      <c r="A190" s="37" t="s">
        <v>70</v>
      </c>
      <c r="E190" s="38" t="s">
        <v>3421</v>
      </c>
    </row>
    <row r="191" spans="1:5" ht="12.75">
      <c r="A191" t="s">
        <v>72</v>
      </c>
      <c r="E191" s="36" t="s">
        <v>3114</v>
      </c>
    </row>
    <row r="192" spans="1:16" ht="12.75">
      <c r="A192" s="26" t="s">
        <v>63</v>
      </c>
      <c s="30" t="s">
        <v>291</v>
      </c>
      <c s="30" t="s">
        <v>3422</v>
      </c>
      <c s="26" t="s">
        <v>44</v>
      </c>
      <c s="31" t="s">
        <v>3423</v>
      </c>
      <c s="32" t="s">
        <v>583</v>
      </c>
      <c s="33">
        <v>1</v>
      </c>
      <c s="34">
        <v>0</v>
      </c>
      <c s="34">
        <f>ROUND(ROUND(H192,2)*ROUND(G192,3),2)</f>
      </c>
      <c r="O192">
        <f>(I192*21)/100</f>
      </c>
      <c t="s">
        <v>38</v>
      </c>
    </row>
    <row r="193" spans="1:5" ht="12.75">
      <c r="A193" s="35" t="s">
        <v>69</v>
      </c>
      <c r="E193" s="36" t="s">
        <v>66</v>
      </c>
    </row>
    <row r="194" spans="1:5" ht="12.75">
      <c r="A194" s="37" t="s">
        <v>70</v>
      </c>
      <c r="E194" s="38" t="s">
        <v>3273</v>
      </c>
    </row>
    <row r="195" spans="1:5" ht="12.75">
      <c r="A195" t="s">
        <v>72</v>
      </c>
      <c r="E195" s="36" t="s">
        <v>3114</v>
      </c>
    </row>
    <row r="196" spans="1:16" ht="12.75">
      <c r="A196" s="26" t="s">
        <v>63</v>
      </c>
      <c s="30" t="s">
        <v>247</v>
      </c>
      <c s="30" t="s">
        <v>3424</v>
      </c>
      <c s="26" t="s">
        <v>44</v>
      </c>
      <c s="31" t="s">
        <v>3425</v>
      </c>
      <c s="32" t="s">
        <v>583</v>
      </c>
      <c s="33">
        <v>3</v>
      </c>
      <c s="34">
        <v>0</v>
      </c>
      <c s="34">
        <f>ROUND(ROUND(H196,2)*ROUND(G196,3),2)</f>
      </c>
      <c r="O196">
        <f>(I196*21)/100</f>
      </c>
      <c t="s">
        <v>38</v>
      </c>
    </row>
    <row r="197" spans="1:5" ht="12.75">
      <c r="A197" s="35" t="s">
        <v>69</v>
      </c>
      <c r="E197" s="36" t="s">
        <v>66</v>
      </c>
    </row>
    <row r="198" spans="1:5" ht="12.75">
      <c r="A198" s="37" t="s">
        <v>70</v>
      </c>
      <c r="E198" s="38" t="s">
        <v>3426</v>
      </c>
    </row>
    <row r="199" spans="1:5" ht="12.75">
      <c r="A199" t="s">
        <v>72</v>
      </c>
      <c r="E199" s="36" t="s">
        <v>3114</v>
      </c>
    </row>
    <row r="200" spans="1:16" ht="12.75">
      <c r="A200" s="26" t="s">
        <v>63</v>
      </c>
      <c s="30" t="s">
        <v>251</v>
      </c>
      <c s="30" t="s">
        <v>3427</v>
      </c>
      <c s="26" t="s">
        <v>66</v>
      </c>
      <c s="31" t="s">
        <v>3428</v>
      </c>
      <c s="32" t="s">
        <v>583</v>
      </c>
      <c s="33">
        <v>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3114</v>
      </c>
    </row>
    <row r="204" spans="1:16" ht="12.75">
      <c r="A204" s="26" t="s">
        <v>63</v>
      </c>
      <c s="30" t="s">
        <v>295</v>
      </c>
      <c s="30" t="s">
        <v>3429</v>
      </c>
      <c s="26" t="s">
        <v>66</v>
      </c>
      <c s="31" t="s">
        <v>3430</v>
      </c>
      <c s="32" t="s">
        <v>583</v>
      </c>
      <c s="33">
        <v>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3114</v>
      </c>
    </row>
    <row r="208" spans="1:16" ht="12.75">
      <c r="A208" s="26" t="s">
        <v>63</v>
      </c>
      <c s="30" t="s">
        <v>299</v>
      </c>
      <c s="30" t="s">
        <v>3431</v>
      </c>
      <c s="26" t="s">
        <v>66</v>
      </c>
      <c s="31" t="s">
        <v>3432</v>
      </c>
      <c s="32" t="s">
        <v>583</v>
      </c>
      <c s="33">
        <v>1</v>
      </c>
      <c s="34">
        <v>0</v>
      </c>
      <c s="34">
        <f>ROUND(ROUND(H208,2)*ROUND(G208,3),2)</f>
      </c>
      <c r="O208">
        <f>(I208*21)/100</f>
      </c>
      <c t="s">
        <v>38</v>
      </c>
    </row>
    <row r="209" spans="1:5" ht="12.75">
      <c r="A209" s="35" t="s">
        <v>69</v>
      </c>
      <c r="E209" s="36" t="s">
        <v>66</v>
      </c>
    </row>
    <row r="210" spans="1:5" ht="12.75">
      <c r="A210" s="37" t="s">
        <v>70</v>
      </c>
      <c r="E210" s="38" t="s">
        <v>2663</v>
      </c>
    </row>
    <row r="211" spans="1:5" ht="140.25">
      <c r="A211" t="s">
        <v>72</v>
      </c>
      <c r="E211" s="36" t="s">
        <v>3001</v>
      </c>
    </row>
    <row r="212" spans="1:16" ht="12.75">
      <c r="A212" s="26" t="s">
        <v>63</v>
      </c>
      <c s="30" t="s">
        <v>231</v>
      </c>
      <c s="30" t="s">
        <v>3093</v>
      </c>
      <c s="26" t="s">
        <v>66</v>
      </c>
      <c s="31" t="s">
        <v>3094</v>
      </c>
      <c s="32" t="s">
        <v>611</v>
      </c>
      <c s="33">
        <v>16</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3095</v>
      </c>
    </row>
    <row r="216" spans="1:16" ht="12.75">
      <c r="A216" s="26" t="s">
        <v>63</v>
      </c>
      <c s="30" t="s">
        <v>235</v>
      </c>
      <c s="30" t="s">
        <v>3433</v>
      </c>
      <c s="26" t="s">
        <v>66</v>
      </c>
      <c s="31" t="s">
        <v>3434</v>
      </c>
      <c s="32" t="s">
        <v>611</v>
      </c>
      <c s="33">
        <v>10</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2303</v>
      </c>
    </row>
    <row r="220" spans="1:16" ht="25.5">
      <c r="A220" s="26" t="s">
        <v>63</v>
      </c>
      <c s="30" t="s">
        <v>174</v>
      </c>
      <c s="30" t="s">
        <v>3435</v>
      </c>
      <c s="26" t="s">
        <v>66</v>
      </c>
      <c s="31" t="s">
        <v>3436</v>
      </c>
      <c s="32" t="s">
        <v>611</v>
      </c>
      <c s="33">
        <v>20</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3437</v>
      </c>
    </row>
    <row r="224" spans="1:16" ht="12.75">
      <c r="A224" s="26" t="s">
        <v>63</v>
      </c>
      <c s="30" t="s">
        <v>178</v>
      </c>
      <c s="30" t="s">
        <v>3280</v>
      </c>
      <c s="26" t="s">
        <v>44</v>
      </c>
      <c s="31" t="s">
        <v>3281</v>
      </c>
      <c s="32" t="s">
        <v>926</v>
      </c>
      <c s="33">
        <v>60</v>
      </c>
      <c s="34">
        <v>0</v>
      </c>
      <c s="34">
        <f>ROUND(ROUND(H224,2)*ROUND(G224,3),2)</f>
      </c>
      <c r="O224">
        <f>(I224*21)/100</f>
      </c>
      <c t="s">
        <v>38</v>
      </c>
    </row>
    <row r="225" spans="1:5" ht="12.75">
      <c r="A225" s="35" t="s">
        <v>69</v>
      </c>
      <c r="E225" s="36" t="s">
        <v>66</v>
      </c>
    </row>
    <row r="226" spans="1:5" ht="12.75">
      <c r="A226" s="37" t="s">
        <v>70</v>
      </c>
      <c r="E226" s="38" t="s">
        <v>3438</v>
      </c>
    </row>
    <row r="227" spans="1:5" ht="63.75">
      <c r="A227" t="s">
        <v>72</v>
      </c>
      <c r="E227" s="36" t="s">
        <v>3283</v>
      </c>
    </row>
    <row r="228" spans="1:16" ht="12.75">
      <c r="A228" s="26" t="s">
        <v>63</v>
      </c>
      <c s="30" t="s">
        <v>182</v>
      </c>
      <c s="30" t="s">
        <v>3439</v>
      </c>
      <c s="26" t="s">
        <v>44</v>
      </c>
      <c s="31" t="s">
        <v>3124</v>
      </c>
      <c s="32" t="s">
        <v>583</v>
      </c>
      <c s="33">
        <v>58</v>
      </c>
      <c s="34">
        <v>0</v>
      </c>
      <c s="34">
        <f>ROUND(ROUND(H228,2)*ROUND(G228,3),2)</f>
      </c>
      <c r="O228">
        <f>(I228*21)/100</f>
      </c>
      <c t="s">
        <v>38</v>
      </c>
    </row>
    <row r="229" spans="1:5" ht="12.75">
      <c r="A229" s="35" t="s">
        <v>69</v>
      </c>
      <c r="E229" s="36" t="s">
        <v>66</v>
      </c>
    </row>
    <row r="230" spans="1:5" ht="12.75">
      <c r="A230" s="37" t="s">
        <v>70</v>
      </c>
      <c r="E230" s="38" t="s">
        <v>3440</v>
      </c>
    </row>
    <row r="231" spans="1:5" ht="25.5">
      <c r="A231" t="s">
        <v>72</v>
      </c>
      <c r="E231" s="36" t="s">
        <v>3126</v>
      </c>
    </row>
    <row r="232" spans="1:16" ht="12.75">
      <c r="A232" s="26" t="s">
        <v>63</v>
      </c>
      <c s="30" t="s">
        <v>186</v>
      </c>
      <c s="30" t="s">
        <v>3441</v>
      </c>
      <c s="26" t="s">
        <v>44</v>
      </c>
      <c s="31" t="s">
        <v>3442</v>
      </c>
      <c s="32" t="s">
        <v>583</v>
      </c>
      <c s="33">
        <v>1</v>
      </c>
      <c s="34">
        <v>0</v>
      </c>
      <c s="34">
        <f>ROUND(ROUND(H232,2)*ROUND(G232,3),2)</f>
      </c>
      <c r="O232">
        <f>(I232*21)/100</f>
      </c>
      <c t="s">
        <v>38</v>
      </c>
    </row>
    <row r="233" spans="1:5" ht="12.75">
      <c r="A233" s="35" t="s">
        <v>69</v>
      </c>
      <c r="E233" s="36" t="s">
        <v>66</v>
      </c>
    </row>
    <row r="234" spans="1:5" ht="12.75">
      <c r="A234" s="37" t="s">
        <v>70</v>
      </c>
      <c r="E234" s="38" t="s">
        <v>3443</v>
      </c>
    </row>
    <row r="235" spans="1:5" ht="25.5">
      <c r="A235" t="s">
        <v>72</v>
      </c>
      <c r="E235" s="36" t="s">
        <v>3126</v>
      </c>
    </row>
    <row r="236" spans="1:16" ht="12.75">
      <c r="A236" s="26" t="s">
        <v>63</v>
      </c>
      <c s="30" t="s">
        <v>165</v>
      </c>
      <c s="30" t="s">
        <v>3444</v>
      </c>
      <c s="26" t="s">
        <v>44</v>
      </c>
      <c s="31" t="s">
        <v>3445</v>
      </c>
      <c s="32" t="s">
        <v>583</v>
      </c>
      <c s="33">
        <v>1</v>
      </c>
      <c s="34">
        <v>0</v>
      </c>
      <c s="34">
        <f>ROUND(ROUND(H236,2)*ROUND(G236,3),2)</f>
      </c>
      <c r="O236">
        <f>(I236*21)/100</f>
      </c>
      <c t="s">
        <v>38</v>
      </c>
    </row>
    <row r="237" spans="1:5" ht="12.75">
      <c r="A237" s="35" t="s">
        <v>69</v>
      </c>
      <c r="E237" s="36" t="s">
        <v>66</v>
      </c>
    </row>
    <row r="238" spans="1:5" ht="12.75">
      <c r="A238" s="37" t="s">
        <v>70</v>
      </c>
      <c r="E238" s="38" t="s">
        <v>3446</v>
      </c>
    </row>
    <row r="239" spans="1:5" ht="114.75">
      <c r="A239" t="s">
        <v>72</v>
      </c>
      <c r="E239" s="36" t="s">
        <v>298</v>
      </c>
    </row>
    <row r="240" spans="1:16" ht="12.75">
      <c r="A240" s="26" t="s">
        <v>63</v>
      </c>
      <c s="30" t="s">
        <v>170</v>
      </c>
      <c s="30" t="s">
        <v>3447</v>
      </c>
      <c s="26" t="s">
        <v>44</v>
      </c>
      <c s="31" t="s">
        <v>3448</v>
      </c>
      <c s="32" t="s">
        <v>583</v>
      </c>
      <c s="33">
        <v>1</v>
      </c>
      <c s="34">
        <v>0</v>
      </c>
      <c s="34">
        <f>ROUND(ROUND(H240,2)*ROUND(G240,3),2)</f>
      </c>
      <c r="O240">
        <f>(I240*21)/100</f>
      </c>
      <c t="s">
        <v>38</v>
      </c>
    </row>
    <row r="241" spans="1:5" ht="12.75">
      <c r="A241" s="35" t="s">
        <v>69</v>
      </c>
      <c r="E241" s="36" t="s">
        <v>66</v>
      </c>
    </row>
    <row r="242" spans="1:5" ht="12.75">
      <c r="A242" s="37" t="s">
        <v>70</v>
      </c>
      <c r="E242" s="38" t="s">
        <v>3276</v>
      </c>
    </row>
    <row r="243" spans="1:5" ht="114.75">
      <c r="A243" t="s">
        <v>72</v>
      </c>
      <c r="E243" s="36" t="s">
        <v>298</v>
      </c>
    </row>
    <row r="244" spans="1:16" ht="12.75">
      <c r="A244" s="26" t="s">
        <v>63</v>
      </c>
      <c s="30" t="s">
        <v>161</v>
      </c>
      <c s="30" t="s">
        <v>3449</v>
      </c>
      <c s="26" t="s">
        <v>44</v>
      </c>
      <c s="31" t="s">
        <v>3450</v>
      </c>
      <c s="32" t="s">
        <v>583</v>
      </c>
      <c s="33">
        <v>1</v>
      </c>
      <c s="34">
        <v>0</v>
      </c>
      <c s="34">
        <f>ROUND(ROUND(H244,2)*ROUND(G244,3),2)</f>
      </c>
      <c r="O244">
        <f>(I244*21)/100</f>
      </c>
      <c t="s">
        <v>38</v>
      </c>
    </row>
    <row r="245" spans="1:5" ht="12.75">
      <c r="A245" s="35" t="s">
        <v>69</v>
      </c>
      <c r="E245" s="36" t="s">
        <v>66</v>
      </c>
    </row>
    <row r="246" spans="1:5" ht="12.75">
      <c r="A246" s="37" t="s">
        <v>70</v>
      </c>
      <c r="E246" s="38" t="s">
        <v>3451</v>
      </c>
    </row>
    <row r="247" spans="1:5" ht="12.75">
      <c r="A247" t="s">
        <v>72</v>
      </c>
      <c r="E247" s="36" t="s">
        <v>66</v>
      </c>
    </row>
    <row r="248" spans="1:16" ht="12.75">
      <c r="A248" s="26" t="s">
        <v>63</v>
      </c>
      <c s="30" t="s">
        <v>279</v>
      </c>
      <c s="30" t="s">
        <v>3452</v>
      </c>
      <c s="26" t="s">
        <v>44</v>
      </c>
      <c s="31" t="s">
        <v>3453</v>
      </c>
      <c s="32" t="s">
        <v>583</v>
      </c>
      <c s="33">
        <v>1</v>
      </c>
      <c s="34">
        <v>0</v>
      </c>
      <c s="34">
        <f>ROUND(ROUND(H248,2)*ROUND(G248,3),2)</f>
      </c>
      <c r="O248">
        <f>(I248*21)/100</f>
      </c>
      <c t="s">
        <v>38</v>
      </c>
    </row>
    <row r="249" spans="1:5" ht="12.75">
      <c r="A249" s="35" t="s">
        <v>69</v>
      </c>
      <c r="E249" s="36" t="s">
        <v>66</v>
      </c>
    </row>
    <row r="250" spans="1:5" ht="12.75">
      <c r="A250" s="37" t="s">
        <v>70</v>
      </c>
      <c r="E250" s="38" t="s">
        <v>3279</v>
      </c>
    </row>
    <row r="251" spans="1:5" ht="114.75">
      <c r="A251" t="s">
        <v>72</v>
      </c>
      <c r="E251" s="36" t="s">
        <v>298</v>
      </c>
    </row>
    <row r="252" spans="1:16" ht="12.75">
      <c r="A252" s="26" t="s">
        <v>63</v>
      </c>
      <c s="30" t="s">
        <v>283</v>
      </c>
      <c s="30" t="s">
        <v>3454</v>
      </c>
      <c s="26" t="s">
        <v>44</v>
      </c>
      <c s="31" t="s">
        <v>3455</v>
      </c>
      <c s="32" t="s">
        <v>3404</v>
      </c>
      <c s="33">
        <v>1</v>
      </c>
      <c s="34">
        <v>0</v>
      </c>
      <c s="34">
        <f>ROUND(ROUND(H252,2)*ROUND(G252,3),2)</f>
      </c>
      <c r="O252">
        <f>(I252*21)/100</f>
      </c>
      <c t="s">
        <v>38</v>
      </c>
    </row>
    <row r="253" spans="1:5" ht="12.75">
      <c r="A253" s="35" t="s">
        <v>69</v>
      </c>
      <c r="E253" s="36" t="s">
        <v>66</v>
      </c>
    </row>
    <row r="254" spans="1:5" ht="12.75">
      <c r="A254" s="37" t="s">
        <v>70</v>
      </c>
      <c r="E254" s="38" t="s">
        <v>3456</v>
      </c>
    </row>
    <row r="255" spans="1:5" ht="153">
      <c r="A255" t="s">
        <v>72</v>
      </c>
      <c r="E255" s="36" t="s">
        <v>3457</v>
      </c>
    </row>
    <row r="256" spans="1:16" ht="12.75">
      <c r="A256" s="26" t="s">
        <v>63</v>
      </c>
      <c s="30" t="s">
        <v>380</v>
      </c>
      <c s="30" t="s">
        <v>3458</v>
      </c>
      <c s="26" t="s">
        <v>44</v>
      </c>
      <c s="31" t="s">
        <v>3459</v>
      </c>
      <c s="32" t="s">
        <v>3404</v>
      </c>
      <c s="33">
        <v>1</v>
      </c>
      <c s="34">
        <v>0</v>
      </c>
      <c s="34">
        <f>ROUND(ROUND(H256,2)*ROUND(G256,3),2)</f>
      </c>
      <c r="O256">
        <f>(I256*21)/100</f>
      </c>
      <c t="s">
        <v>38</v>
      </c>
    </row>
    <row r="257" spans="1:5" ht="12.75">
      <c r="A257" s="35" t="s">
        <v>69</v>
      </c>
      <c r="E257" s="36" t="s">
        <v>66</v>
      </c>
    </row>
    <row r="258" spans="1:5" ht="12.75">
      <c r="A258" s="37" t="s">
        <v>70</v>
      </c>
      <c r="E258" s="38" t="s">
        <v>3460</v>
      </c>
    </row>
    <row r="259" spans="1:5" ht="127.5">
      <c r="A259" t="s">
        <v>72</v>
      </c>
      <c r="E259" s="36" t="s">
        <v>3461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2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0+O11+O140</f>
      </c>
      <c t="s">
        <v>37</v>
      </c>
    </row>
    <row r="3" spans="1:16" ht="15" customHeight="1">
      <c r="A3" t="s">
        <v>12</v>
      </c>
      <c s="12" t="s">
        <v>14</v>
      </c>
      <c s="13" t="s">
        <v>15</v>
      </c>
      <c s="1"/>
      <c s="14" t="s">
        <v>16</v>
      </c>
      <c s="1"/>
      <c s="9"/>
      <c s="8" t="s">
        <v>3462</v>
      </c>
      <c s="40">
        <f>0+I11+I140</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3107</v>
      </c>
      <c s="1"/>
      <c s="14" t="s">
        <v>3108</v>
      </c>
      <c s="1"/>
      <c s="1"/>
      <c s="1"/>
      <c s="1"/>
    </row>
    <row r="7" spans="1:9" ht="12.75" customHeight="1">
      <c r="A7" t="s">
        <v>27</v>
      </c>
      <c s="16" t="s">
        <v>33</v>
      </c>
      <c s="17" t="s">
        <v>3462</v>
      </c>
      <c s="6"/>
      <c s="18" t="s">
        <v>3463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3111</v>
      </c>
      <c s="41"/>
      <c s="41"/>
      <c s="41"/>
      <c s="43">
        <f>0+Q11</f>
      </c>
      <c r="O11">
        <f>0+R11</f>
      </c>
      <c r="Q11">
        <f>0+I12+I16+I20+I24+I28+I32+I36+I40+I44+I48+I52+I56+I60+I64+I68+I72+I76+I80+I84+I88+I92+I96+I100+I104+I108+I112+I116+I120+I124+I128+I132+I136</f>
      </c>
      <c>
        <f>0+O12+O16+O20+O24+O28+O32+O36+O40+O44+O48+O52+O56+O60+O64+O68+O72+O76+O80+O84+O88+O92+O96+O100+O104+O108+O112+O116+O120+O124+O128+O132+O136</f>
      </c>
    </row>
    <row r="12" spans="1:16" ht="12.75">
      <c r="A12" s="26" t="s">
        <v>63</v>
      </c>
      <c s="30" t="s">
        <v>44</v>
      </c>
      <c s="30" t="s">
        <v>2019</v>
      </c>
      <c s="26" t="s">
        <v>44</v>
      </c>
      <c s="31" t="s">
        <v>3112</v>
      </c>
      <c s="32" t="s">
        <v>583</v>
      </c>
      <c s="33">
        <v>8</v>
      </c>
      <c s="34">
        <v>0</v>
      </c>
      <c s="34">
        <f>ROUND(ROUND(H12,2)*ROUND(G12,3),2)</f>
      </c>
      <c r="O12">
        <f>(I12*21)/100</f>
      </c>
      <c t="s">
        <v>38</v>
      </c>
    </row>
    <row r="13" spans="1:5" ht="12.75">
      <c r="A13" s="35" t="s">
        <v>69</v>
      </c>
      <c r="E13" s="36" t="s">
        <v>66</v>
      </c>
    </row>
    <row r="14" spans="1:5" ht="12.75">
      <c r="A14" s="37" t="s">
        <v>70</v>
      </c>
      <c r="E14" s="38" t="s">
        <v>3464</v>
      </c>
    </row>
    <row r="15" spans="1:5" ht="12.75">
      <c r="A15" t="s">
        <v>72</v>
      </c>
      <c r="E15" s="36" t="s">
        <v>3114</v>
      </c>
    </row>
    <row r="16" spans="1:16" ht="25.5">
      <c r="A16" s="26" t="s">
        <v>63</v>
      </c>
      <c s="30" t="s">
        <v>38</v>
      </c>
      <c s="30" t="s">
        <v>3115</v>
      </c>
      <c s="26" t="s">
        <v>44</v>
      </c>
      <c s="31" t="s">
        <v>3191</v>
      </c>
      <c s="32" t="s">
        <v>926</v>
      </c>
      <c s="33">
        <v>4</v>
      </c>
      <c s="34">
        <v>0</v>
      </c>
      <c s="34">
        <f>ROUND(ROUND(H16,2)*ROUND(G16,3),2)</f>
      </c>
      <c r="O16">
        <f>(I16*21)/100</f>
      </c>
      <c t="s">
        <v>38</v>
      </c>
    </row>
    <row r="17" spans="1:5" ht="12.75">
      <c r="A17" s="35" t="s">
        <v>69</v>
      </c>
      <c r="E17" s="36" t="s">
        <v>66</v>
      </c>
    </row>
    <row r="18" spans="1:5" ht="12.75">
      <c r="A18" s="37" t="s">
        <v>70</v>
      </c>
      <c r="E18" s="38" t="s">
        <v>3465</v>
      </c>
    </row>
    <row r="19" spans="1:5" ht="12.75">
      <c r="A19" t="s">
        <v>72</v>
      </c>
      <c r="E19" s="36" t="s">
        <v>3114</v>
      </c>
    </row>
    <row r="20" spans="1:16" ht="12.75">
      <c r="A20" s="26" t="s">
        <v>63</v>
      </c>
      <c s="30" t="s">
        <v>37</v>
      </c>
      <c s="30" t="s">
        <v>2094</v>
      </c>
      <c s="26" t="s">
        <v>44</v>
      </c>
      <c s="31" t="s">
        <v>3118</v>
      </c>
      <c s="32" t="s">
        <v>926</v>
      </c>
      <c s="33">
        <v>10</v>
      </c>
      <c s="34">
        <v>0</v>
      </c>
      <c s="34">
        <f>ROUND(ROUND(H20,2)*ROUND(G20,3),2)</f>
      </c>
      <c r="O20">
        <f>(I20*21)/100</f>
      </c>
      <c t="s">
        <v>38</v>
      </c>
    </row>
    <row r="21" spans="1:5" ht="12.75">
      <c r="A21" s="35" t="s">
        <v>69</v>
      </c>
      <c r="E21" s="36" t="s">
        <v>66</v>
      </c>
    </row>
    <row r="22" spans="1:5" ht="12.75">
      <c r="A22" s="37" t="s">
        <v>70</v>
      </c>
      <c r="E22" s="38" t="s">
        <v>3466</v>
      </c>
    </row>
    <row r="23" spans="1:5" ht="12.75">
      <c r="A23" t="s">
        <v>72</v>
      </c>
      <c r="E23" s="36" t="s">
        <v>3114</v>
      </c>
    </row>
    <row r="24" spans="1:16" ht="12.75">
      <c r="A24" s="26" t="s">
        <v>63</v>
      </c>
      <c s="30" t="s">
        <v>48</v>
      </c>
      <c s="30" t="s">
        <v>2122</v>
      </c>
      <c s="26" t="s">
        <v>44</v>
      </c>
      <c s="31" t="s">
        <v>3120</v>
      </c>
      <c s="32" t="s">
        <v>583</v>
      </c>
      <c s="33">
        <v>2</v>
      </c>
      <c s="34">
        <v>0</v>
      </c>
      <c s="34">
        <f>ROUND(ROUND(H24,2)*ROUND(G24,3),2)</f>
      </c>
      <c r="O24">
        <f>(I24*21)/100</f>
      </c>
      <c t="s">
        <v>38</v>
      </c>
    </row>
    <row r="25" spans="1:5" ht="12.75">
      <c r="A25" s="35" t="s">
        <v>69</v>
      </c>
      <c r="E25" s="36" t="s">
        <v>66</v>
      </c>
    </row>
    <row r="26" spans="1:5" ht="12.75">
      <c r="A26" s="37" t="s">
        <v>70</v>
      </c>
      <c r="E26" s="38" t="s">
        <v>3198</v>
      </c>
    </row>
    <row r="27" spans="1:5" ht="12.75">
      <c r="A27" t="s">
        <v>72</v>
      </c>
      <c r="E27" s="36" t="s">
        <v>3114</v>
      </c>
    </row>
    <row r="28" spans="1:16" ht="12.75">
      <c r="A28" s="26" t="s">
        <v>63</v>
      </c>
      <c s="30" t="s">
        <v>50</v>
      </c>
      <c s="30" t="s">
        <v>2963</v>
      </c>
      <c s="26" t="s">
        <v>44</v>
      </c>
      <c s="31" t="s">
        <v>3199</v>
      </c>
      <c s="32" t="s">
        <v>583</v>
      </c>
      <c s="33">
        <v>1</v>
      </c>
      <c s="34">
        <v>0</v>
      </c>
      <c s="34">
        <f>ROUND(ROUND(H28,2)*ROUND(G28,3),2)</f>
      </c>
      <c r="O28">
        <f>(I28*21)/100</f>
      </c>
      <c t="s">
        <v>38</v>
      </c>
    </row>
    <row r="29" spans="1:5" ht="12.75">
      <c r="A29" s="35" t="s">
        <v>69</v>
      </c>
      <c r="E29" s="36" t="s">
        <v>66</v>
      </c>
    </row>
    <row r="30" spans="1:5" ht="12.75">
      <c r="A30" s="37" t="s">
        <v>70</v>
      </c>
      <c r="E30" s="38" t="s">
        <v>3133</v>
      </c>
    </row>
    <row r="31" spans="1:5" ht="12.75">
      <c r="A31" t="s">
        <v>72</v>
      </c>
      <c r="E31" s="36" t="s">
        <v>3114</v>
      </c>
    </row>
    <row r="32" spans="1:16" ht="12.75">
      <c r="A32" s="26" t="s">
        <v>63</v>
      </c>
      <c s="30" t="s">
        <v>52</v>
      </c>
      <c s="30" t="s">
        <v>3144</v>
      </c>
      <c s="26" t="s">
        <v>44</v>
      </c>
      <c s="31" t="s">
        <v>3145</v>
      </c>
      <c s="32" t="s">
        <v>926</v>
      </c>
      <c s="33">
        <v>100</v>
      </c>
      <c s="34">
        <v>0</v>
      </c>
      <c s="34">
        <f>ROUND(ROUND(H32,2)*ROUND(G32,3),2)</f>
      </c>
      <c r="O32">
        <f>(I32*21)/100</f>
      </c>
      <c t="s">
        <v>38</v>
      </c>
    </row>
    <row r="33" spans="1:5" ht="12.75">
      <c r="A33" s="35" t="s">
        <v>69</v>
      </c>
      <c r="E33" s="36" t="s">
        <v>66</v>
      </c>
    </row>
    <row r="34" spans="1:5" ht="12.75">
      <c r="A34" s="37" t="s">
        <v>70</v>
      </c>
      <c r="E34" s="38" t="s">
        <v>3467</v>
      </c>
    </row>
    <row r="35" spans="1:5" ht="12.75">
      <c r="A35" t="s">
        <v>72</v>
      </c>
      <c r="E35" s="36" t="s">
        <v>3114</v>
      </c>
    </row>
    <row r="36" spans="1:16" ht="12.75">
      <c r="A36" s="26" t="s">
        <v>63</v>
      </c>
      <c s="30" t="s">
        <v>59</v>
      </c>
      <c s="30" t="s">
        <v>3147</v>
      </c>
      <c s="26" t="s">
        <v>44</v>
      </c>
      <c s="31" t="s">
        <v>3148</v>
      </c>
      <c s="32" t="s">
        <v>926</v>
      </c>
      <c s="33">
        <v>100</v>
      </c>
      <c s="34">
        <v>0</v>
      </c>
      <c s="34">
        <f>ROUND(ROUND(H36,2)*ROUND(G36,3),2)</f>
      </c>
      <c r="O36">
        <f>(I36*21)/100</f>
      </c>
      <c t="s">
        <v>38</v>
      </c>
    </row>
    <row r="37" spans="1:5" ht="12.75">
      <c r="A37" s="35" t="s">
        <v>69</v>
      </c>
      <c r="E37" s="36" t="s">
        <v>66</v>
      </c>
    </row>
    <row r="38" spans="1:5" ht="12.75">
      <c r="A38" s="37" t="s">
        <v>70</v>
      </c>
      <c r="E38" s="38" t="s">
        <v>3468</v>
      </c>
    </row>
    <row r="39" spans="1:5" ht="12.75">
      <c r="A39" t="s">
        <v>72</v>
      </c>
      <c r="E39" s="36" t="s">
        <v>3114</v>
      </c>
    </row>
    <row r="40" spans="1:16" ht="12.75">
      <c r="A40" s="26" t="s">
        <v>63</v>
      </c>
      <c s="30" t="s">
        <v>92</v>
      </c>
      <c s="30" t="s">
        <v>2304</v>
      </c>
      <c s="26" t="s">
        <v>44</v>
      </c>
      <c s="31" t="s">
        <v>3152</v>
      </c>
      <c s="32" t="s">
        <v>2306</v>
      </c>
      <c s="33">
        <v>0.8</v>
      </c>
      <c s="34">
        <v>0</v>
      </c>
      <c s="34">
        <f>ROUND(ROUND(H40,2)*ROUND(G40,3),2)</f>
      </c>
      <c r="O40">
        <f>(I40*21)/100</f>
      </c>
      <c t="s">
        <v>38</v>
      </c>
    </row>
    <row r="41" spans="1:5" ht="12.75">
      <c r="A41" s="35" t="s">
        <v>69</v>
      </c>
      <c r="E41" s="36" t="s">
        <v>66</v>
      </c>
    </row>
    <row r="42" spans="1:5" ht="12.75">
      <c r="A42" s="37" t="s">
        <v>70</v>
      </c>
      <c r="E42" s="38" t="s">
        <v>3469</v>
      </c>
    </row>
    <row r="43" spans="1:5" ht="12.75">
      <c r="A43" t="s">
        <v>72</v>
      </c>
      <c r="E43" s="36" t="s">
        <v>3114</v>
      </c>
    </row>
    <row r="44" spans="1:16" ht="12.75">
      <c r="A44" s="26" t="s">
        <v>63</v>
      </c>
      <c s="30" t="s">
        <v>55</v>
      </c>
      <c s="30" t="s">
        <v>3154</v>
      </c>
      <c s="26" t="s">
        <v>44</v>
      </c>
      <c s="31" t="s">
        <v>3155</v>
      </c>
      <c s="32" t="s">
        <v>926</v>
      </c>
      <c s="33">
        <v>400</v>
      </c>
      <c s="34">
        <v>0</v>
      </c>
      <c s="34">
        <f>ROUND(ROUND(H44,2)*ROUND(G44,3),2)</f>
      </c>
      <c r="O44">
        <f>(I44*21)/100</f>
      </c>
      <c t="s">
        <v>38</v>
      </c>
    </row>
    <row r="45" spans="1:5" ht="12.75">
      <c r="A45" s="35" t="s">
        <v>69</v>
      </c>
      <c r="E45" s="36" t="s">
        <v>66</v>
      </c>
    </row>
    <row r="46" spans="1:5" ht="12.75">
      <c r="A46" s="37" t="s">
        <v>70</v>
      </c>
      <c r="E46" s="38" t="s">
        <v>3470</v>
      </c>
    </row>
    <row r="47" spans="1:5" ht="12.75">
      <c r="A47" t="s">
        <v>72</v>
      </c>
      <c r="E47" s="36" t="s">
        <v>3114</v>
      </c>
    </row>
    <row r="48" spans="1:16" ht="12.75">
      <c r="A48" s="26" t="s">
        <v>63</v>
      </c>
      <c s="30" t="s">
        <v>57</v>
      </c>
      <c s="30" t="s">
        <v>2983</v>
      </c>
      <c s="26" t="s">
        <v>44</v>
      </c>
      <c s="31" t="s">
        <v>3305</v>
      </c>
      <c s="32" t="s">
        <v>2306</v>
      </c>
      <c s="33">
        <v>0.4</v>
      </c>
      <c s="34">
        <v>0</v>
      </c>
      <c s="34">
        <f>ROUND(ROUND(H48,2)*ROUND(G48,3),2)</f>
      </c>
      <c r="O48">
        <f>(I48*21)/100</f>
      </c>
      <c t="s">
        <v>38</v>
      </c>
    </row>
    <row r="49" spans="1:5" ht="12.75">
      <c r="A49" s="35" t="s">
        <v>69</v>
      </c>
      <c r="E49" s="36" t="s">
        <v>66</v>
      </c>
    </row>
    <row r="50" spans="1:5" ht="12.75">
      <c r="A50" s="37" t="s">
        <v>70</v>
      </c>
      <c r="E50" s="38" t="s">
        <v>3471</v>
      </c>
    </row>
    <row r="51" spans="1:5" ht="12.75">
      <c r="A51" t="s">
        <v>72</v>
      </c>
      <c r="E51" s="36" t="s">
        <v>3114</v>
      </c>
    </row>
    <row r="52" spans="1:16" ht="12.75">
      <c r="A52" s="26" t="s">
        <v>63</v>
      </c>
      <c s="30" t="s">
        <v>115</v>
      </c>
      <c s="30" t="s">
        <v>2985</v>
      </c>
      <c s="26" t="s">
        <v>44</v>
      </c>
      <c s="31" t="s">
        <v>3159</v>
      </c>
      <c s="32" t="s">
        <v>2306</v>
      </c>
      <c s="33">
        <v>0.4</v>
      </c>
      <c s="34">
        <v>0</v>
      </c>
      <c s="34">
        <f>ROUND(ROUND(H52,2)*ROUND(G52,3),2)</f>
      </c>
      <c r="O52">
        <f>(I52*21)/100</f>
      </c>
      <c t="s">
        <v>38</v>
      </c>
    </row>
    <row r="53" spans="1:5" ht="12.75">
      <c r="A53" s="35" t="s">
        <v>69</v>
      </c>
      <c r="E53" s="36" t="s">
        <v>66</v>
      </c>
    </row>
    <row r="54" spans="1:5" ht="12.75">
      <c r="A54" s="37" t="s">
        <v>70</v>
      </c>
      <c r="E54" s="38" t="s">
        <v>3472</v>
      </c>
    </row>
    <row r="55" spans="1:5" ht="12.75">
      <c r="A55" t="s">
        <v>72</v>
      </c>
      <c r="E55" s="36" t="s">
        <v>3114</v>
      </c>
    </row>
    <row r="56" spans="1:16" ht="12.75">
      <c r="A56" s="26" t="s">
        <v>63</v>
      </c>
      <c s="30" t="s">
        <v>127</v>
      </c>
      <c s="30" t="s">
        <v>3308</v>
      </c>
      <c s="26" t="s">
        <v>44</v>
      </c>
      <c s="31" t="s">
        <v>3309</v>
      </c>
      <c s="32" t="s">
        <v>583</v>
      </c>
      <c s="33">
        <v>1</v>
      </c>
      <c s="34">
        <v>0</v>
      </c>
      <c s="34">
        <f>ROUND(ROUND(H56,2)*ROUND(G56,3),2)</f>
      </c>
      <c r="O56">
        <f>(I56*21)/100</f>
      </c>
      <c t="s">
        <v>38</v>
      </c>
    </row>
    <row r="57" spans="1:5" ht="12.75">
      <c r="A57" s="35" t="s">
        <v>69</v>
      </c>
      <c r="E57" s="36" t="s">
        <v>66</v>
      </c>
    </row>
    <row r="58" spans="1:5" ht="12.75">
      <c r="A58" s="37" t="s">
        <v>70</v>
      </c>
      <c r="E58" s="38" t="s">
        <v>3168</v>
      </c>
    </row>
    <row r="59" spans="1:5" ht="12.75">
      <c r="A59" t="s">
        <v>72</v>
      </c>
      <c r="E59" s="36" t="s">
        <v>3114</v>
      </c>
    </row>
    <row r="60" spans="1:16" ht="12.75">
      <c r="A60" s="26" t="s">
        <v>63</v>
      </c>
      <c s="30" t="s">
        <v>131</v>
      </c>
      <c s="30" t="s">
        <v>3310</v>
      </c>
      <c s="26" t="s">
        <v>44</v>
      </c>
      <c s="31" t="s">
        <v>3311</v>
      </c>
      <c s="32" t="s">
        <v>583</v>
      </c>
      <c s="33">
        <v>1</v>
      </c>
      <c s="34">
        <v>0</v>
      </c>
      <c s="34">
        <f>ROUND(ROUND(H60,2)*ROUND(G60,3),2)</f>
      </c>
      <c r="O60">
        <f>(I60*21)/100</f>
      </c>
      <c t="s">
        <v>38</v>
      </c>
    </row>
    <row r="61" spans="1:5" ht="12.75">
      <c r="A61" s="35" t="s">
        <v>69</v>
      </c>
      <c r="E61" s="36" t="s">
        <v>66</v>
      </c>
    </row>
    <row r="62" spans="1:5" ht="12.75">
      <c r="A62" s="37" t="s">
        <v>70</v>
      </c>
      <c r="E62" s="38" t="s">
        <v>3227</v>
      </c>
    </row>
    <row r="63" spans="1:5" ht="12.75">
      <c r="A63" t="s">
        <v>72</v>
      </c>
      <c r="E63" s="36" t="s">
        <v>3114</v>
      </c>
    </row>
    <row r="64" spans="1:16" ht="12.75">
      <c r="A64" s="26" t="s">
        <v>63</v>
      </c>
      <c s="30" t="s">
        <v>135</v>
      </c>
      <c s="30" t="s">
        <v>3312</v>
      </c>
      <c s="26" t="s">
        <v>44</v>
      </c>
      <c s="31" t="s">
        <v>3313</v>
      </c>
      <c s="32" t="s">
        <v>583</v>
      </c>
      <c s="33">
        <v>6</v>
      </c>
      <c s="34">
        <v>0</v>
      </c>
      <c s="34">
        <f>ROUND(ROUND(H64,2)*ROUND(G64,3),2)</f>
      </c>
      <c r="O64">
        <f>(I64*21)/100</f>
      </c>
      <c t="s">
        <v>38</v>
      </c>
    </row>
    <row r="65" spans="1:5" ht="12.75">
      <c r="A65" s="35" t="s">
        <v>69</v>
      </c>
      <c r="E65" s="36" t="s">
        <v>66</v>
      </c>
    </row>
    <row r="66" spans="1:5" ht="12.75">
      <c r="A66" s="37" t="s">
        <v>70</v>
      </c>
      <c r="E66" s="38" t="s">
        <v>3473</v>
      </c>
    </row>
    <row r="67" spans="1:5" ht="12.75">
      <c r="A67" t="s">
        <v>72</v>
      </c>
      <c r="E67" s="36" t="s">
        <v>3114</v>
      </c>
    </row>
    <row r="68" spans="1:16" ht="12.75">
      <c r="A68" s="26" t="s">
        <v>63</v>
      </c>
      <c s="30" t="s">
        <v>139</v>
      </c>
      <c s="30" t="s">
        <v>3315</v>
      </c>
      <c s="26" t="s">
        <v>44</v>
      </c>
      <c s="31" t="s">
        <v>3316</v>
      </c>
      <c s="32" t="s">
        <v>583</v>
      </c>
      <c s="33">
        <v>4</v>
      </c>
      <c s="34">
        <v>0</v>
      </c>
      <c s="34">
        <f>ROUND(ROUND(H68,2)*ROUND(G68,3),2)</f>
      </c>
      <c r="O68">
        <f>(I68*21)/100</f>
      </c>
      <c t="s">
        <v>38</v>
      </c>
    </row>
    <row r="69" spans="1:5" ht="12.75">
      <c r="A69" s="35" t="s">
        <v>69</v>
      </c>
      <c r="E69" s="36" t="s">
        <v>66</v>
      </c>
    </row>
    <row r="70" spans="1:5" ht="12.75">
      <c r="A70" s="37" t="s">
        <v>70</v>
      </c>
      <c r="E70" s="38" t="s">
        <v>3474</v>
      </c>
    </row>
    <row r="71" spans="1:5" ht="12.75">
      <c r="A71" t="s">
        <v>72</v>
      </c>
      <c r="E71" s="36" t="s">
        <v>3114</v>
      </c>
    </row>
    <row r="72" spans="1:16" ht="12.75">
      <c r="A72" s="26" t="s">
        <v>63</v>
      </c>
      <c s="30" t="s">
        <v>143</v>
      </c>
      <c s="30" t="s">
        <v>3318</v>
      </c>
      <c s="26" t="s">
        <v>44</v>
      </c>
      <c s="31" t="s">
        <v>3319</v>
      </c>
      <c s="32" t="s">
        <v>583</v>
      </c>
      <c s="33">
        <v>15</v>
      </c>
      <c s="34">
        <v>0</v>
      </c>
      <c s="34">
        <f>ROUND(ROUND(H72,2)*ROUND(G72,3),2)</f>
      </c>
      <c r="O72">
        <f>(I72*21)/100</f>
      </c>
      <c t="s">
        <v>38</v>
      </c>
    </row>
    <row r="73" spans="1:5" ht="12.75">
      <c r="A73" s="35" t="s">
        <v>69</v>
      </c>
      <c r="E73" s="36" t="s">
        <v>66</v>
      </c>
    </row>
    <row r="74" spans="1:5" ht="12.75">
      <c r="A74" s="37" t="s">
        <v>70</v>
      </c>
      <c r="E74" s="38" t="s">
        <v>3475</v>
      </c>
    </row>
    <row r="75" spans="1:5" ht="12.75">
      <c r="A75" t="s">
        <v>72</v>
      </c>
      <c r="E75" s="36" t="s">
        <v>3114</v>
      </c>
    </row>
    <row r="76" spans="1:16" ht="12.75">
      <c r="A76" s="26" t="s">
        <v>63</v>
      </c>
      <c s="30" t="s">
        <v>99</v>
      </c>
      <c s="30" t="s">
        <v>3321</v>
      </c>
      <c s="26" t="s">
        <v>44</v>
      </c>
      <c s="31" t="s">
        <v>3322</v>
      </c>
      <c s="32" t="s">
        <v>583</v>
      </c>
      <c s="33">
        <v>12</v>
      </c>
      <c s="34">
        <v>0</v>
      </c>
      <c s="34">
        <f>ROUND(ROUND(H76,2)*ROUND(G76,3),2)</f>
      </c>
      <c r="O76">
        <f>(I76*21)/100</f>
      </c>
      <c t="s">
        <v>38</v>
      </c>
    </row>
    <row r="77" spans="1:5" ht="12.75">
      <c r="A77" s="35" t="s">
        <v>69</v>
      </c>
      <c r="E77" s="36" t="s">
        <v>66</v>
      </c>
    </row>
    <row r="78" spans="1:5" ht="12.75">
      <c r="A78" s="37" t="s">
        <v>70</v>
      </c>
      <c r="E78" s="38" t="s">
        <v>3476</v>
      </c>
    </row>
    <row r="79" spans="1:5" ht="12.75">
      <c r="A79" t="s">
        <v>72</v>
      </c>
      <c r="E79" s="36" t="s">
        <v>3114</v>
      </c>
    </row>
    <row r="80" spans="1:16" ht="12.75">
      <c r="A80" s="26" t="s">
        <v>63</v>
      </c>
      <c s="30" t="s">
        <v>147</v>
      </c>
      <c s="30" t="s">
        <v>3324</v>
      </c>
      <c s="26" t="s">
        <v>44</v>
      </c>
      <c s="31" t="s">
        <v>3325</v>
      </c>
      <c s="32" t="s">
        <v>583</v>
      </c>
      <c s="33">
        <v>6</v>
      </c>
      <c s="34">
        <v>0</v>
      </c>
      <c s="34">
        <f>ROUND(ROUND(H80,2)*ROUND(G80,3),2)</f>
      </c>
      <c r="O80">
        <f>(I80*21)/100</f>
      </c>
      <c t="s">
        <v>38</v>
      </c>
    </row>
    <row r="81" spans="1:5" ht="12.75">
      <c r="A81" s="35" t="s">
        <v>69</v>
      </c>
      <c r="E81" s="36" t="s">
        <v>66</v>
      </c>
    </row>
    <row r="82" spans="1:5" ht="12.75">
      <c r="A82" s="37" t="s">
        <v>70</v>
      </c>
      <c r="E82" s="38" t="s">
        <v>3477</v>
      </c>
    </row>
    <row r="83" spans="1:5" ht="12.75">
      <c r="A83" t="s">
        <v>72</v>
      </c>
      <c r="E83" s="36" t="s">
        <v>3114</v>
      </c>
    </row>
    <row r="84" spans="1:16" ht="12.75">
      <c r="A84" s="26" t="s">
        <v>63</v>
      </c>
      <c s="30" t="s">
        <v>74</v>
      </c>
      <c s="30" t="s">
        <v>3478</v>
      </c>
      <c s="26" t="s">
        <v>44</v>
      </c>
      <c s="31" t="s">
        <v>3479</v>
      </c>
      <c s="32" t="s">
        <v>583</v>
      </c>
      <c s="33">
        <v>11</v>
      </c>
      <c s="34">
        <v>0</v>
      </c>
      <c s="34">
        <f>ROUND(ROUND(H84,2)*ROUND(G84,3),2)</f>
      </c>
      <c r="O84">
        <f>(I84*21)/100</f>
      </c>
      <c t="s">
        <v>38</v>
      </c>
    </row>
    <row r="85" spans="1:5" ht="12.75">
      <c r="A85" s="35" t="s">
        <v>69</v>
      </c>
      <c r="E85" s="36" t="s">
        <v>66</v>
      </c>
    </row>
    <row r="86" spans="1:5" ht="12.75">
      <c r="A86" s="37" t="s">
        <v>70</v>
      </c>
      <c r="E86" s="38" t="s">
        <v>3480</v>
      </c>
    </row>
    <row r="87" spans="1:5" ht="12.75">
      <c r="A87" t="s">
        <v>72</v>
      </c>
      <c r="E87" s="36" t="s">
        <v>3114</v>
      </c>
    </row>
    <row r="88" spans="1:16" ht="12.75">
      <c r="A88" s="26" t="s">
        <v>63</v>
      </c>
      <c s="30" t="s">
        <v>75</v>
      </c>
      <c s="30" t="s">
        <v>3327</v>
      </c>
      <c s="26" t="s">
        <v>44</v>
      </c>
      <c s="31" t="s">
        <v>3328</v>
      </c>
      <c s="32" t="s">
        <v>583</v>
      </c>
      <c s="33">
        <v>6</v>
      </c>
      <c s="34">
        <v>0</v>
      </c>
      <c s="34">
        <f>ROUND(ROUND(H88,2)*ROUND(G88,3),2)</f>
      </c>
      <c r="O88">
        <f>(I88*21)/100</f>
      </c>
      <c t="s">
        <v>38</v>
      </c>
    </row>
    <row r="89" spans="1:5" ht="12.75">
      <c r="A89" s="35" t="s">
        <v>69</v>
      </c>
      <c r="E89" s="36" t="s">
        <v>66</v>
      </c>
    </row>
    <row r="90" spans="1:5" ht="12.75">
      <c r="A90" s="37" t="s">
        <v>70</v>
      </c>
      <c r="E90" s="38" t="s">
        <v>3481</v>
      </c>
    </row>
    <row r="91" spans="1:5" ht="12.75">
      <c r="A91" t="s">
        <v>72</v>
      </c>
      <c r="E91" s="36" t="s">
        <v>3114</v>
      </c>
    </row>
    <row r="92" spans="1:16" ht="12.75">
      <c r="A92" s="26" t="s">
        <v>63</v>
      </c>
      <c s="30" t="s">
        <v>151</v>
      </c>
      <c s="30" t="s">
        <v>3330</v>
      </c>
      <c s="26" t="s">
        <v>44</v>
      </c>
      <c s="31" t="s">
        <v>3331</v>
      </c>
      <c s="32" t="s">
        <v>583</v>
      </c>
      <c s="33">
        <v>6</v>
      </c>
      <c s="34">
        <v>0</v>
      </c>
      <c s="34">
        <f>ROUND(ROUND(H92,2)*ROUND(G92,3),2)</f>
      </c>
      <c r="O92">
        <f>(I92*21)/100</f>
      </c>
      <c t="s">
        <v>38</v>
      </c>
    </row>
    <row r="93" spans="1:5" ht="12.75">
      <c r="A93" s="35" t="s">
        <v>69</v>
      </c>
      <c r="E93" s="36" t="s">
        <v>66</v>
      </c>
    </row>
    <row r="94" spans="1:5" ht="12.75">
      <c r="A94" s="37" t="s">
        <v>70</v>
      </c>
      <c r="E94" s="38" t="s">
        <v>3326</v>
      </c>
    </row>
    <row r="95" spans="1:5" ht="12.75">
      <c r="A95" t="s">
        <v>72</v>
      </c>
      <c r="E95" s="36" t="s">
        <v>3114</v>
      </c>
    </row>
    <row r="96" spans="1:16" ht="12.75">
      <c r="A96" s="26" t="s">
        <v>63</v>
      </c>
      <c s="30" t="s">
        <v>155</v>
      </c>
      <c s="30" t="s">
        <v>3332</v>
      </c>
      <c s="26" t="s">
        <v>44</v>
      </c>
      <c s="31" t="s">
        <v>3333</v>
      </c>
      <c s="32" t="s">
        <v>583</v>
      </c>
      <c s="33">
        <v>1</v>
      </c>
      <c s="34">
        <v>0</v>
      </c>
      <c s="34">
        <f>ROUND(ROUND(H96,2)*ROUND(G96,3),2)</f>
      </c>
      <c r="O96">
        <f>(I96*21)/100</f>
      </c>
      <c t="s">
        <v>38</v>
      </c>
    </row>
    <row r="97" spans="1:5" ht="12.75">
      <c r="A97" s="35" t="s">
        <v>69</v>
      </c>
      <c r="E97" s="36" t="s">
        <v>66</v>
      </c>
    </row>
    <row r="98" spans="1:5" ht="12.75">
      <c r="A98" s="37" t="s">
        <v>70</v>
      </c>
      <c r="E98" s="38" t="s">
        <v>3239</v>
      </c>
    </row>
    <row r="99" spans="1:5" ht="12.75">
      <c r="A99" t="s">
        <v>72</v>
      </c>
      <c r="E99" s="36" t="s">
        <v>3114</v>
      </c>
    </row>
    <row r="100" spans="1:16" ht="12.75">
      <c r="A100" s="26" t="s">
        <v>63</v>
      </c>
      <c s="30" t="s">
        <v>64</v>
      </c>
      <c s="30" t="s">
        <v>3334</v>
      </c>
      <c s="26" t="s">
        <v>44</v>
      </c>
      <c s="31" t="s">
        <v>3335</v>
      </c>
      <c s="32" t="s">
        <v>583</v>
      </c>
      <c s="33">
        <v>1</v>
      </c>
      <c s="34">
        <v>0</v>
      </c>
      <c s="34">
        <f>ROUND(ROUND(H100,2)*ROUND(G100,3),2)</f>
      </c>
      <c r="O100">
        <f>(I100*21)/100</f>
      </c>
      <c t="s">
        <v>38</v>
      </c>
    </row>
    <row r="101" spans="1:5" ht="12.75">
      <c r="A101" s="35" t="s">
        <v>69</v>
      </c>
      <c r="E101" s="36" t="s">
        <v>66</v>
      </c>
    </row>
    <row r="102" spans="1:5" ht="12.75">
      <c r="A102" s="37" t="s">
        <v>70</v>
      </c>
      <c r="E102" s="38" t="s">
        <v>3336</v>
      </c>
    </row>
    <row r="103" spans="1:5" ht="12.75">
      <c r="A103" t="s">
        <v>72</v>
      </c>
      <c r="E103" s="36" t="s">
        <v>3114</v>
      </c>
    </row>
    <row r="104" spans="1:16" ht="12.75">
      <c r="A104" s="26" t="s">
        <v>63</v>
      </c>
      <c s="30" t="s">
        <v>79</v>
      </c>
      <c s="30" t="s">
        <v>3339</v>
      </c>
      <c s="26" t="s">
        <v>44</v>
      </c>
      <c s="31" t="s">
        <v>3340</v>
      </c>
      <c s="32" t="s">
        <v>583</v>
      </c>
      <c s="33">
        <v>1</v>
      </c>
      <c s="34">
        <v>0</v>
      </c>
      <c s="34">
        <f>ROUND(ROUND(H104,2)*ROUND(G104,3),2)</f>
      </c>
      <c r="O104">
        <f>(I104*21)/100</f>
      </c>
      <c t="s">
        <v>38</v>
      </c>
    </row>
    <row r="105" spans="1:5" ht="12.75">
      <c r="A105" s="35" t="s">
        <v>69</v>
      </c>
      <c r="E105" s="36" t="s">
        <v>66</v>
      </c>
    </row>
    <row r="106" spans="1:5" ht="12.75">
      <c r="A106" s="37" t="s">
        <v>70</v>
      </c>
      <c r="E106" s="38" t="s">
        <v>3236</v>
      </c>
    </row>
    <row r="107" spans="1:5" ht="12.75">
      <c r="A107" t="s">
        <v>72</v>
      </c>
      <c r="E107" s="36" t="s">
        <v>3114</v>
      </c>
    </row>
    <row r="108" spans="1:16" ht="12.75">
      <c r="A108" s="26" t="s">
        <v>63</v>
      </c>
      <c s="30" t="s">
        <v>194</v>
      </c>
      <c s="30" t="s">
        <v>3341</v>
      </c>
      <c s="26" t="s">
        <v>44</v>
      </c>
      <c s="31" t="s">
        <v>3342</v>
      </c>
      <c s="32" t="s">
        <v>611</v>
      </c>
      <c s="33">
        <v>2</v>
      </c>
      <c s="34">
        <v>0</v>
      </c>
      <c s="34">
        <f>ROUND(ROUND(H108,2)*ROUND(G108,3),2)</f>
      </c>
      <c r="O108">
        <f>(I108*21)/100</f>
      </c>
      <c t="s">
        <v>38</v>
      </c>
    </row>
    <row r="109" spans="1:5" ht="12.75">
      <c r="A109" s="35" t="s">
        <v>69</v>
      </c>
      <c r="E109" s="36" t="s">
        <v>66</v>
      </c>
    </row>
    <row r="110" spans="1:5" ht="12.75">
      <c r="A110" s="37" t="s">
        <v>70</v>
      </c>
      <c r="E110" s="38" t="s">
        <v>3482</v>
      </c>
    </row>
    <row r="111" spans="1:5" ht="12.75">
      <c r="A111" t="s">
        <v>72</v>
      </c>
      <c r="E111" s="36" t="s">
        <v>3114</v>
      </c>
    </row>
    <row r="112" spans="1:16" ht="12.75">
      <c r="A112" s="26" t="s">
        <v>63</v>
      </c>
      <c s="30" t="s">
        <v>255</v>
      </c>
      <c s="30" t="s">
        <v>3344</v>
      </c>
      <c s="26" t="s">
        <v>44</v>
      </c>
      <c s="31" t="s">
        <v>3345</v>
      </c>
      <c s="32" t="s">
        <v>583</v>
      </c>
      <c s="33">
        <v>1</v>
      </c>
      <c s="34">
        <v>0</v>
      </c>
      <c s="34">
        <f>ROUND(ROUND(H112,2)*ROUND(G112,3),2)</f>
      </c>
      <c r="O112">
        <f>(I112*21)/100</f>
      </c>
      <c t="s">
        <v>38</v>
      </c>
    </row>
    <row r="113" spans="1:5" ht="12.75">
      <c r="A113" s="35" t="s">
        <v>69</v>
      </c>
      <c r="E113" s="36" t="s">
        <v>66</v>
      </c>
    </row>
    <row r="114" spans="1:5" ht="12.75">
      <c r="A114" s="37" t="s">
        <v>70</v>
      </c>
      <c r="E114" s="38" t="s">
        <v>3151</v>
      </c>
    </row>
    <row r="115" spans="1:5" ht="12.75">
      <c r="A115" t="s">
        <v>72</v>
      </c>
      <c r="E115" s="36" t="s">
        <v>3114</v>
      </c>
    </row>
    <row r="116" spans="1:16" ht="12.75">
      <c r="A116" s="26" t="s">
        <v>63</v>
      </c>
      <c s="30" t="s">
        <v>190</v>
      </c>
      <c s="30" t="s">
        <v>3346</v>
      </c>
      <c s="26" t="s">
        <v>44</v>
      </c>
      <c s="31" t="s">
        <v>3347</v>
      </c>
      <c s="32" t="s">
        <v>583</v>
      </c>
      <c s="33">
        <v>1</v>
      </c>
      <c s="34">
        <v>0</v>
      </c>
      <c s="34">
        <f>ROUND(ROUND(H116,2)*ROUND(G116,3),2)</f>
      </c>
      <c r="O116">
        <f>(I116*21)/100</f>
      </c>
      <c t="s">
        <v>38</v>
      </c>
    </row>
    <row r="117" spans="1:5" ht="12.75">
      <c r="A117" s="35" t="s">
        <v>69</v>
      </c>
      <c r="E117" s="36" t="s">
        <v>66</v>
      </c>
    </row>
    <row r="118" spans="1:5" ht="12.75">
      <c r="A118" s="37" t="s">
        <v>70</v>
      </c>
      <c r="E118" s="38" t="s">
        <v>3135</v>
      </c>
    </row>
    <row r="119" spans="1:5" ht="12.75">
      <c r="A119" t="s">
        <v>72</v>
      </c>
      <c r="E119" s="36" t="s">
        <v>3114</v>
      </c>
    </row>
    <row r="120" spans="1:16" ht="12.75">
      <c r="A120" s="26" t="s">
        <v>63</v>
      </c>
      <c s="30" t="s">
        <v>259</v>
      </c>
      <c s="30" t="s">
        <v>3348</v>
      </c>
      <c s="26" t="s">
        <v>44</v>
      </c>
      <c s="31" t="s">
        <v>3349</v>
      </c>
      <c s="32" t="s">
        <v>583</v>
      </c>
      <c s="33">
        <v>1</v>
      </c>
      <c s="34">
        <v>0</v>
      </c>
      <c s="34">
        <f>ROUND(ROUND(H120,2)*ROUND(G120,3),2)</f>
      </c>
      <c r="O120">
        <f>(I120*21)/100</f>
      </c>
      <c t="s">
        <v>38</v>
      </c>
    </row>
    <row r="121" spans="1:5" ht="12.75">
      <c r="A121" s="35" t="s">
        <v>69</v>
      </c>
      <c r="E121" s="36" t="s">
        <v>66</v>
      </c>
    </row>
    <row r="122" spans="1:5" ht="12.75">
      <c r="A122" s="37" t="s">
        <v>70</v>
      </c>
      <c r="E122" s="38" t="s">
        <v>3138</v>
      </c>
    </row>
    <row r="123" spans="1:5" ht="12.75">
      <c r="A123" t="s">
        <v>72</v>
      </c>
      <c r="E123" s="36" t="s">
        <v>3114</v>
      </c>
    </row>
    <row r="124" spans="1:16" ht="25.5">
      <c r="A124" s="26" t="s">
        <v>63</v>
      </c>
      <c s="30" t="s">
        <v>198</v>
      </c>
      <c s="30" t="s">
        <v>3277</v>
      </c>
      <c s="26" t="s">
        <v>44</v>
      </c>
      <c s="31" t="s">
        <v>3483</v>
      </c>
      <c s="32" t="s">
        <v>583</v>
      </c>
      <c s="33">
        <v>1</v>
      </c>
      <c s="34">
        <v>0</v>
      </c>
      <c s="34">
        <f>ROUND(ROUND(H124,2)*ROUND(G124,3),2)</f>
      </c>
      <c r="O124">
        <f>(I124*21)/100</f>
      </c>
      <c t="s">
        <v>38</v>
      </c>
    </row>
    <row r="125" spans="1:5" ht="12.75">
      <c r="A125" s="35" t="s">
        <v>69</v>
      </c>
      <c r="E125" s="36" t="s">
        <v>66</v>
      </c>
    </row>
    <row r="126" spans="1:5" ht="12.75">
      <c r="A126" s="37" t="s">
        <v>70</v>
      </c>
      <c r="E126" s="38" t="s">
        <v>3255</v>
      </c>
    </row>
    <row r="127" spans="1:5" ht="12.75">
      <c r="A127" t="s">
        <v>72</v>
      </c>
      <c r="E127" s="36" t="s">
        <v>3114</v>
      </c>
    </row>
    <row r="128" spans="1:16" ht="12.75">
      <c r="A128" s="26" t="s">
        <v>63</v>
      </c>
      <c s="30" t="s">
        <v>202</v>
      </c>
      <c s="30" t="s">
        <v>3284</v>
      </c>
      <c s="26" t="s">
        <v>44</v>
      </c>
      <c s="31" t="s">
        <v>3285</v>
      </c>
      <c s="32" t="s">
        <v>583</v>
      </c>
      <c s="33">
        <v>8</v>
      </c>
      <c s="34">
        <v>0</v>
      </c>
      <c s="34">
        <f>ROUND(ROUND(H128,2)*ROUND(G128,3),2)</f>
      </c>
      <c r="O128">
        <f>(I128*21)/100</f>
      </c>
      <c t="s">
        <v>38</v>
      </c>
    </row>
    <row r="129" spans="1:5" ht="12.75">
      <c r="A129" s="35" t="s">
        <v>69</v>
      </c>
      <c r="E129" s="36" t="s">
        <v>66</v>
      </c>
    </row>
    <row r="130" spans="1:5" ht="12.75">
      <c r="A130" s="37" t="s">
        <v>70</v>
      </c>
      <c r="E130" s="38" t="s">
        <v>3484</v>
      </c>
    </row>
    <row r="131" spans="1:5" ht="76.5">
      <c r="A131" t="s">
        <v>72</v>
      </c>
      <c r="E131" s="36" t="s">
        <v>3287</v>
      </c>
    </row>
    <row r="132" spans="1:16" ht="12.75">
      <c r="A132" s="26" t="s">
        <v>63</v>
      </c>
      <c s="30" t="s">
        <v>223</v>
      </c>
      <c s="30" t="s">
        <v>3288</v>
      </c>
      <c s="26" t="s">
        <v>44</v>
      </c>
      <c s="31" t="s">
        <v>3351</v>
      </c>
      <c s="32" t="s">
        <v>583</v>
      </c>
      <c s="33">
        <v>1</v>
      </c>
      <c s="34">
        <v>0</v>
      </c>
      <c s="34">
        <f>ROUND(ROUND(H132,2)*ROUND(G132,3),2)</f>
      </c>
      <c r="O132">
        <f>(I132*21)/100</f>
      </c>
      <c t="s">
        <v>38</v>
      </c>
    </row>
    <row r="133" spans="1:5" ht="12.75">
      <c r="A133" s="35" t="s">
        <v>69</v>
      </c>
      <c r="E133" s="36" t="s">
        <v>66</v>
      </c>
    </row>
    <row r="134" spans="1:5" ht="12.75">
      <c r="A134" s="37" t="s">
        <v>70</v>
      </c>
      <c r="E134" s="38" t="s">
        <v>3397</v>
      </c>
    </row>
    <row r="135" spans="1:5" ht="102">
      <c r="A135" t="s">
        <v>72</v>
      </c>
      <c r="E135" s="36" t="s">
        <v>3291</v>
      </c>
    </row>
    <row r="136" spans="1:16" ht="12.75">
      <c r="A136" s="26" t="s">
        <v>63</v>
      </c>
      <c s="30" t="s">
        <v>239</v>
      </c>
      <c s="30" t="s">
        <v>3292</v>
      </c>
      <c s="26" t="s">
        <v>44</v>
      </c>
      <c s="31" t="s">
        <v>3293</v>
      </c>
      <c s="32" t="s">
        <v>3294</v>
      </c>
      <c s="33">
        <v>1</v>
      </c>
      <c s="34">
        <v>0</v>
      </c>
      <c s="34">
        <f>ROUND(ROUND(H136,2)*ROUND(G136,3),2)</f>
      </c>
      <c r="O136">
        <f>(I136*21)/100</f>
      </c>
      <c t="s">
        <v>38</v>
      </c>
    </row>
    <row r="137" spans="1:5" ht="12.75">
      <c r="A137" s="35" t="s">
        <v>69</v>
      </c>
      <c r="E137" s="36" t="s">
        <v>66</v>
      </c>
    </row>
    <row r="138" spans="1:5" ht="12.75">
      <c r="A138" s="37" t="s">
        <v>70</v>
      </c>
      <c r="E138" s="38" t="s">
        <v>3167</v>
      </c>
    </row>
    <row r="139" spans="1:5" ht="102">
      <c r="A139" t="s">
        <v>72</v>
      </c>
      <c r="E139" s="36" t="s">
        <v>3291</v>
      </c>
    </row>
    <row r="140" spans="1:18" ht="12.75" customHeight="1">
      <c r="A140" s="6" t="s">
        <v>58</v>
      </c>
      <c s="6"/>
      <c s="27" t="s">
        <v>38</v>
      </c>
      <c s="6"/>
      <c s="39" t="s">
        <v>3485</v>
      </c>
      <c s="6"/>
      <c s="6"/>
      <c s="6"/>
      <c s="29">
        <f>0+Q140</f>
      </c>
      <c r="O140">
        <f>0+R140</f>
      </c>
      <c r="Q140">
        <f>0+I141+I145+I149+I153+I157+I161+I165+I169+I173+I177+I181+I185+I189+I193+I197+I201+I205+I209+I213+I217+I221+I225+I229+I233+I237+I241</f>
      </c>
      <c>
        <f>0+O141+O145+O149+O153+O157+O161+O165+O169+O173+O177+O181+O185+O189+O193+O197+O201+O205+O209+O213+O217+O221+O225+O229+O233+O237+O241</f>
      </c>
    </row>
    <row r="141" spans="1:16" ht="12.75">
      <c r="A141" s="26" t="s">
        <v>63</v>
      </c>
      <c s="30" t="s">
        <v>37</v>
      </c>
      <c s="30" t="s">
        <v>2094</v>
      </c>
      <c s="26" t="s">
        <v>44</v>
      </c>
      <c s="31" t="s">
        <v>3118</v>
      </c>
      <c s="32" t="s">
        <v>926</v>
      </c>
      <c s="33">
        <v>35</v>
      </c>
      <c s="34">
        <v>0</v>
      </c>
      <c s="34">
        <f>ROUND(ROUND(H141,2)*ROUND(G141,3),2)</f>
      </c>
      <c r="O141">
        <f>(I141*21)/100</f>
      </c>
      <c t="s">
        <v>38</v>
      </c>
    </row>
    <row r="142" spans="1:5" ht="12.75">
      <c r="A142" s="35" t="s">
        <v>69</v>
      </c>
      <c r="E142" s="36" t="s">
        <v>66</v>
      </c>
    </row>
    <row r="143" spans="1:5" ht="12.75">
      <c r="A143" s="37" t="s">
        <v>70</v>
      </c>
      <c r="E143" s="38" t="s">
        <v>3486</v>
      </c>
    </row>
    <row r="144" spans="1:5" ht="12.75">
      <c r="A144" t="s">
        <v>72</v>
      </c>
      <c r="E144" s="36" t="s">
        <v>3114</v>
      </c>
    </row>
    <row r="145" spans="1:16" ht="12.75">
      <c r="A145" s="26" t="s">
        <v>63</v>
      </c>
      <c s="30" t="s">
        <v>48</v>
      </c>
      <c s="30" t="s">
        <v>2122</v>
      </c>
      <c s="26" t="s">
        <v>44</v>
      </c>
      <c s="31" t="s">
        <v>3120</v>
      </c>
      <c s="32" t="s">
        <v>583</v>
      </c>
      <c s="33">
        <v>14</v>
      </c>
      <c s="34">
        <v>0</v>
      </c>
      <c s="34">
        <f>ROUND(ROUND(H145,2)*ROUND(G145,3),2)</f>
      </c>
      <c r="O145">
        <f>(I145*21)/100</f>
      </c>
      <c t="s">
        <v>38</v>
      </c>
    </row>
    <row r="146" spans="1:5" ht="12.75">
      <c r="A146" s="35" t="s">
        <v>69</v>
      </c>
      <c r="E146" s="36" t="s">
        <v>66</v>
      </c>
    </row>
    <row r="147" spans="1:5" ht="12.75">
      <c r="A147" s="37" t="s">
        <v>70</v>
      </c>
      <c r="E147" s="38" t="s">
        <v>3487</v>
      </c>
    </row>
    <row r="148" spans="1:5" ht="12.75">
      <c r="A148" t="s">
        <v>72</v>
      </c>
      <c r="E148" s="36" t="s">
        <v>3114</v>
      </c>
    </row>
    <row r="149" spans="1:16" ht="12.75">
      <c r="A149" s="26" t="s">
        <v>63</v>
      </c>
      <c s="30" t="s">
        <v>50</v>
      </c>
      <c s="30" t="s">
        <v>2963</v>
      </c>
      <c s="26" t="s">
        <v>44</v>
      </c>
      <c s="31" t="s">
        <v>3199</v>
      </c>
      <c s="32" t="s">
        <v>583</v>
      </c>
      <c s="33">
        <v>7</v>
      </c>
      <c s="34">
        <v>0</v>
      </c>
      <c s="34">
        <f>ROUND(ROUND(H149,2)*ROUND(G149,3),2)</f>
      </c>
      <c r="O149">
        <f>(I149*21)/100</f>
      </c>
      <c t="s">
        <v>38</v>
      </c>
    </row>
    <row r="150" spans="1:5" ht="12.75">
      <c r="A150" s="35" t="s">
        <v>69</v>
      </c>
      <c r="E150" s="36" t="s">
        <v>66</v>
      </c>
    </row>
    <row r="151" spans="1:5" ht="12.75">
      <c r="A151" s="37" t="s">
        <v>70</v>
      </c>
      <c r="E151" s="38" t="s">
        <v>3488</v>
      </c>
    </row>
    <row r="152" spans="1:5" ht="12.75">
      <c r="A152" t="s">
        <v>72</v>
      </c>
      <c r="E152" s="36" t="s">
        <v>3114</v>
      </c>
    </row>
    <row r="153" spans="1:16" ht="12.75">
      <c r="A153" s="26" t="s">
        <v>63</v>
      </c>
      <c s="30" t="s">
        <v>52</v>
      </c>
      <c s="30" t="s">
        <v>3144</v>
      </c>
      <c s="26" t="s">
        <v>44</v>
      </c>
      <c s="31" t="s">
        <v>3145</v>
      </c>
      <c s="32" t="s">
        <v>926</v>
      </c>
      <c s="33">
        <v>105</v>
      </c>
      <c s="34">
        <v>0</v>
      </c>
      <c s="34">
        <f>ROUND(ROUND(H153,2)*ROUND(G153,3),2)</f>
      </c>
      <c r="O153">
        <f>(I153*21)/100</f>
      </c>
      <c t="s">
        <v>38</v>
      </c>
    </row>
    <row r="154" spans="1:5" ht="12.75">
      <c r="A154" s="35" t="s">
        <v>69</v>
      </c>
      <c r="E154" s="36" t="s">
        <v>66</v>
      </c>
    </row>
    <row r="155" spans="1:5" ht="12.75">
      <c r="A155" s="37" t="s">
        <v>70</v>
      </c>
      <c r="E155" s="38" t="s">
        <v>3489</v>
      </c>
    </row>
    <row r="156" spans="1:5" ht="12.75">
      <c r="A156" t="s">
        <v>72</v>
      </c>
      <c r="E156" s="36" t="s">
        <v>3114</v>
      </c>
    </row>
    <row r="157" spans="1:16" ht="12.75">
      <c r="A157" s="26" t="s">
        <v>63</v>
      </c>
      <c s="30" t="s">
        <v>59</v>
      </c>
      <c s="30" t="s">
        <v>3147</v>
      </c>
      <c s="26" t="s">
        <v>44</v>
      </c>
      <c s="31" t="s">
        <v>3148</v>
      </c>
      <c s="32" t="s">
        <v>926</v>
      </c>
      <c s="33">
        <v>105</v>
      </c>
      <c s="34">
        <v>0</v>
      </c>
      <c s="34">
        <f>ROUND(ROUND(H157,2)*ROUND(G157,3),2)</f>
      </c>
      <c r="O157">
        <f>(I157*21)/100</f>
      </c>
      <c t="s">
        <v>38</v>
      </c>
    </row>
    <row r="158" spans="1:5" ht="12.75">
      <c r="A158" s="35" t="s">
        <v>69</v>
      </c>
      <c r="E158" s="36" t="s">
        <v>66</v>
      </c>
    </row>
    <row r="159" spans="1:5" ht="12.75">
      <c r="A159" s="37" t="s">
        <v>70</v>
      </c>
      <c r="E159" s="38" t="s">
        <v>3490</v>
      </c>
    </row>
    <row r="160" spans="1:5" ht="12.75">
      <c r="A160" t="s">
        <v>72</v>
      </c>
      <c r="E160" s="36" t="s">
        <v>3114</v>
      </c>
    </row>
    <row r="161" spans="1:16" ht="12.75">
      <c r="A161" s="26" t="s">
        <v>63</v>
      </c>
      <c s="30" t="s">
        <v>92</v>
      </c>
      <c s="30" t="s">
        <v>2304</v>
      </c>
      <c s="26" t="s">
        <v>44</v>
      </c>
      <c s="31" t="s">
        <v>3152</v>
      </c>
      <c s="32" t="s">
        <v>2306</v>
      </c>
      <c s="33">
        <v>0.28</v>
      </c>
      <c s="34">
        <v>0</v>
      </c>
      <c s="34">
        <f>ROUND(ROUND(H161,2)*ROUND(G161,3),2)</f>
      </c>
      <c r="O161">
        <f>(I161*21)/100</f>
      </c>
      <c t="s">
        <v>38</v>
      </c>
    </row>
    <row r="162" spans="1:5" ht="12.75">
      <c r="A162" s="35" t="s">
        <v>69</v>
      </c>
      <c r="E162" s="36" t="s">
        <v>66</v>
      </c>
    </row>
    <row r="163" spans="1:5" ht="12.75">
      <c r="A163" s="37" t="s">
        <v>70</v>
      </c>
      <c r="E163" s="38" t="s">
        <v>3491</v>
      </c>
    </row>
    <row r="164" spans="1:5" ht="12.75">
      <c r="A164" t="s">
        <v>72</v>
      </c>
      <c r="E164" s="36" t="s">
        <v>3114</v>
      </c>
    </row>
    <row r="165" spans="1:16" ht="12.75">
      <c r="A165" s="26" t="s">
        <v>63</v>
      </c>
      <c s="30" t="s">
        <v>55</v>
      </c>
      <c s="30" t="s">
        <v>3154</v>
      </c>
      <c s="26" t="s">
        <v>44</v>
      </c>
      <c s="31" t="s">
        <v>3155</v>
      </c>
      <c s="32" t="s">
        <v>926</v>
      </c>
      <c s="33">
        <v>140</v>
      </c>
      <c s="34">
        <v>0</v>
      </c>
      <c s="34">
        <f>ROUND(ROUND(H165,2)*ROUND(G165,3),2)</f>
      </c>
      <c r="O165">
        <f>(I165*21)/100</f>
      </c>
      <c t="s">
        <v>38</v>
      </c>
    </row>
    <row r="166" spans="1:5" ht="12.75">
      <c r="A166" s="35" t="s">
        <v>69</v>
      </c>
      <c r="E166" s="36" t="s">
        <v>66</v>
      </c>
    </row>
    <row r="167" spans="1:5" ht="12.75">
      <c r="A167" s="37" t="s">
        <v>70</v>
      </c>
      <c r="E167" s="38" t="s">
        <v>3492</v>
      </c>
    </row>
    <row r="168" spans="1:5" ht="12.75">
      <c r="A168" t="s">
        <v>72</v>
      </c>
      <c r="E168" s="36" t="s">
        <v>3114</v>
      </c>
    </row>
    <row r="169" spans="1:16" ht="12.75">
      <c r="A169" s="26" t="s">
        <v>63</v>
      </c>
      <c s="30" t="s">
        <v>57</v>
      </c>
      <c s="30" t="s">
        <v>2983</v>
      </c>
      <c s="26" t="s">
        <v>44</v>
      </c>
      <c s="31" t="s">
        <v>3157</v>
      </c>
      <c s="32" t="s">
        <v>2306</v>
      </c>
      <c s="33">
        <v>0.28</v>
      </c>
      <c s="34">
        <v>0</v>
      </c>
      <c s="34">
        <f>ROUND(ROUND(H169,2)*ROUND(G169,3),2)</f>
      </c>
      <c r="O169">
        <f>(I169*21)/100</f>
      </c>
      <c t="s">
        <v>38</v>
      </c>
    </row>
    <row r="170" spans="1:5" ht="12.75">
      <c r="A170" s="35" t="s">
        <v>69</v>
      </c>
      <c r="E170" s="36" t="s">
        <v>66</v>
      </c>
    </row>
    <row r="171" spans="1:5" ht="12.75">
      <c r="A171" s="37" t="s">
        <v>70</v>
      </c>
      <c r="E171" s="38" t="s">
        <v>3493</v>
      </c>
    </row>
    <row r="172" spans="1:5" ht="12.75">
      <c r="A172" t="s">
        <v>72</v>
      </c>
      <c r="E172" s="36" t="s">
        <v>3114</v>
      </c>
    </row>
    <row r="173" spans="1:16" ht="12.75">
      <c r="A173" s="26" t="s">
        <v>63</v>
      </c>
      <c s="30" t="s">
        <v>115</v>
      </c>
      <c s="30" t="s">
        <v>2985</v>
      </c>
      <c s="26" t="s">
        <v>44</v>
      </c>
      <c s="31" t="s">
        <v>3159</v>
      </c>
      <c s="32" t="s">
        <v>2306</v>
      </c>
      <c s="33">
        <v>0.28</v>
      </c>
      <c s="34">
        <v>0</v>
      </c>
      <c s="34">
        <f>ROUND(ROUND(H173,2)*ROUND(G173,3),2)</f>
      </c>
      <c r="O173">
        <f>(I173*21)/100</f>
      </c>
      <c t="s">
        <v>38</v>
      </c>
    </row>
    <row r="174" spans="1:5" ht="12.75">
      <c r="A174" s="35" t="s">
        <v>69</v>
      </c>
      <c r="E174" s="36" t="s">
        <v>66</v>
      </c>
    </row>
    <row r="175" spans="1:5" ht="12.75">
      <c r="A175" s="37" t="s">
        <v>70</v>
      </c>
      <c r="E175" s="38" t="s">
        <v>3494</v>
      </c>
    </row>
    <row r="176" spans="1:5" ht="12.75">
      <c r="A176" t="s">
        <v>72</v>
      </c>
      <c r="E176" s="36" t="s">
        <v>3114</v>
      </c>
    </row>
    <row r="177" spans="1:16" ht="12.75">
      <c r="A177" s="26" t="s">
        <v>63</v>
      </c>
      <c s="30" t="s">
        <v>119</v>
      </c>
      <c s="30" t="s">
        <v>3495</v>
      </c>
      <c s="26" t="s">
        <v>44</v>
      </c>
      <c s="31" t="s">
        <v>3293</v>
      </c>
      <c s="32" t="s">
        <v>583</v>
      </c>
      <c s="33">
        <v>7</v>
      </c>
      <c s="34">
        <v>0</v>
      </c>
      <c s="34">
        <f>ROUND(ROUND(H177,2)*ROUND(G177,3),2)</f>
      </c>
      <c r="O177">
        <f>(I177*21)/100</f>
      </c>
      <c t="s">
        <v>38</v>
      </c>
    </row>
    <row r="178" spans="1:5" ht="12.75">
      <c r="A178" s="35" t="s">
        <v>69</v>
      </c>
      <c r="E178" s="36" t="s">
        <v>66</v>
      </c>
    </row>
    <row r="179" spans="1:5" ht="12.75">
      <c r="A179" s="37" t="s">
        <v>70</v>
      </c>
      <c r="E179" s="38" t="s">
        <v>3496</v>
      </c>
    </row>
    <row r="180" spans="1:5" ht="102">
      <c r="A180" t="s">
        <v>72</v>
      </c>
      <c r="E180" s="36" t="s">
        <v>3291</v>
      </c>
    </row>
    <row r="181" spans="1:16" ht="12.75">
      <c r="A181" s="26" t="s">
        <v>63</v>
      </c>
      <c s="30" t="s">
        <v>123</v>
      </c>
      <c s="30" t="s">
        <v>3497</v>
      </c>
      <c s="26" t="s">
        <v>44</v>
      </c>
      <c s="31" t="s">
        <v>3498</v>
      </c>
      <c s="32" t="s">
        <v>583</v>
      </c>
      <c s="33">
        <v>7</v>
      </c>
      <c s="34">
        <v>0</v>
      </c>
      <c s="34">
        <f>ROUND(ROUND(H181,2)*ROUND(G181,3),2)</f>
      </c>
      <c r="O181">
        <f>(I181*21)/100</f>
      </c>
      <c t="s">
        <v>38</v>
      </c>
    </row>
    <row r="182" spans="1:5" ht="12.75">
      <c r="A182" s="35" t="s">
        <v>69</v>
      </c>
      <c r="E182" s="36" t="s">
        <v>66</v>
      </c>
    </row>
    <row r="183" spans="1:5" ht="12.75">
      <c r="A183" s="37" t="s">
        <v>70</v>
      </c>
      <c r="E183" s="38" t="s">
        <v>3499</v>
      </c>
    </row>
    <row r="184" spans="1:5" ht="12.75">
      <c r="A184" t="s">
        <v>72</v>
      </c>
      <c r="E184" s="36" t="s">
        <v>3114</v>
      </c>
    </row>
    <row r="185" spans="1:16" ht="12.75">
      <c r="A185" s="26" t="s">
        <v>63</v>
      </c>
      <c s="30" t="s">
        <v>131</v>
      </c>
      <c s="30" t="s">
        <v>3310</v>
      </c>
      <c s="26" t="s">
        <v>44</v>
      </c>
      <c s="31" t="s">
        <v>3311</v>
      </c>
      <c s="32" t="s">
        <v>583</v>
      </c>
      <c s="33">
        <v>7</v>
      </c>
      <c s="34">
        <v>0</v>
      </c>
      <c s="34">
        <f>ROUND(ROUND(H185,2)*ROUND(G185,3),2)</f>
      </c>
      <c r="O185">
        <f>(I185*21)/100</f>
      </c>
      <c t="s">
        <v>38</v>
      </c>
    </row>
    <row r="186" spans="1:5" ht="12.75">
      <c r="A186" s="35" t="s">
        <v>69</v>
      </c>
      <c r="E186" s="36" t="s">
        <v>66</v>
      </c>
    </row>
    <row r="187" spans="1:5" ht="12.75">
      <c r="A187" s="37" t="s">
        <v>70</v>
      </c>
      <c r="E187" s="38" t="s">
        <v>3500</v>
      </c>
    </row>
    <row r="188" spans="1:5" ht="12.75">
      <c r="A188" t="s">
        <v>72</v>
      </c>
      <c r="E188" s="36" t="s">
        <v>3114</v>
      </c>
    </row>
    <row r="189" spans="1:16" ht="12.75">
      <c r="A189" s="26" t="s">
        <v>63</v>
      </c>
      <c s="30" t="s">
        <v>135</v>
      </c>
      <c s="30" t="s">
        <v>3312</v>
      </c>
      <c s="26" t="s">
        <v>44</v>
      </c>
      <c s="31" t="s">
        <v>3313</v>
      </c>
      <c s="32" t="s">
        <v>583</v>
      </c>
      <c s="33">
        <v>7</v>
      </c>
      <c s="34">
        <v>0</v>
      </c>
      <c s="34">
        <f>ROUND(ROUND(H189,2)*ROUND(G189,3),2)</f>
      </c>
      <c r="O189">
        <f>(I189*21)/100</f>
      </c>
      <c t="s">
        <v>38</v>
      </c>
    </row>
    <row r="190" spans="1:5" ht="12.75">
      <c r="A190" s="35" t="s">
        <v>69</v>
      </c>
      <c r="E190" s="36" t="s">
        <v>66</v>
      </c>
    </row>
    <row r="191" spans="1:5" ht="12.75">
      <c r="A191" s="37" t="s">
        <v>70</v>
      </c>
      <c r="E191" s="38" t="s">
        <v>3501</v>
      </c>
    </row>
    <row r="192" spans="1:5" ht="12.75">
      <c r="A192" t="s">
        <v>72</v>
      </c>
      <c r="E192" s="36" t="s">
        <v>3114</v>
      </c>
    </row>
    <row r="193" spans="1:16" ht="12.75">
      <c r="A193" s="26" t="s">
        <v>63</v>
      </c>
      <c s="30" t="s">
        <v>143</v>
      </c>
      <c s="30" t="s">
        <v>3318</v>
      </c>
      <c s="26" t="s">
        <v>44</v>
      </c>
      <c s="31" t="s">
        <v>3319</v>
      </c>
      <c s="32" t="s">
        <v>583</v>
      </c>
      <c s="33">
        <v>7</v>
      </c>
      <c s="34">
        <v>0</v>
      </c>
      <c s="34">
        <f>ROUND(ROUND(H193,2)*ROUND(G193,3),2)</f>
      </c>
      <c r="O193">
        <f>(I193*21)/100</f>
      </c>
      <c t="s">
        <v>38</v>
      </c>
    </row>
    <row r="194" spans="1:5" ht="12.75">
      <c r="A194" s="35" t="s">
        <v>69</v>
      </c>
      <c r="E194" s="36" t="s">
        <v>66</v>
      </c>
    </row>
    <row r="195" spans="1:5" ht="12.75">
      <c r="A195" s="37" t="s">
        <v>70</v>
      </c>
      <c r="E195" s="38" t="s">
        <v>3502</v>
      </c>
    </row>
    <row r="196" spans="1:5" ht="12.75">
      <c r="A196" t="s">
        <v>72</v>
      </c>
      <c r="E196" s="36" t="s">
        <v>3114</v>
      </c>
    </row>
    <row r="197" spans="1:16" ht="12.75">
      <c r="A197" s="26" t="s">
        <v>63</v>
      </c>
      <c s="30" t="s">
        <v>99</v>
      </c>
      <c s="30" t="s">
        <v>3321</v>
      </c>
      <c s="26" t="s">
        <v>44</v>
      </c>
      <c s="31" t="s">
        <v>3322</v>
      </c>
      <c s="32" t="s">
        <v>583</v>
      </c>
      <c s="33">
        <v>7</v>
      </c>
      <c s="34">
        <v>0</v>
      </c>
      <c s="34">
        <f>ROUND(ROUND(H197,2)*ROUND(G197,3),2)</f>
      </c>
      <c r="O197">
        <f>(I197*21)/100</f>
      </c>
      <c t="s">
        <v>38</v>
      </c>
    </row>
    <row r="198" spans="1:5" ht="12.75">
      <c r="A198" s="35" t="s">
        <v>69</v>
      </c>
      <c r="E198" s="36" t="s">
        <v>66</v>
      </c>
    </row>
    <row r="199" spans="1:5" ht="12.75">
      <c r="A199" s="37" t="s">
        <v>70</v>
      </c>
      <c r="E199" s="38" t="s">
        <v>3503</v>
      </c>
    </row>
    <row r="200" spans="1:5" ht="12.75">
      <c r="A200" t="s">
        <v>72</v>
      </c>
      <c r="E200" s="36" t="s">
        <v>3114</v>
      </c>
    </row>
    <row r="201" spans="1:16" ht="12.75">
      <c r="A201" s="26" t="s">
        <v>63</v>
      </c>
      <c s="30" t="s">
        <v>147</v>
      </c>
      <c s="30" t="s">
        <v>3324</v>
      </c>
      <c s="26" t="s">
        <v>44</v>
      </c>
      <c s="31" t="s">
        <v>3325</v>
      </c>
      <c s="32" t="s">
        <v>583</v>
      </c>
      <c s="33">
        <v>7</v>
      </c>
      <c s="34">
        <v>0</v>
      </c>
      <c s="34">
        <f>ROUND(ROUND(H201,2)*ROUND(G201,3),2)</f>
      </c>
      <c r="O201">
        <f>(I201*21)/100</f>
      </c>
      <c t="s">
        <v>38</v>
      </c>
    </row>
    <row r="202" spans="1:5" ht="12.75">
      <c r="A202" s="35" t="s">
        <v>69</v>
      </c>
      <c r="E202" s="36" t="s">
        <v>66</v>
      </c>
    </row>
    <row r="203" spans="1:5" ht="12.75">
      <c r="A203" s="37" t="s">
        <v>70</v>
      </c>
      <c r="E203" s="38" t="s">
        <v>3504</v>
      </c>
    </row>
    <row r="204" spans="1:5" ht="12.75">
      <c r="A204" t="s">
        <v>72</v>
      </c>
      <c r="E204" s="36" t="s">
        <v>3114</v>
      </c>
    </row>
    <row r="205" spans="1:16" ht="12.75">
      <c r="A205" s="26" t="s">
        <v>63</v>
      </c>
      <c s="30" t="s">
        <v>74</v>
      </c>
      <c s="30" t="s">
        <v>3478</v>
      </c>
      <c s="26" t="s">
        <v>44</v>
      </c>
      <c s="31" t="s">
        <v>3479</v>
      </c>
      <c s="32" t="s">
        <v>583</v>
      </c>
      <c s="33">
        <v>7</v>
      </c>
      <c s="34">
        <v>0</v>
      </c>
      <c s="34">
        <f>ROUND(ROUND(H205,2)*ROUND(G205,3),2)</f>
      </c>
      <c r="O205">
        <f>(I205*21)/100</f>
      </c>
      <c t="s">
        <v>38</v>
      </c>
    </row>
    <row r="206" spans="1:5" ht="12.75">
      <c r="A206" s="35" t="s">
        <v>69</v>
      </c>
      <c r="E206" s="36" t="s">
        <v>66</v>
      </c>
    </row>
    <row r="207" spans="1:5" ht="12.75">
      <c r="A207" s="37" t="s">
        <v>70</v>
      </c>
      <c r="E207" s="38" t="s">
        <v>3505</v>
      </c>
    </row>
    <row r="208" spans="1:5" ht="12.75">
      <c r="A208" t="s">
        <v>72</v>
      </c>
      <c r="E208" s="36" t="s">
        <v>3114</v>
      </c>
    </row>
    <row r="209" spans="1:16" ht="12.75">
      <c r="A209" s="26" t="s">
        <v>63</v>
      </c>
      <c s="30" t="s">
        <v>75</v>
      </c>
      <c s="30" t="s">
        <v>3327</v>
      </c>
      <c s="26" t="s">
        <v>44</v>
      </c>
      <c s="31" t="s">
        <v>3328</v>
      </c>
      <c s="32" t="s">
        <v>583</v>
      </c>
      <c s="33">
        <v>7</v>
      </c>
      <c s="34">
        <v>0</v>
      </c>
      <c s="34">
        <f>ROUND(ROUND(H209,2)*ROUND(G209,3),2)</f>
      </c>
      <c r="O209">
        <f>(I209*21)/100</f>
      </c>
      <c t="s">
        <v>38</v>
      </c>
    </row>
    <row r="210" spans="1:5" ht="12.75">
      <c r="A210" s="35" t="s">
        <v>69</v>
      </c>
      <c r="E210" s="36" t="s">
        <v>66</v>
      </c>
    </row>
    <row r="211" spans="1:5" ht="12.75">
      <c r="A211" s="37" t="s">
        <v>70</v>
      </c>
      <c r="E211" s="38" t="s">
        <v>3506</v>
      </c>
    </row>
    <row r="212" spans="1:5" ht="12.75">
      <c r="A212" t="s">
        <v>72</v>
      </c>
      <c r="E212" s="36" t="s">
        <v>3114</v>
      </c>
    </row>
    <row r="213" spans="1:16" ht="12.75">
      <c r="A213" s="26" t="s">
        <v>63</v>
      </c>
      <c s="30" t="s">
        <v>151</v>
      </c>
      <c s="30" t="s">
        <v>3330</v>
      </c>
      <c s="26" t="s">
        <v>44</v>
      </c>
      <c s="31" t="s">
        <v>3507</v>
      </c>
      <c s="32" t="s">
        <v>583</v>
      </c>
      <c s="33">
        <v>7</v>
      </c>
      <c s="34">
        <v>0</v>
      </c>
      <c s="34">
        <f>ROUND(ROUND(H213,2)*ROUND(G213,3),2)</f>
      </c>
      <c r="O213">
        <f>(I213*21)/100</f>
      </c>
      <c t="s">
        <v>38</v>
      </c>
    </row>
    <row r="214" spans="1:5" ht="12.75">
      <c r="A214" s="35" t="s">
        <v>69</v>
      </c>
      <c r="E214" s="36" t="s">
        <v>66</v>
      </c>
    </row>
    <row r="215" spans="1:5" ht="12.75">
      <c r="A215" s="37" t="s">
        <v>70</v>
      </c>
      <c r="E215" s="38" t="s">
        <v>3508</v>
      </c>
    </row>
    <row r="216" spans="1:5" ht="12.75">
      <c r="A216" t="s">
        <v>72</v>
      </c>
      <c r="E216" s="36" t="s">
        <v>3114</v>
      </c>
    </row>
    <row r="217" spans="1:16" ht="12.75">
      <c r="A217" s="26" t="s">
        <v>63</v>
      </c>
      <c s="30" t="s">
        <v>155</v>
      </c>
      <c s="30" t="s">
        <v>3332</v>
      </c>
      <c s="26" t="s">
        <v>44</v>
      </c>
      <c s="31" t="s">
        <v>3333</v>
      </c>
      <c s="32" t="s">
        <v>583</v>
      </c>
      <c s="33">
        <v>7</v>
      </c>
      <c s="34">
        <v>0</v>
      </c>
      <c s="34">
        <f>ROUND(ROUND(H217,2)*ROUND(G217,3),2)</f>
      </c>
      <c r="O217">
        <f>(I217*21)/100</f>
      </c>
      <c t="s">
        <v>38</v>
      </c>
    </row>
    <row r="218" spans="1:5" ht="12.75">
      <c r="A218" s="35" t="s">
        <v>69</v>
      </c>
      <c r="E218" s="36" t="s">
        <v>66</v>
      </c>
    </row>
    <row r="219" spans="1:5" ht="12.75">
      <c r="A219" s="37" t="s">
        <v>70</v>
      </c>
      <c r="E219" s="38" t="s">
        <v>3509</v>
      </c>
    </row>
    <row r="220" spans="1:5" ht="12.75">
      <c r="A220" t="s">
        <v>72</v>
      </c>
      <c r="E220" s="36" t="s">
        <v>3114</v>
      </c>
    </row>
    <row r="221" spans="1:16" ht="12.75">
      <c r="A221" s="26" t="s">
        <v>63</v>
      </c>
      <c s="30" t="s">
        <v>64</v>
      </c>
      <c s="30" t="s">
        <v>3334</v>
      </c>
      <c s="26" t="s">
        <v>44</v>
      </c>
      <c s="31" t="s">
        <v>3335</v>
      </c>
      <c s="32" t="s">
        <v>583</v>
      </c>
      <c s="33">
        <v>7</v>
      </c>
      <c s="34">
        <v>0</v>
      </c>
      <c s="34">
        <f>ROUND(ROUND(H221,2)*ROUND(G221,3),2)</f>
      </c>
      <c r="O221">
        <f>(I221*21)/100</f>
      </c>
      <c t="s">
        <v>38</v>
      </c>
    </row>
    <row r="222" spans="1:5" ht="12.75">
      <c r="A222" s="35" t="s">
        <v>69</v>
      </c>
      <c r="E222" s="36" t="s">
        <v>66</v>
      </c>
    </row>
    <row r="223" spans="1:5" ht="12.75">
      <c r="A223" s="37" t="s">
        <v>70</v>
      </c>
      <c r="E223" s="38" t="s">
        <v>3510</v>
      </c>
    </row>
    <row r="224" spans="1:5" ht="12.75">
      <c r="A224" t="s">
        <v>72</v>
      </c>
      <c r="E224" s="36" t="s">
        <v>3114</v>
      </c>
    </row>
    <row r="225" spans="1:16" ht="12.75">
      <c r="A225" s="26" t="s">
        <v>63</v>
      </c>
      <c s="30" t="s">
        <v>255</v>
      </c>
      <c s="30" t="s">
        <v>3344</v>
      </c>
      <c s="26" t="s">
        <v>44</v>
      </c>
      <c s="31" t="s">
        <v>3345</v>
      </c>
      <c s="32" t="s">
        <v>583</v>
      </c>
      <c s="33">
        <v>7</v>
      </c>
      <c s="34">
        <v>0</v>
      </c>
      <c s="34">
        <f>ROUND(ROUND(H225,2)*ROUND(G225,3),2)</f>
      </c>
      <c r="O225">
        <f>(I225*21)/100</f>
      </c>
      <c t="s">
        <v>38</v>
      </c>
    </row>
    <row r="226" spans="1:5" ht="12.75">
      <c r="A226" s="35" t="s">
        <v>69</v>
      </c>
      <c r="E226" s="36" t="s">
        <v>66</v>
      </c>
    </row>
    <row r="227" spans="1:5" ht="12.75">
      <c r="A227" s="37" t="s">
        <v>70</v>
      </c>
      <c r="E227" s="38" t="s">
        <v>3511</v>
      </c>
    </row>
    <row r="228" spans="1:5" ht="12.75">
      <c r="A228" t="s">
        <v>72</v>
      </c>
      <c r="E228" s="36" t="s">
        <v>3114</v>
      </c>
    </row>
    <row r="229" spans="1:16" ht="12.75">
      <c r="A229" s="26" t="s">
        <v>63</v>
      </c>
      <c s="30" t="s">
        <v>190</v>
      </c>
      <c s="30" t="s">
        <v>3346</v>
      </c>
      <c s="26" t="s">
        <v>44</v>
      </c>
      <c s="31" t="s">
        <v>3347</v>
      </c>
      <c s="32" t="s">
        <v>583</v>
      </c>
      <c s="33">
        <v>7</v>
      </c>
      <c s="34">
        <v>0</v>
      </c>
      <c s="34">
        <f>ROUND(ROUND(H229,2)*ROUND(G229,3),2)</f>
      </c>
      <c r="O229">
        <f>(I229*21)/100</f>
      </c>
      <c t="s">
        <v>38</v>
      </c>
    </row>
    <row r="230" spans="1:5" ht="12.75">
      <c r="A230" s="35" t="s">
        <v>69</v>
      </c>
      <c r="E230" s="36" t="s">
        <v>66</v>
      </c>
    </row>
    <row r="231" spans="1:5" ht="12.75">
      <c r="A231" s="37" t="s">
        <v>70</v>
      </c>
      <c r="E231" s="38" t="s">
        <v>3512</v>
      </c>
    </row>
    <row r="232" spans="1:5" ht="12.75">
      <c r="A232" t="s">
        <v>72</v>
      </c>
      <c r="E232" s="36" t="s">
        <v>3114</v>
      </c>
    </row>
    <row r="233" spans="1:16" ht="12.75">
      <c r="A233" s="26" t="s">
        <v>63</v>
      </c>
      <c s="30" t="s">
        <v>259</v>
      </c>
      <c s="30" t="s">
        <v>3348</v>
      </c>
      <c s="26" t="s">
        <v>44</v>
      </c>
      <c s="31" t="s">
        <v>3349</v>
      </c>
      <c s="32" t="s">
        <v>583</v>
      </c>
      <c s="33">
        <v>7</v>
      </c>
      <c s="34">
        <v>0</v>
      </c>
      <c s="34">
        <f>ROUND(ROUND(H233,2)*ROUND(G233,3),2)</f>
      </c>
      <c r="O233">
        <f>(I233*21)/100</f>
      </c>
      <c t="s">
        <v>38</v>
      </c>
    </row>
    <row r="234" spans="1:5" ht="12.75">
      <c r="A234" s="35" t="s">
        <v>69</v>
      </c>
      <c r="E234" s="36" t="s">
        <v>66</v>
      </c>
    </row>
    <row r="235" spans="1:5" ht="12.75">
      <c r="A235" s="37" t="s">
        <v>70</v>
      </c>
      <c r="E235" s="38" t="s">
        <v>3513</v>
      </c>
    </row>
    <row r="236" spans="1:5" ht="12.75">
      <c r="A236" t="s">
        <v>72</v>
      </c>
      <c r="E236" s="36" t="s">
        <v>3114</v>
      </c>
    </row>
    <row r="237" spans="1:16" ht="25.5">
      <c r="A237" s="26" t="s">
        <v>63</v>
      </c>
      <c s="30" t="s">
        <v>198</v>
      </c>
      <c s="30" t="s">
        <v>3277</v>
      </c>
      <c s="26" t="s">
        <v>44</v>
      </c>
      <c s="31" t="s">
        <v>3483</v>
      </c>
      <c s="32" t="s">
        <v>3294</v>
      </c>
      <c s="33">
        <v>7</v>
      </c>
      <c s="34">
        <v>0</v>
      </c>
      <c s="34">
        <f>ROUND(ROUND(H237,2)*ROUND(G237,3),2)</f>
      </c>
      <c r="O237">
        <f>(I237*21)/100</f>
      </c>
      <c t="s">
        <v>38</v>
      </c>
    </row>
    <row r="238" spans="1:5" ht="12.75">
      <c r="A238" s="35" t="s">
        <v>69</v>
      </c>
      <c r="E238" s="36" t="s">
        <v>66</v>
      </c>
    </row>
    <row r="239" spans="1:5" ht="12.75">
      <c r="A239" s="37" t="s">
        <v>70</v>
      </c>
      <c r="E239" s="38" t="s">
        <v>3514</v>
      </c>
    </row>
    <row r="240" spans="1:5" ht="12.75">
      <c r="A240" t="s">
        <v>72</v>
      </c>
      <c r="E240" s="36" t="s">
        <v>3114</v>
      </c>
    </row>
    <row r="241" spans="1:16" ht="12.75">
      <c r="A241" s="26" t="s">
        <v>63</v>
      </c>
      <c s="30" t="s">
        <v>227</v>
      </c>
      <c s="30" t="s">
        <v>3515</v>
      </c>
      <c s="26" t="s">
        <v>44</v>
      </c>
      <c s="31" t="s">
        <v>3351</v>
      </c>
      <c s="32" t="s">
        <v>583</v>
      </c>
      <c s="33">
        <v>7</v>
      </c>
      <c s="34">
        <v>0</v>
      </c>
      <c s="34">
        <f>ROUND(ROUND(H241,2)*ROUND(G241,3),2)</f>
      </c>
      <c r="O241">
        <f>(I241*21)/100</f>
      </c>
      <c t="s">
        <v>38</v>
      </c>
    </row>
    <row r="242" spans="1:5" ht="12.75">
      <c r="A242" s="35" t="s">
        <v>69</v>
      </c>
      <c r="E242" s="36" t="s">
        <v>66</v>
      </c>
    </row>
    <row r="243" spans="1:5" ht="12.75">
      <c r="A243" s="37" t="s">
        <v>70</v>
      </c>
      <c r="E243" s="38" t="s">
        <v>3516</v>
      </c>
    </row>
    <row r="244" spans="1:5" ht="102">
      <c r="A244" t="s">
        <v>72</v>
      </c>
      <c r="E244" s="36" t="s">
        <v>3291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3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3519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3519</v>
      </c>
      <c s="6"/>
      <c s="18" t="s">
        <v>3520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I356</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O356</f>
      </c>
    </row>
    <row r="12" spans="1:16" ht="12.75">
      <c r="A12" s="26" t="s">
        <v>63</v>
      </c>
      <c s="30" t="s">
        <v>44</v>
      </c>
      <c s="30" t="s">
        <v>2685</v>
      </c>
      <c s="26" t="s">
        <v>66</v>
      </c>
      <c s="31" t="s">
        <v>2686</v>
      </c>
      <c s="32" t="s">
        <v>652</v>
      </c>
      <c s="33">
        <v>0.35</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3521</v>
      </c>
      <c s="26" t="s">
        <v>66</v>
      </c>
      <c s="31" t="s">
        <v>3522</v>
      </c>
      <c s="32" t="s">
        <v>652</v>
      </c>
      <c s="33">
        <v>0.35</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2690</v>
      </c>
      <c s="26" t="s">
        <v>66</v>
      </c>
      <c s="31" t="s">
        <v>2691</v>
      </c>
      <c s="32" t="s">
        <v>652</v>
      </c>
      <c s="33">
        <v>8</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3523</v>
      </c>
      <c s="26" t="s">
        <v>66</v>
      </c>
      <c s="31" t="s">
        <v>3524</v>
      </c>
      <c s="32" t="s">
        <v>652</v>
      </c>
      <c s="33">
        <v>0.8</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50</v>
      </c>
      <c s="30" t="s">
        <v>2696</v>
      </c>
      <c s="26" t="s">
        <v>66</v>
      </c>
      <c s="31" t="s">
        <v>2697</v>
      </c>
      <c s="32" t="s">
        <v>583</v>
      </c>
      <c s="33">
        <v>0.8</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679</v>
      </c>
      <c s="26" t="s">
        <v>66</v>
      </c>
      <c s="31" t="s">
        <v>2709</v>
      </c>
      <c s="32" t="s">
        <v>926</v>
      </c>
      <c s="33">
        <v>25</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2712</v>
      </c>
      <c s="26" t="s">
        <v>66</v>
      </c>
      <c s="31" t="s">
        <v>2713</v>
      </c>
      <c s="32" t="s">
        <v>926</v>
      </c>
      <c s="33">
        <v>25</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92</v>
      </c>
      <c s="30" t="s">
        <v>3525</v>
      </c>
      <c s="26" t="s">
        <v>66</v>
      </c>
      <c s="31" t="s">
        <v>3526</v>
      </c>
      <c s="32" t="s">
        <v>583</v>
      </c>
      <c s="33">
        <v>10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55</v>
      </c>
      <c s="30" t="s">
        <v>691</v>
      </c>
      <c s="26" t="s">
        <v>66</v>
      </c>
      <c s="31" t="s">
        <v>2716</v>
      </c>
      <c s="32" t="s">
        <v>926</v>
      </c>
      <c s="33">
        <v>25</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57</v>
      </c>
      <c s="30" t="s">
        <v>2028</v>
      </c>
      <c s="26" t="s">
        <v>66</v>
      </c>
      <c s="31" t="s">
        <v>2029</v>
      </c>
      <c s="32" t="s">
        <v>926</v>
      </c>
      <c s="33">
        <v>150</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25.5">
      <c r="A52" s="26" t="s">
        <v>63</v>
      </c>
      <c s="30" t="s">
        <v>115</v>
      </c>
      <c s="30" t="s">
        <v>3527</v>
      </c>
      <c s="26" t="s">
        <v>66</v>
      </c>
      <c s="31" t="s">
        <v>3528</v>
      </c>
      <c s="32" t="s">
        <v>926</v>
      </c>
      <c s="33">
        <v>10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25.5">
      <c r="A56" s="26" t="s">
        <v>63</v>
      </c>
      <c s="30" t="s">
        <v>119</v>
      </c>
      <c s="30" t="s">
        <v>3529</v>
      </c>
      <c s="26" t="s">
        <v>66</v>
      </c>
      <c s="31" t="s">
        <v>3530</v>
      </c>
      <c s="32" t="s">
        <v>926</v>
      </c>
      <c s="33">
        <v>10</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25.5">
      <c r="A60" s="26" t="s">
        <v>63</v>
      </c>
      <c s="30" t="s">
        <v>123</v>
      </c>
      <c s="30" t="s">
        <v>2725</v>
      </c>
      <c s="26" t="s">
        <v>66</v>
      </c>
      <c s="31" t="s">
        <v>2726</v>
      </c>
      <c s="32" t="s">
        <v>926</v>
      </c>
      <c s="33">
        <v>20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12.75">
      <c r="A64" s="26" t="s">
        <v>63</v>
      </c>
      <c s="30" t="s">
        <v>127</v>
      </c>
      <c s="30" t="s">
        <v>2031</v>
      </c>
      <c s="26" t="s">
        <v>66</v>
      </c>
      <c s="31" t="s">
        <v>2032</v>
      </c>
      <c s="32" t="s">
        <v>926</v>
      </c>
      <c s="33">
        <v>10</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3531</v>
      </c>
      <c s="26" t="s">
        <v>66</v>
      </c>
      <c s="31" t="s">
        <v>3532</v>
      </c>
      <c s="32" t="s">
        <v>783</v>
      </c>
      <c s="33">
        <v>1.5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3533</v>
      </c>
      <c s="26" t="s">
        <v>66</v>
      </c>
      <c s="31" t="s">
        <v>3534</v>
      </c>
      <c s="32" t="s">
        <v>783</v>
      </c>
      <c s="33">
        <v>1.5</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139</v>
      </c>
      <c s="30" t="s">
        <v>3364</v>
      </c>
      <c s="26" t="s">
        <v>66</v>
      </c>
      <c s="31" t="s">
        <v>3365</v>
      </c>
      <c s="32" t="s">
        <v>583</v>
      </c>
      <c s="33">
        <v>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143</v>
      </c>
      <c s="30" t="s">
        <v>3535</v>
      </c>
      <c s="26" t="s">
        <v>66</v>
      </c>
      <c s="31" t="s">
        <v>3536</v>
      </c>
      <c s="32" t="s">
        <v>583</v>
      </c>
      <c s="33">
        <v>4</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99</v>
      </c>
      <c s="30" t="s">
        <v>2720</v>
      </c>
      <c s="26" t="s">
        <v>66</v>
      </c>
      <c s="31" t="s">
        <v>2721</v>
      </c>
      <c s="32" t="s">
        <v>583</v>
      </c>
      <c s="33">
        <v>5</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147</v>
      </c>
      <c s="30" t="s">
        <v>3537</v>
      </c>
      <c s="26" t="s">
        <v>66</v>
      </c>
      <c s="31" t="s">
        <v>3538</v>
      </c>
      <c s="32" t="s">
        <v>583</v>
      </c>
      <c s="33">
        <v>25</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25.5">
      <c r="A92" s="26" t="s">
        <v>63</v>
      </c>
      <c s="30" t="s">
        <v>74</v>
      </c>
      <c s="30" t="s">
        <v>2090</v>
      </c>
      <c s="26" t="s">
        <v>66</v>
      </c>
      <c s="31" t="s">
        <v>2091</v>
      </c>
      <c s="32" t="s">
        <v>926</v>
      </c>
      <c s="33">
        <v>10</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12.75">
      <c r="A96" s="26" t="s">
        <v>63</v>
      </c>
      <c s="30" t="s">
        <v>75</v>
      </c>
      <c s="30" t="s">
        <v>2094</v>
      </c>
      <c s="26" t="s">
        <v>66</v>
      </c>
      <c s="31" t="s">
        <v>2095</v>
      </c>
      <c s="32" t="s">
        <v>926</v>
      </c>
      <c s="33">
        <v>80</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25.5">
      <c r="A100" s="26" t="s">
        <v>63</v>
      </c>
      <c s="30" t="s">
        <v>151</v>
      </c>
      <c s="30" t="s">
        <v>2120</v>
      </c>
      <c s="26" t="s">
        <v>66</v>
      </c>
      <c s="31" t="s">
        <v>2121</v>
      </c>
      <c s="32" t="s">
        <v>583</v>
      </c>
      <c s="33">
        <v>2</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6" ht="25.5">
      <c r="A104" s="26" t="s">
        <v>63</v>
      </c>
      <c s="30" t="s">
        <v>155</v>
      </c>
      <c s="30" t="s">
        <v>2122</v>
      </c>
      <c s="26" t="s">
        <v>66</v>
      </c>
      <c s="31" t="s">
        <v>2123</v>
      </c>
      <c s="32" t="s">
        <v>583</v>
      </c>
      <c s="33">
        <v>4</v>
      </c>
      <c s="34">
        <v>0</v>
      </c>
      <c s="34">
        <f>ROUND(ROUND(H104,2)*ROUND(G104,3),2)</f>
      </c>
      <c r="O104">
        <f>(I104*21)/100</f>
      </c>
      <c t="s">
        <v>38</v>
      </c>
    </row>
    <row r="105" spans="1:5" ht="12.75">
      <c r="A105" s="35" t="s">
        <v>69</v>
      </c>
      <c r="E105" s="36" t="s">
        <v>66</v>
      </c>
    </row>
    <row r="106" spans="1:5" ht="12.75">
      <c r="A106" s="37" t="s">
        <v>70</v>
      </c>
      <c r="E106" s="38" t="s">
        <v>2663</v>
      </c>
    </row>
    <row r="107" spans="1:5" ht="12.75">
      <c r="A107" t="s">
        <v>72</v>
      </c>
      <c r="E107" s="36" t="s">
        <v>2687</v>
      </c>
    </row>
    <row r="108" spans="1:16" ht="12.75">
      <c r="A108" s="26" t="s">
        <v>63</v>
      </c>
      <c s="30" t="s">
        <v>64</v>
      </c>
      <c s="30" t="s">
        <v>2963</v>
      </c>
      <c s="26" t="s">
        <v>66</v>
      </c>
      <c s="31" t="s">
        <v>2964</v>
      </c>
      <c s="32" t="s">
        <v>583</v>
      </c>
      <c s="33">
        <v>1</v>
      </c>
      <c s="34">
        <v>0</v>
      </c>
      <c s="34">
        <f>ROUND(ROUND(H108,2)*ROUND(G108,3),2)</f>
      </c>
      <c r="O108">
        <f>(I108*21)/100</f>
      </c>
      <c t="s">
        <v>38</v>
      </c>
    </row>
    <row r="109" spans="1:5" ht="12.75">
      <c r="A109" s="35" t="s">
        <v>69</v>
      </c>
      <c r="E109" s="36" t="s">
        <v>66</v>
      </c>
    </row>
    <row r="110" spans="1:5" ht="12.75">
      <c r="A110" s="37" t="s">
        <v>70</v>
      </c>
      <c r="E110" s="38" t="s">
        <v>2663</v>
      </c>
    </row>
    <row r="111" spans="1:5" ht="12.75">
      <c r="A111" t="s">
        <v>72</v>
      </c>
      <c r="E111" s="36" t="s">
        <v>2687</v>
      </c>
    </row>
    <row r="112" spans="1:16" ht="25.5">
      <c r="A112" s="26" t="s">
        <v>63</v>
      </c>
      <c s="30" t="s">
        <v>79</v>
      </c>
      <c s="30" t="s">
        <v>3539</v>
      </c>
      <c s="26" t="s">
        <v>66</v>
      </c>
      <c s="31" t="s">
        <v>3540</v>
      </c>
      <c s="32" t="s">
        <v>583</v>
      </c>
      <c s="33">
        <v>1</v>
      </c>
      <c s="34">
        <v>0</v>
      </c>
      <c s="34">
        <f>ROUND(ROUND(H112,2)*ROUND(G112,3),2)</f>
      </c>
      <c r="O112">
        <f>(I112*21)/100</f>
      </c>
      <c t="s">
        <v>38</v>
      </c>
    </row>
    <row r="113" spans="1:5" ht="12.75">
      <c r="A113" s="35" t="s">
        <v>69</v>
      </c>
      <c r="E113" s="36" t="s">
        <v>66</v>
      </c>
    </row>
    <row r="114" spans="1:5" ht="12.75">
      <c r="A114" s="37" t="s">
        <v>70</v>
      </c>
      <c r="E114" s="38" t="s">
        <v>2663</v>
      </c>
    </row>
    <row r="115" spans="1:5" ht="12.75">
      <c r="A115" t="s">
        <v>72</v>
      </c>
      <c r="E115" s="36" t="s">
        <v>2687</v>
      </c>
    </row>
    <row r="116" spans="1:16" ht="12.75">
      <c r="A116" s="26" t="s">
        <v>63</v>
      </c>
      <c s="30" t="s">
        <v>194</v>
      </c>
      <c s="30" t="s">
        <v>3541</v>
      </c>
      <c s="26" t="s">
        <v>66</v>
      </c>
      <c s="31" t="s">
        <v>3542</v>
      </c>
      <c s="32" t="s">
        <v>583</v>
      </c>
      <c s="33">
        <v>1</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255</v>
      </c>
      <c s="30" t="s">
        <v>3543</v>
      </c>
      <c s="26" t="s">
        <v>66</v>
      </c>
      <c s="31" t="s">
        <v>3544</v>
      </c>
      <c s="32" t="s">
        <v>583</v>
      </c>
      <c s="33">
        <v>1</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190</v>
      </c>
      <c s="30" t="s">
        <v>3545</v>
      </c>
      <c s="26" t="s">
        <v>66</v>
      </c>
      <c s="31" t="s">
        <v>3546</v>
      </c>
      <c s="32" t="s">
        <v>583</v>
      </c>
      <c s="33">
        <v>1</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259</v>
      </c>
      <c s="30" t="s">
        <v>2737</v>
      </c>
      <c s="26" t="s">
        <v>66</v>
      </c>
      <c s="31" t="s">
        <v>2738</v>
      </c>
      <c s="32" t="s">
        <v>2739</v>
      </c>
      <c s="33">
        <v>0.4</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198</v>
      </c>
      <c s="30" t="s">
        <v>3547</v>
      </c>
      <c s="26" t="s">
        <v>66</v>
      </c>
      <c s="31" t="s">
        <v>3548</v>
      </c>
      <c s="32" t="s">
        <v>926</v>
      </c>
      <c s="33">
        <v>100</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202</v>
      </c>
      <c s="30" t="s">
        <v>2740</v>
      </c>
      <c s="26" t="s">
        <v>66</v>
      </c>
      <c s="31" t="s">
        <v>2741</v>
      </c>
      <c s="32" t="s">
        <v>583</v>
      </c>
      <c s="33">
        <v>1</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12.75">
      <c r="A140" s="26" t="s">
        <v>63</v>
      </c>
      <c s="30" t="s">
        <v>223</v>
      </c>
      <c s="30" t="s">
        <v>3549</v>
      </c>
      <c s="26" t="s">
        <v>66</v>
      </c>
      <c s="31" t="s">
        <v>3550</v>
      </c>
      <c s="32" t="s">
        <v>583</v>
      </c>
      <c s="33">
        <v>1</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227</v>
      </c>
      <c s="30" t="s">
        <v>3551</v>
      </c>
      <c s="26" t="s">
        <v>66</v>
      </c>
      <c s="31" t="s">
        <v>3552</v>
      </c>
      <c s="32" t="s">
        <v>926</v>
      </c>
      <c s="33">
        <v>40</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12.75">
      <c r="A148" s="26" t="s">
        <v>63</v>
      </c>
      <c s="30" t="s">
        <v>239</v>
      </c>
      <c s="30" t="s">
        <v>3553</v>
      </c>
      <c s="26" t="s">
        <v>66</v>
      </c>
      <c s="31" t="s">
        <v>3554</v>
      </c>
      <c s="32" t="s">
        <v>926</v>
      </c>
      <c s="33">
        <v>40</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12.75">
      <c r="A152" s="26" t="s">
        <v>63</v>
      </c>
      <c s="30" t="s">
        <v>243</v>
      </c>
      <c s="30" t="s">
        <v>2742</v>
      </c>
      <c s="26" t="s">
        <v>66</v>
      </c>
      <c s="31" t="s">
        <v>2743</v>
      </c>
      <c s="32" t="s">
        <v>2744</v>
      </c>
      <c s="33">
        <v>1</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6" ht="12.75">
      <c r="A156" s="26" t="s">
        <v>63</v>
      </c>
      <c s="30" t="s">
        <v>215</v>
      </c>
      <c s="30" t="s">
        <v>2745</v>
      </c>
      <c s="26" t="s">
        <v>66</v>
      </c>
      <c s="31" t="s">
        <v>2746</v>
      </c>
      <c s="32" t="s">
        <v>926</v>
      </c>
      <c s="33">
        <v>40</v>
      </c>
      <c s="34">
        <v>0</v>
      </c>
      <c s="34">
        <f>ROUND(ROUND(H156,2)*ROUND(G156,3),2)</f>
      </c>
      <c r="O156">
        <f>(I156*21)/100</f>
      </c>
      <c t="s">
        <v>38</v>
      </c>
    </row>
    <row r="157" spans="1:5" ht="12.75">
      <c r="A157" s="35" t="s">
        <v>69</v>
      </c>
      <c r="E157" s="36" t="s">
        <v>66</v>
      </c>
    </row>
    <row r="158" spans="1:5" ht="12.75">
      <c r="A158" s="37" t="s">
        <v>70</v>
      </c>
      <c r="E158" s="38" t="s">
        <v>2663</v>
      </c>
    </row>
    <row r="159" spans="1:5" ht="12.75">
      <c r="A159" t="s">
        <v>72</v>
      </c>
      <c r="E159" s="36" t="s">
        <v>2687</v>
      </c>
    </row>
    <row r="160" spans="1:16" ht="12.75">
      <c r="A160" s="26" t="s">
        <v>63</v>
      </c>
      <c s="30" t="s">
        <v>219</v>
      </c>
      <c s="30" t="s">
        <v>2757</v>
      </c>
      <c s="26" t="s">
        <v>66</v>
      </c>
      <c s="31" t="s">
        <v>3555</v>
      </c>
      <c s="32" t="s">
        <v>583</v>
      </c>
      <c s="33">
        <v>1</v>
      </c>
      <c s="34">
        <v>0</v>
      </c>
      <c s="34">
        <f>ROUND(ROUND(H160,2)*ROUND(G160,3),2)</f>
      </c>
      <c r="O160">
        <f>(I160*21)/100</f>
      </c>
      <c t="s">
        <v>38</v>
      </c>
    </row>
    <row r="161" spans="1:5" ht="12.75">
      <c r="A161" s="35" t="s">
        <v>69</v>
      </c>
      <c r="E161" s="36" t="s">
        <v>66</v>
      </c>
    </row>
    <row r="162" spans="1:5" ht="12.75">
      <c r="A162" s="37" t="s">
        <v>70</v>
      </c>
      <c r="E162" s="38" t="s">
        <v>2663</v>
      </c>
    </row>
    <row r="163" spans="1:5" ht="12.75">
      <c r="A163" t="s">
        <v>72</v>
      </c>
      <c r="E163" s="36" t="s">
        <v>2687</v>
      </c>
    </row>
    <row r="164" spans="1:16" ht="12.75">
      <c r="A164" s="26" t="s">
        <v>63</v>
      </c>
      <c s="30" t="s">
        <v>263</v>
      </c>
      <c s="30" t="s">
        <v>2759</v>
      </c>
      <c s="26" t="s">
        <v>66</v>
      </c>
      <c s="31" t="s">
        <v>3556</v>
      </c>
      <c s="32" t="s">
        <v>583</v>
      </c>
      <c s="33">
        <v>1</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12.75">
      <c r="A168" s="26" t="s">
        <v>63</v>
      </c>
      <c s="30" t="s">
        <v>267</v>
      </c>
      <c s="30" t="s">
        <v>2761</v>
      </c>
      <c s="26" t="s">
        <v>66</v>
      </c>
      <c s="31" t="s">
        <v>2762</v>
      </c>
      <c s="32" t="s">
        <v>583</v>
      </c>
      <c s="33">
        <v>1</v>
      </c>
      <c s="34">
        <v>0</v>
      </c>
      <c s="34">
        <f>ROUND(ROUND(H168,2)*ROUND(G168,3),2)</f>
      </c>
      <c r="O168">
        <f>(I168*21)/100</f>
      </c>
      <c t="s">
        <v>38</v>
      </c>
    </row>
    <row r="169" spans="1:5" ht="12.75">
      <c r="A169" s="35" t="s">
        <v>69</v>
      </c>
      <c r="E169" s="36" t="s">
        <v>66</v>
      </c>
    </row>
    <row r="170" spans="1:5" ht="12.75">
      <c r="A170" s="37" t="s">
        <v>70</v>
      </c>
      <c r="E170" s="38" t="s">
        <v>2663</v>
      </c>
    </row>
    <row r="171" spans="1:5" ht="12.75">
      <c r="A171" t="s">
        <v>72</v>
      </c>
      <c r="E171" s="36" t="s">
        <v>2687</v>
      </c>
    </row>
    <row r="172" spans="1:16" ht="12.75">
      <c r="A172" s="26" t="s">
        <v>63</v>
      </c>
      <c s="30" t="s">
        <v>271</v>
      </c>
      <c s="30" t="s">
        <v>2763</v>
      </c>
      <c s="26" t="s">
        <v>66</v>
      </c>
      <c s="31" t="s">
        <v>2764</v>
      </c>
      <c s="32" t="s">
        <v>583</v>
      </c>
      <c s="33">
        <v>1</v>
      </c>
      <c s="34">
        <v>0</v>
      </c>
      <c s="34">
        <f>ROUND(ROUND(H172,2)*ROUND(G172,3),2)</f>
      </c>
      <c r="O172">
        <f>(I172*21)/100</f>
      </c>
      <c t="s">
        <v>38</v>
      </c>
    </row>
    <row r="173" spans="1:5" ht="12.75">
      <c r="A173" s="35" t="s">
        <v>69</v>
      </c>
      <c r="E173" s="36" t="s">
        <v>66</v>
      </c>
    </row>
    <row r="174" spans="1:5" ht="12.75">
      <c r="A174" s="37" t="s">
        <v>70</v>
      </c>
      <c r="E174" s="38" t="s">
        <v>2663</v>
      </c>
    </row>
    <row r="175" spans="1:5" ht="12.75">
      <c r="A175" t="s">
        <v>72</v>
      </c>
      <c r="E175" s="36" t="s">
        <v>2687</v>
      </c>
    </row>
    <row r="176" spans="1:16" ht="12.75">
      <c r="A176" s="26" t="s">
        <v>63</v>
      </c>
      <c s="30" t="s">
        <v>275</v>
      </c>
      <c s="30" t="s">
        <v>2296</v>
      </c>
      <c s="26" t="s">
        <v>66</v>
      </c>
      <c s="31" t="s">
        <v>2297</v>
      </c>
      <c s="32" t="s">
        <v>583</v>
      </c>
      <c s="33">
        <v>2</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206</v>
      </c>
      <c s="30" t="s">
        <v>3557</v>
      </c>
      <c s="26" t="s">
        <v>66</v>
      </c>
      <c s="31" t="s">
        <v>3558</v>
      </c>
      <c s="32" t="s">
        <v>583</v>
      </c>
      <c s="33">
        <v>10</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12.75">
      <c r="A184" s="26" t="s">
        <v>63</v>
      </c>
      <c s="30" t="s">
        <v>211</v>
      </c>
      <c s="30" t="s">
        <v>3559</v>
      </c>
      <c s="26" t="s">
        <v>66</v>
      </c>
      <c s="31" t="s">
        <v>3560</v>
      </c>
      <c s="32" t="s">
        <v>583</v>
      </c>
      <c s="33">
        <v>10</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12.75">
      <c r="A188" s="26" t="s">
        <v>63</v>
      </c>
      <c s="30" t="s">
        <v>287</v>
      </c>
      <c s="30" t="s">
        <v>2813</v>
      </c>
      <c s="26" t="s">
        <v>66</v>
      </c>
      <c s="31" t="s">
        <v>2814</v>
      </c>
      <c s="32" t="s">
        <v>2815</v>
      </c>
      <c s="33">
        <v>4</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12.75">
      <c r="A192" s="26" t="s">
        <v>63</v>
      </c>
      <c s="30" t="s">
        <v>291</v>
      </c>
      <c s="30" t="s">
        <v>2977</v>
      </c>
      <c s="26" t="s">
        <v>66</v>
      </c>
      <c s="31" t="s">
        <v>2978</v>
      </c>
      <c s="32" t="s">
        <v>926</v>
      </c>
      <c s="33">
        <v>2</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247</v>
      </c>
      <c s="30" t="s">
        <v>2979</v>
      </c>
      <c s="26" t="s">
        <v>66</v>
      </c>
      <c s="31" t="s">
        <v>2980</v>
      </c>
      <c s="32" t="s">
        <v>926</v>
      </c>
      <c s="33">
        <v>2</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251</v>
      </c>
      <c s="30" t="s">
        <v>2983</v>
      </c>
      <c s="26" t="s">
        <v>66</v>
      </c>
      <c s="31" t="s">
        <v>2984</v>
      </c>
      <c s="32" t="s">
        <v>2306</v>
      </c>
      <c s="33">
        <v>1.1</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295</v>
      </c>
      <c s="30" t="s">
        <v>2985</v>
      </c>
      <c s="26" t="s">
        <v>66</v>
      </c>
      <c s="31" t="s">
        <v>2986</v>
      </c>
      <c s="32" t="s">
        <v>2306</v>
      </c>
      <c s="33">
        <v>1.1</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299</v>
      </c>
      <c s="30" t="s">
        <v>3561</v>
      </c>
      <c s="26" t="s">
        <v>66</v>
      </c>
      <c s="31" t="s">
        <v>3562</v>
      </c>
      <c s="32" t="s">
        <v>583</v>
      </c>
      <c s="33">
        <v>8</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231</v>
      </c>
      <c s="30" t="s">
        <v>2820</v>
      </c>
      <c s="26" t="s">
        <v>66</v>
      </c>
      <c s="31" t="s">
        <v>2821</v>
      </c>
      <c s="32" t="s">
        <v>583</v>
      </c>
      <c s="33">
        <v>8</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235</v>
      </c>
      <c s="30" t="s">
        <v>2822</v>
      </c>
      <c s="26" t="s">
        <v>66</v>
      </c>
      <c s="31" t="s">
        <v>2823</v>
      </c>
      <c s="32" t="s">
        <v>583</v>
      </c>
      <c s="33">
        <v>8</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174</v>
      </c>
      <c s="30" t="s">
        <v>2824</v>
      </c>
      <c s="26" t="s">
        <v>66</v>
      </c>
      <c s="31" t="s">
        <v>2825</v>
      </c>
      <c s="32" t="s">
        <v>583</v>
      </c>
      <c s="33">
        <v>4</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6" ht="12.75">
      <c r="A224" s="26" t="s">
        <v>63</v>
      </c>
      <c s="30" t="s">
        <v>178</v>
      </c>
      <c s="30" t="s">
        <v>2826</v>
      </c>
      <c s="26" t="s">
        <v>66</v>
      </c>
      <c s="31" t="s">
        <v>2827</v>
      </c>
      <c s="32" t="s">
        <v>583</v>
      </c>
      <c s="33">
        <v>4</v>
      </c>
      <c s="34">
        <v>0</v>
      </c>
      <c s="34">
        <f>ROUND(ROUND(H224,2)*ROUND(G224,3),2)</f>
      </c>
      <c r="O224">
        <f>(I224*21)/100</f>
      </c>
      <c t="s">
        <v>38</v>
      </c>
    </row>
    <row r="225" spans="1:5" ht="12.75">
      <c r="A225" s="35" t="s">
        <v>69</v>
      </c>
      <c r="E225" s="36" t="s">
        <v>66</v>
      </c>
    </row>
    <row r="226" spans="1:5" ht="12.75">
      <c r="A226" s="37" t="s">
        <v>70</v>
      </c>
      <c r="E226" s="38" t="s">
        <v>2663</v>
      </c>
    </row>
    <row r="227" spans="1:5" ht="12.75">
      <c r="A227" t="s">
        <v>72</v>
      </c>
      <c r="E227" s="36" t="s">
        <v>2687</v>
      </c>
    </row>
    <row r="228" spans="1:16" ht="12.75">
      <c r="A228" s="26" t="s">
        <v>63</v>
      </c>
      <c s="30" t="s">
        <v>182</v>
      </c>
      <c s="30" t="s">
        <v>3563</v>
      </c>
      <c s="26" t="s">
        <v>66</v>
      </c>
      <c s="31" t="s">
        <v>3564</v>
      </c>
      <c s="32" t="s">
        <v>583</v>
      </c>
      <c s="33">
        <v>2</v>
      </c>
      <c s="34">
        <v>0</v>
      </c>
      <c s="34">
        <f>ROUND(ROUND(H228,2)*ROUND(G228,3),2)</f>
      </c>
      <c r="O228">
        <f>(I228*21)/100</f>
      </c>
      <c t="s">
        <v>38</v>
      </c>
    </row>
    <row r="229" spans="1:5" ht="12.75">
      <c r="A229" s="35" t="s">
        <v>69</v>
      </c>
      <c r="E229" s="36" t="s">
        <v>66</v>
      </c>
    </row>
    <row r="230" spans="1:5" ht="12.75">
      <c r="A230" s="37" t="s">
        <v>70</v>
      </c>
      <c r="E230" s="38" t="s">
        <v>2663</v>
      </c>
    </row>
    <row r="231" spans="1:5" ht="12.75">
      <c r="A231" t="s">
        <v>72</v>
      </c>
      <c r="E231" s="36" t="s">
        <v>2687</v>
      </c>
    </row>
    <row r="232" spans="1:16" ht="12.75">
      <c r="A232" s="26" t="s">
        <v>63</v>
      </c>
      <c s="30" t="s">
        <v>186</v>
      </c>
      <c s="30" t="s">
        <v>3024</v>
      </c>
      <c s="26" t="s">
        <v>66</v>
      </c>
      <c s="31" t="s">
        <v>3025</v>
      </c>
      <c s="32" t="s">
        <v>583</v>
      </c>
      <c s="33">
        <v>2</v>
      </c>
      <c s="34">
        <v>0</v>
      </c>
      <c s="34">
        <f>ROUND(ROUND(H232,2)*ROUND(G232,3),2)</f>
      </c>
      <c r="O232">
        <f>(I232*21)/100</f>
      </c>
      <c t="s">
        <v>38</v>
      </c>
    </row>
    <row r="233" spans="1:5" ht="12.75">
      <c r="A233" s="35" t="s">
        <v>69</v>
      </c>
      <c r="E233" s="36" t="s">
        <v>66</v>
      </c>
    </row>
    <row r="234" spans="1:5" ht="12.75">
      <c r="A234" s="37" t="s">
        <v>70</v>
      </c>
      <c r="E234" s="38" t="s">
        <v>2663</v>
      </c>
    </row>
    <row r="235" spans="1:5" ht="12.75">
      <c r="A235" t="s">
        <v>72</v>
      </c>
      <c r="E235" s="36" t="s">
        <v>2687</v>
      </c>
    </row>
    <row r="236" spans="1:16" ht="12.75">
      <c r="A236" s="26" t="s">
        <v>63</v>
      </c>
      <c s="30" t="s">
        <v>165</v>
      </c>
      <c s="30" t="s">
        <v>3565</v>
      </c>
      <c s="26" t="s">
        <v>66</v>
      </c>
      <c s="31" t="s">
        <v>3566</v>
      </c>
      <c s="32" t="s">
        <v>583</v>
      </c>
      <c s="33">
        <v>4</v>
      </c>
      <c s="34">
        <v>0</v>
      </c>
      <c s="34">
        <f>ROUND(ROUND(H236,2)*ROUND(G236,3),2)</f>
      </c>
      <c r="O236">
        <f>(I236*21)/100</f>
      </c>
      <c t="s">
        <v>38</v>
      </c>
    </row>
    <row r="237" spans="1:5" ht="12.75">
      <c r="A237" s="35" t="s">
        <v>69</v>
      </c>
      <c r="E237" s="36" t="s">
        <v>66</v>
      </c>
    </row>
    <row r="238" spans="1:5" ht="12.75">
      <c r="A238" s="37" t="s">
        <v>70</v>
      </c>
      <c r="E238" s="38" t="s">
        <v>2663</v>
      </c>
    </row>
    <row r="239" spans="1:5" ht="12.75">
      <c r="A239" t="s">
        <v>72</v>
      </c>
      <c r="E239" s="36" t="s">
        <v>2687</v>
      </c>
    </row>
    <row r="240" spans="1:16" ht="12.75">
      <c r="A240" s="26" t="s">
        <v>63</v>
      </c>
      <c s="30" t="s">
        <v>170</v>
      </c>
      <c s="30" t="s">
        <v>3567</v>
      </c>
      <c s="26" t="s">
        <v>66</v>
      </c>
      <c s="31" t="s">
        <v>3568</v>
      </c>
      <c s="32" t="s">
        <v>583</v>
      </c>
      <c s="33">
        <v>8</v>
      </c>
      <c s="34">
        <v>0</v>
      </c>
      <c s="34">
        <f>ROUND(ROUND(H240,2)*ROUND(G240,3),2)</f>
      </c>
      <c r="O240">
        <f>(I240*21)/100</f>
      </c>
      <c t="s">
        <v>38</v>
      </c>
    </row>
    <row r="241" spans="1:5" ht="12.75">
      <c r="A241" s="35" t="s">
        <v>69</v>
      </c>
      <c r="E241" s="36" t="s">
        <v>66</v>
      </c>
    </row>
    <row r="242" spans="1:5" ht="12.75">
      <c r="A242" s="37" t="s">
        <v>70</v>
      </c>
      <c r="E242" s="38" t="s">
        <v>2663</v>
      </c>
    </row>
    <row r="243" spans="1:5" ht="12.75">
      <c r="A243" t="s">
        <v>72</v>
      </c>
      <c r="E243" s="36" t="s">
        <v>2687</v>
      </c>
    </row>
    <row r="244" spans="1:16" ht="12.75">
      <c r="A244" s="26" t="s">
        <v>63</v>
      </c>
      <c s="30" t="s">
        <v>161</v>
      </c>
      <c s="30" t="s">
        <v>3569</v>
      </c>
      <c s="26" t="s">
        <v>66</v>
      </c>
      <c s="31" t="s">
        <v>3570</v>
      </c>
      <c s="32" t="s">
        <v>583</v>
      </c>
      <c s="33">
        <v>4</v>
      </c>
      <c s="34">
        <v>0</v>
      </c>
      <c s="34">
        <f>ROUND(ROUND(H244,2)*ROUND(G244,3),2)</f>
      </c>
      <c r="O244">
        <f>(I244*21)/100</f>
      </c>
      <c t="s">
        <v>38</v>
      </c>
    </row>
    <row r="245" spans="1:5" ht="12.75">
      <c r="A245" s="35" t="s">
        <v>69</v>
      </c>
      <c r="E245" s="36" t="s">
        <v>66</v>
      </c>
    </row>
    <row r="246" spans="1:5" ht="12.75">
      <c r="A246" s="37" t="s">
        <v>70</v>
      </c>
      <c r="E246" s="38" t="s">
        <v>2663</v>
      </c>
    </row>
    <row r="247" spans="1:5" ht="12.75">
      <c r="A247" t="s">
        <v>72</v>
      </c>
      <c r="E247" s="36" t="s">
        <v>2687</v>
      </c>
    </row>
    <row r="248" spans="1:16" ht="12.75">
      <c r="A248" s="26" t="s">
        <v>63</v>
      </c>
      <c s="30" t="s">
        <v>279</v>
      </c>
      <c s="30" t="s">
        <v>3571</v>
      </c>
      <c s="26" t="s">
        <v>66</v>
      </c>
      <c s="31" t="s">
        <v>3572</v>
      </c>
      <c s="32" t="s">
        <v>583</v>
      </c>
      <c s="33">
        <v>3</v>
      </c>
      <c s="34">
        <v>0</v>
      </c>
      <c s="34">
        <f>ROUND(ROUND(H248,2)*ROUND(G248,3),2)</f>
      </c>
      <c r="O248">
        <f>(I248*21)/100</f>
      </c>
      <c t="s">
        <v>38</v>
      </c>
    </row>
    <row r="249" spans="1:5" ht="12.75">
      <c r="A249" s="35" t="s">
        <v>69</v>
      </c>
      <c r="E249" s="36" t="s">
        <v>66</v>
      </c>
    </row>
    <row r="250" spans="1:5" ht="12.75">
      <c r="A250" s="37" t="s">
        <v>70</v>
      </c>
      <c r="E250" s="38" t="s">
        <v>2663</v>
      </c>
    </row>
    <row r="251" spans="1:5" ht="12.75">
      <c r="A251" t="s">
        <v>72</v>
      </c>
      <c r="E251" s="36" t="s">
        <v>2687</v>
      </c>
    </row>
    <row r="252" spans="1:16" ht="12.75">
      <c r="A252" s="26" t="s">
        <v>63</v>
      </c>
      <c s="30" t="s">
        <v>283</v>
      </c>
      <c s="30" t="s">
        <v>3573</v>
      </c>
      <c s="26" t="s">
        <v>66</v>
      </c>
      <c s="31" t="s">
        <v>3574</v>
      </c>
      <c s="32" t="s">
        <v>583</v>
      </c>
      <c s="33">
        <v>1</v>
      </c>
      <c s="34">
        <v>0</v>
      </c>
      <c s="34">
        <f>ROUND(ROUND(H252,2)*ROUND(G252,3),2)</f>
      </c>
      <c r="O252">
        <f>(I252*21)/100</f>
      </c>
      <c t="s">
        <v>38</v>
      </c>
    </row>
    <row r="253" spans="1:5" ht="12.75">
      <c r="A253" s="35" t="s">
        <v>69</v>
      </c>
      <c r="E253" s="36" t="s">
        <v>66</v>
      </c>
    </row>
    <row r="254" spans="1:5" ht="12.75">
      <c r="A254" s="37" t="s">
        <v>70</v>
      </c>
      <c r="E254" s="38" t="s">
        <v>2663</v>
      </c>
    </row>
    <row r="255" spans="1:5" ht="12.75">
      <c r="A255" t="s">
        <v>72</v>
      </c>
      <c r="E255" s="36" t="s">
        <v>2687</v>
      </c>
    </row>
    <row r="256" spans="1:16" ht="12.75">
      <c r="A256" s="26" t="s">
        <v>63</v>
      </c>
      <c s="30" t="s">
        <v>380</v>
      </c>
      <c s="30" t="s">
        <v>3575</v>
      </c>
      <c s="26" t="s">
        <v>66</v>
      </c>
      <c s="31" t="s">
        <v>3576</v>
      </c>
      <c s="32" t="s">
        <v>583</v>
      </c>
      <c s="33">
        <v>4</v>
      </c>
      <c s="34">
        <v>0</v>
      </c>
      <c s="34">
        <f>ROUND(ROUND(H256,2)*ROUND(G256,3),2)</f>
      </c>
      <c r="O256">
        <f>(I256*21)/100</f>
      </c>
      <c t="s">
        <v>38</v>
      </c>
    </row>
    <row r="257" spans="1:5" ht="12.75">
      <c r="A257" s="35" t="s">
        <v>69</v>
      </c>
      <c r="E257" s="36" t="s">
        <v>66</v>
      </c>
    </row>
    <row r="258" spans="1:5" ht="12.75">
      <c r="A258" s="37" t="s">
        <v>70</v>
      </c>
      <c r="E258" s="38" t="s">
        <v>2663</v>
      </c>
    </row>
    <row r="259" spans="1:5" ht="12.75">
      <c r="A259" t="s">
        <v>72</v>
      </c>
      <c r="E259" s="36" t="s">
        <v>2687</v>
      </c>
    </row>
    <row r="260" spans="1:16" ht="25.5">
      <c r="A260" s="26" t="s">
        <v>63</v>
      </c>
      <c s="30" t="s">
        <v>360</v>
      </c>
      <c s="30" t="s">
        <v>3577</v>
      </c>
      <c s="26" t="s">
        <v>66</v>
      </c>
      <c s="31" t="s">
        <v>3578</v>
      </c>
      <c s="32" t="s">
        <v>583</v>
      </c>
      <c s="33">
        <v>1</v>
      </c>
      <c s="34">
        <v>0</v>
      </c>
      <c s="34">
        <f>ROUND(ROUND(H260,2)*ROUND(G260,3),2)</f>
      </c>
      <c r="O260">
        <f>(I260*21)/100</f>
      </c>
      <c t="s">
        <v>38</v>
      </c>
    </row>
    <row r="261" spans="1:5" ht="12.75">
      <c r="A261" s="35" t="s">
        <v>69</v>
      </c>
      <c r="E261" s="36" t="s">
        <v>66</v>
      </c>
    </row>
    <row r="262" spans="1:5" ht="12.75">
      <c r="A262" s="37" t="s">
        <v>70</v>
      </c>
      <c r="E262" s="38" t="s">
        <v>2663</v>
      </c>
    </row>
    <row r="263" spans="1:5" ht="12.75">
      <c r="A263" t="s">
        <v>72</v>
      </c>
      <c r="E263" s="36" t="s">
        <v>2687</v>
      </c>
    </row>
    <row r="264" spans="1:16" ht="12.75">
      <c r="A264" s="26" t="s">
        <v>63</v>
      </c>
      <c s="30" t="s">
        <v>313</v>
      </c>
      <c s="30" t="s">
        <v>3579</v>
      </c>
      <c s="26" t="s">
        <v>66</v>
      </c>
      <c s="31" t="s">
        <v>3580</v>
      </c>
      <c s="32" t="s">
        <v>583</v>
      </c>
      <c s="33">
        <v>2</v>
      </c>
      <c s="34">
        <v>0</v>
      </c>
      <c s="34">
        <f>ROUND(ROUND(H264,2)*ROUND(G264,3),2)</f>
      </c>
      <c r="O264">
        <f>(I264*21)/100</f>
      </c>
      <c t="s">
        <v>38</v>
      </c>
    </row>
    <row r="265" spans="1:5" ht="12.75">
      <c r="A265" s="35" t="s">
        <v>69</v>
      </c>
      <c r="E265" s="36" t="s">
        <v>66</v>
      </c>
    </row>
    <row r="266" spans="1:5" ht="12.75">
      <c r="A266" s="37" t="s">
        <v>70</v>
      </c>
      <c r="E266" s="38" t="s">
        <v>2663</v>
      </c>
    </row>
    <row r="267" spans="1:5" ht="12.75">
      <c r="A267" t="s">
        <v>72</v>
      </c>
      <c r="E267" s="36" t="s">
        <v>2687</v>
      </c>
    </row>
    <row r="268" spans="1:16" ht="12.75">
      <c r="A268" s="26" t="s">
        <v>63</v>
      </c>
      <c s="30" t="s">
        <v>317</v>
      </c>
      <c s="30" t="s">
        <v>3581</v>
      </c>
      <c s="26" t="s">
        <v>66</v>
      </c>
      <c s="31" t="s">
        <v>3582</v>
      </c>
      <c s="32" t="s">
        <v>583</v>
      </c>
      <c s="33">
        <v>1</v>
      </c>
      <c s="34">
        <v>0</v>
      </c>
      <c s="34">
        <f>ROUND(ROUND(H268,2)*ROUND(G268,3),2)</f>
      </c>
      <c r="O268">
        <f>(I268*21)/100</f>
      </c>
      <c t="s">
        <v>38</v>
      </c>
    </row>
    <row r="269" spans="1:5" ht="12.75">
      <c r="A269" s="35" t="s">
        <v>69</v>
      </c>
      <c r="E269" s="36" t="s">
        <v>66</v>
      </c>
    </row>
    <row r="270" spans="1:5" ht="12.75">
      <c r="A270" s="37" t="s">
        <v>70</v>
      </c>
      <c r="E270" s="38" t="s">
        <v>2663</v>
      </c>
    </row>
    <row r="271" spans="1:5" ht="12.75">
      <c r="A271" t="s">
        <v>72</v>
      </c>
      <c r="E271" s="36" t="s">
        <v>2687</v>
      </c>
    </row>
    <row r="272" spans="1:16" ht="12.75">
      <c r="A272" s="26" t="s">
        <v>63</v>
      </c>
      <c s="30" t="s">
        <v>309</v>
      </c>
      <c s="30" t="s">
        <v>3583</v>
      </c>
      <c s="26" t="s">
        <v>66</v>
      </c>
      <c s="31" t="s">
        <v>3584</v>
      </c>
      <c s="32" t="s">
        <v>583</v>
      </c>
      <c s="33">
        <v>1</v>
      </c>
      <c s="34">
        <v>0</v>
      </c>
      <c s="34">
        <f>ROUND(ROUND(H272,2)*ROUND(G272,3),2)</f>
      </c>
      <c r="O272">
        <f>(I272*21)/100</f>
      </c>
      <c t="s">
        <v>38</v>
      </c>
    </row>
    <row r="273" spans="1:5" ht="12.75">
      <c r="A273" s="35" t="s">
        <v>69</v>
      </c>
      <c r="E273" s="36" t="s">
        <v>66</v>
      </c>
    </row>
    <row r="274" spans="1:5" ht="12.75">
      <c r="A274" s="37" t="s">
        <v>70</v>
      </c>
      <c r="E274" s="38" t="s">
        <v>2663</v>
      </c>
    </row>
    <row r="275" spans="1:5" ht="12.75">
      <c r="A275" t="s">
        <v>72</v>
      </c>
      <c r="E275" s="36" t="s">
        <v>2687</v>
      </c>
    </row>
    <row r="276" spans="1:16" ht="12.75">
      <c r="A276" s="26" t="s">
        <v>63</v>
      </c>
      <c s="30" t="s">
        <v>344</v>
      </c>
      <c s="30" t="s">
        <v>3585</v>
      </c>
      <c s="26" t="s">
        <v>66</v>
      </c>
      <c s="31" t="s">
        <v>3586</v>
      </c>
      <c s="32" t="s">
        <v>583</v>
      </c>
      <c s="33">
        <v>1</v>
      </c>
      <c s="34">
        <v>0</v>
      </c>
      <c s="34">
        <f>ROUND(ROUND(H276,2)*ROUND(G276,3),2)</f>
      </c>
      <c r="O276">
        <f>(I276*21)/100</f>
      </c>
      <c t="s">
        <v>38</v>
      </c>
    </row>
    <row r="277" spans="1:5" ht="12.75">
      <c r="A277" s="35" t="s">
        <v>69</v>
      </c>
      <c r="E277" s="36" t="s">
        <v>66</v>
      </c>
    </row>
    <row r="278" spans="1:5" ht="12.75">
      <c r="A278" s="37" t="s">
        <v>70</v>
      </c>
      <c r="E278" s="38" t="s">
        <v>2663</v>
      </c>
    </row>
    <row r="279" spans="1:5" ht="12.75">
      <c r="A279" t="s">
        <v>72</v>
      </c>
      <c r="E279" s="36" t="s">
        <v>2687</v>
      </c>
    </row>
    <row r="280" spans="1:16" ht="12.75">
      <c r="A280" s="26" t="s">
        <v>63</v>
      </c>
      <c s="30" t="s">
        <v>352</v>
      </c>
      <c s="30" t="s">
        <v>3587</v>
      </c>
      <c s="26" t="s">
        <v>66</v>
      </c>
      <c s="31" t="s">
        <v>3588</v>
      </c>
      <c s="32" t="s">
        <v>583</v>
      </c>
      <c s="33">
        <v>1</v>
      </c>
      <c s="34">
        <v>0</v>
      </c>
      <c s="34">
        <f>ROUND(ROUND(H280,2)*ROUND(G280,3),2)</f>
      </c>
      <c r="O280">
        <f>(I280*21)/100</f>
      </c>
      <c t="s">
        <v>38</v>
      </c>
    </row>
    <row r="281" spans="1:5" ht="12.75">
      <c r="A281" s="35" t="s">
        <v>69</v>
      </c>
      <c r="E281" s="36" t="s">
        <v>66</v>
      </c>
    </row>
    <row r="282" spans="1:5" ht="12.75">
      <c r="A282" s="37" t="s">
        <v>70</v>
      </c>
      <c r="E282" s="38" t="s">
        <v>2663</v>
      </c>
    </row>
    <row r="283" spans="1:5" ht="12.75">
      <c r="A283" t="s">
        <v>72</v>
      </c>
      <c r="E283" s="36" t="s">
        <v>2687</v>
      </c>
    </row>
    <row r="284" spans="1:16" ht="12.75">
      <c r="A284" s="26" t="s">
        <v>63</v>
      </c>
      <c s="30" t="s">
        <v>364</v>
      </c>
      <c s="30" t="s">
        <v>3589</v>
      </c>
      <c s="26" t="s">
        <v>66</v>
      </c>
      <c s="31" t="s">
        <v>3590</v>
      </c>
      <c s="32" t="s">
        <v>583</v>
      </c>
      <c s="33">
        <v>1</v>
      </c>
      <c s="34">
        <v>0</v>
      </c>
      <c s="34">
        <f>ROUND(ROUND(H284,2)*ROUND(G284,3),2)</f>
      </c>
      <c r="O284">
        <f>(I284*21)/100</f>
      </c>
      <c t="s">
        <v>38</v>
      </c>
    </row>
    <row r="285" spans="1:5" ht="12.75">
      <c r="A285" s="35" t="s">
        <v>69</v>
      </c>
      <c r="E285" s="36" t="s">
        <v>66</v>
      </c>
    </row>
    <row r="286" spans="1:5" ht="12.75">
      <c r="A286" s="37" t="s">
        <v>70</v>
      </c>
      <c r="E286" s="38" t="s">
        <v>2663</v>
      </c>
    </row>
    <row r="287" spans="1:5" ht="12.75">
      <c r="A287" t="s">
        <v>72</v>
      </c>
      <c r="E287" s="36" t="s">
        <v>2687</v>
      </c>
    </row>
    <row r="288" spans="1:16" ht="12.75">
      <c r="A288" s="26" t="s">
        <v>63</v>
      </c>
      <c s="30" t="s">
        <v>368</v>
      </c>
      <c s="30" t="s">
        <v>3591</v>
      </c>
      <c s="26" t="s">
        <v>66</v>
      </c>
      <c s="31" t="s">
        <v>3592</v>
      </c>
      <c s="32" t="s">
        <v>583</v>
      </c>
      <c s="33">
        <v>8</v>
      </c>
      <c s="34">
        <v>0</v>
      </c>
      <c s="34">
        <f>ROUND(ROUND(H288,2)*ROUND(G288,3),2)</f>
      </c>
      <c r="O288">
        <f>(I288*21)/100</f>
      </c>
      <c t="s">
        <v>38</v>
      </c>
    </row>
    <row r="289" spans="1:5" ht="12.75">
      <c r="A289" s="35" t="s">
        <v>69</v>
      </c>
      <c r="E289" s="36" t="s">
        <v>66</v>
      </c>
    </row>
    <row r="290" spans="1:5" ht="12.75">
      <c r="A290" s="37" t="s">
        <v>70</v>
      </c>
      <c r="E290" s="38" t="s">
        <v>2663</v>
      </c>
    </row>
    <row r="291" spans="1:5" ht="12.75">
      <c r="A291" t="s">
        <v>72</v>
      </c>
      <c r="E291" s="36" t="s">
        <v>2687</v>
      </c>
    </row>
    <row r="292" spans="1:16" ht="12.75">
      <c r="A292" s="26" t="s">
        <v>63</v>
      </c>
      <c s="30" t="s">
        <v>372</v>
      </c>
      <c s="30" t="s">
        <v>3593</v>
      </c>
      <c s="26" t="s">
        <v>66</v>
      </c>
      <c s="31" t="s">
        <v>3594</v>
      </c>
      <c s="32" t="s">
        <v>583</v>
      </c>
      <c s="33">
        <v>8</v>
      </c>
      <c s="34">
        <v>0</v>
      </c>
      <c s="34">
        <f>ROUND(ROUND(H292,2)*ROUND(G292,3),2)</f>
      </c>
      <c r="O292">
        <f>(I292*21)/100</f>
      </c>
      <c t="s">
        <v>38</v>
      </c>
    </row>
    <row r="293" spans="1:5" ht="12.75">
      <c r="A293" s="35" t="s">
        <v>69</v>
      </c>
      <c r="E293" s="36" t="s">
        <v>66</v>
      </c>
    </row>
    <row r="294" spans="1:5" ht="12.75">
      <c r="A294" s="37" t="s">
        <v>70</v>
      </c>
      <c r="E294" s="38" t="s">
        <v>2663</v>
      </c>
    </row>
    <row r="295" spans="1:5" ht="12.75">
      <c r="A295" t="s">
        <v>72</v>
      </c>
      <c r="E295" s="36" t="s">
        <v>2687</v>
      </c>
    </row>
    <row r="296" spans="1:16" ht="12.75">
      <c r="A296" s="26" t="s">
        <v>63</v>
      </c>
      <c s="30" t="s">
        <v>376</v>
      </c>
      <c s="30" t="s">
        <v>3595</v>
      </c>
      <c s="26" t="s">
        <v>66</v>
      </c>
      <c s="31" t="s">
        <v>3596</v>
      </c>
      <c s="32" t="s">
        <v>583</v>
      </c>
      <c s="33">
        <v>1</v>
      </c>
      <c s="34">
        <v>0</v>
      </c>
      <c s="34">
        <f>ROUND(ROUND(H296,2)*ROUND(G296,3),2)</f>
      </c>
      <c r="O296">
        <f>(I296*21)/100</f>
      </c>
      <c t="s">
        <v>38</v>
      </c>
    </row>
    <row r="297" spans="1:5" ht="12.75">
      <c r="A297" s="35" t="s">
        <v>69</v>
      </c>
      <c r="E297" s="36" t="s">
        <v>66</v>
      </c>
    </row>
    <row r="298" spans="1:5" ht="12.75">
      <c r="A298" s="37" t="s">
        <v>70</v>
      </c>
      <c r="E298" s="38" t="s">
        <v>2663</v>
      </c>
    </row>
    <row r="299" spans="1:5" ht="12.75">
      <c r="A299" t="s">
        <v>72</v>
      </c>
      <c r="E299" s="36" t="s">
        <v>2687</v>
      </c>
    </row>
    <row r="300" spans="1:16" ht="12.75">
      <c r="A300" s="26" t="s">
        <v>63</v>
      </c>
      <c s="30" t="s">
        <v>348</v>
      </c>
      <c s="30" t="s">
        <v>3597</v>
      </c>
      <c s="26" t="s">
        <v>66</v>
      </c>
      <c s="31" t="s">
        <v>3598</v>
      </c>
      <c s="32" t="s">
        <v>583</v>
      </c>
      <c s="33">
        <v>18</v>
      </c>
      <c s="34">
        <v>0</v>
      </c>
      <c s="34">
        <f>ROUND(ROUND(H300,2)*ROUND(G300,3),2)</f>
      </c>
      <c r="O300">
        <f>(I300*21)/100</f>
      </c>
      <c t="s">
        <v>38</v>
      </c>
    </row>
    <row r="301" spans="1:5" ht="12.75">
      <c r="A301" s="35" t="s">
        <v>69</v>
      </c>
      <c r="E301" s="36" t="s">
        <v>66</v>
      </c>
    </row>
    <row r="302" spans="1:5" ht="12.75">
      <c r="A302" s="37" t="s">
        <v>70</v>
      </c>
      <c r="E302" s="38" t="s">
        <v>2663</v>
      </c>
    </row>
    <row r="303" spans="1:5" ht="12.75">
      <c r="A303" t="s">
        <v>72</v>
      </c>
      <c r="E303" s="36" t="s">
        <v>2687</v>
      </c>
    </row>
    <row r="304" spans="1:16" ht="12.75">
      <c r="A304" s="26" t="s">
        <v>63</v>
      </c>
      <c s="30" t="s">
        <v>356</v>
      </c>
      <c s="30" t="s">
        <v>3599</v>
      </c>
      <c s="26" t="s">
        <v>66</v>
      </c>
      <c s="31" t="s">
        <v>3600</v>
      </c>
      <c s="32" t="s">
        <v>583</v>
      </c>
      <c s="33">
        <v>8</v>
      </c>
      <c s="34">
        <v>0</v>
      </c>
      <c s="34">
        <f>ROUND(ROUND(H304,2)*ROUND(G304,3),2)</f>
      </c>
      <c r="O304">
        <f>(I304*21)/100</f>
      </c>
      <c t="s">
        <v>38</v>
      </c>
    </row>
    <row r="305" spans="1:5" ht="12.75">
      <c r="A305" s="35" t="s">
        <v>69</v>
      </c>
      <c r="E305" s="36" t="s">
        <v>66</v>
      </c>
    </row>
    <row r="306" spans="1:5" ht="12.75">
      <c r="A306" s="37" t="s">
        <v>70</v>
      </c>
      <c r="E306" s="38" t="s">
        <v>2663</v>
      </c>
    </row>
    <row r="307" spans="1:5" ht="12.75">
      <c r="A307" t="s">
        <v>72</v>
      </c>
      <c r="E307" s="36" t="s">
        <v>2687</v>
      </c>
    </row>
    <row r="308" spans="1:16" ht="12.75">
      <c r="A308" s="26" t="s">
        <v>63</v>
      </c>
      <c s="30" t="s">
        <v>307</v>
      </c>
      <c s="30" t="s">
        <v>3601</v>
      </c>
      <c s="26" t="s">
        <v>66</v>
      </c>
      <c s="31" t="s">
        <v>3602</v>
      </c>
      <c s="32" t="s">
        <v>3404</v>
      </c>
      <c s="33">
        <v>1</v>
      </c>
      <c s="34">
        <v>0</v>
      </c>
      <c s="34">
        <f>ROUND(ROUND(H308,2)*ROUND(G308,3),2)</f>
      </c>
      <c r="O308">
        <f>(I308*21)/100</f>
      </c>
      <c t="s">
        <v>38</v>
      </c>
    </row>
    <row r="309" spans="1:5" ht="12.75">
      <c r="A309" s="35" t="s">
        <v>69</v>
      </c>
      <c r="E309" s="36" t="s">
        <v>66</v>
      </c>
    </row>
    <row r="310" spans="1:5" ht="12.75">
      <c r="A310" s="37" t="s">
        <v>70</v>
      </c>
      <c r="E310" s="38" t="s">
        <v>2663</v>
      </c>
    </row>
    <row r="311" spans="1:5" ht="12.75">
      <c r="A311" t="s">
        <v>72</v>
      </c>
      <c r="E311" s="36" t="s">
        <v>2687</v>
      </c>
    </row>
    <row r="312" spans="1:16" ht="25.5">
      <c r="A312" s="26" t="s">
        <v>63</v>
      </c>
      <c s="30" t="s">
        <v>308</v>
      </c>
      <c s="30" t="s">
        <v>3603</v>
      </c>
      <c s="26" t="s">
        <v>66</v>
      </c>
      <c s="31" t="s">
        <v>3604</v>
      </c>
      <c s="32" t="s">
        <v>611</v>
      </c>
      <c s="33">
        <v>16</v>
      </c>
      <c s="34">
        <v>0</v>
      </c>
      <c s="34">
        <f>ROUND(ROUND(H312,2)*ROUND(G312,3),2)</f>
      </c>
      <c r="O312">
        <f>(I312*21)/100</f>
      </c>
      <c t="s">
        <v>38</v>
      </c>
    </row>
    <row r="313" spans="1:5" ht="12.75">
      <c r="A313" s="35" t="s">
        <v>69</v>
      </c>
      <c r="E313" s="36" t="s">
        <v>66</v>
      </c>
    </row>
    <row r="314" spans="1:5" ht="12.75">
      <c r="A314" s="37" t="s">
        <v>70</v>
      </c>
      <c r="E314" s="38" t="s">
        <v>2663</v>
      </c>
    </row>
    <row r="315" spans="1:5" ht="12.75">
      <c r="A315" t="s">
        <v>72</v>
      </c>
      <c r="E315" s="36" t="s">
        <v>2687</v>
      </c>
    </row>
    <row r="316" spans="1:16" ht="12.75">
      <c r="A316" s="26" t="s">
        <v>63</v>
      </c>
      <c s="30" t="s">
        <v>384</v>
      </c>
      <c s="30" t="s">
        <v>3605</v>
      </c>
      <c s="26" t="s">
        <v>66</v>
      </c>
      <c s="31" t="s">
        <v>3606</v>
      </c>
      <c s="32" t="s">
        <v>583</v>
      </c>
      <c s="33">
        <v>1</v>
      </c>
      <c s="34">
        <v>0</v>
      </c>
      <c s="34">
        <f>ROUND(ROUND(H316,2)*ROUND(G316,3),2)</f>
      </c>
      <c r="O316">
        <f>(I316*21)/100</f>
      </c>
      <c t="s">
        <v>38</v>
      </c>
    </row>
    <row r="317" spans="1:5" ht="12.75">
      <c r="A317" s="35" t="s">
        <v>69</v>
      </c>
      <c r="E317" s="36" t="s">
        <v>66</v>
      </c>
    </row>
    <row r="318" spans="1:5" ht="12.75">
      <c r="A318" s="37" t="s">
        <v>70</v>
      </c>
      <c r="E318" s="38" t="s">
        <v>2663</v>
      </c>
    </row>
    <row r="319" spans="1:5" ht="12.75">
      <c r="A319" t="s">
        <v>72</v>
      </c>
      <c r="E319" s="36" t="s">
        <v>2591</v>
      </c>
    </row>
    <row r="320" spans="1:16" ht="12.75">
      <c r="A320" s="26" t="s">
        <v>63</v>
      </c>
      <c s="30" t="s">
        <v>305</v>
      </c>
      <c s="30" t="s">
        <v>3607</v>
      </c>
      <c s="26" t="s">
        <v>66</v>
      </c>
      <c s="31" t="s">
        <v>3608</v>
      </c>
      <c s="32" t="s">
        <v>583</v>
      </c>
      <c s="33">
        <v>1</v>
      </c>
      <c s="34">
        <v>0</v>
      </c>
      <c s="34">
        <f>ROUND(ROUND(H320,2)*ROUND(G320,3),2)</f>
      </c>
      <c r="O320">
        <f>(I320*21)/100</f>
      </c>
      <c t="s">
        <v>38</v>
      </c>
    </row>
    <row r="321" spans="1:5" ht="12.75">
      <c r="A321" s="35" t="s">
        <v>69</v>
      </c>
      <c r="E321" s="36" t="s">
        <v>66</v>
      </c>
    </row>
    <row r="322" spans="1:5" ht="12.75">
      <c r="A322" s="37" t="s">
        <v>70</v>
      </c>
      <c r="E322" s="38" t="s">
        <v>2663</v>
      </c>
    </row>
    <row r="323" spans="1:5" ht="12.75">
      <c r="A323" t="s">
        <v>72</v>
      </c>
      <c r="E323" s="36" t="s">
        <v>2687</v>
      </c>
    </row>
    <row r="324" spans="1:16" ht="12.75">
      <c r="A324" s="26" t="s">
        <v>63</v>
      </c>
      <c s="30" t="s">
        <v>321</v>
      </c>
      <c s="30" t="s">
        <v>3609</v>
      </c>
      <c s="26" t="s">
        <v>66</v>
      </c>
      <c s="31" t="s">
        <v>3610</v>
      </c>
      <c s="32" t="s">
        <v>583</v>
      </c>
      <c s="33">
        <v>1</v>
      </c>
      <c s="34">
        <v>0</v>
      </c>
      <c s="34">
        <f>ROUND(ROUND(H324,2)*ROUND(G324,3),2)</f>
      </c>
      <c r="O324">
        <f>(I324*21)/100</f>
      </c>
      <c t="s">
        <v>38</v>
      </c>
    </row>
    <row r="325" spans="1:5" ht="12.75">
      <c r="A325" s="35" t="s">
        <v>69</v>
      </c>
      <c r="E325" s="36" t="s">
        <v>66</v>
      </c>
    </row>
    <row r="326" spans="1:5" ht="12.75">
      <c r="A326" s="37" t="s">
        <v>70</v>
      </c>
      <c r="E326" s="38" t="s">
        <v>2663</v>
      </c>
    </row>
    <row r="327" spans="1:5" ht="12.75">
      <c r="A327" t="s">
        <v>72</v>
      </c>
      <c r="E327" s="36" t="s">
        <v>2687</v>
      </c>
    </row>
    <row r="328" spans="1:16" ht="12.75">
      <c r="A328" s="26" t="s">
        <v>63</v>
      </c>
      <c s="30" t="s">
        <v>325</v>
      </c>
      <c s="30" t="s">
        <v>3611</v>
      </c>
      <c s="26" t="s">
        <v>66</v>
      </c>
      <c s="31" t="s">
        <v>3072</v>
      </c>
      <c s="32" t="s">
        <v>583</v>
      </c>
      <c s="33">
        <v>2</v>
      </c>
      <c s="34">
        <v>0</v>
      </c>
      <c s="34">
        <f>ROUND(ROUND(H328,2)*ROUND(G328,3),2)</f>
      </c>
      <c r="O328">
        <f>(I328*21)/100</f>
      </c>
      <c t="s">
        <v>38</v>
      </c>
    </row>
    <row r="329" spans="1:5" ht="12.75">
      <c r="A329" s="35" t="s">
        <v>69</v>
      </c>
      <c r="E329" s="36" t="s">
        <v>66</v>
      </c>
    </row>
    <row r="330" spans="1:5" ht="12.75">
      <c r="A330" s="37" t="s">
        <v>70</v>
      </c>
      <c r="E330" s="38" t="s">
        <v>2663</v>
      </c>
    </row>
    <row r="331" spans="1:5" ht="12.75">
      <c r="A331" t="s">
        <v>72</v>
      </c>
      <c r="E331" s="36" t="s">
        <v>2687</v>
      </c>
    </row>
    <row r="332" spans="1:16" ht="12.75">
      <c r="A332" s="26" t="s">
        <v>63</v>
      </c>
      <c s="30" t="s">
        <v>329</v>
      </c>
      <c s="30" t="s">
        <v>3612</v>
      </c>
      <c s="26" t="s">
        <v>66</v>
      </c>
      <c s="31" t="s">
        <v>3074</v>
      </c>
      <c s="32" t="s">
        <v>583</v>
      </c>
      <c s="33">
        <v>2</v>
      </c>
      <c s="34">
        <v>0</v>
      </c>
      <c s="34">
        <f>ROUND(ROUND(H332,2)*ROUND(G332,3),2)</f>
      </c>
      <c r="O332">
        <f>(I332*21)/100</f>
      </c>
      <c t="s">
        <v>38</v>
      </c>
    </row>
    <row r="333" spans="1:5" ht="12.75">
      <c r="A333" s="35" t="s">
        <v>69</v>
      </c>
      <c r="E333" s="36" t="s">
        <v>66</v>
      </c>
    </row>
    <row r="334" spans="1:5" ht="12.75">
      <c r="A334" s="37" t="s">
        <v>70</v>
      </c>
      <c r="E334" s="38" t="s">
        <v>2663</v>
      </c>
    </row>
    <row r="335" spans="1:5" ht="12.75">
      <c r="A335" t="s">
        <v>72</v>
      </c>
      <c r="E335" s="36" t="s">
        <v>2687</v>
      </c>
    </row>
    <row r="336" spans="1:16" ht="12.75">
      <c r="A336" s="26" t="s">
        <v>63</v>
      </c>
      <c s="30" t="s">
        <v>332</v>
      </c>
      <c s="30" t="s">
        <v>3613</v>
      </c>
      <c s="26" t="s">
        <v>66</v>
      </c>
      <c s="31" t="s">
        <v>3614</v>
      </c>
      <c s="32" t="s">
        <v>3294</v>
      </c>
      <c s="33">
        <v>1</v>
      </c>
      <c s="34">
        <v>0</v>
      </c>
      <c s="34">
        <f>ROUND(ROUND(H336,2)*ROUND(G336,3),2)</f>
      </c>
      <c r="O336">
        <f>(I336*21)/100</f>
      </c>
      <c t="s">
        <v>38</v>
      </c>
    </row>
    <row r="337" spans="1:5" ht="12.75">
      <c r="A337" s="35" t="s">
        <v>69</v>
      </c>
      <c r="E337" s="36" t="s">
        <v>66</v>
      </c>
    </row>
    <row r="338" spans="1:5" ht="12.75">
      <c r="A338" s="37" t="s">
        <v>70</v>
      </c>
      <c r="E338" s="38" t="s">
        <v>2663</v>
      </c>
    </row>
    <row r="339" spans="1:5" ht="12.75">
      <c r="A339" t="s">
        <v>72</v>
      </c>
      <c r="E339" s="36" t="s">
        <v>2687</v>
      </c>
    </row>
    <row r="340" spans="1:16" ht="12.75">
      <c r="A340" s="26" t="s">
        <v>63</v>
      </c>
      <c s="30" t="s">
        <v>336</v>
      </c>
      <c s="30" t="s">
        <v>3615</v>
      </c>
      <c s="26" t="s">
        <v>66</v>
      </c>
      <c s="31" t="s">
        <v>3616</v>
      </c>
      <c s="32" t="s">
        <v>926</v>
      </c>
      <c s="33">
        <v>25</v>
      </c>
      <c s="34">
        <v>0</v>
      </c>
      <c s="34">
        <f>ROUND(ROUND(H340,2)*ROUND(G340,3),2)</f>
      </c>
      <c r="O340">
        <f>(I340*21)/100</f>
      </c>
      <c t="s">
        <v>38</v>
      </c>
    </row>
    <row r="341" spans="1:5" ht="12.75">
      <c r="A341" s="35" t="s">
        <v>69</v>
      </c>
      <c r="E341" s="36" t="s">
        <v>66</v>
      </c>
    </row>
    <row r="342" spans="1:5" ht="12.75">
      <c r="A342" s="37" t="s">
        <v>70</v>
      </c>
      <c r="E342" s="38" t="s">
        <v>2663</v>
      </c>
    </row>
    <row r="343" spans="1:5" ht="25.5">
      <c r="A343" t="s">
        <v>72</v>
      </c>
      <c r="E343" s="36" t="s">
        <v>3617</v>
      </c>
    </row>
    <row r="344" spans="1:16" ht="12.75">
      <c r="A344" s="26" t="s">
        <v>63</v>
      </c>
      <c s="30" t="s">
        <v>340</v>
      </c>
      <c s="30" t="s">
        <v>3615</v>
      </c>
      <c s="26" t="s">
        <v>44</v>
      </c>
      <c s="31" t="s">
        <v>3618</v>
      </c>
      <c s="32" t="s">
        <v>652</v>
      </c>
      <c s="33">
        <v>20</v>
      </c>
      <c s="34">
        <v>0</v>
      </c>
      <c s="34">
        <f>ROUND(ROUND(H344,2)*ROUND(G344,3),2)</f>
      </c>
      <c r="O344">
        <f>(I344*21)/100</f>
      </c>
      <c t="s">
        <v>38</v>
      </c>
    </row>
    <row r="345" spans="1:5" ht="12.75">
      <c r="A345" s="35" t="s">
        <v>69</v>
      </c>
      <c r="E345" s="36" t="s">
        <v>66</v>
      </c>
    </row>
    <row r="346" spans="1:5" ht="12.75">
      <c r="A346" s="37" t="s">
        <v>70</v>
      </c>
      <c r="E346" s="38" t="s">
        <v>2663</v>
      </c>
    </row>
    <row r="347" spans="1:5" ht="229.5">
      <c r="A347" t="s">
        <v>72</v>
      </c>
      <c r="E347" s="36" t="s">
        <v>743</v>
      </c>
    </row>
    <row r="348" spans="1:16" ht="12.75">
      <c r="A348" s="26" t="s">
        <v>63</v>
      </c>
      <c s="30" t="s">
        <v>418</v>
      </c>
      <c s="30" t="s">
        <v>3615</v>
      </c>
      <c s="26" t="s">
        <v>38</v>
      </c>
      <c s="31" t="s">
        <v>3619</v>
      </c>
      <c s="32" t="s">
        <v>2676</v>
      </c>
      <c s="33">
        <v>0.025</v>
      </c>
      <c s="34">
        <v>0</v>
      </c>
      <c s="34">
        <f>ROUND(ROUND(H348,2)*ROUND(G348,3),2)</f>
      </c>
      <c r="O348">
        <f>(I348*21)/100</f>
      </c>
      <c t="s">
        <v>38</v>
      </c>
    </row>
    <row r="349" spans="1:5" ht="12.75">
      <c r="A349" s="35" t="s">
        <v>69</v>
      </c>
      <c r="E349" s="36" t="s">
        <v>66</v>
      </c>
    </row>
    <row r="350" spans="1:5" ht="12.75">
      <c r="A350" s="37" t="s">
        <v>70</v>
      </c>
      <c r="E350" s="38" t="s">
        <v>2663</v>
      </c>
    </row>
    <row r="351" spans="1:5" ht="12.75">
      <c r="A351" t="s">
        <v>72</v>
      </c>
      <c r="E351" s="36" t="s">
        <v>2591</v>
      </c>
    </row>
    <row r="352" spans="1:16" ht="12.75">
      <c r="A352" s="26" t="s">
        <v>63</v>
      </c>
      <c s="30" t="s">
        <v>443</v>
      </c>
      <c s="30" t="s">
        <v>3615</v>
      </c>
      <c s="26" t="s">
        <v>37</v>
      </c>
      <c s="31" t="s">
        <v>3620</v>
      </c>
      <c s="32" t="s">
        <v>583</v>
      </c>
      <c s="33">
        <v>1</v>
      </c>
      <c s="34">
        <v>0</v>
      </c>
      <c s="34">
        <f>ROUND(ROUND(H352,2)*ROUND(G352,3),2)</f>
      </c>
      <c r="O352">
        <f>(I352*21)/100</f>
      </c>
      <c t="s">
        <v>38</v>
      </c>
    </row>
    <row r="353" spans="1:5" ht="12.75">
      <c r="A353" s="35" t="s">
        <v>69</v>
      </c>
      <c r="E353" s="36" t="s">
        <v>66</v>
      </c>
    </row>
    <row r="354" spans="1:5" ht="12.75">
      <c r="A354" s="37" t="s">
        <v>70</v>
      </c>
      <c r="E354" s="38" t="s">
        <v>2663</v>
      </c>
    </row>
    <row r="355" spans="1:5" ht="12.75">
      <c r="A355" t="s">
        <v>72</v>
      </c>
      <c r="E355" s="36" t="s">
        <v>2591</v>
      </c>
    </row>
    <row r="356" spans="1:16" ht="12.75">
      <c r="A356" s="26" t="s">
        <v>63</v>
      </c>
      <c s="30" t="s">
        <v>455</v>
      </c>
      <c s="30" t="s">
        <v>3615</v>
      </c>
      <c s="26" t="s">
        <v>48</v>
      </c>
      <c s="31" t="s">
        <v>3621</v>
      </c>
      <c s="32" t="s">
        <v>583</v>
      </c>
      <c s="33">
        <v>1</v>
      </c>
      <c s="34">
        <v>0</v>
      </c>
      <c s="34">
        <f>ROUND(ROUND(H356,2)*ROUND(G356,3),2)</f>
      </c>
      <c r="O356">
        <f>(I356*21)/100</f>
      </c>
      <c t="s">
        <v>38</v>
      </c>
    </row>
    <row r="357" spans="1:5" ht="12.75">
      <c r="A357" s="35" t="s">
        <v>69</v>
      </c>
      <c r="E357" s="36" t="s">
        <v>66</v>
      </c>
    </row>
    <row r="358" spans="1:5" ht="12.75">
      <c r="A358" s="37" t="s">
        <v>70</v>
      </c>
      <c r="E358" s="38" t="s">
        <v>2663</v>
      </c>
    </row>
    <row r="359" spans="1:5" ht="12.75">
      <c r="A359" t="s">
        <v>72</v>
      </c>
      <c r="E359" s="36" t="s">
        <v>2591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57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0+O11+O104+O337+O558</f>
      </c>
      <c t="s">
        <v>37</v>
      </c>
    </row>
    <row r="3" spans="1:16" ht="15" customHeight="1">
      <c r="A3" t="s">
        <v>12</v>
      </c>
      <c s="12" t="s">
        <v>14</v>
      </c>
      <c s="13" t="s">
        <v>15</v>
      </c>
      <c s="1"/>
      <c s="14" t="s">
        <v>16</v>
      </c>
      <c s="1"/>
      <c s="9"/>
      <c s="8" t="s">
        <v>3622</v>
      </c>
      <c s="40">
        <f>0+I11+I104+I337+I558</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3622</v>
      </c>
      <c s="6"/>
      <c s="18" t="s">
        <v>3623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0+I12+I16+I20+I24+I28+I32+I36+I40+I44+I48+I52+I56+I60+I64+I68+I72+I76+I80+I84+I88+I92+I96+I100</f>
      </c>
      <c>
        <f>0+O12+O16+O20+O24+O28+O32+O36+O40+O44+O48+O52+O56+O60+O64+O68+O72+O76+O80+O84+O88+O92+O96+O100</f>
      </c>
    </row>
    <row r="12" spans="1:16" ht="25.5">
      <c r="A12" s="26" t="s">
        <v>63</v>
      </c>
      <c s="30" t="s">
        <v>44</v>
      </c>
      <c s="30" t="s">
        <v>2674</v>
      </c>
      <c s="26" t="s">
        <v>66</v>
      </c>
      <c s="31" t="s">
        <v>2675</v>
      </c>
      <c s="32" t="s">
        <v>2676</v>
      </c>
      <c s="33">
        <v>0.25</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2685</v>
      </c>
      <c s="26" t="s">
        <v>66</v>
      </c>
      <c s="31" t="s">
        <v>2686</v>
      </c>
      <c s="32" t="s">
        <v>652</v>
      </c>
      <c s="33">
        <v>3</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2688</v>
      </c>
      <c s="26" t="s">
        <v>66</v>
      </c>
      <c s="31" t="s">
        <v>2689</v>
      </c>
      <c s="32" t="s">
        <v>652</v>
      </c>
      <c s="33">
        <v>1</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2690</v>
      </c>
      <c s="26" t="s">
        <v>66</v>
      </c>
      <c s="31" t="s">
        <v>2691</v>
      </c>
      <c s="32" t="s">
        <v>652</v>
      </c>
      <c s="33">
        <v>79</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2692</v>
      </c>
      <c s="26" t="s">
        <v>66</v>
      </c>
      <c s="31" t="s">
        <v>2693</v>
      </c>
      <c s="32" t="s">
        <v>652</v>
      </c>
      <c s="33">
        <v>7.9</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669</v>
      </c>
      <c s="26" t="s">
        <v>66</v>
      </c>
      <c s="31" t="s">
        <v>741</v>
      </c>
      <c s="32" t="s">
        <v>652</v>
      </c>
      <c s="33">
        <v>73.1</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3624</v>
      </c>
      <c s="26" t="s">
        <v>66</v>
      </c>
      <c s="31" t="s">
        <v>3625</v>
      </c>
      <c s="32" t="s">
        <v>652</v>
      </c>
      <c s="33">
        <v>1</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92</v>
      </c>
      <c s="30" t="s">
        <v>2696</v>
      </c>
      <c s="26" t="s">
        <v>66</v>
      </c>
      <c s="31" t="s">
        <v>2697</v>
      </c>
      <c s="32" t="s">
        <v>583</v>
      </c>
      <c s="33">
        <v>25</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55</v>
      </c>
      <c s="30" t="s">
        <v>2703</v>
      </c>
      <c s="26" t="s">
        <v>66</v>
      </c>
      <c s="31" t="s">
        <v>3626</v>
      </c>
      <c s="32" t="s">
        <v>2676</v>
      </c>
      <c s="33">
        <v>0.25</v>
      </c>
      <c s="34">
        <v>0</v>
      </c>
      <c s="34">
        <f>ROUND(ROUND(H44,2)*ROUND(G44,3),2)</f>
      </c>
      <c r="O44">
        <f>(I44*21)/100</f>
      </c>
      <c t="s">
        <v>38</v>
      </c>
    </row>
    <row r="45" spans="1:5" ht="12.75">
      <c r="A45" s="35" t="s">
        <v>69</v>
      </c>
      <c r="E45" s="36" t="s">
        <v>66</v>
      </c>
    </row>
    <row r="46" spans="1:5" ht="12.75">
      <c r="A46" s="37" t="s">
        <v>70</v>
      </c>
      <c r="E46" s="38" t="s">
        <v>2663</v>
      </c>
    </row>
    <row r="47" spans="1:5" ht="63.75">
      <c r="A47" t="s">
        <v>72</v>
      </c>
      <c r="E47" s="36" t="s">
        <v>3627</v>
      </c>
    </row>
    <row r="48" spans="1:16" ht="12.75">
      <c r="A48" s="26" t="s">
        <v>63</v>
      </c>
      <c s="30" t="s">
        <v>57</v>
      </c>
      <c s="30" t="s">
        <v>2706</v>
      </c>
      <c s="26" t="s">
        <v>66</v>
      </c>
      <c s="31" t="s">
        <v>2707</v>
      </c>
      <c s="32" t="s">
        <v>2676</v>
      </c>
      <c s="33">
        <v>0.25</v>
      </c>
      <c s="34">
        <v>0</v>
      </c>
      <c s="34">
        <f>ROUND(ROUND(H48,2)*ROUND(G48,3),2)</f>
      </c>
      <c r="O48">
        <f>(I48*21)/100</f>
      </c>
      <c t="s">
        <v>38</v>
      </c>
    </row>
    <row r="49" spans="1:5" ht="12.75">
      <c r="A49" s="35" t="s">
        <v>69</v>
      </c>
      <c r="E49" s="36" t="s">
        <v>66</v>
      </c>
    </row>
    <row r="50" spans="1:5" ht="12.75">
      <c r="A50" s="37" t="s">
        <v>70</v>
      </c>
      <c r="E50" s="38" t="s">
        <v>2663</v>
      </c>
    </row>
    <row r="51" spans="1:5" ht="89.25">
      <c r="A51" t="s">
        <v>72</v>
      </c>
      <c r="E51" s="36" t="s">
        <v>2708</v>
      </c>
    </row>
    <row r="52" spans="1:16" ht="12.75">
      <c r="A52" s="26" t="s">
        <v>63</v>
      </c>
      <c s="30" t="s">
        <v>115</v>
      </c>
      <c s="30" t="s">
        <v>679</v>
      </c>
      <c s="26" t="s">
        <v>66</v>
      </c>
      <c s="31" t="s">
        <v>2709</v>
      </c>
      <c s="32" t="s">
        <v>926</v>
      </c>
      <c s="33">
        <v>430</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119</v>
      </c>
      <c s="30" t="s">
        <v>3628</v>
      </c>
      <c s="26" t="s">
        <v>66</v>
      </c>
      <c s="31" t="s">
        <v>3629</v>
      </c>
      <c s="32" t="s">
        <v>926</v>
      </c>
      <c s="33">
        <v>8</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123</v>
      </c>
      <c s="30" t="s">
        <v>2712</v>
      </c>
      <c s="26" t="s">
        <v>66</v>
      </c>
      <c s="31" t="s">
        <v>2713</v>
      </c>
      <c s="32" t="s">
        <v>926</v>
      </c>
      <c s="33">
        <v>250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25.5">
      <c r="A64" s="26" t="s">
        <v>63</v>
      </c>
      <c s="30" t="s">
        <v>127</v>
      </c>
      <c s="30" t="s">
        <v>3630</v>
      </c>
      <c s="26" t="s">
        <v>66</v>
      </c>
      <c s="31" t="s">
        <v>3631</v>
      </c>
      <c s="32" t="s">
        <v>583</v>
      </c>
      <c s="33">
        <v>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12.75">
      <c r="A68" s="26" t="s">
        <v>63</v>
      </c>
      <c s="30" t="s">
        <v>131</v>
      </c>
      <c s="30" t="s">
        <v>2019</v>
      </c>
      <c s="26" t="s">
        <v>66</v>
      </c>
      <c s="31" t="s">
        <v>2020</v>
      </c>
      <c s="32" t="s">
        <v>583</v>
      </c>
      <c s="33">
        <v>2</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12.75">
      <c r="A72" s="26" t="s">
        <v>63</v>
      </c>
      <c s="30" t="s">
        <v>135</v>
      </c>
      <c s="30" t="s">
        <v>3525</v>
      </c>
      <c s="26" t="s">
        <v>66</v>
      </c>
      <c s="31" t="s">
        <v>3526</v>
      </c>
      <c s="32" t="s">
        <v>583</v>
      </c>
      <c s="33">
        <v>3</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25.5">
      <c r="A76" s="26" t="s">
        <v>63</v>
      </c>
      <c s="30" t="s">
        <v>139</v>
      </c>
      <c s="30" t="s">
        <v>2844</v>
      </c>
      <c s="26" t="s">
        <v>66</v>
      </c>
      <c s="31" t="s">
        <v>2845</v>
      </c>
      <c s="32" t="s">
        <v>926</v>
      </c>
      <c s="33">
        <v>5</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143</v>
      </c>
      <c s="30" t="s">
        <v>691</v>
      </c>
      <c s="26" t="s">
        <v>66</v>
      </c>
      <c s="31" t="s">
        <v>2716</v>
      </c>
      <c s="32" t="s">
        <v>926</v>
      </c>
      <c s="33">
        <v>430</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151</v>
      </c>
      <c s="30" t="s">
        <v>2046</v>
      </c>
      <c s="26" t="s">
        <v>66</v>
      </c>
      <c s="31" t="s">
        <v>2047</v>
      </c>
      <c s="32" t="s">
        <v>583</v>
      </c>
      <c s="33">
        <v>4</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155</v>
      </c>
      <c s="30" t="s">
        <v>3364</v>
      </c>
      <c s="26" t="s">
        <v>66</v>
      </c>
      <c s="31" t="s">
        <v>3365</v>
      </c>
      <c s="32" t="s">
        <v>583</v>
      </c>
      <c s="33">
        <v>4</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6" ht="25.5">
      <c r="A92" s="26" t="s">
        <v>63</v>
      </c>
      <c s="30" t="s">
        <v>64</v>
      </c>
      <c s="30" t="s">
        <v>2717</v>
      </c>
      <c s="26" t="s">
        <v>66</v>
      </c>
      <c s="31" t="s">
        <v>2718</v>
      </c>
      <c s="32" t="s">
        <v>583</v>
      </c>
      <c s="33">
        <v>4</v>
      </c>
      <c s="34">
        <v>0</v>
      </c>
      <c s="34">
        <f>ROUND(ROUND(H92,2)*ROUND(G92,3),2)</f>
      </c>
      <c r="O92">
        <f>(I92*21)/100</f>
      </c>
      <c t="s">
        <v>38</v>
      </c>
    </row>
    <row r="93" spans="1:5" ht="12.75">
      <c r="A93" s="35" t="s">
        <v>69</v>
      </c>
      <c r="E93" s="36" t="s">
        <v>66</v>
      </c>
    </row>
    <row r="94" spans="1:5" ht="12.75">
      <c r="A94" s="37" t="s">
        <v>70</v>
      </c>
      <c r="E94" s="38" t="s">
        <v>2663</v>
      </c>
    </row>
    <row r="95" spans="1:5" ht="12.75">
      <c r="A95" t="s">
        <v>72</v>
      </c>
      <c r="E95" s="36" t="s">
        <v>2687</v>
      </c>
    </row>
    <row r="96" spans="1:16" ht="25.5">
      <c r="A96" s="26" t="s">
        <v>63</v>
      </c>
      <c s="30" t="s">
        <v>79</v>
      </c>
      <c s="30" t="s">
        <v>2720</v>
      </c>
      <c s="26" t="s">
        <v>66</v>
      </c>
      <c s="31" t="s">
        <v>2721</v>
      </c>
      <c s="32" t="s">
        <v>583</v>
      </c>
      <c s="33">
        <v>15</v>
      </c>
      <c s="34">
        <v>0</v>
      </c>
      <c s="34">
        <f>ROUND(ROUND(H96,2)*ROUND(G96,3),2)</f>
      </c>
      <c r="O96">
        <f>(I96*21)/100</f>
      </c>
      <c t="s">
        <v>38</v>
      </c>
    </row>
    <row r="97" spans="1:5" ht="12.75">
      <c r="A97" s="35" t="s">
        <v>69</v>
      </c>
      <c r="E97" s="36" t="s">
        <v>66</v>
      </c>
    </row>
    <row r="98" spans="1:5" ht="12.75">
      <c r="A98" s="37" t="s">
        <v>70</v>
      </c>
      <c r="E98" s="38" t="s">
        <v>2663</v>
      </c>
    </row>
    <row r="99" spans="1:5" ht="12.75">
      <c r="A99" t="s">
        <v>72</v>
      </c>
      <c r="E99" s="36" t="s">
        <v>2687</v>
      </c>
    </row>
    <row r="100" spans="1:16" ht="12.75">
      <c r="A100" s="26" t="s">
        <v>63</v>
      </c>
      <c s="30" t="s">
        <v>194</v>
      </c>
      <c s="30" t="s">
        <v>3632</v>
      </c>
      <c s="26" t="s">
        <v>66</v>
      </c>
      <c s="31" t="s">
        <v>3633</v>
      </c>
      <c s="32" t="s">
        <v>926</v>
      </c>
      <c s="33">
        <v>8</v>
      </c>
      <c s="34">
        <v>0</v>
      </c>
      <c s="34">
        <f>ROUND(ROUND(H100,2)*ROUND(G100,3),2)</f>
      </c>
      <c r="O100">
        <f>(I100*21)/100</f>
      </c>
      <c t="s">
        <v>38</v>
      </c>
    </row>
    <row r="101" spans="1:5" ht="12.75">
      <c r="A101" s="35" t="s">
        <v>69</v>
      </c>
      <c r="E101" s="36" t="s">
        <v>66</v>
      </c>
    </row>
    <row r="102" spans="1:5" ht="12.75">
      <c r="A102" s="37" t="s">
        <v>70</v>
      </c>
      <c r="E102" s="38" t="s">
        <v>2663</v>
      </c>
    </row>
    <row r="103" spans="1:5" ht="12.75">
      <c r="A103" t="s">
        <v>72</v>
      </c>
      <c r="E103" s="36" t="s">
        <v>2687</v>
      </c>
    </row>
    <row r="104" spans="1:18" ht="12.75" customHeight="1">
      <c r="A104" s="6" t="s">
        <v>58</v>
      </c>
      <c s="6"/>
      <c s="27" t="s">
        <v>38</v>
      </c>
      <c s="6"/>
      <c s="39" t="s">
        <v>3634</v>
      </c>
      <c s="6"/>
      <c s="6"/>
      <c s="6"/>
      <c s="29">
        <f>0+Q104</f>
      </c>
      <c r="O104">
        <f>0+R104</f>
      </c>
      <c r="Q104">
        <f>0+I105+I109+I113+I117+I121+I125+I129+I133+I137+I141+I145+I149+I153+I157+I161+I165+I169+I173+I177+I181+I185+I189+I193+I197+I201+I205+I209+I213+I217+I221+I225+I229+I233+I237+I241+I245+I249+I253+I257+I261+I265+I269+I273+I277+I281+I285+I289+I293+I297+I301+I305+I309+I313+I317+I321+I325+I329+I333</f>
      </c>
      <c>
        <f>0+O105+O109+O113+O117+O121+O125+O129+O133+O137+O141+O145+O149+O153+O157+O161+O165+O169+O173+O177+O181+O185+O189+O193+O197+O201+O205+O209+O213+O217+O221+O225+O229+O233+O237+O241+O245+O249+O253+O257+O261+O265+O269+O273+O277+O281+O285+O289+O293+O297+O301+O305+O309+O313+O317+O321+O325+O329+O333</f>
      </c>
    </row>
    <row r="105" spans="1:16" ht="25.5">
      <c r="A105" s="26" t="s">
        <v>63</v>
      </c>
      <c s="30" t="s">
        <v>99</v>
      </c>
      <c s="30" t="s">
        <v>2028</v>
      </c>
      <c s="26" t="s">
        <v>66</v>
      </c>
      <c s="31" t="s">
        <v>2029</v>
      </c>
      <c s="32" t="s">
        <v>926</v>
      </c>
      <c s="33">
        <v>20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25.5">
      <c r="A109" s="26" t="s">
        <v>63</v>
      </c>
      <c s="30" t="s">
        <v>147</v>
      </c>
      <c s="30" t="s">
        <v>3527</v>
      </c>
      <c s="26" t="s">
        <v>66</v>
      </c>
      <c s="31" t="s">
        <v>3528</v>
      </c>
      <c s="32" t="s">
        <v>926</v>
      </c>
      <c s="33">
        <v>8</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12.75">
      <c r="A113" s="26" t="s">
        <v>63</v>
      </c>
      <c s="30" t="s">
        <v>74</v>
      </c>
      <c s="30" t="s">
        <v>3635</v>
      </c>
      <c s="26" t="s">
        <v>66</v>
      </c>
      <c s="31" t="s">
        <v>3636</v>
      </c>
      <c s="32" t="s">
        <v>926</v>
      </c>
      <c s="33">
        <v>5</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75</v>
      </c>
      <c s="30" t="s">
        <v>2036</v>
      </c>
      <c s="26" t="s">
        <v>66</v>
      </c>
      <c s="31" t="s">
        <v>2037</v>
      </c>
      <c s="32" t="s">
        <v>583</v>
      </c>
      <c s="33">
        <v>15</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198</v>
      </c>
      <c s="30" t="s">
        <v>514</v>
      </c>
      <c s="26" t="s">
        <v>66</v>
      </c>
      <c s="31" t="s">
        <v>2072</v>
      </c>
      <c s="32" t="s">
        <v>583</v>
      </c>
      <c s="33">
        <v>3</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12.75">
      <c r="A125" s="26" t="s">
        <v>63</v>
      </c>
      <c s="30" t="s">
        <v>227</v>
      </c>
      <c s="30" t="s">
        <v>2076</v>
      </c>
      <c s="26" t="s">
        <v>66</v>
      </c>
      <c s="31" t="s">
        <v>2077</v>
      </c>
      <c s="32" t="s">
        <v>583</v>
      </c>
      <c s="33">
        <v>1</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25.5">
      <c r="A129" s="26" t="s">
        <v>63</v>
      </c>
      <c s="30" t="s">
        <v>239</v>
      </c>
      <c s="30" t="s">
        <v>2090</v>
      </c>
      <c s="26" t="s">
        <v>66</v>
      </c>
      <c s="31" t="s">
        <v>2091</v>
      </c>
      <c s="32" t="s">
        <v>926</v>
      </c>
      <c s="33">
        <v>10</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243</v>
      </c>
      <c s="30" t="s">
        <v>2094</v>
      </c>
      <c s="26" t="s">
        <v>66</v>
      </c>
      <c s="31" t="s">
        <v>2095</v>
      </c>
      <c s="32" t="s">
        <v>926</v>
      </c>
      <c s="33">
        <v>190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25.5">
      <c r="A137" s="26" t="s">
        <v>63</v>
      </c>
      <c s="30" t="s">
        <v>215</v>
      </c>
      <c s="30" t="s">
        <v>2120</v>
      </c>
      <c s="26" t="s">
        <v>66</v>
      </c>
      <c s="31" t="s">
        <v>2121</v>
      </c>
      <c s="32" t="s">
        <v>583</v>
      </c>
      <c s="33">
        <v>4</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25.5">
      <c r="A141" s="26" t="s">
        <v>63</v>
      </c>
      <c s="30" t="s">
        <v>219</v>
      </c>
      <c s="30" t="s">
        <v>2122</v>
      </c>
      <c s="26" t="s">
        <v>66</v>
      </c>
      <c s="31" t="s">
        <v>2123</v>
      </c>
      <c s="32" t="s">
        <v>583</v>
      </c>
      <c s="33">
        <v>4</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267</v>
      </c>
      <c s="30" t="s">
        <v>3637</v>
      </c>
      <c s="26" t="s">
        <v>66</v>
      </c>
      <c s="31" t="s">
        <v>3638</v>
      </c>
      <c s="32" t="s">
        <v>583</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271</v>
      </c>
      <c s="30" t="s">
        <v>3541</v>
      </c>
      <c s="26" t="s">
        <v>66</v>
      </c>
      <c s="31" t="s">
        <v>3542</v>
      </c>
      <c s="32" t="s">
        <v>583</v>
      </c>
      <c s="33">
        <v>2</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275</v>
      </c>
      <c s="30" t="s">
        <v>3639</v>
      </c>
      <c s="26" t="s">
        <v>66</v>
      </c>
      <c s="31" t="s">
        <v>3640</v>
      </c>
      <c s="32" t="s">
        <v>583</v>
      </c>
      <c s="33">
        <v>2</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247</v>
      </c>
      <c s="30" t="s">
        <v>3641</v>
      </c>
      <c s="26" t="s">
        <v>66</v>
      </c>
      <c s="31" t="s">
        <v>3642</v>
      </c>
      <c s="32" t="s">
        <v>2306</v>
      </c>
      <c s="33">
        <v>0.76</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251</v>
      </c>
      <c s="30" t="s">
        <v>3643</v>
      </c>
      <c s="26" t="s">
        <v>66</v>
      </c>
      <c s="31" t="s">
        <v>3644</v>
      </c>
      <c s="32" t="s">
        <v>926</v>
      </c>
      <c s="33">
        <v>190</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165</v>
      </c>
      <c s="30" t="s">
        <v>2789</v>
      </c>
      <c s="26" t="s">
        <v>66</v>
      </c>
      <c s="31" t="s">
        <v>2790</v>
      </c>
      <c s="32" t="s">
        <v>583</v>
      </c>
      <c s="33">
        <v>1</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170</v>
      </c>
      <c s="30" t="s">
        <v>3645</v>
      </c>
      <c s="26" t="s">
        <v>66</v>
      </c>
      <c s="31" t="s">
        <v>3646</v>
      </c>
      <c s="32" t="s">
        <v>583</v>
      </c>
      <c s="33">
        <v>1</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161</v>
      </c>
      <c s="30" t="s">
        <v>3647</v>
      </c>
      <c s="26" t="s">
        <v>66</v>
      </c>
      <c s="31" t="s">
        <v>3648</v>
      </c>
      <c s="32" t="s">
        <v>583</v>
      </c>
      <c s="33">
        <v>1</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279</v>
      </c>
      <c s="30" t="s">
        <v>3649</v>
      </c>
      <c s="26" t="s">
        <v>66</v>
      </c>
      <c s="31" t="s">
        <v>3650</v>
      </c>
      <c s="32" t="s">
        <v>583</v>
      </c>
      <c s="33">
        <v>1</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283</v>
      </c>
      <c s="30" t="s">
        <v>3651</v>
      </c>
      <c s="26" t="s">
        <v>66</v>
      </c>
      <c s="31" t="s">
        <v>3652</v>
      </c>
      <c s="32" t="s">
        <v>926</v>
      </c>
      <c s="33">
        <v>6</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380</v>
      </c>
      <c s="30" t="s">
        <v>3653</v>
      </c>
      <c s="26" t="s">
        <v>66</v>
      </c>
      <c s="31" t="s">
        <v>3654</v>
      </c>
      <c s="32" t="s">
        <v>926</v>
      </c>
      <c s="33">
        <v>6</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360</v>
      </c>
      <c s="30" t="s">
        <v>2793</v>
      </c>
      <c s="26" t="s">
        <v>66</v>
      </c>
      <c s="31" t="s">
        <v>2794</v>
      </c>
      <c s="32" t="s">
        <v>926</v>
      </c>
      <c s="33">
        <v>15</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313</v>
      </c>
      <c s="30" t="s">
        <v>3655</v>
      </c>
      <c s="26" t="s">
        <v>66</v>
      </c>
      <c s="31" t="s">
        <v>3656</v>
      </c>
      <c s="32" t="s">
        <v>926</v>
      </c>
      <c s="33">
        <v>15</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317</v>
      </c>
      <c s="30" t="s">
        <v>2795</v>
      </c>
      <c s="26" t="s">
        <v>66</v>
      </c>
      <c s="31" t="s">
        <v>2796</v>
      </c>
      <c s="32" t="s">
        <v>583</v>
      </c>
      <c s="33">
        <v>3</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309</v>
      </c>
      <c s="30" t="s">
        <v>2894</v>
      </c>
      <c s="26" t="s">
        <v>66</v>
      </c>
      <c s="31" t="s">
        <v>2895</v>
      </c>
      <c s="32" t="s">
        <v>583</v>
      </c>
      <c s="33">
        <v>3</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344</v>
      </c>
      <c s="30" t="s">
        <v>3657</v>
      </c>
      <c s="26" t="s">
        <v>66</v>
      </c>
      <c s="31" t="s">
        <v>3658</v>
      </c>
      <c s="32" t="s">
        <v>583</v>
      </c>
      <c s="33">
        <v>6</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352</v>
      </c>
      <c s="30" t="s">
        <v>3659</v>
      </c>
      <c s="26" t="s">
        <v>66</v>
      </c>
      <c s="31" t="s">
        <v>3660</v>
      </c>
      <c s="32" t="s">
        <v>583</v>
      </c>
      <c s="33">
        <v>6</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364</v>
      </c>
      <c s="30" t="s">
        <v>3557</v>
      </c>
      <c s="26" t="s">
        <v>66</v>
      </c>
      <c s="31" t="s">
        <v>3558</v>
      </c>
      <c s="32" t="s">
        <v>583</v>
      </c>
      <c s="33">
        <v>25</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368</v>
      </c>
      <c s="30" t="s">
        <v>3559</v>
      </c>
      <c s="26" t="s">
        <v>66</v>
      </c>
      <c s="31" t="s">
        <v>3560</v>
      </c>
      <c s="32" t="s">
        <v>583</v>
      </c>
      <c s="33">
        <v>25</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376</v>
      </c>
      <c s="30" t="s">
        <v>2807</v>
      </c>
      <c s="26" t="s">
        <v>66</v>
      </c>
      <c s="31" t="s">
        <v>2808</v>
      </c>
      <c s="32" t="s">
        <v>583</v>
      </c>
      <c s="33">
        <v>4</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307</v>
      </c>
      <c s="30" t="s">
        <v>2304</v>
      </c>
      <c s="26" t="s">
        <v>66</v>
      </c>
      <c s="31" t="s">
        <v>2305</v>
      </c>
      <c s="32" t="s">
        <v>2306</v>
      </c>
      <c s="33">
        <v>0.04</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308</v>
      </c>
      <c s="30" t="s">
        <v>2981</v>
      </c>
      <c s="26" t="s">
        <v>66</v>
      </c>
      <c s="31" t="s">
        <v>2982</v>
      </c>
      <c s="32" t="s">
        <v>926</v>
      </c>
      <c s="33">
        <v>10</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384</v>
      </c>
      <c s="30" t="s">
        <v>2983</v>
      </c>
      <c s="26" t="s">
        <v>66</v>
      </c>
      <c s="31" t="s">
        <v>2984</v>
      </c>
      <c s="32" t="s">
        <v>2306</v>
      </c>
      <c s="33">
        <v>0.002</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305</v>
      </c>
      <c s="30" t="s">
        <v>2985</v>
      </c>
      <c s="26" t="s">
        <v>66</v>
      </c>
      <c s="31" t="s">
        <v>2986</v>
      </c>
      <c s="32" t="s">
        <v>2306</v>
      </c>
      <c s="33">
        <v>0.002</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25.5">
      <c r="A241" s="26" t="s">
        <v>63</v>
      </c>
      <c s="30" t="s">
        <v>398</v>
      </c>
      <c s="30" t="s">
        <v>3661</v>
      </c>
      <c s="26" t="s">
        <v>66</v>
      </c>
      <c s="31" t="s">
        <v>3662</v>
      </c>
      <c s="32" t="s">
        <v>583</v>
      </c>
      <c s="33">
        <v>1</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25.5">
      <c r="A245" s="26" t="s">
        <v>63</v>
      </c>
      <c s="30" t="s">
        <v>402</v>
      </c>
      <c s="30" t="s">
        <v>3663</v>
      </c>
      <c s="26" t="s">
        <v>66</v>
      </c>
      <c s="31" t="s">
        <v>3664</v>
      </c>
      <c s="32" t="s">
        <v>583</v>
      </c>
      <c s="33">
        <v>1</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394</v>
      </c>
      <c s="30" t="s">
        <v>3665</v>
      </c>
      <c s="26" t="s">
        <v>66</v>
      </c>
      <c s="31" t="s">
        <v>3666</v>
      </c>
      <c s="32" t="s">
        <v>583</v>
      </c>
      <c s="33">
        <v>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396</v>
      </c>
      <c s="30" t="s">
        <v>3667</v>
      </c>
      <c s="26" t="s">
        <v>66</v>
      </c>
      <c s="31" t="s">
        <v>3668</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91.25">
      <c r="A256" t="s">
        <v>72</v>
      </c>
      <c r="E256" s="36" t="s">
        <v>3669</v>
      </c>
    </row>
    <row r="257" spans="1:16" ht="12.75">
      <c r="A257" s="26" t="s">
        <v>63</v>
      </c>
      <c s="30" t="s">
        <v>459</v>
      </c>
      <c s="30" t="s">
        <v>3670</v>
      </c>
      <c s="26" t="s">
        <v>66</v>
      </c>
      <c s="31" t="s">
        <v>3671</v>
      </c>
      <c s="32" t="s">
        <v>583</v>
      </c>
      <c s="33">
        <v>1</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461</v>
      </c>
      <c s="30" t="s">
        <v>3672</v>
      </c>
      <c s="26" t="s">
        <v>66</v>
      </c>
      <c s="31" t="s">
        <v>3673</v>
      </c>
      <c s="32" t="s">
        <v>583</v>
      </c>
      <c s="33">
        <v>1</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25.5">
      <c r="A265" s="26" t="s">
        <v>63</v>
      </c>
      <c s="30" t="s">
        <v>483</v>
      </c>
      <c s="30" t="s">
        <v>3674</v>
      </c>
      <c s="26" t="s">
        <v>66</v>
      </c>
      <c s="31" t="s">
        <v>3675</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469</v>
      </c>
      <c s="30" t="s">
        <v>3676</v>
      </c>
      <c s="26" t="s">
        <v>66</v>
      </c>
      <c s="31" t="s">
        <v>3677</v>
      </c>
      <c s="32" t="s">
        <v>583</v>
      </c>
      <c s="33">
        <v>5</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25.5">
      <c r="A273" s="26" t="s">
        <v>63</v>
      </c>
      <c s="30" t="s">
        <v>470</v>
      </c>
      <c s="30" t="s">
        <v>3678</v>
      </c>
      <c s="26" t="s">
        <v>66</v>
      </c>
      <c s="31" t="s">
        <v>3679</v>
      </c>
      <c s="32" t="s">
        <v>583</v>
      </c>
      <c s="33">
        <v>1</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467</v>
      </c>
      <c s="30" t="s">
        <v>3680</v>
      </c>
      <c s="26" t="s">
        <v>66</v>
      </c>
      <c s="31" t="s">
        <v>3681</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473</v>
      </c>
      <c s="30" t="s">
        <v>3682</v>
      </c>
      <c s="26" t="s">
        <v>66</v>
      </c>
      <c s="31" t="s">
        <v>3074</v>
      </c>
      <c s="32" t="s">
        <v>583</v>
      </c>
      <c s="33">
        <v>2</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474</v>
      </c>
      <c s="30" t="s">
        <v>3683</v>
      </c>
      <c s="26" t="s">
        <v>66</v>
      </c>
      <c s="31" t="s">
        <v>3684</v>
      </c>
      <c s="32" t="s">
        <v>583</v>
      </c>
      <c s="33">
        <v>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475</v>
      </c>
      <c s="30" t="s">
        <v>3685</v>
      </c>
      <c s="26" t="s">
        <v>66</v>
      </c>
      <c s="31" t="s">
        <v>3686</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25.5">
      <c r="A293" s="26" t="s">
        <v>63</v>
      </c>
      <c s="30" t="s">
        <v>479</v>
      </c>
      <c s="30" t="s">
        <v>3687</v>
      </c>
      <c s="26" t="s">
        <v>66</v>
      </c>
      <c s="31" t="s">
        <v>3688</v>
      </c>
      <c s="32" t="s">
        <v>583</v>
      </c>
      <c s="33">
        <v>1</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465</v>
      </c>
      <c s="30" t="s">
        <v>3689</v>
      </c>
      <c s="26" t="s">
        <v>66</v>
      </c>
      <c s="31" t="s">
        <v>3690</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25.5">
      <c r="A301" s="26" t="s">
        <v>63</v>
      </c>
      <c s="30" t="s">
        <v>466</v>
      </c>
      <c s="30" t="s">
        <v>3691</v>
      </c>
      <c s="26" t="s">
        <v>66</v>
      </c>
      <c s="31" t="s">
        <v>3692</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25.5">
      <c r="A305" s="26" t="s">
        <v>63</v>
      </c>
      <c s="30" t="s">
        <v>484</v>
      </c>
      <c s="30" t="s">
        <v>3693</v>
      </c>
      <c s="26" t="s">
        <v>66</v>
      </c>
      <c s="31" t="s">
        <v>3694</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471</v>
      </c>
      <c s="30" t="s">
        <v>3695</v>
      </c>
      <c s="26" t="s">
        <v>66</v>
      </c>
      <c s="31" t="s">
        <v>3696</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472</v>
      </c>
      <c s="30" t="s">
        <v>3697</v>
      </c>
      <c s="26" t="s">
        <v>66</v>
      </c>
      <c s="31" t="s">
        <v>3698</v>
      </c>
      <c s="32" t="s">
        <v>583</v>
      </c>
      <c s="33">
        <v>1</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490</v>
      </c>
      <c s="30" t="s">
        <v>3699</v>
      </c>
      <c s="26" t="s">
        <v>66</v>
      </c>
      <c s="31" t="s">
        <v>3700</v>
      </c>
      <c s="32" t="s">
        <v>583</v>
      </c>
      <c s="33">
        <v>1</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492</v>
      </c>
      <c s="30" t="s">
        <v>3701</v>
      </c>
      <c s="26" t="s">
        <v>66</v>
      </c>
      <c s="31" t="s">
        <v>3702</v>
      </c>
      <c s="32" t="s">
        <v>583</v>
      </c>
      <c s="33">
        <v>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25.5">
      <c r="A325" s="26" t="s">
        <v>63</v>
      </c>
      <c s="30" t="s">
        <v>493</v>
      </c>
      <c s="30" t="s">
        <v>3703</v>
      </c>
      <c s="26" t="s">
        <v>66</v>
      </c>
      <c s="31" t="s">
        <v>3704</v>
      </c>
      <c s="32" t="s">
        <v>583</v>
      </c>
      <c s="33">
        <v>1</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598</v>
      </c>
      <c s="30" t="s">
        <v>3705</v>
      </c>
      <c s="26" t="s">
        <v>66</v>
      </c>
      <c s="31" t="s">
        <v>3706</v>
      </c>
      <c s="32" t="s">
        <v>583</v>
      </c>
      <c s="33">
        <v>1</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25.5">
      <c r="A333" s="26" t="s">
        <v>63</v>
      </c>
      <c s="30" t="s">
        <v>602</v>
      </c>
      <c s="30" t="s">
        <v>3277</v>
      </c>
      <c s="26" t="s">
        <v>66</v>
      </c>
      <c s="31" t="s">
        <v>3483</v>
      </c>
      <c s="32" t="s">
        <v>583</v>
      </c>
      <c s="33">
        <v>1</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8" ht="12.75" customHeight="1">
      <c r="A337" s="6" t="s">
        <v>58</v>
      </c>
      <c s="6"/>
      <c s="27" t="s">
        <v>37</v>
      </c>
      <c s="6"/>
      <c s="39" t="s">
        <v>3707</v>
      </c>
      <c s="6"/>
      <c s="6"/>
      <c s="6"/>
      <c s="29">
        <f>0+Q337</f>
      </c>
      <c r="O337">
        <f>0+R337</f>
      </c>
      <c r="Q337">
        <f>0+I338+I342+I346+I350+I354+I358+I362+I366+I370+I374+I378+I382+I386+I390+I394+I398+I402+I406+I410+I414+I418+I422+I426+I430+I434+I438+I442+I446+I450+I454+I458+I462+I466+I470+I474+I478+I482+I486+I490+I494+I498+I502+I506+I510+I514+I518+I522+I526+I530+I534+I538+I542+I546+I550+I554</f>
      </c>
      <c>
        <f>0+O338+O342+O346+O350+O354+O358+O362+O366+O370+O374+O378+O382+O386+O390+O394+O398+O402+O406+O410+O414+O418+O422+O426+O430+O434+O438+O442+O446+O450+O454+O458+O462+O466+O470+O474+O478+O482+O486+O490+O494+O498+O502+O506+O510+O514+O518+O522+O526+O530+O534+O538+O542+O546+O550+O554</f>
      </c>
    </row>
    <row r="338" spans="1:16" ht="25.5">
      <c r="A338" s="26" t="s">
        <v>63</v>
      </c>
      <c s="30" t="s">
        <v>255</v>
      </c>
      <c s="30" t="s">
        <v>3708</v>
      </c>
      <c s="26" t="s">
        <v>66</v>
      </c>
      <c s="31" t="s">
        <v>3709</v>
      </c>
      <c s="32" t="s">
        <v>583</v>
      </c>
      <c s="33">
        <v>1</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190</v>
      </c>
      <c s="30" t="s">
        <v>2066</v>
      </c>
      <c s="26" t="s">
        <v>66</v>
      </c>
      <c s="31" t="s">
        <v>2067</v>
      </c>
      <c s="32" t="s">
        <v>583</v>
      </c>
      <c s="33">
        <v>1</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259</v>
      </c>
      <c s="30" t="s">
        <v>510</v>
      </c>
      <c s="26" t="s">
        <v>66</v>
      </c>
      <c s="31" t="s">
        <v>2068</v>
      </c>
      <c s="32" t="s">
        <v>583</v>
      </c>
      <c s="33">
        <v>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198</v>
      </c>
      <c s="30" t="s">
        <v>514</v>
      </c>
      <c s="26" t="s">
        <v>66</v>
      </c>
      <c s="31" t="s">
        <v>2072</v>
      </c>
      <c s="32" t="s">
        <v>583</v>
      </c>
      <c s="33">
        <v>2</v>
      </c>
      <c s="34">
        <v>0</v>
      </c>
      <c s="34">
        <f>ROUND(ROUND(H350,2)*ROUND(G350,3),2)</f>
      </c>
      <c r="O350">
        <f>(I350*21)/100</f>
      </c>
      <c t="s">
        <v>38</v>
      </c>
    </row>
    <row r="351" spans="1:5" ht="12.75">
      <c r="A351" s="35" t="s">
        <v>69</v>
      </c>
      <c r="E351" s="36" t="s">
        <v>66</v>
      </c>
    </row>
    <row r="352" spans="1:5" ht="12.75">
      <c r="A352" s="37" t="s">
        <v>70</v>
      </c>
      <c r="E352" s="38" t="s">
        <v>2663</v>
      </c>
    </row>
    <row r="353" spans="1:5" ht="12.75">
      <c r="A353" t="s">
        <v>72</v>
      </c>
      <c r="E353" s="36" t="s">
        <v>2687</v>
      </c>
    </row>
    <row r="354" spans="1:16" ht="12.75">
      <c r="A354" s="26" t="s">
        <v>63</v>
      </c>
      <c s="30" t="s">
        <v>202</v>
      </c>
      <c s="30" t="s">
        <v>514</v>
      </c>
      <c s="26" t="s">
        <v>44</v>
      </c>
      <c s="31" t="s">
        <v>2072</v>
      </c>
      <c s="32" t="s">
        <v>583</v>
      </c>
      <c s="33">
        <v>4</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223</v>
      </c>
      <c s="30" t="s">
        <v>2073</v>
      </c>
      <c s="26" t="s">
        <v>66</v>
      </c>
      <c s="31" t="s">
        <v>2074</v>
      </c>
      <c s="32" t="s">
        <v>583</v>
      </c>
      <c s="33">
        <v>2</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243</v>
      </c>
      <c s="30" t="s">
        <v>2094</v>
      </c>
      <c s="26" t="s">
        <v>66</v>
      </c>
      <c s="31" t="s">
        <v>2095</v>
      </c>
      <c s="32" t="s">
        <v>926</v>
      </c>
      <c s="33">
        <v>10</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263</v>
      </c>
      <c s="30" t="s">
        <v>2963</v>
      </c>
      <c s="26" t="s">
        <v>66</v>
      </c>
      <c s="31" t="s">
        <v>2964</v>
      </c>
      <c s="32" t="s">
        <v>583</v>
      </c>
      <c s="33">
        <v>1</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271</v>
      </c>
      <c s="30" t="s">
        <v>3541</v>
      </c>
      <c s="26" t="s">
        <v>66</v>
      </c>
      <c s="31" t="s">
        <v>3542</v>
      </c>
      <c s="32" t="s">
        <v>583</v>
      </c>
      <c s="33">
        <v>1</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275</v>
      </c>
      <c s="30" t="s">
        <v>3639</v>
      </c>
      <c s="26" t="s">
        <v>66</v>
      </c>
      <c s="31" t="s">
        <v>3640</v>
      </c>
      <c s="32" t="s">
        <v>583</v>
      </c>
      <c s="33">
        <v>1</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206</v>
      </c>
      <c s="30" t="s">
        <v>3710</v>
      </c>
      <c s="26" t="s">
        <v>66</v>
      </c>
      <c s="31" t="s">
        <v>3711</v>
      </c>
      <c s="32" t="s">
        <v>583</v>
      </c>
      <c s="33">
        <v>1</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row r="382" spans="1:16" ht="12.75">
      <c r="A382" s="26" t="s">
        <v>63</v>
      </c>
      <c s="30" t="s">
        <v>211</v>
      </c>
      <c s="30" t="s">
        <v>609</v>
      </c>
      <c s="26" t="s">
        <v>66</v>
      </c>
      <c s="31" t="s">
        <v>2727</v>
      </c>
      <c s="32" t="s">
        <v>611</v>
      </c>
      <c s="33">
        <v>40</v>
      </c>
      <c s="34">
        <v>0</v>
      </c>
      <c s="34">
        <f>ROUND(ROUND(H382,2)*ROUND(G382,3),2)</f>
      </c>
      <c r="O382">
        <f>(I382*21)/100</f>
      </c>
      <c t="s">
        <v>38</v>
      </c>
    </row>
    <row r="383" spans="1:5" ht="12.75">
      <c r="A383" s="35" t="s">
        <v>69</v>
      </c>
      <c r="E383" s="36" t="s">
        <v>66</v>
      </c>
    </row>
    <row r="384" spans="1:5" ht="12.75">
      <c r="A384" s="37" t="s">
        <v>70</v>
      </c>
      <c r="E384" s="38" t="s">
        <v>2663</v>
      </c>
    </row>
    <row r="385" spans="1:5" ht="12.75">
      <c r="A385" t="s">
        <v>72</v>
      </c>
      <c r="E385" s="36" t="s">
        <v>2687</v>
      </c>
    </row>
    <row r="386" spans="1:16" ht="12.75">
      <c r="A386" s="26" t="s">
        <v>63</v>
      </c>
      <c s="30" t="s">
        <v>287</v>
      </c>
      <c s="30" t="s">
        <v>2735</v>
      </c>
      <c s="26" t="s">
        <v>66</v>
      </c>
      <c s="31" t="s">
        <v>2736</v>
      </c>
      <c s="32" t="s">
        <v>2730</v>
      </c>
      <c s="33">
        <v>0.75</v>
      </c>
      <c s="34">
        <v>0</v>
      </c>
      <c s="34">
        <f>ROUND(ROUND(H386,2)*ROUND(G386,3),2)</f>
      </c>
      <c r="O386">
        <f>(I386*21)/100</f>
      </c>
      <c t="s">
        <v>38</v>
      </c>
    </row>
    <row r="387" spans="1:5" ht="12.75">
      <c r="A387" s="35" t="s">
        <v>69</v>
      </c>
      <c r="E387" s="36" t="s">
        <v>66</v>
      </c>
    </row>
    <row r="388" spans="1:5" ht="12.75">
      <c r="A388" s="37" t="s">
        <v>70</v>
      </c>
      <c r="E388" s="38" t="s">
        <v>2663</v>
      </c>
    </row>
    <row r="389" spans="1:5" ht="12.75">
      <c r="A389" t="s">
        <v>72</v>
      </c>
      <c r="E389" s="36" t="s">
        <v>2687</v>
      </c>
    </row>
    <row r="390" spans="1:16" ht="25.5">
      <c r="A390" s="26" t="s">
        <v>63</v>
      </c>
      <c s="30" t="s">
        <v>291</v>
      </c>
      <c s="30" t="s">
        <v>3712</v>
      </c>
      <c s="26" t="s">
        <v>66</v>
      </c>
      <c s="31" t="s">
        <v>3713</v>
      </c>
      <c s="32" t="s">
        <v>926</v>
      </c>
      <c s="33">
        <v>250</v>
      </c>
      <c s="34">
        <v>0</v>
      </c>
      <c s="34">
        <f>ROUND(ROUND(H390,2)*ROUND(G390,3),2)</f>
      </c>
      <c r="O390">
        <f>(I390*21)/100</f>
      </c>
      <c t="s">
        <v>38</v>
      </c>
    </row>
    <row r="391" spans="1:5" ht="12.75">
      <c r="A391" s="35" t="s">
        <v>69</v>
      </c>
      <c r="E391" s="36" t="s">
        <v>66</v>
      </c>
    </row>
    <row r="392" spans="1:5" ht="12.75">
      <c r="A392" s="37" t="s">
        <v>70</v>
      </c>
      <c r="E392" s="38" t="s">
        <v>2663</v>
      </c>
    </row>
    <row r="393" spans="1:5" ht="12.75">
      <c r="A393" t="s">
        <v>72</v>
      </c>
      <c r="E393" s="36" t="s">
        <v>2687</v>
      </c>
    </row>
    <row r="394" spans="1:16" ht="12.75">
      <c r="A394" s="26" t="s">
        <v>63</v>
      </c>
      <c s="30" t="s">
        <v>295</v>
      </c>
      <c s="30" t="s">
        <v>3127</v>
      </c>
      <c s="26" t="s">
        <v>66</v>
      </c>
      <c s="31" t="s">
        <v>3128</v>
      </c>
      <c s="32" t="s">
        <v>583</v>
      </c>
      <c s="33">
        <v>1</v>
      </c>
      <c s="34">
        <v>0</v>
      </c>
      <c s="34">
        <f>ROUND(ROUND(H394,2)*ROUND(G394,3),2)</f>
      </c>
      <c r="O394">
        <f>(I394*21)/100</f>
      </c>
      <c t="s">
        <v>38</v>
      </c>
    </row>
    <row r="395" spans="1:5" ht="12.75">
      <c r="A395" s="35" t="s">
        <v>69</v>
      </c>
      <c r="E395" s="36" t="s">
        <v>66</v>
      </c>
    </row>
    <row r="396" spans="1:5" ht="12.75">
      <c r="A396" s="37" t="s">
        <v>70</v>
      </c>
      <c r="E396" s="38" t="s">
        <v>2663</v>
      </c>
    </row>
    <row r="397" spans="1:5" ht="12.75">
      <c r="A397" t="s">
        <v>72</v>
      </c>
      <c r="E397" s="36" t="s">
        <v>2687</v>
      </c>
    </row>
    <row r="398" spans="1:16" ht="12.75">
      <c r="A398" s="26" t="s">
        <v>63</v>
      </c>
      <c s="30" t="s">
        <v>299</v>
      </c>
      <c s="30" t="s">
        <v>3130</v>
      </c>
      <c s="26" t="s">
        <v>66</v>
      </c>
      <c s="31" t="s">
        <v>3131</v>
      </c>
      <c s="32" t="s">
        <v>583</v>
      </c>
      <c s="33">
        <v>1</v>
      </c>
      <c s="34">
        <v>0</v>
      </c>
      <c s="34">
        <f>ROUND(ROUND(H398,2)*ROUND(G398,3),2)</f>
      </c>
      <c r="O398">
        <f>(I398*21)/100</f>
      </c>
      <c t="s">
        <v>38</v>
      </c>
    </row>
    <row r="399" spans="1:5" ht="12.75">
      <c r="A399" s="35" t="s">
        <v>69</v>
      </c>
      <c r="E399" s="36" t="s">
        <v>66</v>
      </c>
    </row>
    <row r="400" spans="1:5" ht="12.75">
      <c r="A400" s="37" t="s">
        <v>70</v>
      </c>
      <c r="E400" s="38" t="s">
        <v>2663</v>
      </c>
    </row>
    <row r="401" spans="1:5" ht="12.75">
      <c r="A401" t="s">
        <v>72</v>
      </c>
      <c r="E401" s="36" t="s">
        <v>2687</v>
      </c>
    </row>
    <row r="402" spans="1:16" ht="12.75">
      <c r="A402" s="26" t="s">
        <v>63</v>
      </c>
      <c s="30" t="s">
        <v>231</v>
      </c>
      <c s="30" t="s">
        <v>2779</v>
      </c>
      <c s="26" t="s">
        <v>66</v>
      </c>
      <c s="31" t="s">
        <v>2780</v>
      </c>
      <c s="32" t="s">
        <v>583</v>
      </c>
      <c s="33">
        <v>1</v>
      </c>
      <c s="34">
        <v>0</v>
      </c>
      <c s="34">
        <f>ROUND(ROUND(H402,2)*ROUND(G402,3),2)</f>
      </c>
      <c r="O402">
        <f>(I402*21)/100</f>
      </c>
      <c t="s">
        <v>38</v>
      </c>
    </row>
    <row r="403" spans="1:5" ht="12.75">
      <c r="A403" s="35" t="s">
        <v>69</v>
      </c>
      <c r="E403" s="36" t="s">
        <v>66</v>
      </c>
    </row>
    <row r="404" spans="1:5" ht="12.75">
      <c r="A404" s="37" t="s">
        <v>70</v>
      </c>
      <c r="E404" s="38" t="s">
        <v>2663</v>
      </c>
    </row>
    <row r="405" spans="1:5" ht="12.75">
      <c r="A405" t="s">
        <v>72</v>
      </c>
      <c r="E405" s="36" t="s">
        <v>2687</v>
      </c>
    </row>
    <row r="406" spans="1:16" ht="12.75">
      <c r="A406" s="26" t="s">
        <v>63</v>
      </c>
      <c s="30" t="s">
        <v>235</v>
      </c>
      <c s="30" t="s">
        <v>2781</v>
      </c>
      <c s="26" t="s">
        <v>66</v>
      </c>
      <c s="31" t="s">
        <v>2782</v>
      </c>
      <c s="32" t="s">
        <v>583</v>
      </c>
      <c s="33">
        <v>1</v>
      </c>
      <c s="34">
        <v>0</v>
      </c>
      <c s="34">
        <f>ROUND(ROUND(H406,2)*ROUND(G406,3),2)</f>
      </c>
      <c r="O406">
        <f>(I406*21)/100</f>
      </c>
      <c t="s">
        <v>38</v>
      </c>
    </row>
    <row r="407" spans="1:5" ht="12.75">
      <c r="A407" s="35" t="s">
        <v>69</v>
      </c>
      <c r="E407" s="36" t="s">
        <v>66</v>
      </c>
    </row>
    <row r="408" spans="1:5" ht="12.75">
      <c r="A408" s="37" t="s">
        <v>70</v>
      </c>
      <c r="E408" s="38" t="s">
        <v>2663</v>
      </c>
    </row>
    <row r="409" spans="1:5" ht="12.75">
      <c r="A409" t="s">
        <v>72</v>
      </c>
      <c r="E409" s="36" t="s">
        <v>2687</v>
      </c>
    </row>
    <row r="410" spans="1:16" ht="12.75">
      <c r="A410" s="26" t="s">
        <v>63</v>
      </c>
      <c s="30" t="s">
        <v>174</v>
      </c>
      <c s="30" t="s">
        <v>2783</v>
      </c>
      <c s="26" t="s">
        <v>66</v>
      </c>
      <c s="31" t="s">
        <v>2784</v>
      </c>
      <c s="32" t="s">
        <v>583</v>
      </c>
      <c s="33">
        <v>1</v>
      </c>
      <c s="34">
        <v>0</v>
      </c>
      <c s="34">
        <f>ROUND(ROUND(H410,2)*ROUND(G410,3),2)</f>
      </c>
      <c r="O410">
        <f>(I410*21)/100</f>
      </c>
      <c t="s">
        <v>38</v>
      </c>
    </row>
    <row r="411" spans="1:5" ht="12.75">
      <c r="A411" s="35" t="s">
        <v>69</v>
      </c>
      <c r="E411" s="36" t="s">
        <v>66</v>
      </c>
    </row>
    <row r="412" spans="1:5" ht="12.75">
      <c r="A412" s="37" t="s">
        <v>70</v>
      </c>
      <c r="E412" s="38" t="s">
        <v>2663</v>
      </c>
    </row>
    <row r="413" spans="1:5" ht="12.75">
      <c r="A413" t="s">
        <v>72</v>
      </c>
      <c r="E413" s="36" t="s">
        <v>2687</v>
      </c>
    </row>
    <row r="414" spans="1:16" ht="12.75">
      <c r="A414" s="26" t="s">
        <v>63</v>
      </c>
      <c s="30" t="s">
        <v>178</v>
      </c>
      <c s="30" t="s">
        <v>3136</v>
      </c>
      <c s="26" t="s">
        <v>66</v>
      </c>
      <c s="31" t="s">
        <v>3137</v>
      </c>
      <c s="32" t="s">
        <v>583</v>
      </c>
      <c s="33">
        <v>1</v>
      </c>
      <c s="34">
        <v>0</v>
      </c>
      <c s="34">
        <f>ROUND(ROUND(H414,2)*ROUND(G414,3),2)</f>
      </c>
      <c r="O414">
        <f>(I414*21)/100</f>
      </c>
      <c t="s">
        <v>38</v>
      </c>
    </row>
    <row r="415" spans="1:5" ht="12.75">
      <c r="A415" s="35" t="s">
        <v>69</v>
      </c>
      <c r="E415" s="36" t="s">
        <v>66</v>
      </c>
    </row>
    <row r="416" spans="1:5" ht="12.75">
      <c r="A416" s="37" t="s">
        <v>70</v>
      </c>
      <c r="E416" s="38" t="s">
        <v>2663</v>
      </c>
    </row>
    <row r="417" spans="1:5" ht="12.75">
      <c r="A417" t="s">
        <v>72</v>
      </c>
      <c r="E417" s="36" t="s">
        <v>2687</v>
      </c>
    </row>
    <row r="418" spans="1:16" ht="12.75">
      <c r="A418" s="26" t="s">
        <v>63</v>
      </c>
      <c s="30" t="s">
        <v>182</v>
      </c>
      <c s="30" t="s">
        <v>2785</v>
      </c>
      <c s="26" t="s">
        <v>66</v>
      </c>
      <c s="31" t="s">
        <v>2786</v>
      </c>
      <c s="32" t="s">
        <v>583</v>
      </c>
      <c s="33">
        <v>6</v>
      </c>
      <c s="34">
        <v>0</v>
      </c>
      <c s="34">
        <f>ROUND(ROUND(H418,2)*ROUND(G418,3),2)</f>
      </c>
      <c r="O418">
        <f>(I418*21)/100</f>
      </c>
      <c t="s">
        <v>38</v>
      </c>
    </row>
    <row r="419" spans="1:5" ht="12.75">
      <c r="A419" s="35" t="s">
        <v>69</v>
      </c>
      <c r="E419" s="36" t="s">
        <v>66</v>
      </c>
    </row>
    <row r="420" spans="1:5" ht="12.75">
      <c r="A420" s="37" t="s">
        <v>70</v>
      </c>
      <c r="E420" s="38" t="s">
        <v>2663</v>
      </c>
    </row>
    <row r="421" spans="1:5" ht="12.75">
      <c r="A421" t="s">
        <v>72</v>
      </c>
      <c r="E421" s="36" t="s">
        <v>2687</v>
      </c>
    </row>
    <row r="422" spans="1:16" ht="12.75">
      <c r="A422" s="26" t="s">
        <v>63</v>
      </c>
      <c s="30" t="s">
        <v>186</v>
      </c>
      <c s="30" t="s">
        <v>3140</v>
      </c>
      <c s="26" t="s">
        <v>66</v>
      </c>
      <c s="31" t="s">
        <v>3141</v>
      </c>
      <c s="32" t="s">
        <v>583</v>
      </c>
      <c s="33">
        <v>6</v>
      </c>
      <c s="34">
        <v>0</v>
      </c>
      <c s="34">
        <f>ROUND(ROUND(H422,2)*ROUND(G422,3),2)</f>
      </c>
      <c r="O422">
        <f>(I422*21)/100</f>
      </c>
      <c t="s">
        <v>38</v>
      </c>
    </row>
    <row r="423" spans="1:5" ht="12.75">
      <c r="A423" s="35" t="s">
        <v>69</v>
      </c>
      <c r="E423" s="36" t="s">
        <v>66</v>
      </c>
    </row>
    <row r="424" spans="1:5" ht="12.75">
      <c r="A424" s="37" t="s">
        <v>70</v>
      </c>
      <c r="E424" s="38" t="s">
        <v>2663</v>
      </c>
    </row>
    <row r="425" spans="1:5" ht="12.75">
      <c r="A425" t="s">
        <v>72</v>
      </c>
      <c r="E425" s="36" t="s">
        <v>2687</v>
      </c>
    </row>
    <row r="426" spans="1:16" ht="12.75">
      <c r="A426" s="26" t="s">
        <v>63</v>
      </c>
      <c s="30" t="s">
        <v>372</v>
      </c>
      <c s="30" t="s">
        <v>2805</v>
      </c>
      <c s="26" t="s">
        <v>66</v>
      </c>
      <c s="31" t="s">
        <v>2806</v>
      </c>
      <c s="32" t="s">
        <v>583</v>
      </c>
      <c s="33">
        <v>1</v>
      </c>
      <c s="34">
        <v>0</v>
      </c>
      <c s="34">
        <f>ROUND(ROUND(H426,2)*ROUND(G426,3),2)</f>
      </c>
      <c r="O426">
        <f>(I426*21)/100</f>
      </c>
      <c t="s">
        <v>38</v>
      </c>
    </row>
    <row r="427" spans="1:5" ht="12.75">
      <c r="A427" s="35" t="s">
        <v>69</v>
      </c>
      <c r="E427" s="36" t="s">
        <v>66</v>
      </c>
    </row>
    <row r="428" spans="1:5" ht="12.75">
      <c r="A428" s="37" t="s">
        <v>70</v>
      </c>
      <c r="E428" s="38" t="s">
        <v>2663</v>
      </c>
    </row>
    <row r="429" spans="1:5" ht="12.75">
      <c r="A429" t="s">
        <v>72</v>
      </c>
      <c r="E429" s="36" t="s">
        <v>2687</v>
      </c>
    </row>
    <row r="430" spans="1:16" ht="12.75">
      <c r="A430" s="26" t="s">
        <v>63</v>
      </c>
      <c s="30" t="s">
        <v>348</v>
      </c>
      <c s="30" t="s">
        <v>2977</v>
      </c>
      <c s="26" t="s">
        <v>66</v>
      </c>
      <c s="31" t="s">
        <v>2978</v>
      </c>
      <c s="32" t="s">
        <v>926</v>
      </c>
      <c s="33">
        <v>0.3</v>
      </c>
      <c s="34">
        <v>0</v>
      </c>
      <c s="34">
        <f>ROUND(ROUND(H430,2)*ROUND(G430,3),2)</f>
      </c>
      <c r="O430">
        <f>(I430*21)/100</f>
      </c>
      <c t="s">
        <v>38</v>
      </c>
    </row>
    <row r="431" spans="1:5" ht="12.75">
      <c r="A431" s="35" t="s">
        <v>69</v>
      </c>
      <c r="E431" s="36" t="s">
        <v>66</v>
      </c>
    </row>
    <row r="432" spans="1:5" ht="12.75">
      <c r="A432" s="37" t="s">
        <v>70</v>
      </c>
      <c r="E432" s="38" t="s">
        <v>2663</v>
      </c>
    </row>
    <row r="433" spans="1:5" ht="12.75">
      <c r="A433" t="s">
        <v>72</v>
      </c>
      <c r="E433" s="36" t="s">
        <v>2687</v>
      </c>
    </row>
    <row r="434" spans="1:16" ht="12.75">
      <c r="A434" s="26" t="s">
        <v>63</v>
      </c>
      <c s="30" t="s">
        <v>356</v>
      </c>
      <c s="30" t="s">
        <v>2979</v>
      </c>
      <c s="26" t="s">
        <v>66</v>
      </c>
      <c s="31" t="s">
        <v>2980</v>
      </c>
      <c s="32" t="s">
        <v>926</v>
      </c>
      <c s="33">
        <v>0.3</v>
      </c>
      <c s="34">
        <v>0</v>
      </c>
      <c s="34">
        <f>ROUND(ROUND(H434,2)*ROUND(G434,3),2)</f>
      </c>
      <c r="O434">
        <f>(I434*21)/100</f>
      </c>
      <c t="s">
        <v>38</v>
      </c>
    </row>
    <row r="435" spans="1:5" ht="12.75">
      <c r="A435" s="35" t="s">
        <v>69</v>
      </c>
      <c r="E435" s="36" t="s">
        <v>66</v>
      </c>
    </row>
    <row r="436" spans="1:5" ht="12.75">
      <c r="A436" s="37" t="s">
        <v>70</v>
      </c>
      <c r="E436" s="38" t="s">
        <v>2663</v>
      </c>
    </row>
    <row r="437" spans="1:5" ht="12.75">
      <c r="A437" t="s">
        <v>72</v>
      </c>
      <c r="E437" s="36" t="s">
        <v>2687</v>
      </c>
    </row>
    <row r="438" spans="1:16" ht="12.75">
      <c r="A438" s="26" t="s">
        <v>63</v>
      </c>
      <c s="30" t="s">
        <v>307</v>
      </c>
      <c s="30" t="s">
        <v>2304</v>
      </c>
      <c s="26" t="s">
        <v>66</v>
      </c>
      <c s="31" t="s">
        <v>2305</v>
      </c>
      <c s="32" t="s">
        <v>2306</v>
      </c>
      <c s="33">
        <v>0.02</v>
      </c>
      <c s="34">
        <v>0</v>
      </c>
      <c s="34">
        <f>ROUND(ROUND(H438,2)*ROUND(G438,3),2)</f>
      </c>
      <c r="O438">
        <f>(I438*21)/100</f>
      </c>
      <c t="s">
        <v>38</v>
      </c>
    </row>
    <row r="439" spans="1:5" ht="12.75">
      <c r="A439" s="35" t="s">
        <v>69</v>
      </c>
      <c r="E439" s="36" t="s">
        <v>66</v>
      </c>
    </row>
    <row r="440" spans="1:5" ht="12.75">
      <c r="A440" s="37" t="s">
        <v>70</v>
      </c>
      <c r="E440" s="38" t="s">
        <v>2663</v>
      </c>
    </row>
    <row r="441" spans="1:5" ht="12.75">
      <c r="A441" t="s">
        <v>72</v>
      </c>
      <c r="E441" s="36" t="s">
        <v>2687</v>
      </c>
    </row>
    <row r="442" spans="1:16" ht="12.75">
      <c r="A442" s="26" t="s">
        <v>63</v>
      </c>
      <c s="30" t="s">
        <v>308</v>
      </c>
      <c s="30" t="s">
        <v>2981</v>
      </c>
      <c s="26" t="s">
        <v>66</v>
      </c>
      <c s="31" t="s">
        <v>2982</v>
      </c>
      <c s="32" t="s">
        <v>926</v>
      </c>
      <c s="33">
        <v>10</v>
      </c>
      <c s="34">
        <v>0</v>
      </c>
      <c s="34">
        <f>ROUND(ROUND(H442,2)*ROUND(G442,3),2)</f>
      </c>
      <c r="O442">
        <f>(I442*21)/100</f>
      </c>
      <c t="s">
        <v>38</v>
      </c>
    </row>
    <row r="443" spans="1:5" ht="12.75">
      <c r="A443" s="35" t="s">
        <v>69</v>
      </c>
      <c r="E443" s="36" t="s">
        <v>66</v>
      </c>
    </row>
    <row r="444" spans="1:5" ht="12.75">
      <c r="A444" s="37" t="s">
        <v>70</v>
      </c>
      <c r="E444" s="38" t="s">
        <v>2663</v>
      </c>
    </row>
    <row r="445" spans="1:5" ht="12.75">
      <c r="A445" t="s">
        <v>72</v>
      </c>
      <c r="E445" s="36" t="s">
        <v>2687</v>
      </c>
    </row>
    <row r="446" spans="1:16" ht="12.75">
      <c r="A446" s="26" t="s">
        <v>63</v>
      </c>
      <c s="30" t="s">
        <v>384</v>
      </c>
      <c s="30" t="s">
        <v>2983</v>
      </c>
      <c s="26" t="s">
        <v>66</v>
      </c>
      <c s="31" t="s">
        <v>2984</v>
      </c>
      <c s="32" t="s">
        <v>2306</v>
      </c>
      <c s="33">
        <v>0.02</v>
      </c>
      <c s="34">
        <v>0</v>
      </c>
      <c s="34">
        <f>ROUND(ROUND(H446,2)*ROUND(G446,3),2)</f>
      </c>
      <c r="O446">
        <f>(I446*21)/100</f>
      </c>
      <c t="s">
        <v>38</v>
      </c>
    </row>
    <row r="447" spans="1:5" ht="12.75">
      <c r="A447" s="35" t="s">
        <v>69</v>
      </c>
      <c r="E447" s="36" t="s">
        <v>66</v>
      </c>
    </row>
    <row r="448" spans="1:5" ht="12.75">
      <c r="A448" s="37" t="s">
        <v>70</v>
      </c>
      <c r="E448" s="38" t="s">
        <v>2663</v>
      </c>
    </row>
    <row r="449" spans="1:5" ht="12.75">
      <c r="A449" t="s">
        <v>72</v>
      </c>
      <c r="E449" s="36" t="s">
        <v>2687</v>
      </c>
    </row>
    <row r="450" spans="1:16" ht="12.75">
      <c r="A450" s="26" t="s">
        <v>63</v>
      </c>
      <c s="30" t="s">
        <v>305</v>
      </c>
      <c s="30" t="s">
        <v>2985</v>
      </c>
      <c s="26" t="s">
        <v>66</v>
      </c>
      <c s="31" t="s">
        <v>2986</v>
      </c>
      <c s="32" t="s">
        <v>2306</v>
      </c>
      <c s="33">
        <v>0.02</v>
      </c>
      <c s="34">
        <v>0</v>
      </c>
      <c s="34">
        <f>ROUND(ROUND(H450,2)*ROUND(G450,3),2)</f>
      </c>
      <c r="O450">
        <f>(I450*21)/100</f>
      </c>
      <c t="s">
        <v>38</v>
      </c>
    </row>
    <row r="451" spans="1:5" ht="12.75">
      <c r="A451" s="35" t="s">
        <v>69</v>
      </c>
      <c r="E451" s="36" t="s">
        <v>66</v>
      </c>
    </row>
    <row r="452" spans="1:5" ht="12.75">
      <c r="A452" s="37" t="s">
        <v>70</v>
      </c>
      <c r="E452" s="38" t="s">
        <v>2663</v>
      </c>
    </row>
    <row r="453" spans="1:5" ht="12.75">
      <c r="A453" t="s">
        <v>72</v>
      </c>
      <c r="E453" s="36" t="s">
        <v>2687</v>
      </c>
    </row>
    <row r="454" spans="1:16" ht="12.75">
      <c r="A454" s="26" t="s">
        <v>63</v>
      </c>
      <c s="30" t="s">
        <v>321</v>
      </c>
      <c s="30" t="s">
        <v>3002</v>
      </c>
      <c s="26" t="s">
        <v>66</v>
      </c>
      <c s="31" t="s">
        <v>3714</v>
      </c>
      <c s="32" t="s">
        <v>583</v>
      </c>
      <c s="33">
        <v>2</v>
      </c>
      <c s="34">
        <v>0</v>
      </c>
      <c s="34">
        <f>ROUND(ROUND(H454,2)*ROUND(G454,3),2)</f>
      </c>
      <c r="O454">
        <f>(I454*21)/100</f>
      </c>
      <c t="s">
        <v>38</v>
      </c>
    </row>
    <row r="455" spans="1:5" ht="12.75">
      <c r="A455" s="35" t="s">
        <v>69</v>
      </c>
      <c r="E455" s="36" t="s">
        <v>66</v>
      </c>
    </row>
    <row r="456" spans="1:5" ht="12.75">
      <c r="A456" s="37" t="s">
        <v>70</v>
      </c>
      <c r="E456" s="38" t="s">
        <v>2663</v>
      </c>
    </row>
    <row r="457" spans="1:5" ht="102">
      <c r="A457" t="s">
        <v>72</v>
      </c>
      <c r="E457" s="36" t="s">
        <v>3715</v>
      </c>
    </row>
    <row r="458" spans="1:16" ht="12.75">
      <c r="A458" s="26" t="s">
        <v>63</v>
      </c>
      <c s="30" t="s">
        <v>325</v>
      </c>
      <c s="30" t="s">
        <v>3008</v>
      </c>
      <c s="26" t="s">
        <v>66</v>
      </c>
      <c s="31" t="s">
        <v>3716</v>
      </c>
      <c s="32" t="s">
        <v>583</v>
      </c>
      <c s="33">
        <v>2</v>
      </c>
      <c s="34">
        <v>0</v>
      </c>
      <c s="34">
        <f>ROUND(ROUND(H458,2)*ROUND(G458,3),2)</f>
      </c>
      <c r="O458">
        <f>(I458*21)/100</f>
      </c>
      <c t="s">
        <v>38</v>
      </c>
    </row>
    <row r="459" spans="1:5" ht="12.75">
      <c r="A459" s="35" t="s">
        <v>69</v>
      </c>
      <c r="E459" s="36" t="s">
        <v>66</v>
      </c>
    </row>
    <row r="460" spans="1:5" ht="12.75">
      <c r="A460" s="37" t="s">
        <v>70</v>
      </c>
      <c r="E460" s="38" t="s">
        <v>2663</v>
      </c>
    </row>
    <row r="461" spans="1:5" ht="102">
      <c r="A461" t="s">
        <v>72</v>
      </c>
      <c r="E461" s="36" t="s">
        <v>3717</v>
      </c>
    </row>
    <row r="462" spans="1:16" ht="12.75">
      <c r="A462" s="26" t="s">
        <v>63</v>
      </c>
      <c s="30" t="s">
        <v>329</v>
      </c>
      <c s="30" t="s">
        <v>3718</v>
      </c>
      <c s="26" t="s">
        <v>66</v>
      </c>
      <c s="31" t="s">
        <v>3719</v>
      </c>
      <c s="32" t="s">
        <v>583</v>
      </c>
      <c s="33">
        <v>1</v>
      </c>
      <c s="34">
        <v>0</v>
      </c>
      <c s="34">
        <f>ROUND(ROUND(H462,2)*ROUND(G462,3),2)</f>
      </c>
      <c r="O462">
        <f>(I462*21)/100</f>
      </c>
      <c t="s">
        <v>38</v>
      </c>
    </row>
    <row r="463" spans="1:5" ht="12.75">
      <c r="A463" s="35" t="s">
        <v>69</v>
      </c>
      <c r="E463" s="36" t="s">
        <v>66</v>
      </c>
    </row>
    <row r="464" spans="1:5" ht="12.75">
      <c r="A464" s="37" t="s">
        <v>70</v>
      </c>
      <c r="E464" s="38" t="s">
        <v>2663</v>
      </c>
    </row>
    <row r="465" spans="1:5" ht="12.75">
      <c r="A465" t="s">
        <v>72</v>
      </c>
      <c r="E465" s="36" t="s">
        <v>2687</v>
      </c>
    </row>
    <row r="466" spans="1:16" ht="12.75">
      <c r="A466" s="26" t="s">
        <v>63</v>
      </c>
      <c s="30" t="s">
        <v>332</v>
      </c>
      <c s="30" t="s">
        <v>2830</v>
      </c>
      <c s="26" t="s">
        <v>66</v>
      </c>
      <c s="31" t="s">
        <v>2831</v>
      </c>
      <c s="32" t="s">
        <v>583</v>
      </c>
      <c s="33">
        <v>1</v>
      </c>
      <c s="34">
        <v>0</v>
      </c>
      <c s="34">
        <f>ROUND(ROUND(H466,2)*ROUND(G466,3),2)</f>
      </c>
      <c r="O466">
        <f>(I466*21)/100</f>
      </c>
      <c t="s">
        <v>38</v>
      </c>
    </row>
    <row r="467" spans="1:5" ht="12.75">
      <c r="A467" s="35" t="s">
        <v>69</v>
      </c>
      <c r="E467" s="36" t="s">
        <v>66</v>
      </c>
    </row>
    <row r="468" spans="1:5" ht="12.75">
      <c r="A468" s="37" t="s">
        <v>70</v>
      </c>
      <c r="E468" s="38" t="s">
        <v>2663</v>
      </c>
    </row>
    <row r="469" spans="1:5" ht="12.75">
      <c r="A469" t="s">
        <v>72</v>
      </c>
      <c r="E469" s="36" t="s">
        <v>2687</v>
      </c>
    </row>
    <row r="470" spans="1:16" ht="25.5">
      <c r="A470" s="26" t="s">
        <v>63</v>
      </c>
      <c s="30" t="s">
        <v>336</v>
      </c>
      <c s="30" t="s">
        <v>3720</v>
      </c>
      <c s="26" t="s">
        <v>66</v>
      </c>
      <c s="31" t="s">
        <v>3721</v>
      </c>
      <c s="32" t="s">
        <v>583</v>
      </c>
      <c s="33">
        <v>1</v>
      </c>
      <c s="34">
        <v>0</v>
      </c>
      <c s="34">
        <f>ROUND(ROUND(H470,2)*ROUND(G470,3),2)</f>
      </c>
      <c r="O470">
        <f>(I470*21)/100</f>
      </c>
      <c t="s">
        <v>38</v>
      </c>
    </row>
    <row r="471" spans="1:5" ht="12.75">
      <c r="A471" s="35" t="s">
        <v>69</v>
      </c>
      <c r="E471" s="36" t="s">
        <v>66</v>
      </c>
    </row>
    <row r="472" spans="1:5" ht="12.75">
      <c r="A472" s="37" t="s">
        <v>70</v>
      </c>
      <c r="E472" s="38" t="s">
        <v>2663</v>
      </c>
    </row>
    <row r="473" spans="1:5" ht="12.75">
      <c r="A473" t="s">
        <v>72</v>
      </c>
      <c r="E473" s="36" t="s">
        <v>2687</v>
      </c>
    </row>
    <row r="474" spans="1:16" ht="12.75">
      <c r="A474" s="26" t="s">
        <v>63</v>
      </c>
      <c s="30" t="s">
        <v>340</v>
      </c>
      <c s="30" t="s">
        <v>3722</v>
      </c>
      <c s="26" t="s">
        <v>66</v>
      </c>
      <c s="31" t="s">
        <v>3723</v>
      </c>
      <c s="32" t="s">
        <v>583</v>
      </c>
      <c s="33">
        <v>1</v>
      </c>
      <c s="34">
        <v>0</v>
      </c>
      <c s="34">
        <f>ROUND(ROUND(H474,2)*ROUND(G474,3),2)</f>
      </c>
      <c r="O474">
        <f>(I474*21)/100</f>
      </c>
      <c t="s">
        <v>38</v>
      </c>
    </row>
    <row r="475" spans="1:5" ht="12.75">
      <c r="A475" s="35" t="s">
        <v>69</v>
      </c>
      <c r="E475" s="36" t="s">
        <v>66</v>
      </c>
    </row>
    <row r="476" spans="1:5" ht="12.75">
      <c r="A476" s="37" t="s">
        <v>70</v>
      </c>
      <c r="E476" s="38" t="s">
        <v>2663</v>
      </c>
    </row>
    <row r="477" spans="1:5" ht="12.75">
      <c r="A477" t="s">
        <v>72</v>
      </c>
      <c r="E477" s="36" t="s">
        <v>2687</v>
      </c>
    </row>
    <row r="478" spans="1:16" ht="12.75">
      <c r="A478" s="26" t="s">
        <v>63</v>
      </c>
      <c s="30" t="s">
        <v>418</v>
      </c>
      <c s="30" t="s">
        <v>3724</v>
      </c>
      <c s="26" t="s">
        <v>66</v>
      </c>
      <c s="31" t="s">
        <v>3725</v>
      </c>
      <c s="32" t="s">
        <v>583</v>
      </c>
      <c s="33">
        <v>1</v>
      </c>
      <c s="34">
        <v>0</v>
      </c>
      <c s="34">
        <f>ROUND(ROUND(H478,2)*ROUND(G478,3),2)</f>
      </c>
      <c r="O478">
        <f>(I478*21)/100</f>
      </c>
      <c t="s">
        <v>38</v>
      </c>
    </row>
    <row r="479" spans="1:5" ht="12.75">
      <c r="A479" s="35" t="s">
        <v>69</v>
      </c>
      <c r="E479" s="36" t="s">
        <v>66</v>
      </c>
    </row>
    <row r="480" spans="1:5" ht="12.75">
      <c r="A480" s="37" t="s">
        <v>70</v>
      </c>
      <c r="E480" s="38" t="s">
        <v>2663</v>
      </c>
    </row>
    <row r="481" spans="1:5" ht="12.75">
      <c r="A481" t="s">
        <v>72</v>
      </c>
      <c r="E481" s="36" t="s">
        <v>2687</v>
      </c>
    </row>
    <row r="482" spans="1:16" ht="12.75">
      <c r="A482" s="26" t="s">
        <v>63</v>
      </c>
      <c s="30" t="s">
        <v>443</v>
      </c>
      <c s="30" t="s">
        <v>3726</v>
      </c>
      <c s="26" t="s">
        <v>66</v>
      </c>
      <c s="31" t="s">
        <v>3727</v>
      </c>
      <c s="32" t="s">
        <v>583</v>
      </c>
      <c s="33">
        <v>4</v>
      </c>
      <c s="34">
        <v>0</v>
      </c>
      <c s="34">
        <f>ROUND(ROUND(H482,2)*ROUND(G482,3),2)</f>
      </c>
      <c r="O482">
        <f>(I482*21)/100</f>
      </c>
      <c t="s">
        <v>38</v>
      </c>
    </row>
    <row r="483" spans="1:5" ht="12.75">
      <c r="A483" s="35" t="s">
        <v>69</v>
      </c>
      <c r="E483" s="36" t="s">
        <v>66</v>
      </c>
    </row>
    <row r="484" spans="1:5" ht="12.75">
      <c r="A484" s="37" t="s">
        <v>70</v>
      </c>
      <c r="E484" s="38" t="s">
        <v>2663</v>
      </c>
    </row>
    <row r="485" spans="1:5" ht="12.75">
      <c r="A485" t="s">
        <v>72</v>
      </c>
      <c r="E485" s="36" t="s">
        <v>2687</v>
      </c>
    </row>
    <row r="486" spans="1:16" ht="25.5">
      <c r="A486" s="26" t="s">
        <v>63</v>
      </c>
      <c s="30" t="s">
        <v>455</v>
      </c>
      <c s="30" t="s">
        <v>3728</v>
      </c>
      <c s="26" t="s">
        <v>66</v>
      </c>
      <c s="31" t="s">
        <v>3729</v>
      </c>
      <c s="32" t="s">
        <v>583</v>
      </c>
      <c s="33">
        <v>4</v>
      </c>
      <c s="34">
        <v>0</v>
      </c>
      <c s="34">
        <f>ROUND(ROUND(H486,2)*ROUND(G486,3),2)</f>
      </c>
      <c r="O486">
        <f>(I486*21)/100</f>
      </c>
      <c t="s">
        <v>38</v>
      </c>
    </row>
    <row r="487" spans="1:5" ht="12.75">
      <c r="A487" s="35" t="s">
        <v>69</v>
      </c>
      <c r="E487" s="36" t="s">
        <v>66</v>
      </c>
    </row>
    <row r="488" spans="1:5" ht="12.75">
      <c r="A488" s="37" t="s">
        <v>70</v>
      </c>
      <c r="E488" s="38" t="s">
        <v>2663</v>
      </c>
    </row>
    <row r="489" spans="1:5" ht="12.75">
      <c r="A489" t="s">
        <v>72</v>
      </c>
      <c r="E489" s="36" t="s">
        <v>2687</v>
      </c>
    </row>
    <row r="490" spans="1:16" ht="12.75">
      <c r="A490" s="26" t="s">
        <v>63</v>
      </c>
      <c s="30" t="s">
        <v>406</v>
      </c>
      <c s="30" t="s">
        <v>3730</v>
      </c>
      <c s="26" t="s">
        <v>66</v>
      </c>
      <c s="31" t="s">
        <v>3731</v>
      </c>
      <c s="32" t="s">
        <v>583</v>
      </c>
      <c s="33">
        <v>4</v>
      </c>
      <c s="34">
        <v>0</v>
      </c>
      <c s="34">
        <f>ROUND(ROUND(H490,2)*ROUND(G490,3),2)</f>
      </c>
      <c r="O490">
        <f>(I490*21)/100</f>
      </c>
      <c t="s">
        <v>38</v>
      </c>
    </row>
    <row r="491" spans="1:5" ht="12.75">
      <c r="A491" s="35" t="s">
        <v>69</v>
      </c>
      <c r="E491" s="36" t="s">
        <v>66</v>
      </c>
    </row>
    <row r="492" spans="1:5" ht="12.75">
      <c r="A492" s="37" t="s">
        <v>70</v>
      </c>
      <c r="E492" s="38" t="s">
        <v>2663</v>
      </c>
    </row>
    <row r="493" spans="1:5" ht="12.75">
      <c r="A493" t="s">
        <v>72</v>
      </c>
      <c r="E493" s="36" t="s">
        <v>2687</v>
      </c>
    </row>
    <row r="494" spans="1:16" ht="25.5">
      <c r="A494" s="26" t="s">
        <v>63</v>
      </c>
      <c s="30" t="s">
        <v>390</v>
      </c>
      <c s="30" t="s">
        <v>3732</v>
      </c>
      <c s="26" t="s">
        <v>66</v>
      </c>
      <c s="31" t="s">
        <v>3733</v>
      </c>
      <c s="32" t="s">
        <v>583</v>
      </c>
      <c s="33">
        <v>4</v>
      </c>
      <c s="34">
        <v>0</v>
      </c>
      <c s="34">
        <f>ROUND(ROUND(H494,2)*ROUND(G494,3),2)</f>
      </c>
      <c r="O494">
        <f>(I494*21)/100</f>
      </c>
      <c t="s">
        <v>38</v>
      </c>
    </row>
    <row r="495" spans="1:5" ht="12.75">
      <c r="A495" s="35" t="s">
        <v>69</v>
      </c>
      <c r="E495" s="36" t="s">
        <v>66</v>
      </c>
    </row>
    <row r="496" spans="1:5" ht="12.75">
      <c r="A496" s="37" t="s">
        <v>70</v>
      </c>
      <c r="E496" s="38" t="s">
        <v>2663</v>
      </c>
    </row>
    <row r="497" spans="1:5" ht="12.75">
      <c r="A497" t="s">
        <v>72</v>
      </c>
      <c r="E497" s="36" t="s">
        <v>2687</v>
      </c>
    </row>
    <row r="498" spans="1:16" ht="12.75">
      <c r="A498" s="26" t="s">
        <v>63</v>
      </c>
      <c s="30" t="s">
        <v>430</v>
      </c>
      <c s="30" t="s">
        <v>3734</v>
      </c>
      <c s="26" t="s">
        <v>66</v>
      </c>
      <c s="31" t="s">
        <v>3735</v>
      </c>
      <c s="32" t="s">
        <v>583</v>
      </c>
      <c s="33">
        <v>16</v>
      </c>
      <c s="34">
        <v>0</v>
      </c>
      <c s="34">
        <f>ROUND(ROUND(H498,2)*ROUND(G498,3),2)</f>
      </c>
      <c r="O498">
        <f>(I498*21)/100</f>
      </c>
      <c t="s">
        <v>38</v>
      </c>
    </row>
    <row r="499" spans="1:5" ht="12.75">
      <c r="A499" s="35" t="s">
        <v>69</v>
      </c>
      <c r="E499" s="36" t="s">
        <v>66</v>
      </c>
    </row>
    <row r="500" spans="1:5" ht="12.75">
      <c r="A500" s="37" t="s">
        <v>70</v>
      </c>
      <c r="E500" s="38" t="s">
        <v>2663</v>
      </c>
    </row>
    <row r="501" spans="1:5" ht="12.75">
      <c r="A501" t="s">
        <v>72</v>
      </c>
      <c r="E501" s="36" t="s">
        <v>2687</v>
      </c>
    </row>
    <row r="502" spans="1:16" ht="12.75">
      <c r="A502" s="26" t="s">
        <v>63</v>
      </c>
      <c s="30" t="s">
        <v>433</v>
      </c>
      <c s="30" t="s">
        <v>3736</v>
      </c>
      <c s="26" t="s">
        <v>66</v>
      </c>
      <c s="31" t="s">
        <v>3737</v>
      </c>
      <c s="32" t="s">
        <v>583</v>
      </c>
      <c s="33">
        <v>4</v>
      </c>
      <c s="34">
        <v>0</v>
      </c>
      <c s="34">
        <f>ROUND(ROUND(H502,2)*ROUND(G502,3),2)</f>
      </c>
      <c r="O502">
        <f>(I502*21)/100</f>
      </c>
      <c t="s">
        <v>38</v>
      </c>
    </row>
    <row r="503" spans="1:5" ht="12.75">
      <c r="A503" s="35" t="s">
        <v>69</v>
      </c>
      <c r="E503" s="36" t="s">
        <v>66</v>
      </c>
    </row>
    <row r="504" spans="1:5" ht="12.75">
      <c r="A504" s="37" t="s">
        <v>70</v>
      </c>
      <c r="E504" s="38" t="s">
        <v>2663</v>
      </c>
    </row>
    <row r="505" spans="1:5" ht="12.75">
      <c r="A505" t="s">
        <v>72</v>
      </c>
      <c r="E505" s="36" t="s">
        <v>2687</v>
      </c>
    </row>
    <row r="506" spans="1:16" ht="12.75">
      <c r="A506" s="26" t="s">
        <v>63</v>
      </c>
      <c s="30" t="s">
        <v>434</v>
      </c>
      <c s="30" t="s">
        <v>3738</v>
      </c>
      <c s="26" t="s">
        <v>66</v>
      </c>
      <c s="31" t="s">
        <v>3739</v>
      </c>
      <c s="32" t="s">
        <v>583</v>
      </c>
      <c s="33">
        <v>4</v>
      </c>
      <c s="34">
        <v>0</v>
      </c>
      <c s="34">
        <f>ROUND(ROUND(H506,2)*ROUND(G506,3),2)</f>
      </c>
      <c r="O506">
        <f>(I506*21)/100</f>
      </c>
      <c t="s">
        <v>38</v>
      </c>
    </row>
    <row r="507" spans="1:5" ht="12.75">
      <c r="A507" s="35" t="s">
        <v>69</v>
      </c>
      <c r="E507" s="36" t="s">
        <v>66</v>
      </c>
    </row>
    <row r="508" spans="1:5" ht="12.75">
      <c r="A508" s="37" t="s">
        <v>70</v>
      </c>
      <c r="E508" s="38" t="s">
        <v>2663</v>
      </c>
    </row>
    <row r="509" spans="1:5" ht="12.75">
      <c r="A509" t="s">
        <v>72</v>
      </c>
      <c r="E509" s="36" t="s">
        <v>2687</v>
      </c>
    </row>
    <row r="510" spans="1:16" ht="12.75">
      <c r="A510" s="26" t="s">
        <v>63</v>
      </c>
      <c s="30" t="s">
        <v>447</v>
      </c>
      <c s="30" t="s">
        <v>3740</v>
      </c>
      <c s="26" t="s">
        <v>66</v>
      </c>
      <c s="31" t="s">
        <v>3741</v>
      </c>
      <c s="32" t="s">
        <v>3206</v>
      </c>
      <c s="33">
        <v>0.02</v>
      </c>
      <c s="34">
        <v>0</v>
      </c>
      <c s="34">
        <f>ROUND(ROUND(H510,2)*ROUND(G510,3),2)</f>
      </c>
      <c r="O510">
        <f>(I510*21)/100</f>
      </c>
      <c t="s">
        <v>38</v>
      </c>
    </row>
    <row r="511" spans="1:5" ht="12.75">
      <c r="A511" s="35" t="s">
        <v>69</v>
      </c>
      <c r="E511" s="36" t="s">
        <v>66</v>
      </c>
    </row>
    <row r="512" spans="1:5" ht="12.75">
      <c r="A512" s="37" t="s">
        <v>70</v>
      </c>
      <c r="E512" s="38" t="s">
        <v>2663</v>
      </c>
    </row>
    <row r="513" spans="1:5" ht="12.75">
      <c r="A513" t="s">
        <v>72</v>
      </c>
      <c r="E513" s="36" t="s">
        <v>2687</v>
      </c>
    </row>
    <row r="514" spans="1:16" ht="12.75">
      <c r="A514" s="26" t="s">
        <v>63</v>
      </c>
      <c s="30" t="s">
        <v>451</v>
      </c>
      <c s="30" t="s">
        <v>3742</v>
      </c>
      <c s="26" t="s">
        <v>66</v>
      </c>
      <c s="31" t="s">
        <v>3743</v>
      </c>
      <c s="32" t="s">
        <v>3206</v>
      </c>
      <c s="33">
        <v>0.02</v>
      </c>
      <c s="34">
        <v>0</v>
      </c>
      <c s="34">
        <f>ROUND(ROUND(H514,2)*ROUND(G514,3),2)</f>
      </c>
      <c r="O514">
        <f>(I514*21)/100</f>
      </c>
      <c t="s">
        <v>38</v>
      </c>
    </row>
    <row r="515" spans="1:5" ht="12.75">
      <c r="A515" s="35" t="s">
        <v>69</v>
      </c>
      <c r="E515" s="36" t="s">
        <v>66</v>
      </c>
    </row>
    <row r="516" spans="1:5" ht="12.75">
      <c r="A516" s="37" t="s">
        <v>70</v>
      </c>
      <c r="E516" s="38" t="s">
        <v>2663</v>
      </c>
    </row>
    <row r="517" spans="1:5" ht="12.75">
      <c r="A517" t="s">
        <v>72</v>
      </c>
      <c r="E517" s="36" t="s">
        <v>2687</v>
      </c>
    </row>
    <row r="518" spans="1:16" ht="12.75">
      <c r="A518" s="26" t="s">
        <v>63</v>
      </c>
      <c s="30" t="s">
        <v>422</v>
      </c>
      <c s="30" t="s">
        <v>3744</v>
      </c>
      <c s="26" t="s">
        <v>66</v>
      </c>
      <c s="31" t="s">
        <v>3745</v>
      </c>
      <c s="32" t="s">
        <v>3404</v>
      </c>
      <c s="33">
        <v>1</v>
      </c>
      <c s="34">
        <v>0</v>
      </c>
      <c s="34">
        <f>ROUND(ROUND(H518,2)*ROUND(G518,3),2)</f>
      </c>
      <c r="O518">
        <f>(I518*21)/100</f>
      </c>
      <c t="s">
        <v>38</v>
      </c>
    </row>
    <row r="519" spans="1:5" ht="12.75">
      <c r="A519" s="35" t="s">
        <v>69</v>
      </c>
      <c r="E519" s="36" t="s">
        <v>66</v>
      </c>
    </row>
    <row r="520" spans="1:5" ht="12.75">
      <c r="A520" s="37" t="s">
        <v>70</v>
      </c>
      <c r="E520" s="38" t="s">
        <v>2663</v>
      </c>
    </row>
    <row r="521" spans="1:5" ht="12.75">
      <c r="A521" t="s">
        <v>72</v>
      </c>
      <c r="E521" s="36" t="s">
        <v>2687</v>
      </c>
    </row>
    <row r="522" spans="1:16" ht="12.75">
      <c r="A522" s="26" t="s">
        <v>63</v>
      </c>
      <c s="30" t="s">
        <v>426</v>
      </c>
      <c s="30" t="s">
        <v>3746</v>
      </c>
      <c s="26" t="s">
        <v>66</v>
      </c>
      <c s="31" t="s">
        <v>3747</v>
      </c>
      <c s="32" t="s">
        <v>3404</v>
      </c>
      <c s="33">
        <v>1</v>
      </c>
      <c s="34">
        <v>0</v>
      </c>
      <c s="34">
        <f>ROUND(ROUND(H522,2)*ROUND(G522,3),2)</f>
      </c>
      <c r="O522">
        <f>(I522*21)/100</f>
      </c>
      <c t="s">
        <v>38</v>
      </c>
    </row>
    <row r="523" spans="1:5" ht="12.75">
      <c r="A523" s="35" t="s">
        <v>69</v>
      </c>
      <c r="E523" s="36" t="s">
        <v>66</v>
      </c>
    </row>
    <row r="524" spans="1:5" ht="12.75">
      <c r="A524" s="37" t="s">
        <v>70</v>
      </c>
      <c r="E524" s="38" t="s">
        <v>2663</v>
      </c>
    </row>
    <row r="525" spans="1:5" ht="12.75">
      <c r="A525" t="s">
        <v>72</v>
      </c>
      <c r="E525" s="36" t="s">
        <v>2687</v>
      </c>
    </row>
    <row r="526" spans="1:16" ht="12.75">
      <c r="A526" s="26" t="s">
        <v>63</v>
      </c>
      <c s="30" t="s">
        <v>435</v>
      </c>
      <c s="30" t="s">
        <v>3748</v>
      </c>
      <c s="26" t="s">
        <v>66</v>
      </c>
      <c s="31" t="s">
        <v>3749</v>
      </c>
      <c s="32" t="s">
        <v>3404</v>
      </c>
      <c s="33">
        <v>1</v>
      </c>
      <c s="34">
        <v>0</v>
      </c>
      <c s="34">
        <f>ROUND(ROUND(H526,2)*ROUND(G526,3),2)</f>
      </c>
      <c r="O526">
        <f>(I526*21)/100</f>
      </c>
      <c t="s">
        <v>38</v>
      </c>
    </row>
    <row r="527" spans="1:5" ht="12.75">
      <c r="A527" s="35" t="s">
        <v>69</v>
      </c>
      <c r="E527" s="36" t="s">
        <v>66</v>
      </c>
    </row>
    <row r="528" spans="1:5" ht="12.75">
      <c r="A528" s="37" t="s">
        <v>70</v>
      </c>
      <c r="E528" s="38" t="s">
        <v>2663</v>
      </c>
    </row>
    <row r="529" spans="1:5" ht="12.75">
      <c r="A529" t="s">
        <v>72</v>
      </c>
      <c r="E529" s="36" t="s">
        <v>2687</v>
      </c>
    </row>
    <row r="530" spans="1:16" ht="12.75">
      <c r="A530" s="26" t="s">
        <v>63</v>
      </c>
      <c s="30" t="s">
        <v>439</v>
      </c>
      <c s="30" t="s">
        <v>3750</v>
      </c>
      <c s="26" t="s">
        <v>66</v>
      </c>
      <c s="31" t="s">
        <v>3751</v>
      </c>
      <c s="32" t="s">
        <v>583</v>
      </c>
      <c s="33">
        <v>1</v>
      </c>
      <c s="34">
        <v>0</v>
      </c>
      <c s="34">
        <f>ROUND(ROUND(H530,2)*ROUND(G530,3),2)</f>
      </c>
      <c r="O530">
        <f>(I530*21)/100</f>
      </c>
      <c t="s">
        <v>38</v>
      </c>
    </row>
    <row r="531" spans="1:5" ht="12.75">
      <c r="A531" s="35" t="s">
        <v>69</v>
      </c>
      <c r="E531" s="36" t="s">
        <v>66</v>
      </c>
    </row>
    <row r="532" spans="1:5" ht="12.75">
      <c r="A532" s="37" t="s">
        <v>70</v>
      </c>
      <c r="E532" s="38" t="s">
        <v>2663</v>
      </c>
    </row>
    <row r="533" spans="1:5" ht="191.25">
      <c r="A533" t="s">
        <v>72</v>
      </c>
      <c r="E533" s="36" t="s">
        <v>3752</v>
      </c>
    </row>
    <row r="534" spans="1:16" ht="12.75">
      <c r="A534" s="26" t="s">
        <v>63</v>
      </c>
      <c s="30" t="s">
        <v>410</v>
      </c>
      <c s="30" t="s">
        <v>3753</v>
      </c>
      <c s="26" t="s">
        <v>66</v>
      </c>
      <c s="31" t="s">
        <v>3754</v>
      </c>
      <c s="32" t="s">
        <v>3755</v>
      </c>
      <c s="33">
        <v>1</v>
      </c>
      <c s="34">
        <v>0</v>
      </c>
      <c s="34">
        <f>ROUND(ROUND(H534,2)*ROUND(G534,3),2)</f>
      </c>
      <c r="O534">
        <f>(I534*21)/100</f>
      </c>
      <c t="s">
        <v>38</v>
      </c>
    </row>
    <row r="535" spans="1:5" ht="12.75">
      <c r="A535" s="35" t="s">
        <v>69</v>
      </c>
      <c r="E535" s="36" t="s">
        <v>66</v>
      </c>
    </row>
    <row r="536" spans="1:5" ht="12.75">
      <c r="A536" s="37" t="s">
        <v>70</v>
      </c>
      <c r="E536" s="38" t="s">
        <v>2663</v>
      </c>
    </row>
    <row r="537" spans="1:5" ht="191.25">
      <c r="A537" t="s">
        <v>72</v>
      </c>
      <c r="E537" s="36" t="s">
        <v>3752</v>
      </c>
    </row>
    <row r="538" spans="1:16" ht="12.75">
      <c r="A538" s="26" t="s">
        <v>63</v>
      </c>
      <c s="30" t="s">
        <v>414</v>
      </c>
      <c s="30" t="s">
        <v>3756</v>
      </c>
      <c s="26" t="s">
        <v>66</v>
      </c>
      <c s="31" t="s">
        <v>3757</v>
      </c>
      <c s="32" t="s">
        <v>3404</v>
      </c>
      <c s="33">
        <v>1</v>
      </c>
      <c s="34">
        <v>0</v>
      </c>
      <c s="34">
        <f>ROUND(ROUND(H538,2)*ROUND(G538,3),2)</f>
      </c>
      <c r="O538">
        <f>(I538*21)/100</f>
      </c>
      <c t="s">
        <v>38</v>
      </c>
    </row>
    <row r="539" spans="1:5" ht="12.75">
      <c r="A539" s="35" t="s">
        <v>69</v>
      </c>
      <c r="E539" s="36" t="s">
        <v>66</v>
      </c>
    </row>
    <row r="540" spans="1:5" ht="12.75">
      <c r="A540" s="37" t="s">
        <v>70</v>
      </c>
      <c r="E540" s="38" t="s">
        <v>2663</v>
      </c>
    </row>
    <row r="541" spans="1:5" ht="12.75">
      <c r="A541" t="s">
        <v>72</v>
      </c>
      <c r="E541" s="36" t="s">
        <v>2687</v>
      </c>
    </row>
    <row r="542" spans="1:16" ht="12.75">
      <c r="A542" s="26" t="s">
        <v>63</v>
      </c>
      <c s="30" t="s">
        <v>489</v>
      </c>
      <c s="30" t="s">
        <v>3427</v>
      </c>
      <c s="26" t="s">
        <v>66</v>
      </c>
      <c s="31" t="s">
        <v>3428</v>
      </c>
      <c s="32" t="s">
        <v>583</v>
      </c>
      <c s="33">
        <v>1</v>
      </c>
      <c s="34">
        <v>0</v>
      </c>
      <c s="34">
        <f>ROUND(ROUND(H542,2)*ROUND(G542,3),2)</f>
      </c>
      <c r="O542">
        <f>(I542*21)/100</f>
      </c>
      <c t="s">
        <v>38</v>
      </c>
    </row>
    <row r="543" spans="1:5" ht="12.75">
      <c r="A543" s="35" t="s">
        <v>69</v>
      </c>
      <c r="E543" s="36" t="s">
        <v>66</v>
      </c>
    </row>
    <row r="544" spans="1:5" ht="12.75">
      <c r="A544" s="37" t="s">
        <v>70</v>
      </c>
      <c r="E544" s="38" t="s">
        <v>2663</v>
      </c>
    </row>
    <row r="545" spans="1:5" ht="12.75">
      <c r="A545" t="s">
        <v>72</v>
      </c>
      <c r="E545" s="36" t="s">
        <v>2687</v>
      </c>
    </row>
    <row r="546" spans="1:16" ht="12.75">
      <c r="A546" s="26" t="s">
        <v>63</v>
      </c>
      <c s="30" t="s">
        <v>487</v>
      </c>
      <c s="30" t="s">
        <v>3429</v>
      </c>
      <c s="26" t="s">
        <v>66</v>
      </c>
      <c s="31" t="s">
        <v>3430</v>
      </c>
      <c s="32" t="s">
        <v>583</v>
      </c>
      <c s="33">
        <v>1</v>
      </c>
      <c s="34">
        <v>0</v>
      </c>
      <c s="34">
        <f>ROUND(ROUND(H546,2)*ROUND(G546,3),2)</f>
      </c>
      <c r="O546">
        <f>(I546*21)/100</f>
      </c>
      <c t="s">
        <v>38</v>
      </c>
    </row>
    <row r="547" spans="1:5" ht="12.75">
      <c r="A547" s="35" t="s">
        <v>69</v>
      </c>
      <c r="E547" s="36" t="s">
        <v>66</v>
      </c>
    </row>
    <row r="548" spans="1:5" ht="12.75">
      <c r="A548" s="37" t="s">
        <v>70</v>
      </c>
      <c r="E548" s="38" t="s">
        <v>2663</v>
      </c>
    </row>
    <row r="549" spans="1:5" ht="12.75">
      <c r="A549" t="s">
        <v>72</v>
      </c>
      <c r="E549" s="36" t="s">
        <v>2687</v>
      </c>
    </row>
    <row r="550" spans="1:16" ht="12.75">
      <c r="A550" s="26" t="s">
        <v>63</v>
      </c>
      <c s="30" t="s">
        <v>491</v>
      </c>
      <c s="30" t="s">
        <v>3758</v>
      </c>
      <c s="26" t="s">
        <v>66</v>
      </c>
      <c s="31" t="s">
        <v>3759</v>
      </c>
      <c s="32" t="s">
        <v>583</v>
      </c>
      <c s="33">
        <v>1</v>
      </c>
      <c s="34">
        <v>0</v>
      </c>
      <c s="34">
        <f>ROUND(ROUND(H550,2)*ROUND(G550,3),2)</f>
      </c>
      <c r="O550">
        <f>(I550*21)/100</f>
      </c>
      <c t="s">
        <v>38</v>
      </c>
    </row>
    <row r="551" spans="1:5" ht="12.75">
      <c r="A551" s="35" t="s">
        <v>69</v>
      </c>
      <c r="E551" s="36" t="s">
        <v>66</v>
      </c>
    </row>
    <row r="552" spans="1:5" ht="12.75">
      <c r="A552" s="37" t="s">
        <v>70</v>
      </c>
      <c r="E552" s="38" t="s">
        <v>2663</v>
      </c>
    </row>
    <row r="553" spans="1:5" ht="12.75">
      <c r="A553" t="s">
        <v>72</v>
      </c>
      <c r="E553" s="36" t="s">
        <v>2687</v>
      </c>
    </row>
    <row r="554" spans="1:16" ht="25.5">
      <c r="A554" s="26" t="s">
        <v>63</v>
      </c>
      <c s="30" t="s">
        <v>602</v>
      </c>
      <c s="30" t="s">
        <v>3277</v>
      </c>
      <c s="26" t="s">
        <v>66</v>
      </c>
      <c s="31" t="s">
        <v>3483</v>
      </c>
      <c s="32" t="s">
        <v>583</v>
      </c>
      <c s="33">
        <v>1</v>
      </c>
      <c s="34">
        <v>0</v>
      </c>
      <c s="34">
        <f>ROUND(ROUND(H554,2)*ROUND(G554,3),2)</f>
      </c>
      <c r="O554">
        <f>(I554*21)/100</f>
      </c>
      <c t="s">
        <v>38</v>
      </c>
    </row>
    <row r="555" spans="1:5" ht="12.75">
      <c r="A555" s="35" t="s">
        <v>69</v>
      </c>
      <c r="E555" s="36" t="s">
        <v>66</v>
      </c>
    </row>
    <row r="556" spans="1:5" ht="12.75">
      <c r="A556" s="37" t="s">
        <v>70</v>
      </c>
      <c r="E556" s="38" t="s">
        <v>2663</v>
      </c>
    </row>
    <row r="557" spans="1:5" ht="12.75">
      <c r="A557" t="s">
        <v>72</v>
      </c>
      <c r="E557" s="36" t="s">
        <v>2687</v>
      </c>
    </row>
    <row r="558" spans="1:18" ht="12.75" customHeight="1">
      <c r="A558" s="6" t="s">
        <v>58</v>
      </c>
      <c s="6"/>
      <c s="27" t="s">
        <v>48</v>
      </c>
      <c s="6"/>
      <c s="39" t="s">
        <v>2661</v>
      </c>
      <c s="6"/>
      <c s="6"/>
      <c s="6"/>
      <c s="29">
        <f>0+Q558</f>
      </c>
      <c r="O558">
        <f>0+R558</f>
      </c>
      <c r="Q558">
        <f>0+I559+I563+I567+I571</f>
      </c>
      <c>
        <f>0+O559+O563+O567+O571</f>
      </c>
    </row>
    <row r="559" spans="1:16" ht="38.25">
      <c r="A559" s="26" t="s">
        <v>63</v>
      </c>
      <c s="30" t="s">
        <v>531</v>
      </c>
      <c s="30" t="s">
        <v>827</v>
      </c>
      <c s="26" t="s">
        <v>66</v>
      </c>
      <c s="31" t="s">
        <v>2662</v>
      </c>
      <c s="32" t="s">
        <v>825</v>
      </c>
      <c s="33">
        <v>16</v>
      </c>
      <c s="34">
        <v>0</v>
      </c>
      <c s="34">
        <f>ROUND(ROUND(H559,2)*ROUND(G559,3),2)</f>
      </c>
      <c r="O559">
        <f>(I559*21)/100</f>
      </c>
      <c t="s">
        <v>38</v>
      </c>
    </row>
    <row r="560" spans="1:5" ht="12.75">
      <c r="A560" s="35" t="s">
        <v>69</v>
      </c>
      <c r="E560" s="36" t="s">
        <v>66</v>
      </c>
    </row>
    <row r="561" spans="1:5" ht="12.75">
      <c r="A561" s="37" t="s">
        <v>70</v>
      </c>
      <c r="E561" s="38" t="s">
        <v>2663</v>
      </c>
    </row>
    <row r="562" spans="1:5" ht="140.25">
      <c r="A562" t="s">
        <v>72</v>
      </c>
      <c r="E562" s="36" t="s">
        <v>2444</v>
      </c>
    </row>
    <row r="563" spans="1:16" ht="25.5">
      <c r="A563" s="26" t="s">
        <v>63</v>
      </c>
      <c s="30" t="s">
        <v>545</v>
      </c>
      <c s="30" t="s">
        <v>2664</v>
      </c>
      <c s="26" t="s">
        <v>66</v>
      </c>
      <c s="31" t="s">
        <v>2665</v>
      </c>
      <c s="32" t="s">
        <v>825</v>
      </c>
      <c s="33">
        <v>0.02</v>
      </c>
      <c s="34">
        <v>0</v>
      </c>
      <c s="34">
        <f>ROUND(ROUND(H563,2)*ROUND(G563,3),2)</f>
      </c>
      <c r="O563">
        <f>(I563*21)/100</f>
      </c>
      <c t="s">
        <v>38</v>
      </c>
    </row>
    <row r="564" spans="1:5" ht="12.75">
      <c r="A564" s="35" t="s">
        <v>69</v>
      </c>
      <c r="E564" s="36" t="s">
        <v>66</v>
      </c>
    </row>
    <row r="565" spans="1:5" ht="12.75">
      <c r="A565" s="37" t="s">
        <v>70</v>
      </c>
      <c r="E565" s="38" t="s">
        <v>2663</v>
      </c>
    </row>
    <row r="566" spans="1:5" ht="140.25">
      <c r="A566" t="s">
        <v>72</v>
      </c>
      <c r="E566" s="36" t="s">
        <v>2444</v>
      </c>
    </row>
    <row r="567" spans="1:16" ht="25.5">
      <c r="A567" s="26" t="s">
        <v>63</v>
      </c>
      <c s="30" t="s">
        <v>536</v>
      </c>
      <c s="30" t="s">
        <v>2668</v>
      </c>
      <c s="26" t="s">
        <v>66</v>
      </c>
      <c s="31" t="s">
        <v>2669</v>
      </c>
      <c s="32" t="s">
        <v>825</v>
      </c>
      <c s="33">
        <v>0.1</v>
      </c>
      <c s="34">
        <v>0</v>
      </c>
      <c s="34">
        <f>ROUND(ROUND(H567,2)*ROUND(G567,3),2)</f>
      </c>
      <c r="O567">
        <f>(I567*21)/100</f>
      </c>
      <c t="s">
        <v>38</v>
      </c>
    </row>
    <row r="568" spans="1:5" ht="12.75">
      <c r="A568" s="35" t="s">
        <v>69</v>
      </c>
      <c r="E568" s="36" t="s">
        <v>66</v>
      </c>
    </row>
    <row r="569" spans="1:5" ht="12.75">
      <c r="A569" s="37" t="s">
        <v>70</v>
      </c>
      <c r="E569" s="38" t="s">
        <v>2663</v>
      </c>
    </row>
    <row r="570" spans="1:5" ht="140.25">
      <c r="A570" t="s">
        <v>72</v>
      </c>
      <c r="E570" s="36" t="s">
        <v>2444</v>
      </c>
    </row>
    <row r="571" spans="1:16" ht="25.5">
      <c r="A571" s="26" t="s">
        <v>63</v>
      </c>
      <c s="30" t="s">
        <v>549</v>
      </c>
      <c s="30" t="s">
        <v>2672</v>
      </c>
      <c s="26" t="s">
        <v>66</v>
      </c>
      <c s="31" t="s">
        <v>2673</v>
      </c>
      <c s="32" t="s">
        <v>825</v>
      </c>
      <c s="33">
        <v>0.1</v>
      </c>
      <c s="34">
        <v>0</v>
      </c>
      <c s="34">
        <f>ROUND(ROUND(H571,2)*ROUND(G571,3),2)</f>
      </c>
      <c r="O571">
        <f>(I571*21)/100</f>
      </c>
      <c t="s">
        <v>38</v>
      </c>
    </row>
    <row r="572" spans="1:5" ht="12.75">
      <c r="A572" s="35" t="s">
        <v>69</v>
      </c>
      <c r="E572" s="36" t="s">
        <v>66</v>
      </c>
    </row>
    <row r="573" spans="1:5" ht="12.75">
      <c r="A573" s="37" t="s">
        <v>70</v>
      </c>
      <c r="E573" s="38" t="s">
        <v>2663</v>
      </c>
    </row>
    <row r="574" spans="1:5" ht="140.25">
      <c r="A574" t="s">
        <v>72</v>
      </c>
      <c r="E574"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3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f>
      </c>
      <c t="s">
        <v>37</v>
      </c>
    </row>
    <row r="3" spans="1:16" ht="15" customHeight="1">
      <c r="A3" t="s">
        <v>12</v>
      </c>
      <c s="12" t="s">
        <v>14</v>
      </c>
      <c s="13" t="s">
        <v>15</v>
      </c>
      <c s="1"/>
      <c s="14" t="s">
        <v>16</v>
      </c>
      <c s="1"/>
      <c s="9"/>
      <c s="8" t="s">
        <v>3760</v>
      </c>
      <c s="40">
        <f>0+I11+I64</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3760</v>
      </c>
      <c s="6"/>
      <c s="18" t="s">
        <v>3761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f>
      </c>
      <c>
        <f>0+O12+O16+O20+O24+O28+O32+O36+O40+O44+O48+O52+O56+O60</f>
      </c>
    </row>
    <row r="12" spans="1:16" ht="12.75">
      <c r="A12" s="26" t="s">
        <v>63</v>
      </c>
      <c s="30" t="s">
        <v>44</v>
      </c>
      <c s="30" t="s">
        <v>2685</v>
      </c>
      <c s="26" t="s">
        <v>66</v>
      </c>
      <c s="31" t="s">
        <v>2686</v>
      </c>
      <c s="32" t="s">
        <v>652</v>
      </c>
      <c s="33">
        <v>0.7</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3521</v>
      </c>
      <c s="26" t="s">
        <v>66</v>
      </c>
      <c s="31" t="s">
        <v>3522</v>
      </c>
      <c s="32" t="s">
        <v>652</v>
      </c>
      <c s="33">
        <v>0.7</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2690</v>
      </c>
      <c s="26" t="s">
        <v>66</v>
      </c>
      <c s="31" t="s">
        <v>2691</v>
      </c>
      <c s="32" t="s">
        <v>652</v>
      </c>
      <c s="33">
        <v>54</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3523</v>
      </c>
      <c s="26" t="s">
        <v>66</v>
      </c>
      <c s="31" t="s">
        <v>3524</v>
      </c>
      <c s="32" t="s">
        <v>652</v>
      </c>
      <c s="33">
        <v>6</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25.5">
      <c r="A28" s="26" t="s">
        <v>63</v>
      </c>
      <c s="30" t="s">
        <v>52</v>
      </c>
      <c s="30" t="s">
        <v>2696</v>
      </c>
      <c s="26" t="s">
        <v>66</v>
      </c>
      <c s="31" t="s">
        <v>2697</v>
      </c>
      <c s="32" t="s">
        <v>583</v>
      </c>
      <c s="33">
        <v>20</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59</v>
      </c>
      <c s="30" t="s">
        <v>679</v>
      </c>
      <c s="26" t="s">
        <v>66</v>
      </c>
      <c s="31" t="s">
        <v>2709</v>
      </c>
      <c s="32" t="s">
        <v>926</v>
      </c>
      <c s="33">
        <v>190</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92</v>
      </c>
      <c s="30" t="s">
        <v>2710</v>
      </c>
      <c s="26" t="s">
        <v>66</v>
      </c>
      <c s="31" t="s">
        <v>2711</v>
      </c>
      <c s="32" t="s">
        <v>926</v>
      </c>
      <c s="33">
        <v>50</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12.75">
      <c r="A40" s="26" t="s">
        <v>63</v>
      </c>
      <c s="30" t="s">
        <v>55</v>
      </c>
      <c s="30" t="s">
        <v>2712</v>
      </c>
      <c s="26" t="s">
        <v>66</v>
      </c>
      <c s="31" t="s">
        <v>2713</v>
      </c>
      <c s="32" t="s">
        <v>926</v>
      </c>
      <c s="33">
        <v>190</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25.5">
      <c r="A44" s="26" t="s">
        <v>63</v>
      </c>
      <c s="30" t="s">
        <v>57</v>
      </c>
      <c s="30" t="s">
        <v>691</v>
      </c>
      <c s="26" t="s">
        <v>66</v>
      </c>
      <c s="31" t="s">
        <v>2716</v>
      </c>
      <c s="32" t="s">
        <v>926</v>
      </c>
      <c s="33">
        <v>190</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2687</v>
      </c>
    </row>
    <row r="48" spans="1:16" ht="25.5">
      <c r="A48" s="26" t="s">
        <v>63</v>
      </c>
      <c s="30" t="s">
        <v>147</v>
      </c>
      <c s="30" t="s">
        <v>2720</v>
      </c>
      <c s="26" t="s">
        <v>66</v>
      </c>
      <c s="31" t="s">
        <v>2721</v>
      </c>
      <c s="32" t="s">
        <v>583</v>
      </c>
      <c s="33">
        <v>20</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2687</v>
      </c>
    </row>
    <row r="52" spans="1:16" ht="12.75">
      <c r="A52" s="26" t="s">
        <v>63</v>
      </c>
      <c s="30" t="s">
        <v>406</v>
      </c>
      <c s="30" t="s">
        <v>3615</v>
      </c>
      <c s="26" t="s">
        <v>66</v>
      </c>
      <c s="31" t="s">
        <v>3618</v>
      </c>
      <c s="32" t="s">
        <v>652</v>
      </c>
      <c s="33">
        <v>54</v>
      </c>
      <c s="34">
        <v>0</v>
      </c>
      <c s="34">
        <f>ROUND(ROUND(H52,2)*ROUND(G52,3),2)</f>
      </c>
      <c r="O52">
        <f>(I52*21)/100</f>
      </c>
      <c t="s">
        <v>38</v>
      </c>
    </row>
    <row r="53" spans="1:5" ht="12.75">
      <c r="A53" s="35" t="s">
        <v>69</v>
      </c>
      <c r="E53" s="36" t="s">
        <v>66</v>
      </c>
    </row>
    <row r="54" spans="1:5" ht="12.75">
      <c r="A54" s="37" t="s">
        <v>70</v>
      </c>
      <c r="E54" s="38" t="s">
        <v>2663</v>
      </c>
    </row>
    <row r="55" spans="1:5" ht="229.5">
      <c r="A55" t="s">
        <v>72</v>
      </c>
      <c r="E55" s="36" t="s">
        <v>743</v>
      </c>
    </row>
    <row r="56" spans="1:16" ht="12.75">
      <c r="A56" s="26" t="s">
        <v>63</v>
      </c>
      <c s="30" t="s">
        <v>390</v>
      </c>
      <c s="30" t="s">
        <v>3615</v>
      </c>
      <c s="26" t="s">
        <v>44</v>
      </c>
      <c s="31" t="s">
        <v>3619</v>
      </c>
      <c s="32" t="s">
        <v>2676</v>
      </c>
      <c s="33">
        <v>0.19</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2591</v>
      </c>
    </row>
    <row r="60" spans="1:16" ht="12.75">
      <c r="A60" s="26" t="s">
        <v>63</v>
      </c>
      <c s="30" t="s">
        <v>430</v>
      </c>
      <c s="30" t="s">
        <v>3615</v>
      </c>
      <c s="26" t="s">
        <v>38</v>
      </c>
      <c s="31" t="s">
        <v>3616</v>
      </c>
      <c s="32" t="s">
        <v>926</v>
      </c>
      <c s="33">
        <v>190</v>
      </c>
      <c s="34">
        <v>0</v>
      </c>
      <c s="34">
        <f>ROUND(ROUND(H60,2)*ROUND(G60,3),2)</f>
      </c>
      <c r="O60">
        <f>(I60*21)/100</f>
      </c>
      <c t="s">
        <v>38</v>
      </c>
    </row>
    <row r="61" spans="1:5" ht="12.75">
      <c r="A61" s="35" t="s">
        <v>69</v>
      </c>
      <c r="E61" s="36" t="s">
        <v>66</v>
      </c>
    </row>
    <row r="62" spans="1:5" ht="12.75">
      <c r="A62" s="37" t="s">
        <v>70</v>
      </c>
      <c r="E62" s="38" t="s">
        <v>2663</v>
      </c>
    </row>
    <row r="63" spans="1:5" ht="25.5">
      <c r="A63" t="s">
        <v>72</v>
      </c>
      <c r="E63" s="36" t="s">
        <v>3617</v>
      </c>
    </row>
    <row r="64" spans="1:18" ht="12.75" customHeight="1">
      <c r="A64" s="6" t="s">
        <v>58</v>
      </c>
      <c s="6"/>
      <c s="27" t="s">
        <v>38</v>
      </c>
      <c s="6"/>
      <c s="39" t="s">
        <v>3762</v>
      </c>
      <c s="6"/>
      <c s="6"/>
      <c s="6"/>
      <c s="29">
        <f>0+Q64</f>
      </c>
      <c r="O64">
        <f>0+R64</f>
      </c>
      <c r="Q64">
        <f>0+I65+I69+I73+I77+I81+I85+I89+I93+I97+I101+I105+I109+I113+I117+I121+I125+I129+I133+I137+I141+I145+I149+I153+I157+I161+I165+I169+I173+I177+I181+I185+I189+I193+I197+I201+I205+I209+I213+I217+I221+I225+I229+I233+I237+I241+I245+I249+I253+I257+I261+I265+I269+I273+I277+I281+I285+I289+I293+I297+I301+I305+I309+I313+I317+I321+I325+I329+I333+I337+I341+I345+I349+I353+I357+I361+I365+I369+I373+I377+I381</f>
      </c>
      <c>
        <f>0+O65+O69+O73+O77+O81+O85+O89+O93+O97+O101+O105+O109+O113+O117+O121+O125+O129+O133+O137+O141+O145+O149+O153+O157+O161+O165+O169+O173+O177+O181+O185+O189+O193+O197+O201+O205+O209+O213+O217+O221+O225+O229+O233+O237+O241+O245+O249+O253+O257+O261+O265+O269+O273+O277+O281+O285+O289+O293+O297+O301+O305+O309+O313+O317+O321+O325+O329+O333+O337+O341+O345+O349+O353+O357+O361+O365+O369+O373+O377+O381</f>
      </c>
    </row>
    <row r="65" spans="1:16" ht="12.75">
      <c r="A65" s="26" t="s">
        <v>63</v>
      </c>
      <c s="30" t="s">
        <v>50</v>
      </c>
      <c s="30" t="s">
        <v>3763</v>
      </c>
      <c s="26" t="s">
        <v>66</v>
      </c>
      <c s="31" t="s">
        <v>3764</v>
      </c>
      <c s="32" t="s">
        <v>652</v>
      </c>
      <c s="33">
        <v>2</v>
      </c>
      <c s="34">
        <v>0</v>
      </c>
      <c s="34">
        <f>ROUND(ROUND(H65,2)*ROUND(G65,3),2)</f>
      </c>
      <c r="O65">
        <f>(I65*21)/100</f>
      </c>
      <c t="s">
        <v>38</v>
      </c>
    </row>
    <row r="66" spans="1:5" ht="12.75">
      <c r="A66" s="35" t="s">
        <v>69</v>
      </c>
      <c r="E66" s="36" t="s">
        <v>66</v>
      </c>
    </row>
    <row r="67" spans="1:5" ht="12.75">
      <c r="A67" s="37" t="s">
        <v>70</v>
      </c>
      <c r="E67" s="38" t="s">
        <v>2663</v>
      </c>
    </row>
    <row r="68" spans="1:5" ht="12.75">
      <c r="A68" t="s">
        <v>72</v>
      </c>
      <c r="E68" s="36" t="s">
        <v>2687</v>
      </c>
    </row>
    <row r="69" spans="1:16" ht="25.5">
      <c r="A69" s="26" t="s">
        <v>63</v>
      </c>
      <c s="30" t="s">
        <v>115</v>
      </c>
      <c s="30" t="s">
        <v>2028</v>
      </c>
      <c s="26" t="s">
        <v>66</v>
      </c>
      <c s="31" t="s">
        <v>2029</v>
      </c>
      <c s="32" t="s">
        <v>926</v>
      </c>
      <c s="33">
        <v>20</v>
      </c>
      <c s="34">
        <v>0</v>
      </c>
      <c s="34">
        <f>ROUND(ROUND(H69,2)*ROUND(G69,3),2)</f>
      </c>
      <c r="O69">
        <f>(I69*21)/100</f>
      </c>
      <c t="s">
        <v>38</v>
      </c>
    </row>
    <row r="70" spans="1:5" ht="12.75">
      <c r="A70" s="35" t="s">
        <v>69</v>
      </c>
      <c r="E70" s="36" t="s">
        <v>66</v>
      </c>
    </row>
    <row r="71" spans="1:5" ht="12.75">
      <c r="A71" s="37" t="s">
        <v>70</v>
      </c>
      <c r="E71" s="38" t="s">
        <v>2663</v>
      </c>
    </row>
    <row r="72" spans="1:5" ht="12.75">
      <c r="A72" t="s">
        <v>72</v>
      </c>
      <c r="E72" s="36" t="s">
        <v>2687</v>
      </c>
    </row>
    <row r="73" spans="1:16" ht="25.5">
      <c r="A73" s="26" t="s">
        <v>63</v>
      </c>
      <c s="30" t="s">
        <v>119</v>
      </c>
      <c s="30" t="s">
        <v>3527</v>
      </c>
      <c s="26" t="s">
        <v>66</v>
      </c>
      <c s="31" t="s">
        <v>3528</v>
      </c>
      <c s="32" t="s">
        <v>926</v>
      </c>
      <c s="33">
        <v>30</v>
      </c>
      <c s="34">
        <v>0</v>
      </c>
      <c s="34">
        <f>ROUND(ROUND(H73,2)*ROUND(G73,3),2)</f>
      </c>
      <c r="O73">
        <f>(I73*21)/100</f>
      </c>
      <c t="s">
        <v>38</v>
      </c>
    </row>
    <row r="74" spans="1:5" ht="12.75">
      <c r="A74" s="35" t="s">
        <v>69</v>
      </c>
      <c r="E74" s="36" t="s">
        <v>66</v>
      </c>
    </row>
    <row r="75" spans="1:5" ht="12.75">
      <c r="A75" s="37" t="s">
        <v>70</v>
      </c>
      <c r="E75" s="38" t="s">
        <v>2663</v>
      </c>
    </row>
    <row r="76" spans="1:5" ht="12.75">
      <c r="A76" t="s">
        <v>72</v>
      </c>
      <c r="E76" s="36" t="s">
        <v>2687</v>
      </c>
    </row>
    <row r="77" spans="1:16" ht="25.5">
      <c r="A77" s="26" t="s">
        <v>63</v>
      </c>
      <c s="30" t="s">
        <v>123</v>
      </c>
      <c s="30" t="s">
        <v>3529</v>
      </c>
      <c s="26" t="s">
        <v>66</v>
      </c>
      <c s="31" t="s">
        <v>3530</v>
      </c>
      <c s="32" t="s">
        <v>926</v>
      </c>
      <c s="33">
        <v>20</v>
      </c>
      <c s="34">
        <v>0</v>
      </c>
      <c s="34">
        <f>ROUND(ROUND(H77,2)*ROUND(G77,3),2)</f>
      </c>
      <c r="O77">
        <f>(I77*21)/100</f>
      </c>
      <c t="s">
        <v>38</v>
      </c>
    </row>
    <row r="78" spans="1:5" ht="12.75">
      <c r="A78" s="35" t="s">
        <v>69</v>
      </c>
      <c r="E78" s="36" t="s">
        <v>66</v>
      </c>
    </row>
    <row r="79" spans="1:5" ht="12.75">
      <c r="A79" s="37" t="s">
        <v>70</v>
      </c>
      <c r="E79" s="38" t="s">
        <v>2663</v>
      </c>
    </row>
    <row r="80" spans="1:5" ht="12.75">
      <c r="A80" t="s">
        <v>72</v>
      </c>
      <c r="E80" s="36" t="s">
        <v>2687</v>
      </c>
    </row>
    <row r="81" spans="1:16" ht="25.5">
      <c r="A81" s="26" t="s">
        <v>63</v>
      </c>
      <c s="30" t="s">
        <v>127</v>
      </c>
      <c s="30" t="s">
        <v>2725</v>
      </c>
      <c s="26" t="s">
        <v>66</v>
      </c>
      <c s="31" t="s">
        <v>2726</v>
      </c>
      <c s="32" t="s">
        <v>926</v>
      </c>
      <c s="33">
        <v>30</v>
      </c>
      <c s="34">
        <v>0</v>
      </c>
      <c s="34">
        <f>ROUND(ROUND(H81,2)*ROUND(G81,3),2)</f>
      </c>
      <c r="O81">
        <f>(I81*21)/100</f>
      </c>
      <c t="s">
        <v>38</v>
      </c>
    </row>
    <row r="82" spans="1:5" ht="12.75">
      <c r="A82" s="35" t="s">
        <v>69</v>
      </c>
      <c r="E82" s="36" t="s">
        <v>66</v>
      </c>
    </row>
    <row r="83" spans="1:5" ht="12.75">
      <c r="A83" s="37" t="s">
        <v>70</v>
      </c>
      <c r="E83" s="38" t="s">
        <v>2663</v>
      </c>
    </row>
    <row r="84" spans="1:5" ht="12.75">
      <c r="A84" t="s">
        <v>72</v>
      </c>
      <c r="E84" s="36" t="s">
        <v>2687</v>
      </c>
    </row>
    <row r="85" spans="1:16" ht="12.75">
      <c r="A85" s="26" t="s">
        <v>63</v>
      </c>
      <c s="30" t="s">
        <v>131</v>
      </c>
      <c s="30" t="s">
        <v>2031</v>
      </c>
      <c s="26" t="s">
        <v>66</v>
      </c>
      <c s="31" t="s">
        <v>2032</v>
      </c>
      <c s="32" t="s">
        <v>926</v>
      </c>
      <c s="33">
        <v>30</v>
      </c>
      <c s="34">
        <v>0</v>
      </c>
      <c s="34">
        <f>ROUND(ROUND(H85,2)*ROUND(G85,3),2)</f>
      </c>
      <c r="O85">
        <f>(I85*21)/100</f>
      </c>
      <c t="s">
        <v>38</v>
      </c>
    </row>
    <row r="86" spans="1:5" ht="12.75">
      <c r="A86" s="35" t="s">
        <v>69</v>
      </c>
      <c r="E86" s="36" t="s">
        <v>66</v>
      </c>
    </row>
    <row r="87" spans="1:5" ht="12.75">
      <c r="A87" s="37" t="s">
        <v>70</v>
      </c>
      <c r="E87" s="38" t="s">
        <v>2663</v>
      </c>
    </row>
    <row r="88" spans="1:5" ht="12.75">
      <c r="A88" t="s">
        <v>72</v>
      </c>
      <c r="E88" s="36" t="s">
        <v>2687</v>
      </c>
    </row>
    <row r="89" spans="1:16" ht="12.75">
      <c r="A89" s="26" t="s">
        <v>63</v>
      </c>
      <c s="30" t="s">
        <v>135</v>
      </c>
      <c s="30" t="s">
        <v>3531</v>
      </c>
      <c s="26" t="s">
        <v>66</v>
      </c>
      <c s="31" t="s">
        <v>3532</v>
      </c>
      <c s="32" t="s">
        <v>783</v>
      </c>
      <c s="33">
        <v>0.5</v>
      </c>
      <c s="34">
        <v>0</v>
      </c>
      <c s="34">
        <f>ROUND(ROUND(H89,2)*ROUND(G89,3),2)</f>
      </c>
      <c r="O89">
        <f>(I89*21)/100</f>
      </c>
      <c t="s">
        <v>38</v>
      </c>
    </row>
    <row r="90" spans="1:5" ht="12.75">
      <c r="A90" s="35" t="s">
        <v>69</v>
      </c>
      <c r="E90" s="36" t="s">
        <v>66</v>
      </c>
    </row>
    <row r="91" spans="1:5" ht="12.75">
      <c r="A91" s="37" t="s">
        <v>70</v>
      </c>
      <c r="E91" s="38" t="s">
        <v>2663</v>
      </c>
    </row>
    <row r="92" spans="1:5" ht="12.75">
      <c r="A92" t="s">
        <v>72</v>
      </c>
      <c r="E92" s="36" t="s">
        <v>2687</v>
      </c>
    </row>
    <row r="93" spans="1:16" ht="12.75">
      <c r="A93" s="26" t="s">
        <v>63</v>
      </c>
      <c s="30" t="s">
        <v>139</v>
      </c>
      <c s="30" t="s">
        <v>3533</v>
      </c>
      <c s="26" t="s">
        <v>66</v>
      </c>
      <c s="31" t="s">
        <v>3534</v>
      </c>
      <c s="32" t="s">
        <v>783</v>
      </c>
      <c s="33">
        <v>0.5</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143</v>
      </c>
      <c s="30" t="s">
        <v>3364</v>
      </c>
      <c s="26" t="s">
        <v>66</v>
      </c>
      <c s="31" t="s">
        <v>3365</v>
      </c>
      <c s="32" t="s">
        <v>583</v>
      </c>
      <c s="33">
        <v>2</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25.5">
      <c r="A101" s="26" t="s">
        <v>63</v>
      </c>
      <c s="30" t="s">
        <v>99</v>
      </c>
      <c s="30" t="s">
        <v>2717</v>
      </c>
      <c s="26" t="s">
        <v>66</v>
      </c>
      <c s="31" t="s">
        <v>2718</v>
      </c>
      <c s="32" t="s">
        <v>583</v>
      </c>
      <c s="33">
        <v>2</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25.5">
      <c r="A105" s="26" t="s">
        <v>63</v>
      </c>
      <c s="30" t="s">
        <v>74</v>
      </c>
      <c s="30" t="s">
        <v>2090</v>
      </c>
      <c s="26" t="s">
        <v>66</v>
      </c>
      <c s="31" t="s">
        <v>2091</v>
      </c>
      <c s="32" t="s">
        <v>926</v>
      </c>
      <c s="33">
        <v>20</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75</v>
      </c>
      <c s="30" t="s">
        <v>2094</v>
      </c>
      <c s="26" t="s">
        <v>66</v>
      </c>
      <c s="31" t="s">
        <v>2095</v>
      </c>
      <c s="32" t="s">
        <v>926</v>
      </c>
      <c s="33">
        <v>400</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151</v>
      </c>
      <c s="30" t="s">
        <v>2120</v>
      </c>
      <c s="26" t="s">
        <v>66</v>
      </c>
      <c s="31" t="s">
        <v>2121</v>
      </c>
      <c s="32" t="s">
        <v>583</v>
      </c>
      <c s="33">
        <v>6</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25.5">
      <c r="A117" s="26" t="s">
        <v>63</v>
      </c>
      <c s="30" t="s">
        <v>155</v>
      </c>
      <c s="30" t="s">
        <v>2122</v>
      </c>
      <c s="26" t="s">
        <v>66</v>
      </c>
      <c s="31" t="s">
        <v>2123</v>
      </c>
      <c s="32" t="s">
        <v>583</v>
      </c>
      <c s="33">
        <v>4</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12.75">
      <c r="A121" s="26" t="s">
        <v>63</v>
      </c>
      <c s="30" t="s">
        <v>64</v>
      </c>
      <c s="30" t="s">
        <v>2963</v>
      </c>
      <c s="26" t="s">
        <v>66</v>
      </c>
      <c s="31" t="s">
        <v>2964</v>
      </c>
      <c s="32" t="s">
        <v>583</v>
      </c>
      <c s="33">
        <v>2</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25.5">
      <c r="A125" s="26" t="s">
        <v>63</v>
      </c>
      <c s="30" t="s">
        <v>79</v>
      </c>
      <c s="30" t="s">
        <v>3539</v>
      </c>
      <c s="26" t="s">
        <v>66</v>
      </c>
      <c s="31" t="s">
        <v>3540</v>
      </c>
      <c s="32" t="s">
        <v>583</v>
      </c>
      <c s="33">
        <v>2</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194</v>
      </c>
      <c s="30" t="s">
        <v>3541</v>
      </c>
      <c s="26" t="s">
        <v>66</v>
      </c>
      <c s="31" t="s">
        <v>3542</v>
      </c>
      <c s="32" t="s">
        <v>583</v>
      </c>
      <c s="33">
        <v>2</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255</v>
      </c>
      <c s="30" t="s">
        <v>614</v>
      </c>
      <c s="26" t="s">
        <v>66</v>
      </c>
      <c s="31" t="s">
        <v>3765</v>
      </c>
      <c s="32" t="s">
        <v>611</v>
      </c>
      <c s="33">
        <v>20</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190</v>
      </c>
      <c s="30" t="s">
        <v>3543</v>
      </c>
      <c s="26" t="s">
        <v>66</v>
      </c>
      <c s="31" t="s">
        <v>3544</v>
      </c>
      <c s="32" t="s">
        <v>583</v>
      </c>
      <c s="33">
        <v>2</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259</v>
      </c>
      <c s="30" t="s">
        <v>3545</v>
      </c>
      <c s="26" t="s">
        <v>66</v>
      </c>
      <c s="31" t="s">
        <v>3546</v>
      </c>
      <c s="32" t="s">
        <v>583</v>
      </c>
      <c s="33">
        <v>2</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198</v>
      </c>
      <c s="30" t="s">
        <v>2737</v>
      </c>
      <c s="26" t="s">
        <v>66</v>
      </c>
      <c s="31" t="s">
        <v>2738</v>
      </c>
      <c s="32" t="s">
        <v>2739</v>
      </c>
      <c s="33">
        <v>2</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202</v>
      </c>
      <c s="30" t="s">
        <v>3547</v>
      </c>
      <c s="26" t="s">
        <v>66</v>
      </c>
      <c s="31" t="s">
        <v>3548</v>
      </c>
      <c s="32" t="s">
        <v>926</v>
      </c>
      <c s="33">
        <v>500</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223</v>
      </c>
      <c s="30" t="s">
        <v>2914</v>
      </c>
      <c s="26" t="s">
        <v>66</v>
      </c>
      <c s="31" t="s">
        <v>2915</v>
      </c>
      <c s="32" t="s">
        <v>583</v>
      </c>
      <c s="33">
        <v>1</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227</v>
      </c>
      <c s="30" t="s">
        <v>3766</v>
      </c>
      <c s="26" t="s">
        <v>66</v>
      </c>
      <c s="31" t="s">
        <v>3767</v>
      </c>
      <c s="32" t="s">
        <v>583</v>
      </c>
      <c s="33">
        <v>1</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239</v>
      </c>
      <c s="30" t="s">
        <v>3551</v>
      </c>
      <c s="26" t="s">
        <v>66</v>
      </c>
      <c s="31" t="s">
        <v>3552</v>
      </c>
      <c s="32" t="s">
        <v>926</v>
      </c>
      <c s="33">
        <v>220</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243</v>
      </c>
      <c s="30" t="s">
        <v>3553</v>
      </c>
      <c s="26" t="s">
        <v>66</v>
      </c>
      <c s="31" t="s">
        <v>3554</v>
      </c>
      <c s="32" t="s">
        <v>926</v>
      </c>
      <c s="33">
        <v>220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215</v>
      </c>
      <c s="30" t="s">
        <v>2742</v>
      </c>
      <c s="26" t="s">
        <v>66</v>
      </c>
      <c s="31" t="s">
        <v>2743</v>
      </c>
      <c s="32" t="s">
        <v>2744</v>
      </c>
      <c s="33">
        <v>2</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219</v>
      </c>
      <c s="30" t="s">
        <v>2745</v>
      </c>
      <c s="26" t="s">
        <v>66</v>
      </c>
      <c s="31" t="s">
        <v>2746</v>
      </c>
      <c s="32" t="s">
        <v>926</v>
      </c>
      <c s="33">
        <v>220</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263</v>
      </c>
      <c s="30" t="s">
        <v>3768</v>
      </c>
      <c s="26" t="s">
        <v>66</v>
      </c>
      <c s="31" t="s">
        <v>3769</v>
      </c>
      <c s="32" t="s">
        <v>583</v>
      </c>
      <c s="33">
        <v>1</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267</v>
      </c>
      <c s="30" t="s">
        <v>3770</v>
      </c>
      <c s="26" t="s">
        <v>66</v>
      </c>
      <c s="31" t="s">
        <v>3771</v>
      </c>
      <c s="32" t="s">
        <v>583</v>
      </c>
      <c s="33">
        <v>1</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271</v>
      </c>
      <c s="30" t="s">
        <v>3772</v>
      </c>
      <c s="26" t="s">
        <v>66</v>
      </c>
      <c s="31" t="s">
        <v>3773</v>
      </c>
      <c s="32" t="s">
        <v>926</v>
      </c>
      <c s="33">
        <v>400</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275</v>
      </c>
      <c s="30" t="s">
        <v>3774</v>
      </c>
      <c s="26" t="s">
        <v>66</v>
      </c>
      <c s="31" t="s">
        <v>3775</v>
      </c>
      <c s="32" t="s">
        <v>926</v>
      </c>
      <c s="33">
        <v>400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206</v>
      </c>
      <c s="30" t="s">
        <v>3776</v>
      </c>
      <c s="26" t="s">
        <v>66</v>
      </c>
      <c s="31" t="s">
        <v>3777</v>
      </c>
      <c s="32" t="s">
        <v>583</v>
      </c>
      <c s="33">
        <v>2</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211</v>
      </c>
      <c s="30" t="s">
        <v>3778</v>
      </c>
      <c s="26" t="s">
        <v>66</v>
      </c>
      <c s="31" t="s">
        <v>3779</v>
      </c>
      <c s="32" t="s">
        <v>583</v>
      </c>
      <c s="33">
        <v>2</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287</v>
      </c>
      <c s="30" t="s">
        <v>2757</v>
      </c>
      <c s="26" t="s">
        <v>66</v>
      </c>
      <c s="31" t="s">
        <v>3555</v>
      </c>
      <c s="32" t="s">
        <v>583</v>
      </c>
      <c s="33">
        <v>1</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291</v>
      </c>
      <c s="30" t="s">
        <v>2759</v>
      </c>
      <c s="26" t="s">
        <v>66</v>
      </c>
      <c s="31" t="s">
        <v>3556</v>
      </c>
      <c s="32" t="s">
        <v>583</v>
      </c>
      <c s="33">
        <v>1</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247</v>
      </c>
      <c s="30" t="s">
        <v>2761</v>
      </c>
      <c s="26" t="s">
        <v>66</v>
      </c>
      <c s="31" t="s">
        <v>2762</v>
      </c>
      <c s="32" t="s">
        <v>583</v>
      </c>
      <c s="33">
        <v>1</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251</v>
      </c>
      <c s="30" t="s">
        <v>2763</v>
      </c>
      <c s="26" t="s">
        <v>66</v>
      </c>
      <c s="31" t="s">
        <v>2764</v>
      </c>
      <c s="32" t="s">
        <v>583</v>
      </c>
      <c s="33">
        <v>1</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12.75">
      <c r="A217" s="26" t="s">
        <v>63</v>
      </c>
      <c s="30" t="s">
        <v>295</v>
      </c>
      <c s="30" t="s">
        <v>2296</v>
      </c>
      <c s="26" t="s">
        <v>66</v>
      </c>
      <c s="31" t="s">
        <v>2297</v>
      </c>
      <c s="32" t="s">
        <v>583</v>
      </c>
      <c s="33">
        <v>2</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12.75">
      <c r="A221" s="26" t="s">
        <v>63</v>
      </c>
      <c s="30" t="s">
        <v>299</v>
      </c>
      <c s="30" t="s">
        <v>3557</v>
      </c>
      <c s="26" t="s">
        <v>66</v>
      </c>
      <c s="31" t="s">
        <v>3558</v>
      </c>
      <c s="32" t="s">
        <v>583</v>
      </c>
      <c s="33">
        <v>20</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231</v>
      </c>
      <c s="30" t="s">
        <v>3559</v>
      </c>
      <c s="26" t="s">
        <v>66</v>
      </c>
      <c s="31" t="s">
        <v>3560</v>
      </c>
      <c s="32" t="s">
        <v>583</v>
      </c>
      <c s="33">
        <v>20</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235</v>
      </c>
      <c s="30" t="s">
        <v>2813</v>
      </c>
      <c s="26" t="s">
        <v>66</v>
      </c>
      <c s="31" t="s">
        <v>2814</v>
      </c>
      <c s="32" t="s">
        <v>2815</v>
      </c>
      <c s="33">
        <v>4</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174</v>
      </c>
      <c s="30" t="s">
        <v>2977</v>
      </c>
      <c s="26" t="s">
        <v>66</v>
      </c>
      <c s="31" t="s">
        <v>2978</v>
      </c>
      <c s="32" t="s">
        <v>926</v>
      </c>
      <c s="33">
        <v>4</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178</v>
      </c>
      <c s="30" t="s">
        <v>2979</v>
      </c>
      <c s="26" t="s">
        <v>66</v>
      </c>
      <c s="31" t="s">
        <v>2980</v>
      </c>
      <c s="32" t="s">
        <v>926</v>
      </c>
      <c s="33">
        <v>4</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182</v>
      </c>
      <c s="30" t="s">
        <v>2983</v>
      </c>
      <c s="26" t="s">
        <v>66</v>
      </c>
      <c s="31" t="s">
        <v>2984</v>
      </c>
      <c s="32" t="s">
        <v>2306</v>
      </c>
      <c s="33">
        <v>0.32</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186</v>
      </c>
      <c s="30" t="s">
        <v>2985</v>
      </c>
      <c s="26" t="s">
        <v>66</v>
      </c>
      <c s="31" t="s">
        <v>2986</v>
      </c>
      <c s="32" t="s">
        <v>2306</v>
      </c>
      <c s="33">
        <v>0.32</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165</v>
      </c>
      <c s="30" t="s">
        <v>3561</v>
      </c>
      <c s="26" t="s">
        <v>66</v>
      </c>
      <c s="31" t="s">
        <v>3562</v>
      </c>
      <c s="32" t="s">
        <v>583</v>
      </c>
      <c s="33">
        <v>5</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170</v>
      </c>
      <c s="30" t="s">
        <v>2820</v>
      </c>
      <c s="26" t="s">
        <v>66</v>
      </c>
      <c s="31" t="s">
        <v>2821</v>
      </c>
      <c s="32" t="s">
        <v>583</v>
      </c>
      <c s="33">
        <v>8</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161</v>
      </c>
      <c s="30" t="s">
        <v>2822</v>
      </c>
      <c s="26" t="s">
        <v>66</v>
      </c>
      <c s="31" t="s">
        <v>2823</v>
      </c>
      <c s="32" t="s">
        <v>583</v>
      </c>
      <c s="33">
        <v>8</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279</v>
      </c>
      <c s="30" t="s">
        <v>2824</v>
      </c>
      <c s="26" t="s">
        <v>66</v>
      </c>
      <c s="31" t="s">
        <v>2825</v>
      </c>
      <c s="32" t="s">
        <v>583</v>
      </c>
      <c s="33">
        <v>4</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283</v>
      </c>
      <c s="30" t="s">
        <v>2826</v>
      </c>
      <c s="26" t="s">
        <v>66</v>
      </c>
      <c s="31" t="s">
        <v>2827</v>
      </c>
      <c s="32" t="s">
        <v>583</v>
      </c>
      <c s="33">
        <v>4</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380</v>
      </c>
      <c s="30" t="s">
        <v>3563</v>
      </c>
      <c s="26" t="s">
        <v>66</v>
      </c>
      <c s="31" t="s">
        <v>3564</v>
      </c>
      <c s="32" t="s">
        <v>583</v>
      </c>
      <c s="33">
        <v>2</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360</v>
      </c>
      <c s="30" t="s">
        <v>3024</v>
      </c>
      <c s="26" t="s">
        <v>66</v>
      </c>
      <c s="31" t="s">
        <v>3025</v>
      </c>
      <c s="32" t="s">
        <v>583</v>
      </c>
      <c s="33">
        <v>2</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313</v>
      </c>
      <c s="30" t="s">
        <v>3565</v>
      </c>
      <c s="26" t="s">
        <v>66</v>
      </c>
      <c s="31" t="s">
        <v>3566</v>
      </c>
      <c s="32" t="s">
        <v>583</v>
      </c>
      <c s="33">
        <v>2</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317</v>
      </c>
      <c s="30" t="s">
        <v>3567</v>
      </c>
      <c s="26" t="s">
        <v>66</v>
      </c>
      <c s="31" t="s">
        <v>3568</v>
      </c>
      <c s="32" t="s">
        <v>583</v>
      </c>
      <c s="33">
        <v>2</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309</v>
      </c>
      <c s="30" t="s">
        <v>3569</v>
      </c>
      <c s="26" t="s">
        <v>66</v>
      </c>
      <c s="31" t="s">
        <v>3570</v>
      </c>
      <c s="32" t="s">
        <v>583</v>
      </c>
      <c s="33">
        <v>2</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25.5">
      <c r="A289" s="26" t="s">
        <v>63</v>
      </c>
      <c s="30" t="s">
        <v>344</v>
      </c>
      <c s="30" t="s">
        <v>3577</v>
      </c>
      <c s="26" t="s">
        <v>66</v>
      </c>
      <c s="31" t="s">
        <v>3578</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352</v>
      </c>
      <c s="30" t="s">
        <v>3579</v>
      </c>
      <c s="26" t="s">
        <v>66</v>
      </c>
      <c s="31" t="s">
        <v>3580</v>
      </c>
      <c s="32" t="s">
        <v>583</v>
      </c>
      <c s="33">
        <v>2</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364</v>
      </c>
      <c s="30" t="s">
        <v>3581</v>
      </c>
      <c s="26" t="s">
        <v>66</v>
      </c>
      <c s="31" t="s">
        <v>3582</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368</v>
      </c>
      <c s="30" t="s">
        <v>3585</v>
      </c>
      <c s="26" t="s">
        <v>66</v>
      </c>
      <c s="31" t="s">
        <v>3586</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372</v>
      </c>
      <c s="30" t="s">
        <v>3589</v>
      </c>
      <c s="26" t="s">
        <v>66</v>
      </c>
      <c s="31" t="s">
        <v>3590</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376</v>
      </c>
      <c s="30" t="s">
        <v>3591</v>
      </c>
      <c s="26" t="s">
        <v>66</v>
      </c>
      <c s="31" t="s">
        <v>3592</v>
      </c>
      <c s="32" t="s">
        <v>583</v>
      </c>
      <c s="33">
        <v>2</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348</v>
      </c>
      <c s="30" t="s">
        <v>3593</v>
      </c>
      <c s="26" t="s">
        <v>66</v>
      </c>
      <c s="31" t="s">
        <v>3594</v>
      </c>
      <c s="32" t="s">
        <v>583</v>
      </c>
      <c s="33">
        <v>2</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356</v>
      </c>
      <c s="30" t="s">
        <v>3595</v>
      </c>
      <c s="26" t="s">
        <v>66</v>
      </c>
      <c s="31" t="s">
        <v>3596</v>
      </c>
      <c s="32" t="s">
        <v>583</v>
      </c>
      <c s="33">
        <v>2</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307</v>
      </c>
      <c s="30" t="s">
        <v>3597</v>
      </c>
      <c s="26" t="s">
        <v>66</v>
      </c>
      <c s="31" t="s">
        <v>3598</v>
      </c>
      <c s="32" t="s">
        <v>583</v>
      </c>
      <c s="33">
        <v>8</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308</v>
      </c>
      <c s="30" t="s">
        <v>3780</v>
      </c>
      <c s="26" t="s">
        <v>66</v>
      </c>
      <c s="31" t="s">
        <v>3781</v>
      </c>
      <c s="32" t="s">
        <v>583</v>
      </c>
      <c s="33">
        <v>2</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384</v>
      </c>
      <c s="30" t="s">
        <v>3599</v>
      </c>
      <c s="26" t="s">
        <v>66</v>
      </c>
      <c s="31" t="s">
        <v>3600</v>
      </c>
      <c s="32" t="s">
        <v>583</v>
      </c>
      <c s="33">
        <v>2</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305</v>
      </c>
      <c s="30" t="s">
        <v>3601</v>
      </c>
      <c s="26" t="s">
        <v>66</v>
      </c>
      <c s="31" t="s">
        <v>3602</v>
      </c>
      <c s="32" t="s">
        <v>3404</v>
      </c>
      <c s="33">
        <v>1</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25.5">
      <c r="A337" s="26" t="s">
        <v>63</v>
      </c>
      <c s="30" t="s">
        <v>321</v>
      </c>
      <c s="30" t="s">
        <v>3603</v>
      </c>
      <c s="26" t="s">
        <v>66</v>
      </c>
      <c s="31" t="s">
        <v>3604</v>
      </c>
      <c s="32" t="s">
        <v>611</v>
      </c>
      <c s="33">
        <v>16</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325</v>
      </c>
      <c s="30" t="s">
        <v>3782</v>
      </c>
      <c s="26" t="s">
        <v>66</v>
      </c>
      <c s="31" t="s">
        <v>3783</v>
      </c>
      <c s="32" t="s">
        <v>583</v>
      </c>
      <c s="33">
        <v>2</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329</v>
      </c>
      <c s="30" t="s">
        <v>3784</v>
      </c>
      <c s="26" t="s">
        <v>66</v>
      </c>
      <c s="31" t="s">
        <v>3785</v>
      </c>
      <c s="32" t="s">
        <v>611</v>
      </c>
      <c s="33">
        <v>20</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332</v>
      </c>
      <c s="30" t="s">
        <v>3607</v>
      </c>
      <c s="26" t="s">
        <v>66</v>
      </c>
      <c s="31" t="s">
        <v>3608</v>
      </c>
      <c s="32" t="s">
        <v>583</v>
      </c>
      <c s="33">
        <v>1</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336</v>
      </c>
      <c s="30" t="s">
        <v>3609</v>
      </c>
      <c s="26" t="s">
        <v>66</v>
      </c>
      <c s="31" t="s">
        <v>3610</v>
      </c>
      <c s="32" t="s">
        <v>583</v>
      </c>
      <c s="33">
        <v>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340</v>
      </c>
      <c s="30" t="s">
        <v>3085</v>
      </c>
      <c s="26" t="s">
        <v>66</v>
      </c>
      <c s="31" t="s">
        <v>3086</v>
      </c>
      <c s="32" t="s">
        <v>583</v>
      </c>
      <c s="33">
        <v>1</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418</v>
      </c>
      <c s="30" t="s">
        <v>3611</v>
      </c>
      <c s="26" t="s">
        <v>66</v>
      </c>
      <c s="31" t="s">
        <v>3072</v>
      </c>
      <c s="32" t="s">
        <v>583</v>
      </c>
      <c s="33">
        <v>2</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443</v>
      </c>
      <c s="30" t="s">
        <v>3612</v>
      </c>
      <c s="26" t="s">
        <v>66</v>
      </c>
      <c s="31" t="s">
        <v>3074</v>
      </c>
      <c s="32" t="s">
        <v>583</v>
      </c>
      <c s="33">
        <v>2</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455</v>
      </c>
      <c s="30" t="s">
        <v>3613</v>
      </c>
      <c s="26" t="s">
        <v>66</v>
      </c>
      <c s="31" t="s">
        <v>3614</v>
      </c>
      <c s="32" t="s">
        <v>3294</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25.5">
      <c r="A373" s="26" t="s">
        <v>63</v>
      </c>
      <c s="30" t="s">
        <v>433</v>
      </c>
      <c s="30" t="s">
        <v>3615</v>
      </c>
      <c s="26" t="s">
        <v>37</v>
      </c>
      <c s="31" t="s">
        <v>3786</v>
      </c>
      <c s="32" t="s">
        <v>583</v>
      </c>
      <c s="33">
        <v>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2591</v>
      </c>
    </row>
    <row r="377" spans="1:16" ht="12.75">
      <c r="A377" s="26" t="s">
        <v>63</v>
      </c>
      <c s="30" t="s">
        <v>434</v>
      </c>
      <c s="30" t="s">
        <v>3615</v>
      </c>
      <c s="26" t="s">
        <v>48</v>
      </c>
      <c s="31" t="s">
        <v>3620</v>
      </c>
      <c s="32" t="s">
        <v>583</v>
      </c>
      <c s="33">
        <v>1</v>
      </c>
      <c s="34">
        <v>0</v>
      </c>
      <c s="34">
        <f>ROUND(ROUND(H377,2)*ROUND(G377,3),2)</f>
      </c>
      <c r="O377">
        <f>(I377*21)/100</f>
      </c>
      <c t="s">
        <v>38</v>
      </c>
    </row>
    <row r="378" spans="1:5" ht="12.75">
      <c r="A378" s="35" t="s">
        <v>69</v>
      </c>
      <c r="E378" s="36" t="s">
        <v>66</v>
      </c>
    </row>
    <row r="379" spans="1:5" ht="12.75">
      <c r="A379" s="37" t="s">
        <v>70</v>
      </c>
      <c r="E379" s="38" t="s">
        <v>2663</v>
      </c>
    </row>
    <row r="380" spans="1:5" ht="12.75">
      <c r="A380" t="s">
        <v>72</v>
      </c>
      <c r="E380" s="36" t="s">
        <v>2591</v>
      </c>
    </row>
    <row r="381" spans="1:16" ht="12.75">
      <c r="A381" s="26" t="s">
        <v>63</v>
      </c>
      <c s="30" t="s">
        <v>447</v>
      </c>
      <c s="30" t="s">
        <v>3615</v>
      </c>
      <c s="26" t="s">
        <v>50</v>
      </c>
      <c s="31" t="s">
        <v>3621</v>
      </c>
      <c s="32" t="s">
        <v>583</v>
      </c>
      <c s="33">
        <v>1</v>
      </c>
      <c s="34">
        <v>0</v>
      </c>
      <c s="34">
        <f>ROUND(ROUND(H381,2)*ROUND(G381,3),2)</f>
      </c>
      <c r="O381">
        <f>(I381*21)/100</f>
      </c>
      <c t="s">
        <v>38</v>
      </c>
    </row>
    <row r="382" spans="1:5" ht="12.75">
      <c r="A382" s="35" t="s">
        <v>69</v>
      </c>
      <c r="E382" s="36" t="s">
        <v>66</v>
      </c>
    </row>
    <row r="383" spans="1:5" ht="12.75">
      <c r="A383" s="37" t="s">
        <v>70</v>
      </c>
      <c r="E383" s="38" t="s">
        <v>2663</v>
      </c>
    </row>
    <row r="384" spans="1:5" ht="12.75">
      <c r="A384" t="s">
        <v>72</v>
      </c>
      <c r="E384" s="36" t="s">
        <v>2591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90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0+O11+O92+O313+O626+O887</f>
      </c>
      <c t="s">
        <v>37</v>
      </c>
    </row>
    <row r="3" spans="1:16" ht="15" customHeight="1">
      <c r="A3" t="s">
        <v>12</v>
      </c>
      <c s="12" t="s">
        <v>14</v>
      </c>
      <c s="13" t="s">
        <v>15</v>
      </c>
      <c s="1"/>
      <c s="14" t="s">
        <v>16</v>
      </c>
      <c s="1"/>
      <c s="9"/>
      <c s="8" t="s">
        <v>3787</v>
      </c>
      <c s="40">
        <f>0+I11+I92+I313+I626+I887</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3517</v>
      </c>
      <c s="1"/>
      <c s="14" t="s">
        <v>3518</v>
      </c>
      <c s="1"/>
      <c s="1"/>
      <c s="1"/>
      <c s="1"/>
    </row>
    <row r="7" spans="1:9" ht="12.75" customHeight="1">
      <c r="A7" t="s">
        <v>27</v>
      </c>
      <c s="16" t="s">
        <v>33</v>
      </c>
      <c s="17" t="s">
        <v>3787</v>
      </c>
      <c s="6"/>
      <c s="18" t="s">
        <v>3788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0+I12+I16+I20+I24+I28+I32+I36+I40+I44+I48+I52+I56+I60+I64+I68+I72+I76+I80+I84+I88</f>
      </c>
      <c>
        <f>0+O12+O16+O20+O24+O28+O32+O36+O40+O44+O48+O52+O56+O60+O64+O68+O72+O76+O80+O84+O88</f>
      </c>
    </row>
    <row r="12" spans="1:16" ht="25.5">
      <c r="A12" s="26" t="s">
        <v>63</v>
      </c>
      <c s="30" t="s">
        <v>44</v>
      </c>
      <c s="30" t="s">
        <v>2674</v>
      </c>
      <c s="26" t="s">
        <v>66</v>
      </c>
      <c s="31" t="s">
        <v>2675</v>
      </c>
      <c s="32" t="s">
        <v>2676</v>
      </c>
      <c s="33">
        <v>0.13</v>
      </c>
      <c s="34">
        <v>0</v>
      </c>
      <c s="34">
        <f>ROUND(ROUND(H12,2)*ROUND(G12,3),2)</f>
      </c>
      <c r="O12">
        <f>(I12*21)/100</f>
      </c>
      <c t="s">
        <v>38</v>
      </c>
    </row>
    <row r="13" spans="1:5" ht="12.75">
      <c r="A13" s="35" t="s">
        <v>69</v>
      </c>
      <c r="E13" s="36" t="s">
        <v>66</v>
      </c>
    </row>
    <row r="14" spans="1:5" ht="12.75">
      <c r="A14" s="37" t="s">
        <v>70</v>
      </c>
      <c r="E14" s="38" t="s">
        <v>2663</v>
      </c>
    </row>
    <row r="15" spans="1:5" ht="89.25">
      <c r="A15" t="s">
        <v>72</v>
      </c>
      <c r="E15" s="36" t="s">
        <v>2677</v>
      </c>
    </row>
    <row r="16" spans="1:16" ht="12.75">
      <c r="A16" s="26" t="s">
        <v>63</v>
      </c>
      <c s="30" t="s">
        <v>38</v>
      </c>
      <c s="30" t="s">
        <v>2685</v>
      </c>
      <c s="26" t="s">
        <v>66</v>
      </c>
      <c s="31" t="s">
        <v>2686</v>
      </c>
      <c s="32" t="s">
        <v>652</v>
      </c>
      <c s="33">
        <v>5</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12.75">
      <c r="A20" s="26" t="s">
        <v>63</v>
      </c>
      <c s="30" t="s">
        <v>37</v>
      </c>
      <c s="30" t="s">
        <v>2688</v>
      </c>
      <c s="26" t="s">
        <v>66</v>
      </c>
      <c s="31" t="s">
        <v>2689</v>
      </c>
      <c s="32" t="s">
        <v>652</v>
      </c>
      <c s="33">
        <v>1</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2690</v>
      </c>
      <c s="26" t="s">
        <v>66</v>
      </c>
      <c s="31" t="s">
        <v>2691</v>
      </c>
      <c s="32" t="s">
        <v>652</v>
      </c>
      <c s="33">
        <v>23</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2687</v>
      </c>
    </row>
    <row r="28" spans="1:16" ht="12.75">
      <c r="A28" s="26" t="s">
        <v>63</v>
      </c>
      <c s="30" t="s">
        <v>50</v>
      </c>
      <c s="30" t="s">
        <v>2692</v>
      </c>
      <c s="26" t="s">
        <v>66</v>
      </c>
      <c s="31" t="s">
        <v>2693</v>
      </c>
      <c s="32" t="s">
        <v>652</v>
      </c>
      <c s="33">
        <v>2.3</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row r="32" spans="1:16" ht="12.75">
      <c r="A32" s="26" t="s">
        <v>63</v>
      </c>
      <c s="30" t="s">
        <v>52</v>
      </c>
      <c s="30" t="s">
        <v>669</v>
      </c>
      <c s="26" t="s">
        <v>66</v>
      </c>
      <c s="31" t="s">
        <v>741</v>
      </c>
      <c s="32" t="s">
        <v>652</v>
      </c>
      <c s="33">
        <v>24.7</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2687</v>
      </c>
    </row>
    <row r="36" spans="1:16" ht="12.75">
      <c r="A36" s="26" t="s">
        <v>63</v>
      </c>
      <c s="30" t="s">
        <v>59</v>
      </c>
      <c s="30" t="s">
        <v>3624</v>
      </c>
      <c s="26" t="s">
        <v>66</v>
      </c>
      <c s="31" t="s">
        <v>3625</v>
      </c>
      <c s="32" t="s">
        <v>652</v>
      </c>
      <c s="33">
        <v>2</v>
      </c>
      <c s="34">
        <v>0</v>
      </c>
      <c s="34">
        <f>ROUND(ROUND(H36,2)*ROUND(G36,3),2)</f>
      </c>
      <c r="O36">
        <f>(I36*21)/100</f>
      </c>
      <c t="s">
        <v>38</v>
      </c>
    </row>
    <row r="37" spans="1:5" ht="12.75">
      <c r="A37" s="35" t="s">
        <v>69</v>
      </c>
      <c r="E37" s="36" t="s">
        <v>66</v>
      </c>
    </row>
    <row r="38" spans="1:5" ht="12.75">
      <c r="A38" s="37" t="s">
        <v>70</v>
      </c>
      <c r="E38" s="38" t="s">
        <v>2663</v>
      </c>
    </row>
    <row r="39" spans="1:5" ht="12.75">
      <c r="A39" t="s">
        <v>72</v>
      </c>
      <c r="E39" s="36" t="s">
        <v>2687</v>
      </c>
    </row>
    <row r="40" spans="1:16" ht="25.5">
      <c r="A40" s="26" t="s">
        <v>63</v>
      </c>
      <c s="30" t="s">
        <v>57</v>
      </c>
      <c s="30" t="s">
        <v>2696</v>
      </c>
      <c s="26" t="s">
        <v>66</v>
      </c>
      <c s="31" t="s">
        <v>2697</v>
      </c>
      <c s="32" t="s">
        <v>583</v>
      </c>
      <c s="33">
        <v>15</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2687</v>
      </c>
    </row>
    <row r="44" spans="1:16" ht="12.75">
      <c r="A44" s="26" t="s">
        <v>63</v>
      </c>
      <c s="30" t="s">
        <v>115</v>
      </c>
      <c s="30" t="s">
        <v>2703</v>
      </c>
      <c s="26" t="s">
        <v>66</v>
      </c>
      <c s="31" t="s">
        <v>3626</v>
      </c>
      <c s="32" t="s">
        <v>2676</v>
      </c>
      <c s="33">
        <v>0.13</v>
      </c>
      <c s="34">
        <v>0</v>
      </c>
      <c s="34">
        <f>ROUND(ROUND(H44,2)*ROUND(G44,3),2)</f>
      </c>
      <c r="O44">
        <f>(I44*21)/100</f>
      </c>
      <c t="s">
        <v>38</v>
      </c>
    </row>
    <row r="45" spans="1:5" ht="12.75">
      <c r="A45" s="35" t="s">
        <v>69</v>
      </c>
      <c r="E45" s="36" t="s">
        <v>66</v>
      </c>
    </row>
    <row r="46" spans="1:5" ht="12.75">
      <c r="A46" s="37" t="s">
        <v>70</v>
      </c>
      <c r="E46" s="38" t="s">
        <v>2663</v>
      </c>
    </row>
    <row r="47" spans="1:5" ht="63.75">
      <c r="A47" t="s">
        <v>72</v>
      </c>
      <c r="E47" s="36" t="s">
        <v>3627</v>
      </c>
    </row>
    <row r="48" spans="1:16" ht="12.75">
      <c r="A48" s="26" t="s">
        <v>63</v>
      </c>
      <c s="30" t="s">
        <v>119</v>
      </c>
      <c s="30" t="s">
        <v>2706</v>
      </c>
      <c s="26" t="s">
        <v>66</v>
      </c>
      <c s="31" t="s">
        <v>2707</v>
      </c>
      <c s="32" t="s">
        <v>2676</v>
      </c>
      <c s="33">
        <v>0.13</v>
      </c>
      <c s="34">
        <v>0</v>
      </c>
      <c s="34">
        <f>ROUND(ROUND(H48,2)*ROUND(G48,3),2)</f>
      </c>
      <c r="O48">
        <f>(I48*21)/100</f>
      </c>
      <c t="s">
        <v>38</v>
      </c>
    </row>
    <row r="49" spans="1:5" ht="12.75">
      <c r="A49" s="35" t="s">
        <v>69</v>
      </c>
      <c r="E49" s="36" t="s">
        <v>66</v>
      </c>
    </row>
    <row r="50" spans="1:5" ht="12.75">
      <c r="A50" s="37" t="s">
        <v>70</v>
      </c>
      <c r="E50" s="38" t="s">
        <v>2663</v>
      </c>
    </row>
    <row r="51" spans="1:5" ht="89.25">
      <c r="A51" t="s">
        <v>72</v>
      </c>
      <c r="E51" s="36" t="s">
        <v>2708</v>
      </c>
    </row>
    <row r="52" spans="1:16" ht="12.75">
      <c r="A52" s="26" t="s">
        <v>63</v>
      </c>
      <c s="30" t="s">
        <v>123</v>
      </c>
      <c s="30" t="s">
        <v>679</v>
      </c>
      <c s="26" t="s">
        <v>66</v>
      </c>
      <c s="31" t="s">
        <v>2709</v>
      </c>
      <c s="32" t="s">
        <v>926</v>
      </c>
      <c s="33">
        <v>215</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2687</v>
      </c>
    </row>
    <row r="56" spans="1:16" ht="12.75">
      <c r="A56" s="26" t="s">
        <v>63</v>
      </c>
      <c s="30" t="s">
        <v>127</v>
      </c>
      <c s="30" t="s">
        <v>3628</v>
      </c>
      <c s="26" t="s">
        <v>66</v>
      </c>
      <c s="31" t="s">
        <v>3629</v>
      </c>
      <c s="32" t="s">
        <v>926</v>
      </c>
      <c s="33">
        <v>16</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2687</v>
      </c>
    </row>
    <row r="60" spans="1:16" ht="12.75">
      <c r="A60" s="26" t="s">
        <v>63</v>
      </c>
      <c s="30" t="s">
        <v>135</v>
      </c>
      <c s="30" t="s">
        <v>2712</v>
      </c>
      <c s="26" t="s">
        <v>66</v>
      </c>
      <c s="31" t="s">
        <v>2713</v>
      </c>
      <c s="32" t="s">
        <v>926</v>
      </c>
      <c s="33">
        <v>50</v>
      </c>
      <c s="34">
        <v>0</v>
      </c>
      <c s="34">
        <f>ROUND(ROUND(H60,2)*ROUND(G60,3),2)</f>
      </c>
      <c r="O60">
        <f>(I60*21)/100</f>
      </c>
      <c t="s">
        <v>38</v>
      </c>
    </row>
    <row r="61" spans="1:5" ht="12.75">
      <c r="A61" s="35" t="s">
        <v>69</v>
      </c>
      <c r="E61" s="36" t="s">
        <v>66</v>
      </c>
    </row>
    <row r="62" spans="1:5" ht="12.75">
      <c r="A62" s="37" t="s">
        <v>70</v>
      </c>
      <c r="E62" s="38" t="s">
        <v>2663</v>
      </c>
    </row>
    <row r="63" spans="1:5" ht="12.75">
      <c r="A63" t="s">
        <v>72</v>
      </c>
      <c r="E63" s="36" t="s">
        <v>2687</v>
      </c>
    </row>
    <row r="64" spans="1:16" ht="25.5">
      <c r="A64" s="26" t="s">
        <v>63</v>
      </c>
      <c s="30" t="s">
        <v>139</v>
      </c>
      <c s="30" t="s">
        <v>3630</v>
      </c>
      <c s="26" t="s">
        <v>66</v>
      </c>
      <c s="31" t="s">
        <v>3631</v>
      </c>
      <c s="32" t="s">
        <v>583</v>
      </c>
      <c s="33">
        <v>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2687</v>
      </c>
    </row>
    <row r="68" spans="1:16" ht="25.5">
      <c r="A68" s="26" t="s">
        <v>63</v>
      </c>
      <c s="30" t="s">
        <v>143</v>
      </c>
      <c s="30" t="s">
        <v>691</v>
      </c>
      <c s="26" t="s">
        <v>66</v>
      </c>
      <c s="31" t="s">
        <v>2716</v>
      </c>
      <c s="32" t="s">
        <v>926</v>
      </c>
      <c s="33">
        <v>215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2687</v>
      </c>
    </row>
    <row r="72" spans="1:16" ht="25.5">
      <c r="A72" s="26" t="s">
        <v>63</v>
      </c>
      <c s="30" t="s">
        <v>64</v>
      </c>
      <c s="30" t="s">
        <v>2046</v>
      </c>
      <c s="26" t="s">
        <v>66</v>
      </c>
      <c s="31" t="s">
        <v>2047</v>
      </c>
      <c s="32" t="s">
        <v>583</v>
      </c>
      <c s="33">
        <v>6</v>
      </c>
      <c s="34">
        <v>0</v>
      </c>
      <c s="34">
        <f>ROUND(ROUND(H72,2)*ROUND(G72,3),2)</f>
      </c>
      <c r="O72">
        <f>(I72*21)/100</f>
      </c>
      <c t="s">
        <v>38</v>
      </c>
    </row>
    <row r="73" spans="1:5" ht="12.75">
      <c r="A73" s="35" t="s">
        <v>69</v>
      </c>
      <c r="E73" s="36" t="s">
        <v>66</v>
      </c>
    </row>
    <row r="74" spans="1:5" ht="12.75">
      <c r="A74" s="37" t="s">
        <v>70</v>
      </c>
      <c r="E74" s="38" t="s">
        <v>2663</v>
      </c>
    </row>
    <row r="75" spans="1:5" ht="12.75">
      <c r="A75" t="s">
        <v>72</v>
      </c>
      <c r="E75" s="36" t="s">
        <v>2687</v>
      </c>
    </row>
    <row r="76" spans="1:16" ht="12.75">
      <c r="A76" s="26" t="s">
        <v>63</v>
      </c>
      <c s="30" t="s">
        <v>79</v>
      </c>
      <c s="30" t="s">
        <v>3364</v>
      </c>
      <c s="26" t="s">
        <v>66</v>
      </c>
      <c s="31" t="s">
        <v>3365</v>
      </c>
      <c s="32" t="s">
        <v>583</v>
      </c>
      <c s="33">
        <v>6</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2687</v>
      </c>
    </row>
    <row r="80" spans="1:16" ht="25.5">
      <c r="A80" s="26" t="s">
        <v>63</v>
      </c>
      <c s="30" t="s">
        <v>194</v>
      </c>
      <c s="30" t="s">
        <v>2717</v>
      </c>
      <c s="26" t="s">
        <v>66</v>
      </c>
      <c s="31" t="s">
        <v>2718</v>
      </c>
      <c s="32" t="s">
        <v>583</v>
      </c>
      <c s="33">
        <v>6</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2687</v>
      </c>
    </row>
    <row r="84" spans="1:16" ht="25.5">
      <c r="A84" s="26" t="s">
        <v>63</v>
      </c>
      <c s="30" t="s">
        <v>255</v>
      </c>
      <c s="30" t="s">
        <v>2720</v>
      </c>
      <c s="26" t="s">
        <v>66</v>
      </c>
      <c s="31" t="s">
        <v>2721</v>
      </c>
      <c s="32" t="s">
        <v>583</v>
      </c>
      <c s="33">
        <v>15</v>
      </c>
      <c s="34">
        <v>0</v>
      </c>
      <c s="34">
        <f>ROUND(ROUND(H84,2)*ROUND(G84,3),2)</f>
      </c>
      <c r="O84">
        <f>(I84*21)/100</f>
      </c>
      <c t="s">
        <v>38</v>
      </c>
    </row>
    <row r="85" spans="1:5" ht="12.75">
      <c r="A85" s="35" t="s">
        <v>69</v>
      </c>
      <c r="E85" s="36" t="s">
        <v>66</v>
      </c>
    </row>
    <row r="86" spans="1:5" ht="12.75">
      <c r="A86" s="37" t="s">
        <v>70</v>
      </c>
      <c r="E86" s="38" t="s">
        <v>2663</v>
      </c>
    </row>
    <row r="87" spans="1:5" ht="12.75">
      <c r="A87" t="s">
        <v>72</v>
      </c>
      <c r="E87" s="36" t="s">
        <v>2687</v>
      </c>
    </row>
    <row r="88" spans="1:16" ht="12.75">
      <c r="A88" s="26" t="s">
        <v>63</v>
      </c>
      <c s="30" t="s">
        <v>190</v>
      </c>
      <c s="30" t="s">
        <v>3632</v>
      </c>
      <c s="26" t="s">
        <v>66</v>
      </c>
      <c s="31" t="s">
        <v>3633</v>
      </c>
      <c s="32" t="s">
        <v>926</v>
      </c>
      <c s="33">
        <v>16</v>
      </c>
      <c s="34">
        <v>0</v>
      </c>
      <c s="34">
        <f>ROUND(ROUND(H88,2)*ROUND(G88,3),2)</f>
      </c>
      <c r="O88">
        <f>(I88*21)/100</f>
      </c>
      <c t="s">
        <v>38</v>
      </c>
    </row>
    <row r="89" spans="1:5" ht="12.75">
      <c r="A89" s="35" t="s">
        <v>69</v>
      </c>
      <c r="E89" s="36" t="s">
        <v>66</v>
      </c>
    </row>
    <row r="90" spans="1:5" ht="12.75">
      <c r="A90" s="37" t="s">
        <v>70</v>
      </c>
      <c r="E90" s="38" t="s">
        <v>2663</v>
      </c>
    </row>
    <row r="91" spans="1:5" ht="12.75">
      <c r="A91" t="s">
        <v>72</v>
      </c>
      <c r="E91" s="36" t="s">
        <v>2687</v>
      </c>
    </row>
    <row r="92" spans="1:18" ht="12.75" customHeight="1">
      <c r="A92" s="6" t="s">
        <v>58</v>
      </c>
      <c s="6"/>
      <c s="27" t="s">
        <v>38</v>
      </c>
      <c s="6"/>
      <c s="39" t="s">
        <v>3634</v>
      </c>
      <c s="6"/>
      <c s="6"/>
      <c s="6"/>
      <c s="29">
        <f>0+Q92</f>
      </c>
      <c r="O92">
        <f>0+R92</f>
      </c>
      <c r="Q92">
        <f>0+I93+I97+I101+I105+I109+I113+I117+I121+I125+I129+I133+I137+I141+I145+I149+I153+I157+I161+I165+I169+I173+I177+I181+I185+I189+I193+I197+I201+I205+I209+I213+I217+I221+I225+I229+I233+I237+I241+I245+I249+I253+I257+I261+I265+I269+I273+I277+I281+I285+I289+I293+I297+I301+I305+I309</f>
      </c>
      <c>
        <f>0+O93+O97+O101+O105+O109+O113+O117+O121+O125+O129+O133+O137+O141+O145+O149+O153+O157+O161+O165+O169+O173+O177+O181+O185+O189+O193+O197+O201+O205+O209+O213+O217+O221+O225+O229+O233+O237+O241+O245+O249+O253+O257+O261+O265+O269+O273+O277+O281+O285+O289+O293+O297+O301+O305+O309</f>
      </c>
    </row>
    <row r="93" spans="1:16" ht="25.5">
      <c r="A93" s="26" t="s">
        <v>63</v>
      </c>
      <c s="30" t="s">
        <v>74</v>
      </c>
      <c s="30" t="s">
        <v>3527</v>
      </c>
      <c s="26" t="s">
        <v>66</v>
      </c>
      <c s="31" t="s">
        <v>3528</v>
      </c>
      <c s="32" t="s">
        <v>926</v>
      </c>
      <c s="33">
        <v>8</v>
      </c>
      <c s="34">
        <v>0</v>
      </c>
      <c s="34">
        <f>ROUND(ROUND(H93,2)*ROUND(G93,3),2)</f>
      </c>
      <c r="O93">
        <f>(I93*21)/100</f>
      </c>
      <c t="s">
        <v>38</v>
      </c>
    </row>
    <row r="94" spans="1:5" ht="12.75">
      <c r="A94" s="35" t="s">
        <v>69</v>
      </c>
      <c r="E94" s="36" t="s">
        <v>66</v>
      </c>
    </row>
    <row r="95" spans="1:5" ht="12.75">
      <c r="A95" s="37" t="s">
        <v>70</v>
      </c>
      <c r="E95" s="38" t="s">
        <v>2663</v>
      </c>
    </row>
    <row r="96" spans="1:5" ht="12.75">
      <c r="A96" t="s">
        <v>72</v>
      </c>
      <c r="E96" s="36" t="s">
        <v>2687</v>
      </c>
    </row>
    <row r="97" spans="1:16" ht="12.75">
      <c r="A97" s="26" t="s">
        <v>63</v>
      </c>
      <c s="30" t="s">
        <v>151</v>
      </c>
      <c s="30" t="s">
        <v>3635</v>
      </c>
      <c s="26" t="s">
        <v>66</v>
      </c>
      <c s="31" t="s">
        <v>3636</v>
      </c>
      <c s="32" t="s">
        <v>926</v>
      </c>
      <c s="33">
        <v>5</v>
      </c>
      <c s="34">
        <v>0</v>
      </c>
      <c s="34">
        <f>ROUND(ROUND(H97,2)*ROUND(G97,3),2)</f>
      </c>
      <c r="O97">
        <f>(I97*21)/100</f>
      </c>
      <c t="s">
        <v>38</v>
      </c>
    </row>
    <row r="98" spans="1:5" ht="12.75">
      <c r="A98" s="35" t="s">
        <v>69</v>
      </c>
      <c r="E98" s="36" t="s">
        <v>66</v>
      </c>
    </row>
    <row r="99" spans="1:5" ht="12.75">
      <c r="A99" s="37" t="s">
        <v>70</v>
      </c>
      <c r="E99" s="38" t="s">
        <v>2663</v>
      </c>
    </row>
    <row r="100" spans="1:5" ht="12.75">
      <c r="A100" t="s">
        <v>72</v>
      </c>
      <c r="E100" s="36" t="s">
        <v>2687</v>
      </c>
    </row>
    <row r="101" spans="1:16" ht="12.75">
      <c r="A101" s="26" t="s">
        <v>63</v>
      </c>
      <c s="30" t="s">
        <v>155</v>
      </c>
      <c s="30" t="s">
        <v>2036</v>
      </c>
      <c s="26" t="s">
        <v>66</v>
      </c>
      <c s="31" t="s">
        <v>2037</v>
      </c>
      <c s="32" t="s">
        <v>583</v>
      </c>
      <c s="33">
        <v>10</v>
      </c>
      <c s="34">
        <v>0</v>
      </c>
      <c s="34">
        <f>ROUND(ROUND(H101,2)*ROUND(G101,3),2)</f>
      </c>
      <c r="O101">
        <f>(I101*21)/100</f>
      </c>
      <c t="s">
        <v>38</v>
      </c>
    </row>
    <row r="102" spans="1:5" ht="12.75">
      <c r="A102" s="35" t="s">
        <v>69</v>
      </c>
      <c r="E102" s="36" t="s">
        <v>66</v>
      </c>
    </row>
    <row r="103" spans="1:5" ht="12.75">
      <c r="A103" s="37" t="s">
        <v>70</v>
      </c>
      <c r="E103" s="38" t="s">
        <v>2663</v>
      </c>
    </row>
    <row r="104" spans="1:5" ht="12.75">
      <c r="A104" t="s">
        <v>72</v>
      </c>
      <c r="E104" s="36" t="s">
        <v>2687</v>
      </c>
    </row>
    <row r="105" spans="1:16" ht="12.75">
      <c r="A105" s="26" t="s">
        <v>63</v>
      </c>
      <c s="30" t="s">
        <v>239</v>
      </c>
      <c s="30" t="s">
        <v>514</v>
      </c>
      <c s="26" t="s">
        <v>66</v>
      </c>
      <c s="31" t="s">
        <v>2072</v>
      </c>
      <c s="32" t="s">
        <v>583</v>
      </c>
      <c s="33">
        <v>6</v>
      </c>
      <c s="34">
        <v>0</v>
      </c>
      <c s="34">
        <f>ROUND(ROUND(H105,2)*ROUND(G105,3),2)</f>
      </c>
      <c r="O105">
        <f>(I105*21)/100</f>
      </c>
      <c t="s">
        <v>38</v>
      </c>
    </row>
    <row r="106" spans="1:5" ht="12.75">
      <c r="A106" s="35" t="s">
        <v>69</v>
      </c>
      <c r="E106" s="36" t="s">
        <v>66</v>
      </c>
    </row>
    <row r="107" spans="1:5" ht="12.75">
      <c r="A107" s="37" t="s">
        <v>70</v>
      </c>
      <c r="E107" s="38" t="s">
        <v>2663</v>
      </c>
    </row>
    <row r="108" spans="1:5" ht="12.75">
      <c r="A108" t="s">
        <v>72</v>
      </c>
      <c r="E108" s="36" t="s">
        <v>2687</v>
      </c>
    </row>
    <row r="109" spans="1:16" ht="12.75">
      <c r="A109" s="26" t="s">
        <v>63</v>
      </c>
      <c s="30" t="s">
        <v>219</v>
      </c>
      <c s="30" t="s">
        <v>2076</v>
      </c>
      <c s="26" t="s">
        <v>66</v>
      </c>
      <c s="31" t="s">
        <v>2077</v>
      </c>
      <c s="32" t="s">
        <v>583</v>
      </c>
      <c s="33">
        <v>3</v>
      </c>
      <c s="34">
        <v>0</v>
      </c>
      <c s="34">
        <f>ROUND(ROUND(H109,2)*ROUND(G109,3),2)</f>
      </c>
      <c r="O109">
        <f>(I109*21)/100</f>
      </c>
      <c t="s">
        <v>38</v>
      </c>
    </row>
    <row r="110" spans="1:5" ht="12.75">
      <c r="A110" s="35" t="s">
        <v>69</v>
      </c>
      <c r="E110" s="36" t="s">
        <v>66</v>
      </c>
    </row>
    <row r="111" spans="1:5" ht="12.75">
      <c r="A111" s="37" t="s">
        <v>70</v>
      </c>
      <c r="E111" s="38" t="s">
        <v>2663</v>
      </c>
    </row>
    <row r="112" spans="1:5" ht="12.75">
      <c r="A112" t="s">
        <v>72</v>
      </c>
      <c r="E112" s="36" t="s">
        <v>2687</v>
      </c>
    </row>
    <row r="113" spans="1:16" ht="25.5">
      <c r="A113" s="26" t="s">
        <v>63</v>
      </c>
      <c s="30" t="s">
        <v>275</v>
      </c>
      <c s="30" t="s">
        <v>2090</v>
      </c>
      <c s="26" t="s">
        <v>66</v>
      </c>
      <c s="31" t="s">
        <v>2091</v>
      </c>
      <c s="32" t="s">
        <v>926</v>
      </c>
      <c s="33">
        <v>30</v>
      </c>
      <c s="34">
        <v>0</v>
      </c>
      <c s="34">
        <f>ROUND(ROUND(H113,2)*ROUND(G113,3),2)</f>
      </c>
      <c r="O113">
        <f>(I113*21)/100</f>
      </c>
      <c t="s">
        <v>38</v>
      </c>
    </row>
    <row r="114" spans="1:5" ht="12.75">
      <c r="A114" s="35" t="s">
        <v>69</v>
      </c>
      <c r="E114" s="36" t="s">
        <v>66</v>
      </c>
    </row>
    <row r="115" spans="1:5" ht="12.75">
      <c r="A115" s="37" t="s">
        <v>70</v>
      </c>
      <c r="E115" s="38" t="s">
        <v>2663</v>
      </c>
    </row>
    <row r="116" spans="1:5" ht="12.75">
      <c r="A116" t="s">
        <v>72</v>
      </c>
      <c r="E116" s="36" t="s">
        <v>2687</v>
      </c>
    </row>
    <row r="117" spans="1:16" ht="12.75">
      <c r="A117" s="26" t="s">
        <v>63</v>
      </c>
      <c s="30" t="s">
        <v>206</v>
      </c>
      <c s="30" t="s">
        <v>2094</v>
      </c>
      <c s="26" t="s">
        <v>66</v>
      </c>
      <c s="31" t="s">
        <v>2095</v>
      </c>
      <c s="32" t="s">
        <v>926</v>
      </c>
      <c s="33">
        <v>50</v>
      </c>
      <c s="34">
        <v>0</v>
      </c>
      <c s="34">
        <f>ROUND(ROUND(H117,2)*ROUND(G117,3),2)</f>
      </c>
      <c r="O117">
        <f>(I117*21)/100</f>
      </c>
      <c t="s">
        <v>38</v>
      </c>
    </row>
    <row r="118" spans="1:5" ht="12.75">
      <c r="A118" s="35" t="s">
        <v>69</v>
      </c>
      <c r="E118" s="36" t="s">
        <v>66</v>
      </c>
    </row>
    <row r="119" spans="1:5" ht="12.75">
      <c r="A119" s="37" t="s">
        <v>70</v>
      </c>
      <c r="E119" s="38" t="s">
        <v>2663</v>
      </c>
    </row>
    <row r="120" spans="1:5" ht="12.75">
      <c r="A120" t="s">
        <v>72</v>
      </c>
      <c r="E120" s="36" t="s">
        <v>2687</v>
      </c>
    </row>
    <row r="121" spans="1:16" ht="25.5">
      <c r="A121" s="26" t="s">
        <v>63</v>
      </c>
      <c s="30" t="s">
        <v>211</v>
      </c>
      <c s="30" t="s">
        <v>2120</v>
      </c>
      <c s="26" t="s">
        <v>66</v>
      </c>
      <c s="31" t="s">
        <v>2121</v>
      </c>
      <c s="32" t="s">
        <v>583</v>
      </c>
      <c s="33">
        <v>6</v>
      </c>
      <c s="34">
        <v>0</v>
      </c>
      <c s="34">
        <f>ROUND(ROUND(H121,2)*ROUND(G121,3),2)</f>
      </c>
      <c r="O121">
        <f>(I121*21)/100</f>
      </c>
      <c t="s">
        <v>38</v>
      </c>
    </row>
    <row r="122" spans="1:5" ht="12.75">
      <c r="A122" s="35" t="s">
        <v>69</v>
      </c>
      <c r="E122" s="36" t="s">
        <v>66</v>
      </c>
    </row>
    <row r="123" spans="1:5" ht="12.75">
      <c r="A123" s="37" t="s">
        <v>70</v>
      </c>
      <c r="E123" s="38" t="s">
        <v>2663</v>
      </c>
    </row>
    <row r="124" spans="1:5" ht="12.75">
      <c r="A124" t="s">
        <v>72</v>
      </c>
      <c r="E124" s="36" t="s">
        <v>2687</v>
      </c>
    </row>
    <row r="125" spans="1:16" ht="25.5">
      <c r="A125" s="26" t="s">
        <v>63</v>
      </c>
      <c s="30" t="s">
        <v>287</v>
      </c>
      <c s="30" t="s">
        <v>2122</v>
      </c>
      <c s="26" t="s">
        <v>66</v>
      </c>
      <c s="31" t="s">
        <v>2123</v>
      </c>
      <c s="32" t="s">
        <v>583</v>
      </c>
      <c s="33">
        <v>2</v>
      </c>
      <c s="34">
        <v>0</v>
      </c>
      <c s="34">
        <f>ROUND(ROUND(H125,2)*ROUND(G125,3),2)</f>
      </c>
      <c r="O125">
        <f>(I125*21)/100</f>
      </c>
      <c t="s">
        <v>38</v>
      </c>
    </row>
    <row r="126" spans="1:5" ht="12.75">
      <c r="A126" s="35" t="s">
        <v>69</v>
      </c>
      <c r="E126" s="36" t="s">
        <v>66</v>
      </c>
    </row>
    <row r="127" spans="1:5" ht="12.75">
      <c r="A127" s="37" t="s">
        <v>70</v>
      </c>
      <c r="E127" s="38" t="s">
        <v>2663</v>
      </c>
    </row>
    <row r="128" spans="1:5" ht="12.75">
      <c r="A128" t="s">
        <v>72</v>
      </c>
      <c r="E128" s="36" t="s">
        <v>2687</v>
      </c>
    </row>
    <row r="129" spans="1:16" ht="12.75">
      <c r="A129" s="26" t="s">
        <v>63</v>
      </c>
      <c s="30" t="s">
        <v>247</v>
      </c>
      <c s="30" t="s">
        <v>3637</v>
      </c>
      <c s="26" t="s">
        <v>66</v>
      </c>
      <c s="31" t="s">
        <v>3638</v>
      </c>
      <c s="32" t="s">
        <v>583</v>
      </c>
      <c s="33">
        <v>2</v>
      </c>
      <c s="34">
        <v>0</v>
      </c>
      <c s="34">
        <f>ROUND(ROUND(H129,2)*ROUND(G129,3),2)</f>
      </c>
      <c r="O129">
        <f>(I129*21)/100</f>
      </c>
      <c t="s">
        <v>38</v>
      </c>
    </row>
    <row r="130" spans="1:5" ht="12.75">
      <c r="A130" s="35" t="s">
        <v>69</v>
      </c>
      <c r="E130" s="36" t="s">
        <v>66</v>
      </c>
    </row>
    <row r="131" spans="1:5" ht="12.75">
      <c r="A131" s="37" t="s">
        <v>70</v>
      </c>
      <c r="E131" s="38" t="s">
        <v>2663</v>
      </c>
    </row>
    <row r="132" spans="1:5" ht="12.75">
      <c r="A132" t="s">
        <v>72</v>
      </c>
      <c r="E132" s="36" t="s">
        <v>2687</v>
      </c>
    </row>
    <row r="133" spans="1:16" ht="12.75">
      <c r="A133" s="26" t="s">
        <v>63</v>
      </c>
      <c s="30" t="s">
        <v>295</v>
      </c>
      <c s="30" t="s">
        <v>3541</v>
      </c>
      <c s="26" t="s">
        <v>66</v>
      </c>
      <c s="31" t="s">
        <v>3542</v>
      </c>
      <c s="32" t="s">
        <v>583</v>
      </c>
      <c s="33">
        <v>2</v>
      </c>
      <c s="34">
        <v>0</v>
      </c>
      <c s="34">
        <f>ROUND(ROUND(H133,2)*ROUND(G133,3),2)</f>
      </c>
      <c r="O133">
        <f>(I133*21)/100</f>
      </c>
      <c t="s">
        <v>38</v>
      </c>
    </row>
    <row r="134" spans="1:5" ht="12.75">
      <c r="A134" s="35" t="s">
        <v>69</v>
      </c>
      <c r="E134" s="36" t="s">
        <v>66</v>
      </c>
    </row>
    <row r="135" spans="1:5" ht="12.75">
      <c r="A135" s="37" t="s">
        <v>70</v>
      </c>
      <c r="E135" s="38" t="s">
        <v>2663</v>
      </c>
    </row>
    <row r="136" spans="1:5" ht="12.75">
      <c r="A136" t="s">
        <v>72</v>
      </c>
      <c r="E136" s="36" t="s">
        <v>2687</v>
      </c>
    </row>
    <row r="137" spans="1:16" ht="12.75">
      <c r="A137" s="26" t="s">
        <v>63</v>
      </c>
      <c s="30" t="s">
        <v>299</v>
      </c>
      <c s="30" t="s">
        <v>3639</v>
      </c>
      <c s="26" t="s">
        <v>66</v>
      </c>
      <c s="31" t="s">
        <v>3640</v>
      </c>
      <c s="32" t="s">
        <v>583</v>
      </c>
      <c s="33">
        <v>2</v>
      </c>
      <c s="34">
        <v>0</v>
      </c>
      <c s="34">
        <f>ROUND(ROUND(H137,2)*ROUND(G137,3),2)</f>
      </c>
      <c r="O137">
        <f>(I137*21)/100</f>
      </c>
      <c t="s">
        <v>38</v>
      </c>
    </row>
    <row r="138" spans="1:5" ht="12.75">
      <c r="A138" s="35" t="s">
        <v>69</v>
      </c>
      <c r="E138" s="36" t="s">
        <v>66</v>
      </c>
    </row>
    <row r="139" spans="1:5" ht="12.75">
      <c r="A139" s="37" t="s">
        <v>70</v>
      </c>
      <c r="E139" s="38" t="s">
        <v>2663</v>
      </c>
    </row>
    <row r="140" spans="1:5" ht="12.75">
      <c r="A140" t="s">
        <v>72</v>
      </c>
      <c r="E140" s="36" t="s">
        <v>2687</v>
      </c>
    </row>
    <row r="141" spans="1:16" ht="12.75">
      <c r="A141" s="26" t="s">
        <v>63</v>
      </c>
      <c s="30" t="s">
        <v>360</v>
      </c>
      <c s="30" t="s">
        <v>3641</v>
      </c>
      <c s="26" t="s">
        <v>66</v>
      </c>
      <c s="31" t="s">
        <v>3642</v>
      </c>
      <c s="32" t="s">
        <v>2306</v>
      </c>
      <c s="33">
        <v>0.2</v>
      </c>
      <c s="34">
        <v>0</v>
      </c>
      <c s="34">
        <f>ROUND(ROUND(H141,2)*ROUND(G141,3),2)</f>
      </c>
      <c r="O141">
        <f>(I141*21)/100</f>
      </c>
      <c t="s">
        <v>38</v>
      </c>
    </row>
    <row r="142" spans="1:5" ht="12.75">
      <c r="A142" s="35" t="s">
        <v>69</v>
      </c>
      <c r="E142" s="36" t="s">
        <v>66</v>
      </c>
    </row>
    <row r="143" spans="1:5" ht="12.75">
      <c r="A143" s="37" t="s">
        <v>70</v>
      </c>
      <c r="E143" s="38" t="s">
        <v>2663</v>
      </c>
    </row>
    <row r="144" spans="1:5" ht="12.75">
      <c r="A144" t="s">
        <v>72</v>
      </c>
      <c r="E144" s="36" t="s">
        <v>2687</v>
      </c>
    </row>
    <row r="145" spans="1:16" ht="12.75">
      <c r="A145" s="26" t="s">
        <v>63</v>
      </c>
      <c s="30" t="s">
        <v>313</v>
      </c>
      <c s="30" t="s">
        <v>3643</v>
      </c>
      <c s="26" t="s">
        <v>66</v>
      </c>
      <c s="31" t="s">
        <v>3644</v>
      </c>
      <c s="32" t="s">
        <v>926</v>
      </c>
      <c s="33">
        <v>50</v>
      </c>
      <c s="34">
        <v>0</v>
      </c>
      <c s="34">
        <f>ROUND(ROUND(H145,2)*ROUND(G145,3),2)</f>
      </c>
      <c r="O145">
        <f>(I145*21)/100</f>
      </c>
      <c t="s">
        <v>38</v>
      </c>
    </row>
    <row r="146" spans="1:5" ht="12.75">
      <c r="A146" s="35" t="s">
        <v>69</v>
      </c>
      <c r="E146" s="36" t="s">
        <v>66</v>
      </c>
    </row>
    <row r="147" spans="1:5" ht="12.75">
      <c r="A147" s="37" t="s">
        <v>70</v>
      </c>
      <c r="E147" s="38" t="s">
        <v>2663</v>
      </c>
    </row>
    <row r="148" spans="1:5" ht="12.75">
      <c r="A148" t="s">
        <v>72</v>
      </c>
      <c r="E148" s="36" t="s">
        <v>2687</v>
      </c>
    </row>
    <row r="149" spans="1:16" ht="12.75">
      <c r="A149" s="26" t="s">
        <v>63</v>
      </c>
      <c s="30" t="s">
        <v>447</v>
      </c>
      <c s="30" t="s">
        <v>2789</v>
      </c>
      <c s="26" t="s">
        <v>66</v>
      </c>
      <c s="31" t="s">
        <v>2790</v>
      </c>
      <c s="32" t="s">
        <v>583</v>
      </c>
      <c s="33">
        <v>3</v>
      </c>
      <c s="34">
        <v>0</v>
      </c>
      <c s="34">
        <f>ROUND(ROUND(H149,2)*ROUND(G149,3),2)</f>
      </c>
      <c r="O149">
        <f>(I149*21)/100</f>
      </c>
      <c t="s">
        <v>38</v>
      </c>
    </row>
    <row r="150" spans="1:5" ht="12.75">
      <c r="A150" s="35" t="s">
        <v>69</v>
      </c>
      <c r="E150" s="36" t="s">
        <v>66</v>
      </c>
    </row>
    <row r="151" spans="1:5" ht="12.75">
      <c r="A151" s="37" t="s">
        <v>70</v>
      </c>
      <c r="E151" s="38" t="s">
        <v>2663</v>
      </c>
    </row>
    <row r="152" spans="1:5" ht="12.75">
      <c r="A152" t="s">
        <v>72</v>
      </c>
      <c r="E152" s="36" t="s">
        <v>2687</v>
      </c>
    </row>
    <row r="153" spans="1:16" ht="12.75">
      <c r="A153" s="26" t="s">
        <v>63</v>
      </c>
      <c s="30" t="s">
        <v>451</v>
      </c>
      <c s="30" t="s">
        <v>3645</v>
      </c>
      <c s="26" t="s">
        <v>66</v>
      </c>
      <c s="31" t="s">
        <v>3646</v>
      </c>
      <c s="32" t="s">
        <v>583</v>
      </c>
      <c s="33">
        <v>3</v>
      </c>
      <c s="34">
        <v>0</v>
      </c>
      <c s="34">
        <f>ROUND(ROUND(H153,2)*ROUND(G153,3),2)</f>
      </c>
      <c r="O153">
        <f>(I153*21)/100</f>
      </c>
      <c t="s">
        <v>38</v>
      </c>
    </row>
    <row r="154" spans="1:5" ht="12.75">
      <c r="A154" s="35" t="s">
        <v>69</v>
      </c>
      <c r="E154" s="36" t="s">
        <v>66</v>
      </c>
    </row>
    <row r="155" spans="1:5" ht="12.75">
      <c r="A155" s="37" t="s">
        <v>70</v>
      </c>
      <c r="E155" s="38" t="s">
        <v>2663</v>
      </c>
    </row>
    <row r="156" spans="1:5" ht="12.75">
      <c r="A156" t="s">
        <v>72</v>
      </c>
      <c r="E156" s="36" t="s">
        <v>2687</v>
      </c>
    </row>
    <row r="157" spans="1:16" ht="12.75">
      <c r="A157" s="26" t="s">
        <v>63</v>
      </c>
      <c s="30" t="s">
        <v>422</v>
      </c>
      <c s="30" t="s">
        <v>3647</v>
      </c>
      <c s="26" t="s">
        <v>66</v>
      </c>
      <c s="31" t="s">
        <v>3648</v>
      </c>
      <c s="32" t="s">
        <v>583</v>
      </c>
      <c s="33">
        <v>3</v>
      </c>
      <c s="34">
        <v>0</v>
      </c>
      <c s="34">
        <f>ROUND(ROUND(H157,2)*ROUND(G157,3),2)</f>
      </c>
      <c r="O157">
        <f>(I157*21)/100</f>
      </c>
      <c t="s">
        <v>38</v>
      </c>
    </row>
    <row r="158" spans="1:5" ht="12.75">
      <c r="A158" s="35" t="s">
        <v>69</v>
      </c>
      <c r="E158" s="36" t="s">
        <v>66</v>
      </c>
    </row>
    <row r="159" spans="1:5" ht="12.75">
      <c r="A159" s="37" t="s">
        <v>70</v>
      </c>
      <c r="E159" s="38" t="s">
        <v>2663</v>
      </c>
    </row>
    <row r="160" spans="1:5" ht="12.75">
      <c r="A160" t="s">
        <v>72</v>
      </c>
      <c r="E160" s="36" t="s">
        <v>2687</v>
      </c>
    </row>
    <row r="161" spans="1:16" ht="12.75">
      <c r="A161" s="26" t="s">
        <v>63</v>
      </c>
      <c s="30" t="s">
        <v>426</v>
      </c>
      <c s="30" t="s">
        <v>3649</v>
      </c>
      <c s="26" t="s">
        <v>66</v>
      </c>
      <c s="31" t="s">
        <v>3650</v>
      </c>
      <c s="32" t="s">
        <v>583</v>
      </c>
      <c s="33">
        <v>3</v>
      </c>
      <c s="34">
        <v>0</v>
      </c>
      <c s="34">
        <f>ROUND(ROUND(H161,2)*ROUND(G161,3),2)</f>
      </c>
      <c r="O161">
        <f>(I161*21)/100</f>
      </c>
      <c t="s">
        <v>38</v>
      </c>
    </row>
    <row r="162" spans="1:5" ht="12.75">
      <c r="A162" s="35" t="s">
        <v>69</v>
      </c>
      <c r="E162" s="36" t="s">
        <v>66</v>
      </c>
    </row>
    <row r="163" spans="1:5" ht="12.75">
      <c r="A163" s="37" t="s">
        <v>70</v>
      </c>
      <c r="E163" s="38" t="s">
        <v>2663</v>
      </c>
    </row>
    <row r="164" spans="1:5" ht="12.75">
      <c r="A164" t="s">
        <v>72</v>
      </c>
      <c r="E164" s="36" t="s">
        <v>2687</v>
      </c>
    </row>
    <row r="165" spans="1:16" ht="12.75">
      <c r="A165" s="26" t="s">
        <v>63</v>
      </c>
      <c s="30" t="s">
        <v>435</v>
      </c>
      <c s="30" t="s">
        <v>3651</v>
      </c>
      <c s="26" t="s">
        <v>66</v>
      </c>
      <c s="31" t="s">
        <v>3652</v>
      </c>
      <c s="32" t="s">
        <v>926</v>
      </c>
      <c s="33">
        <v>30</v>
      </c>
      <c s="34">
        <v>0</v>
      </c>
      <c s="34">
        <f>ROUND(ROUND(H165,2)*ROUND(G165,3),2)</f>
      </c>
      <c r="O165">
        <f>(I165*21)/100</f>
      </c>
      <c t="s">
        <v>38</v>
      </c>
    </row>
    <row r="166" spans="1:5" ht="12.75">
      <c r="A166" s="35" t="s">
        <v>69</v>
      </c>
      <c r="E166" s="36" t="s">
        <v>66</v>
      </c>
    </row>
    <row r="167" spans="1:5" ht="12.75">
      <c r="A167" s="37" t="s">
        <v>70</v>
      </c>
      <c r="E167" s="38" t="s">
        <v>2663</v>
      </c>
    </row>
    <row r="168" spans="1:5" ht="12.75">
      <c r="A168" t="s">
        <v>72</v>
      </c>
      <c r="E168" s="36" t="s">
        <v>2687</v>
      </c>
    </row>
    <row r="169" spans="1:16" ht="12.75">
      <c r="A169" s="26" t="s">
        <v>63</v>
      </c>
      <c s="30" t="s">
        <v>439</v>
      </c>
      <c s="30" t="s">
        <v>3653</v>
      </c>
      <c s="26" t="s">
        <v>66</v>
      </c>
      <c s="31" t="s">
        <v>3654</v>
      </c>
      <c s="32" t="s">
        <v>926</v>
      </c>
      <c s="33">
        <v>30</v>
      </c>
      <c s="34">
        <v>0</v>
      </c>
      <c s="34">
        <f>ROUND(ROUND(H169,2)*ROUND(G169,3),2)</f>
      </c>
      <c r="O169">
        <f>(I169*21)/100</f>
      </c>
      <c t="s">
        <v>38</v>
      </c>
    </row>
    <row r="170" spans="1:5" ht="12.75">
      <c r="A170" s="35" t="s">
        <v>69</v>
      </c>
      <c r="E170" s="36" t="s">
        <v>66</v>
      </c>
    </row>
    <row r="171" spans="1:5" ht="12.75">
      <c r="A171" s="37" t="s">
        <v>70</v>
      </c>
      <c r="E171" s="38" t="s">
        <v>2663</v>
      </c>
    </row>
    <row r="172" spans="1:5" ht="12.75">
      <c r="A172" t="s">
        <v>72</v>
      </c>
      <c r="E172" s="36" t="s">
        <v>2687</v>
      </c>
    </row>
    <row r="173" spans="1:16" ht="12.75">
      <c r="A173" s="26" t="s">
        <v>63</v>
      </c>
      <c s="30" t="s">
        <v>410</v>
      </c>
      <c s="30" t="s">
        <v>2793</v>
      </c>
      <c s="26" t="s">
        <v>66</v>
      </c>
      <c s="31" t="s">
        <v>2794</v>
      </c>
      <c s="32" t="s">
        <v>926</v>
      </c>
      <c s="33">
        <v>55</v>
      </c>
      <c s="34">
        <v>0</v>
      </c>
      <c s="34">
        <f>ROUND(ROUND(H173,2)*ROUND(G173,3),2)</f>
      </c>
      <c r="O173">
        <f>(I173*21)/100</f>
      </c>
      <c t="s">
        <v>38</v>
      </c>
    </row>
    <row r="174" spans="1:5" ht="12.75">
      <c r="A174" s="35" t="s">
        <v>69</v>
      </c>
      <c r="E174" s="36" t="s">
        <v>66</v>
      </c>
    </row>
    <row r="175" spans="1:5" ht="12.75">
      <c r="A175" s="37" t="s">
        <v>70</v>
      </c>
      <c r="E175" s="38" t="s">
        <v>2663</v>
      </c>
    </row>
    <row r="176" spans="1:5" ht="12.75">
      <c r="A176" t="s">
        <v>72</v>
      </c>
      <c r="E176" s="36" t="s">
        <v>2687</v>
      </c>
    </row>
    <row r="177" spans="1:16" ht="12.75">
      <c r="A177" s="26" t="s">
        <v>63</v>
      </c>
      <c s="30" t="s">
        <v>414</v>
      </c>
      <c s="30" t="s">
        <v>3655</v>
      </c>
      <c s="26" t="s">
        <v>66</v>
      </c>
      <c s="31" t="s">
        <v>3656</v>
      </c>
      <c s="32" t="s">
        <v>926</v>
      </c>
      <c s="33">
        <v>55</v>
      </c>
      <c s="34">
        <v>0</v>
      </c>
      <c s="34">
        <f>ROUND(ROUND(H177,2)*ROUND(G177,3),2)</f>
      </c>
      <c r="O177">
        <f>(I177*21)/100</f>
      </c>
      <c t="s">
        <v>38</v>
      </c>
    </row>
    <row r="178" spans="1:5" ht="12.75">
      <c r="A178" s="35" t="s">
        <v>69</v>
      </c>
      <c r="E178" s="36" t="s">
        <v>66</v>
      </c>
    </row>
    <row r="179" spans="1:5" ht="12.75">
      <c r="A179" s="37" t="s">
        <v>70</v>
      </c>
      <c r="E179" s="38" t="s">
        <v>2663</v>
      </c>
    </row>
    <row r="180" spans="1:5" ht="12.75">
      <c r="A180" t="s">
        <v>72</v>
      </c>
      <c r="E180" s="36" t="s">
        <v>2687</v>
      </c>
    </row>
    <row r="181" spans="1:16" ht="12.75">
      <c r="A181" s="26" t="s">
        <v>63</v>
      </c>
      <c s="30" t="s">
        <v>398</v>
      </c>
      <c s="30" t="s">
        <v>2795</v>
      </c>
      <c s="26" t="s">
        <v>66</v>
      </c>
      <c s="31" t="s">
        <v>2796</v>
      </c>
      <c s="32" t="s">
        <v>583</v>
      </c>
      <c s="33">
        <v>2</v>
      </c>
      <c s="34">
        <v>0</v>
      </c>
      <c s="34">
        <f>ROUND(ROUND(H181,2)*ROUND(G181,3),2)</f>
      </c>
      <c r="O181">
        <f>(I181*21)/100</f>
      </c>
      <c t="s">
        <v>38</v>
      </c>
    </row>
    <row r="182" spans="1:5" ht="12.75">
      <c r="A182" s="35" t="s">
        <v>69</v>
      </c>
      <c r="E182" s="36" t="s">
        <v>66</v>
      </c>
    </row>
    <row r="183" spans="1:5" ht="12.75">
      <c r="A183" s="37" t="s">
        <v>70</v>
      </c>
      <c r="E183" s="38" t="s">
        <v>2663</v>
      </c>
    </row>
    <row r="184" spans="1:5" ht="12.75">
      <c r="A184" t="s">
        <v>72</v>
      </c>
      <c r="E184" s="36" t="s">
        <v>2687</v>
      </c>
    </row>
    <row r="185" spans="1:16" ht="12.75">
      <c r="A185" s="26" t="s">
        <v>63</v>
      </c>
      <c s="30" t="s">
        <v>402</v>
      </c>
      <c s="30" t="s">
        <v>2894</v>
      </c>
      <c s="26" t="s">
        <v>66</v>
      </c>
      <c s="31" t="s">
        <v>2895</v>
      </c>
      <c s="32" t="s">
        <v>583</v>
      </c>
      <c s="33">
        <v>2</v>
      </c>
      <c s="34">
        <v>0</v>
      </c>
      <c s="34">
        <f>ROUND(ROUND(H185,2)*ROUND(G185,3),2)</f>
      </c>
      <c r="O185">
        <f>(I185*21)/100</f>
      </c>
      <c t="s">
        <v>38</v>
      </c>
    </row>
    <row r="186" spans="1:5" ht="12.75">
      <c r="A186" s="35" t="s">
        <v>69</v>
      </c>
      <c r="E186" s="36" t="s">
        <v>66</v>
      </c>
    </row>
    <row r="187" spans="1:5" ht="12.75">
      <c r="A187" s="37" t="s">
        <v>70</v>
      </c>
      <c r="E187" s="38" t="s">
        <v>2663</v>
      </c>
    </row>
    <row r="188" spans="1:5" ht="12.75">
      <c r="A188" t="s">
        <v>72</v>
      </c>
      <c r="E188" s="36" t="s">
        <v>2687</v>
      </c>
    </row>
    <row r="189" spans="1:16" ht="12.75">
      <c r="A189" s="26" t="s">
        <v>63</v>
      </c>
      <c s="30" t="s">
        <v>396</v>
      </c>
      <c s="30" t="s">
        <v>3657</v>
      </c>
      <c s="26" t="s">
        <v>66</v>
      </c>
      <c s="31" t="s">
        <v>3658</v>
      </c>
      <c s="32" t="s">
        <v>583</v>
      </c>
      <c s="33">
        <v>10</v>
      </c>
      <c s="34">
        <v>0</v>
      </c>
      <c s="34">
        <f>ROUND(ROUND(H189,2)*ROUND(G189,3),2)</f>
      </c>
      <c r="O189">
        <f>(I189*21)/100</f>
      </c>
      <c t="s">
        <v>38</v>
      </c>
    </row>
    <row r="190" spans="1:5" ht="12.75">
      <c r="A190" s="35" t="s">
        <v>69</v>
      </c>
      <c r="E190" s="36" t="s">
        <v>66</v>
      </c>
    </row>
    <row r="191" spans="1:5" ht="12.75">
      <c r="A191" s="37" t="s">
        <v>70</v>
      </c>
      <c r="E191" s="38" t="s">
        <v>2663</v>
      </c>
    </row>
    <row r="192" spans="1:5" ht="12.75">
      <c r="A192" t="s">
        <v>72</v>
      </c>
      <c r="E192" s="36" t="s">
        <v>2687</v>
      </c>
    </row>
    <row r="193" spans="1:16" ht="12.75">
      <c r="A193" s="26" t="s">
        <v>63</v>
      </c>
      <c s="30" t="s">
        <v>459</v>
      </c>
      <c s="30" t="s">
        <v>3659</v>
      </c>
      <c s="26" t="s">
        <v>66</v>
      </c>
      <c s="31" t="s">
        <v>3660</v>
      </c>
      <c s="32" t="s">
        <v>583</v>
      </c>
      <c s="33">
        <v>10</v>
      </c>
      <c s="34">
        <v>0</v>
      </c>
      <c s="34">
        <f>ROUND(ROUND(H193,2)*ROUND(G193,3),2)</f>
      </c>
      <c r="O193">
        <f>(I193*21)/100</f>
      </c>
      <c t="s">
        <v>38</v>
      </c>
    </row>
    <row r="194" spans="1:5" ht="12.75">
      <c r="A194" s="35" t="s">
        <v>69</v>
      </c>
      <c r="E194" s="36" t="s">
        <v>66</v>
      </c>
    </row>
    <row r="195" spans="1:5" ht="12.75">
      <c r="A195" s="37" t="s">
        <v>70</v>
      </c>
      <c r="E195" s="38" t="s">
        <v>2663</v>
      </c>
    </row>
    <row r="196" spans="1:5" ht="12.75">
      <c r="A196" t="s">
        <v>72</v>
      </c>
      <c r="E196" s="36" t="s">
        <v>2687</v>
      </c>
    </row>
    <row r="197" spans="1:16" ht="12.75">
      <c r="A197" s="26" t="s">
        <v>63</v>
      </c>
      <c s="30" t="s">
        <v>461</v>
      </c>
      <c s="30" t="s">
        <v>3557</v>
      </c>
      <c s="26" t="s">
        <v>66</v>
      </c>
      <c s="31" t="s">
        <v>3558</v>
      </c>
      <c s="32" t="s">
        <v>583</v>
      </c>
      <c s="33">
        <v>15</v>
      </c>
      <c s="34">
        <v>0</v>
      </c>
      <c s="34">
        <f>ROUND(ROUND(H197,2)*ROUND(G197,3),2)</f>
      </c>
      <c r="O197">
        <f>(I197*21)/100</f>
      </c>
      <c t="s">
        <v>38</v>
      </c>
    </row>
    <row r="198" spans="1:5" ht="12.75">
      <c r="A198" s="35" t="s">
        <v>69</v>
      </c>
      <c r="E198" s="36" t="s">
        <v>66</v>
      </c>
    </row>
    <row r="199" spans="1:5" ht="12.75">
      <c r="A199" s="37" t="s">
        <v>70</v>
      </c>
      <c r="E199" s="38" t="s">
        <v>2663</v>
      </c>
    </row>
    <row r="200" spans="1:5" ht="12.75">
      <c r="A200" t="s">
        <v>72</v>
      </c>
      <c r="E200" s="36" t="s">
        <v>2687</v>
      </c>
    </row>
    <row r="201" spans="1:16" ht="12.75">
      <c r="A201" s="26" t="s">
        <v>63</v>
      </c>
      <c s="30" t="s">
        <v>483</v>
      </c>
      <c s="30" t="s">
        <v>3559</v>
      </c>
      <c s="26" t="s">
        <v>66</v>
      </c>
      <c s="31" t="s">
        <v>3560</v>
      </c>
      <c s="32" t="s">
        <v>583</v>
      </c>
      <c s="33">
        <v>15</v>
      </c>
      <c s="34">
        <v>0</v>
      </c>
      <c s="34">
        <f>ROUND(ROUND(H201,2)*ROUND(G201,3),2)</f>
      </c>
      <c r="O201">
        <f>(I201*21)/100</f>
      </c>
      <c t="s">
        <v>38</v>
      </c>
    </row>
    <row r="202" spans="1:5" ht="12.75">
      <c r="A202" s="35" t="s">
        <v>69</v>
      </c>
      <c r="E202" s="36" t="s">
        <v>66</v>
      </c>
    </row>
    <row r="203" spans="1:5" ht="12.75">
      <c r="A203" s="37" t="s">
        <v>70</v>
      </c>
      <c r="E203" s="38" t="s">
        <v>2663</v>
      </c>
    </row>
    <row r="204" spans="1:5" ht="12.75">
      <c r="A204" t="s">
        <v>72</v>
      </c>
      <c r="E204" s="36" t="s">
        <v>2687</v>
      </c>
    </row>
    <row r="205" spans="1:16" ht="12.75">
      <c r="A205" s="26" t="s">
        <v>63</v>
      </c>
      <c s="30" t="s">
        <v>470</v>
      </c>
      <c s="30" t="s">
        <v>2807</v>
      </c>
      <c s="26" t="s">
        <v>66</v>
      </c>
      <c s="31" t="s">
        <v>2808</v>
      </c>
      <c s="32" t="s">
        <v>583</v>
      </c>
      <c s="33">
        <v>4</v>
      </c>
      <c s="34">
        <v>0</v>
      </c>
      <c s="34">
        <f>ROUND(ROUND(H205,2)*ROUND(G205,3),2)</f>
      </c>
      <c r="O205">
        <f>(I205*21)/100</f>
      </c>
      <c t="s">
        <v>38</v>
      </c>
    </row>
    <row r="206" spans="1:5" ht="12.75">
      <c r="A206" s="35" t="s">
        <v>69</v>
      </c>
      <c r="E206" s="36" t="s">
        <v>66</v>
      </c>
    </row>
    <row r="207" spans="1:5" ht="12.75">
      <c r="A207" s="37" t="s">
        <v>70</v>
      </c>
      <c r="E207" s="38" t="s">
        <v>2663</v>
      </c>
    </row>
    <row r="208" spans="1:5" ht="12.75">
      <c r="A208" t="s">
        <v>72</v>
      </c>
      <c r="E208" s="36" t="s">
        <v>2687</v>
      </c>
    </row>
    <row r="209" spans="1:16" ht="12.75">
      <c r="A209" s="26" t="s">
        <v>63</v>
      </c>
      <c s="30" t="s">
        <v>475</v>
      </c>
      <c s="30" t="s">
        <v>2304</v>
      </c>
      <c s="26" t="s">
        <v>66</v>
      </c>
      <c s="31" t="s">
        <v>2305</v>
      </c>
      <c s="32" t="s">
        <v>2306</v>
      </c>
      <c s="33">
        <v>0.04</v>
      </c>
      <c s="34">
        <v>0</v>
      </c>
      <c s="34">
        <f>ROUND(ROUND(H209,2)*ROUND(G209,3),2)</f>
      </c>
      <c r="O209">
        <f>(I209*21)/100</f>
      </c>
      <c t="s">
        <v>38</v>
      </c>
    </row>
    <row r="210" spans="1:5" ht="12.75">
      <c r="A210" s="35" t="s">
        <v>69</v>
      </c>
      <c r="E210" s="36" t="s">
        <v>66</v>
      </c>
    </row>
    <row r="211" spans="1:5" ht="12.75">
      <c r="A211" s="37" t="s">
        <v>70</v>
      </c>
      <c r="E211" s="38" t="s">
        <v>2663</v>
      </c>
    </row>
    <row r="212" spans="1:5" ht="12.75">
      <c r="A212" t="s">
        <v>72</v>
      </c>
      <c r="E212" s="36" t="s">
        <v>2687</v>
      </c>
    </row>
    <row r="213" spans="1:16" ht="12.75">
      <c r="A213" s="26" t="s">
        <v>63</v>
      </c>
      <c s="30" t="s">
        <v>479</v>
      </c>
      <c s="30" t="s">
        <v>2981</v>
      </c>
      <c s="26" t="s">
        <v>66</v>
      </c>
      <c s="31" t="s">
        <v>2982</v>
      </c>
      <c s="32" t="s">
        <v>926</v>
      </c>
      <c s="33">
        <v>10</v>
      </c>
      <c s="34">
        <v>0</v>
      </c>
      <c s="34">
        <f>ROUND(ROUND(H213,2)*ROUND(G213,3),2)</f>
      </c>
      <c r="O213">
        <f>(I213*21)/100</f>
      </c>
      <c t="s">
        <v>38</v>
      </c>
    </row>
    <row r="214" spans="1:5" ht="12.75">
      <c r="A214" s="35" t="s">
        <v>69</v>
      </c>
      <c r="E214" s="36" t="s">
        <v>66</v>
      </c>
    </row>
    <row r="215" spans="1:5" ht="12.75">
      <c r="A215" s="37" t="s">
        <v>70</v>
      </c>
      <c r="E215" s="38" t="s">
        <v>2663</v>
      </c>
    </row>
    <row r="216" spans="1:5" ht="12.75">
      <c r="A216" t="s">
        <v>72</v>
      </c>
      <c r="E216" s="36" t="s">
        <v>2687</v>
      </c>
    </row>
    <row r="217" spans="1:16" ht="25.5">
      <c r="A217" s="26" t="s">
        <v>63</v>
      </c>
      <c s="30" t="s">
        <v>517</v>
      </c>
      <c s="30" t="s">
        <v>3661</v>
      </c>
      <c s="26" t="s">
        <v>66</v>
      </c>
      <c s="31" t="s">
        <v>3662</v>
      </c>
      <c s="32" t="s">
        <v>583</v>
      </c>
      <c s="33">
        <v>1</v>
      </c>
      <c s="34">
        <v>0</v>
      </c>
      <c s="34">
        <f>ROUND(ROUND(H217,2)*ROUND(G217,3),2)</f>
      </c>
      <c r="O217">
        <f>(I217*21)/100</f>
      </c>
      <c t="s">
        <v>38</v>
      </c>
    </row>
    <row r="218" spans="1:5" ht="12.75">
      <c r="A218" s="35" t="s">
        <v>69</v>
      </c>
      <c r="E218" s="36" t="s">
        <v>66</v>
      </c>
    </row>
    <row r="219" spans="1:5" ht="12.75">
      <c r="A219" s="37" t="s">
        <v>70</v>
      </c>
      <c r="E219" s="38" t="s">
        <v>2663</v>
      </c>
    </row>
    <row r="220" spans="1:5" ht="12.75">
      <c r="A220" t="s">
        <v>72</v>
      </c>
      <c r="E220" s="36" t="s">
        <v>2687</v>
      </c>
    </row>
    <row r="221" spans="1:16" ht="25.5">
      <c r="A221" s="26" t="s">
        <v>63</v>
      </c>
      <c s="30" t="s">
        <v>524</v>
      </c>
      <c s="30" t="s">
        <v>3663</v>
      </c>
      <c s="26" t="s">
        <v>66</v>
      </c>
      <c s="31" t="s">
        <v>3664</v>
      </c>
      <c s="32" t="s">
        <v>583</v>
      </c>
      <c s="33">
        <v>1</v>
      </c>
      <c s="34">
        <v>0</v>
      </c>
      <c s="34">
        <f>ROUND(ROUND(H221,2)*ROUND(G221,3),2)</f>
      </c>
      <c r="O221">
        <f>(I221*21)/100</f>
      </c>
      <c t="s">
        <v>38</v>
      </c>
    </row>
    <row r="222" spans="1:5" ht="12.75">
      <c r="A222" s="35" t="s">
        <v>69</v>
      </c>
      <c r="E222" s="36" t="s">
        <v>66</v>
      </c>
    </row>
    <row r="223" spans="1:5" ht="12.75">
      <c r="A223" s="37" t="s">
        <v>70</v>
      </c>
      <c r="E223" s="38" t="s">
        <v>2663</v>
      </c>
    </row>
    <row r="224" spans="1:5" ht="12.75">
      <c r="A224" t="s">
        <v>72</v>
      </c>
      <c r="E224" s="36" t="s">
        <v>2687</v>
      </c>
    </row>
    <row r="225" spans="1:16" ht="12.75">
      <c r="A225" s="26" t="s">
        <v>63</v>
      </c>
      <c s="30" t="s">
        <v>521</v>
      </c>
      <c s="30" t="s">
        <v>3665</v>
      </c>
      <c s="26" t="s">
        <v>66</v>
      </c>
      <c s="31" t="s">
        <v>3666</v>
      </c>
      <c s="32" t="s">
        <v>583</v>
      </c>
      <c s="33">
        <v>1</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528</v>
      </c>
      <c s="30" t="s">
        <v>3667</v>
      </c>
      <c s="26" t="s">
        <v>66</v>
      </c>
      <c s="31" t="s">
        <v>3668</v>
      </c>
      <c s="32" t="s">
        <v>583</v>
      </c>
      <c s="33">
        <v>1</v>
      </c>
      <c s="34">
        <v>0</v>
      </c>
      <c s="34">
        <f>ROUND(ROUND(H229,2)*ROUND(G229,3),2)</f>
      </c>
      <c r="O229">
        <f>(I229*21)/100</f>
      </c>
      <c t="s">
        <v>38</v>
      </c>
    </row>
    <row r="230" spans="1:5" ht="12.75">
      <c r="A230" s="35" t="s">
        <v>69</v>
      </c>
      <c r="E230" s="36" t="s">
        <v>66</v>
      </c>
    </row>
    <row r="231" spans="1:5" ht="12.75">
      <c r="A231" s="37" t="s">
        <v>70</v>
      </c>
      <c r="E231" s="38" t="s">
        <v>2663</v>
      </c>
    </row>
    <row r="232" spans="1:5" ht="191.25">
      <c r="A232" t="s">
        <v>72</v>
      </c>
      <c r="E232" s="36" t="s">
        <v>3669</v>
      </c>
    </row>
    <row r="233" spans="1:16" ht="12.75">
      <c r="A233" s="26" t="s">
        <v>63</v>
      </c>
      <c s="30" t="s">
        <v>496</v>
      </c>
      <c s="30" t="s">
        <v>3670</v>
      </c>
      <c s="26" t="s">
        <v>66</v>
      </c>
      <c s="31" t="s">
        <v>3671</v>
      </c>
      <c s="32" t="s">
        <v>583</v>
      </c>
      <c s="33">
        <v>1</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499</v>
      </c>
      <c s="30" t="s">
        <v>3672</v>
      </c>
      <c s="26" t="s">
        <v>66</v>
      </c>
      <c s="31" t="s">
        <v>3673</v>
      </c>
      <c s="32" t="s">
        <v>583</v>
      </c>
      <c s="33">
        <v>1</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25.5">
      <c r="A241" s="26" t="s">
        <v>63</v>
      </c>
      <c s="30" t="s">
        <v>502</v>
      </c>
      <c s="30" t="s">
        <v>3674</v>
      </c>
      <c s="26" t="s">
        <v>66</v>
      </c>
      <c s="31" t="s">
        <v>3675</v>
      </c>
      <c s="32" t="s">
        <v>583</v>
      </c>
      <c s="33">
        <v>1</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505</v>
      </c>
      <c s="30" t="s">
        <v>3676</v>
      </c>
      <c s="26" t="s">
        <v>66</v>
      </c>
      <c s="31" t="s">
        <v>3677</v>
      </c>
      <c s="32" t="s">
        <v>583</v>
      </c>
      <c s="33">
        <v>5</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25.5">
      <c r="A249" s="26" t="s">
        <v>63</v>
      </c>
      <c s="30" t="s">
        <v>509</v>
      </c>
      <c s="30" t="s">
        <v>3678</v>
      </c>
      <c s="26" t="s">
        <v>66</v>
      </c>
      <c s="31" t="s">
        <v>3679</v>
      </c>
      <c s="32" t="s">
        <v>583</v>
      </c>
      <c s="33">
        <v>1</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513</v>
      </c>
      <c s="30" t="s">
        <v>3680</v>
      </c>
      <c s="26" t="s">
        <v>66</v>
      </c>
      <c s="31" t="s">
        <v>3681</v>
      </c>
      <c s="32" t="s">
        <v>583</v>
      </c>
      <c s="33">
        <v>1</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608</v>
      </c>
      <c s="30" t="s">
        <v>3682</v>
      </c>
      <c s="26" t="s">
        <v>66</v>
      </c>
      <c s="31" t="s">
        <v>3074</v>
      </c>
      <c s="32" t="s">
        <v>583</v>
      </c>
      <c s="33">
        <v>2</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613</v>
      </c>
      <c s="30" t="s">
        <v>3683</v>
      </c>
      <c s="26" t="s">
        <v>66</v>
      </c>
      <c s="31" t="s">
        <v>3684</v>
      </c>
      <c s="32" t="s">
        <v>583</v>
      </c>
      <c s="33">
        <v>1</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25.5">
      <c r="A265" s="26" t="s">
        <v>63</v>
      </c>
      <c s="30" t="s">
        <v>617</v>
      </c>
      <c s="30" t="s">
        <v>3789</v>
      </c>
      <c s="26" t="s">
        <v>66</v>
      </c>
      <c s="31" t="s">
        <v>3790</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621</v>
      </c>
      <c s="30" t="s">
        <v>3685</v>
      </c>
      <c s="26" t="s">
        <v>66</v>
      </c>
      <c s="31" t="s">
        <v>3686</v>
      </c>
      <c s="32" t="s">
        <v>583</v>
      </c>
      <c s="33">
        <v>1</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629</v>
      </c>
      <c s="30" t="s">
        <v>3689</v>
      </c>
      <c s="26" t="s">
        <v>66</v>
      </c>
      <c s="31" t="s">
        <v>3690</v>
      </c>
      <c s="32" t="s">
        <v>583</v>
      </c>
      <c s="33">
        <v>1</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25.5">
      <c r="A277" s="26" t="s">
        <v>63</v>
      </c>
      <c s="30" t="s">
        <v>633</v>
      </c>
      <c s="30" t="s">
        <v>3791</v>
      </c>
      <c s="26" t="s">
        <v>66</v>
      </c>
      <c s="31" t="s">
        <v>3792</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25.5">
      <c r="A281" s="26" t="s">
        <v>63</v>
      </c>
      <c s="30" t="s">
        <v>625</v>
      </c>
      <c s="30" t="s">
        <v>3793</v>
      </c>
      <c s="26" t="s">
        <v>66</v>
      </c>
      <c s="31" t="s">
        <v>3794</v>
      </c>
      <c s="32" t="s">
        <v>583</v>
      </c>
      <c s="33">
        <v>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644</v>
      </c>
      <c s="30" t="s">
        <v>3695</v>
      </c>
      <c s="26" t="s">
        <v>66</v>
      </c>
      <c s="31" t="s">
        <v>3696</v>
      </c>
      <c s="32" t="s">
        <v>583</v>
      </c>
      <c s="33">
        <v>1</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662</v>
      </c>
      <c s="30" t="s">
        <v>3697</v>
      </c>
      <c s="26" t="s">
        <v>66</v>
      </c>
      <c s="31" t="s">
        <v>3698</v>
      </c>
      <c s="32" t="s">
        <v>583</v>
      </c>
      <c s="33">
        <v>1</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668</v>
      </c>
      <c s="30" t="s">
        <v>3699</v>
      </c>
      <c s="26" t="s">
        <v>66</v>
      </c>
      <c s="31" t="s">
        <v>3700</v>
      </c>
      <c s="32" t="s">
        <v>583</v>
      </c>
      <c s="33">
        <v>1</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658</v>
      </c>
      <c s="30" t="s">
        <v>3701</v>
      </c>
      <c s="26" t="s">
        <v>66</v>
      </c>
      <c s="31" t="s">
        <v>3702</v>
      </c>
      <c s="32" t="s">
        <v>583</v>
      </c>
      <c s="33">
        <v>1</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25.5">
      <c r="A301" s="26" t="s">
        <v>63</v>
      </c>
      <c s="30" t="s">
        <v>672</v>
      </c>
      <c s="30" t="s">
        <v>3795</v>
      </c>
      <c s="26" t="s">
        <v>66</v>
      </c>
      <c s="31" t="s">
        <v>3796</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1422</v>
      </c>
      <c s="30" t="s">
        <v>3705</v>
      </c>
      <c s="26" t="s">
        <v>66</v>
      </c>
      <c s="31" t="s">
        <v>3706</v>
      </c>
      <c s="32" t="s">
        <v>583</v>
      </c>
      <c s="33">
        <v>1</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25.5">
      <c r="A309" s="26" t="s">
        <v>63</v>
      </c>
      <c s="30" t="s">
        <v>1435</v>
      </c>
      <c s="30" t="s">
        <v>3277</v>
      </c>
      <c s="26" t="s">
        <v>66</v>
      </c>
      <c s="31" t="s">
        <v>3483</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8" ht="12.75" customHeight="1">
      <c r="A313" s="6" t="s">
        <v>58</v>
      </c>
      <c s="6"/>
      <c s="27" t="s">
        <v>37</v>
      </c>
      <c s="6"/>
      <c s="39" t="s">
        <v>3707</v>
      </c>
      <c s="6"/>
      <c s="6"/>
      <c s="6"/>
      <c s="29">
        <f>0+Q313</f>
      </c>
      <c r="O313">
        <f>0+R313</f>
      </c>
      <c r="Q313">
        <f>0+I314+I318+I322+I326+I330+I334+I338+I342+I346+I350+I354+I358+I362+I366+I370+I374+I378+I382+I386+I390+I394+I398+I402+I406+I410+I414+I418+I422+I426+I430+I434+I438+I442+I446+I450+I454+I458+I462+I466+I470+I474+I478+I482+I486+I490+I494+I498+I502+I506+I510+I514+I518+I522+I526+I530+I534+I538+I542+I546+I550+I554+I558+I562+I566+I570+I574+I578+I582+I586+I590+I594+I598+I602+I606+I610+I614+I618+I622</f>
      </c>
      <c>
        <f>0+O314+O318+O322+O326+O330+O334+O338+O342+O346+O350+O354+O358+O362+O366+O370+O374+O378+O382+O386+O390+O394+O398+O402+O406+O410+O414+O418+O422+O426+O430+O434+O438+O442+O446+O450+O454+O458+O462+O466+O470+O474+O478+O482+O486+O490+O494+O498+O502+O506+O510+O514+O518+O522+O526+O530+O534+O538+O542+O546+O550+O554+O558+O562+O566+O570+O574+O578+O582+O586+O590+O594+O598+O602+O606+O610+O614+O618+O622</f>
      </c>
    </row>
    <row r="314" spans="1:16" ht="12.75">
      <c r="A314" s="26" t="s">
        <v>63</v>
      </c>
      <c s="30" t="s">
        <v>92</v>
      </c>
      <c s="30" t="s">
        <v>3797</v>
      </c>
      <c s="26" t="s">
        <v>66</v>
      </c>
      <c s="31" t="s">
        <v>3798</v>
      </c>
      <c s="32" t="s">
        <v>652</v>
      </c>
      <c s="33">
        <v>0.75</v>
      </c>
      <c s="34">
        <v>0</v>
      </c>
      <c s="34">
        <f>ROUND(ROUND(H314,2)*ROUND(G314,3),2)</f>
      </c>
      <c r="O314">
        <f>(I314*21)/100</f>
      </c>
      <c t="s">
        <v>38</v>
      </c>
    </row>
    <row r="315" spans="1:5" ht="12.75">
      <c r="A315" s="35" t="s">
        <v>69</v>
      </c>
      <c r="E315" s="36" t="s">
        <v>66</v>
      </c>
    </row>
    <row r="316" spans="1:5" ht="12.75">
      <c r="A316" s="37" t="s">
        <v>70</v>
      </c>
      <c r="E316" s="38" t="s">
        <v>2663</v>
      </c>
    </row>
    <row r="317" spans="1:5" ht="12.75">
      <c r="A317" t="s">
        <v>72</v>
      </c>
      <c r="E317" s="36" t="s">
        <v>2687</v>
      </c>
    </row>
    <row r="318" spans="1:16" ht="12.75">
      <c r="A318" s="26" t="s">
        <v>63</v>
      </c>
      <c s="30" t="s">
        <v>55</v>
      </c>
      <c s="30" t="s">
        <v>3799</v>
      </c>
      <c s="26" t="s">
        <v>66</v>
      </c>
      <c s="31" t="s">
        <v>3800</v>
      </c>
      <c s="32" t="s">
        <v>783</v>
      </c>
      <c s="33">
        <v>5</v>
      </c>
      <c s="34">
        <v>0</v>
      </c>
      <c s="34">
        <f>ROUND(ROUND(H318,2)*ROUND(G318,3),2)</f>
      </c>
      <c r="O318">
        <f>(I318*21)/100</f>
      </c>
      <c t="s">
        <v>38</v>
      </c>
    </row>
    <row r="319" spans="1:5" ht="12.75">
      <c r="A319" s="35" t="s">
        <v>69</v>
      </c>
      <c r="E319" s="36" t="s">
        <v>66</v>
      </c>
    </row>
    <row r="320" spans="1:5" ht="12.75">
      <c r="A320" s="37" t="s">
        <v>70</v>
      </c>
      <c r="E320" s="38" t="s">
        <v>2663</v>
      </c>
    </row>
    <row r="321" spans="1:5" ht="12.75">
      <c r="A321" t="s">
        <v>72</v>
      </c>
      <c r="E321" s="36" t="s">
        <v>2687</v>
      </c>
    </row>
    <row r="322" spans="1:16" ht="12.75">
      <c r="A322" s="26" t="s">
        <v>63</v>
      </c>
      <c s="30" t="s">
        <v>131</v>
      </c>
      <c s="30" t="s">
        <v>3801</v>
      </c>
      <c s="26" t="s">
        <v>66</v>
      </c>
      <c s="31" t="s">
        <v>3802</v>
      </c>
      <c s="32" t="s">
        <v>926</v>
      </c>
      <c s="33">
        <v>40</v>
      </c>
      <c s="34">
        <v>0</v>
      </c>
      <c s="34">
        <f>ROUND(ROUND(H322,2)*ROUND(G322,3),2)</f>
      </c>
      <c r="O322">
        <f>(I322*21)/100</f>
      </c>
      <c t="s">
        <v>38</v>
      </c>
    </row>
    <row r="323" spans="1:5" ht="12.75">
      <c r="A323" s="35" t="s">
        <v>69</v>
      </c>
      <c r="E323" s="36" t="s">
        <v>66</v>
      </c>
    </row>
    <row r="324" spans="1:5" ht="12.75">
      <c r="A324" s="37" t="s">
        <v>70</v>
      </c>
      <c r="E324" s="38" t="s">
        <v>2663</v>
      </c>
    </row>
    <row r="325" spans="1:5" ht="12.75">
      <c r="A325" t="s">
        <v>72</v>
      </c>
      <c r="E325" s="36" t="s">
        <v>2687</v>
      </c>
    </row>
    <row r="326" spans="1:16" ht="25.5">
      <c r="A326" s="26" t="s">
        <v>63</v>
      </c>
      <c s="30" t="s">
        <v>99</v>
      </c>
      <c s="30" t="s">
        <v>2022</v>
      </c>
      <c s="26" t="s">
        <v>66</v>
      </c>
      <c s="31" t="s">
        <v>2023</v>
      </c>
      <c s="32" t="s">
        <v>926</v>
      </c>
      <c s="33">
        <v>2</v>
      </c>
      <c s="34">
        <v>0</v>
      </c>
      <c s="34">
        <f>ROUND(ROUND(H326,2)*ROUND(G326,3),2)</f>
      </c>
      <c r="O326">
        <f>(I326*21)/100</f>
      </c>
      <c t="s">
        <v>38</v>
      </c>
    </row>
    <row r="327" spans="1:5" ht="12.75">
      <c r="A327" s="35" t="s">
        <v>69</v>
      </c>
      <c r="E327" s="36" t="s">
        <v>66</v>
      </c>
    </row>
    <row r="328" spans="1:5" ht="12.75">
      <c r="A328" s="37" t="s">
        <v>70</v>
      </c>
      <c r="E328" s="38" t="s">
        <v>2663</v>
      </c>
    </row>
    <row r="329" spans="1:5" ht="12.75">
      <c r="A329" t="s">
        <v>72</v>
      </c>
      <c r="E329" s="36" t="s">
        <v>2687</v>
      </c>
    </row>
    <row r="330" spans="1:16" ht="25.5">
      <c r="A330" s="26" t="s">
        <v>63</v>
      </c>
      <c s="30" t="s">
        <v>147</v>
      </c>
      <c s="30" t="s">
        <v>3803</v>
      </c>
      <c s="26" t="s">
        <v>66</v>
      </c>
      <c s="31" t="s">
        <v>3804</v>
      </c>
      <c s="32" t="s">
        <v>926</v>
      </c>
      <c s="33">
        <v>5</v>
      </c>
      <c s="34">
        <v>0</v>
      </c>
      <c s="34">
        <f>ROUND(ROUND(H330,2)*ROUND(G330,3),2)</f>
      </c>
      <c r="O330">
        <f>(I330*21)/100</f>
      </c>
      <c t="s">
        <v>38</v>
      </c>
    </row>
    <row r="331" spans="1:5" ht="12.75">
      <c r="A331" s="35" t="s">
        <v>69</v>
      </c>
      <c r="E331" s="36" t="s">
        <v>66</v>
      </c>
    </row>
    <row r="332" spans="1:5" ht="12.75">
      <c r="A332" s="37" t="s">
        <v>70</v>
      </c>
      <c r="E332" s="38" t="s">
        <v>2663</v>
      </c>
    </row>
    <row r="333" spans="1:5" ht="12.75">
      <c r="A333" t="s">
        <v>72</v>
      </c>
      <c r="E333" s="36" t="s">
        <v>2687</v>
      </c>
    </row>
    <row r="334" spans="1:16" ht="25.5">
      <c r="A334" s="26" t="s">
        <v>63</v>
      </c>
      <c s="30" t="s">
        <v>194</v>
      </c>
      <c s="30" t="s">
        <v>2717</v>
      </c>
      <c s="26" t="s">
        <v>66</v>
      </c>
      <c s="31" t="s">
        <v>2718</v>
      </c>
      <c s="32" t="s">
        <v>583</v>
      </c>
      <c s="33">
        <v>8</v>
      </c>
      <c s="34">
        <v>0</v>
      </c>
      <c s="34">
        <f>ROUND(ROUND(H334,2)*ROUND(G334,3),2)</f>
      </c>
      <c r="O334">
        <f>(I334*21)/100</f>
      </c>
      <c t="s">
        <v>38</v>
      </c>
    </row>
    <row r="335" spans="1:5" ht="12.75">
      <c r="A335" s="35" t="s">
        <v>69</v>
      </c>
      <c r="E335" s="36" t="s">
        <v>66</v>
      </c>
    </row>
    <row r="336" spans="1:5" ht="12.75">
      <c r="A336" s="37" t="s">
        <v>70</v>
      </c>
      <c r="E336" s="38" t="s">
        <v>2663</v>
      </c>
    </row>
    <row r="337" spans="1:5" ht="12.75">
      <c r="A337" t="s">
        <v>72</v>
      </c>
      <c r="E337" s="36" t="s">
        <v>2687</v>
      </c>
    </row>
    <row r="338" spans="1:16" ht="25.5">
      <c r="A338" s="26" t="s">
        <v>63</v>
      </c>
      <c s="30" t="s">
        <v>259</v>
      </c>
      <c s="30" t="s">
        <v>3708</v>
      </c>
      <c s="26" t="s">
        <v>66</v>
      </c>
      <c s="31" t="s">
        <v>3709</v>
      </c>
      <c s="32" t="s">
        <v>583</v>
      </c>
      <c s="33">
        <v>1</v>
      </c>
      <c s="34">
        <v>0</v>
      </c>
      <c s="34">
        <f>ROUND(ROUND(H338,2)*ROUND(G338,3),2)</f>
      </c>
      <c r="O338">
        <f>(I338*21)/100</f>
      </c>
      <c t="s">
        <v>38</v>
      </c>
    </row>
    <row r="339" spans="1:5" ht="12.75">
      <c r="A339" s="35" t="s">
        <v>69</v>
      </c>
      <c r="E339" s="36" t="s">
        <v>66</v>
      </c>
    </row>
    <row r="340" spans="1:5" ht="12.75">
      <c r="A340" s="37" t="s">
        <v>70</v>
      </c>
      <c r="E340" s="38" t="s">
        <v>2663</v>
      </c>
    </row>
    <row r="341" spans="1:5" ht="12.75">
      <c r="A341" t="s">
        <v>72</v>
      </c>
      <c r="E341" s="36" t="s">
        <v>2687</v>
      </c>
    </row>
    <row r="342" spans="1:16" ht="12.75">
      <c r="A342" s="26" t="s">
        <v>63</v>
      </c>
      <c s="30" t="s">
        <v>198</v>
      </c>
      <c s="30" t="s">
        <v>2066</v>
      </c>
      <c s="26" t="s">
        <v>66</v>
      </c>
      <c s="31" t="s">
        <v>2067</v>
      </c>
      <c s="32" t="s">
        <v>583</v>
      </c>
      <c s="33">
        <v>1</v>
      </c>
      <c s="34">
        <v>0</v>
      </c>
      <c s="34">
        <f>ROUND(ROUND(H342,2)*ROUND(G342,3),2)</f>
      </c>
      <c r="O342">
        <f>(I342*21)/100</f>
      </c>
      <c t="s">
        <v>38</v>
      </c>
    </row>
    <row r="343" spans="1:5" ht="12.75">
      <c r="A343" s="35" t="s">
        <v>69</v>
      </c>
      <c r="E343" s="36" t="s">
        <v>66</v>
      </c>
    </row>
    <row r="344" spans="1:5" ht="12.75">
      <c r="A344" s="37" t="s">
        <v>70</v>
      </c>
      <c r="E344" s="38" t="s">
        <v>2663</v>
      </c>
    </row>
    <row r="345" spans="1:5" ht="12.75">
      <c r="A345" t="s">
        <v>72</v>
      </c>
      <c r="E345" s="36" t="s">
        <v>2687</v>
      </c>
    </row>
    <row r="346" spans="1:16" ht="12.75">
      <c r="A346" s="26" t="s">
        <v>63</v>
      </c>
      <c s="30" t="s">
        <v>202</v>
      </c>
      <c s="30" t="s">
        <v>2066</v>
      </c>
      <c s="26" t="s">
        <v>44</v>
      </c>
      <c s="31" t="s">
        <v>2067</v>
      </c>
      <c s="32" t="s">
        <v>583</v>
      </c>
      <c s="33">
        <v>1</v>
      </c>
      <c s="34">
        <v>0</v>
      </c>
      <c s="34">
        <f>ROUND(ROUND(H346,2)*ROUND(G346,3),2)</f>
      </c>
      <c r="O346">
        <f>(I346*21)/100</f>
      </c>
      <c t="s">
        <v>38</v>
      </c>
    </row>
    <row r="347" spans="1:5" ht="12.75">
      <c r="A347" s="35" t="s">
        <v>69</v>
      </c>
      <c r="E347" s="36" t="s">
        <v>66</v>
      </c>
    </row>
    <row r="348" spans="1:5" ht="12.75">
      <c r="A348" s="37" t="s">
        <v>70</v>
      </c>
      <c r="E348" s="38" t="s">
        <v>2663</v>
      </c>
    </row>
    <row r="349" spans="1:5" ht="12.75">
      <c r="A349" t="s">
        <v>72</v>
      </c>
      <c r="E349" s="36" t="s">
        <v>2687</v>
      </c>
    </row>
    <row r="350" spans="1:16" ht="12.75">
      <c r="A350" s="26" t="s">
        <v>63</v>
      </c>
      <c s="30" t="s">
        <v>223</v>
      </c>
      <c s="30" t="s">
        <v>510</v>
      </c>
      <c s="26" t="s">
        <v>66</v>
      </c>
      <c s="31" t="s">
        <v>2068</v>
      </c>
      <c s="32" t="s">
        <v>583</v>
      </c>
      <c s="33">
        <v>4</v>
      </c>
      <c s="34">
        <v>0</v>
      </c>
      <c s="34">
        <f>ROUND(ROUND(H350,2)*ROUND(G350,3),2)</f>
      </c>
      <c r="O350">
        <f>(I350*21)/100</f>
      </c>
      <c t="s">
        <v>38</v>
      </c>
    </row>
    <row r="351" spans="1:5" ht="12.75">
      <c r="A351" s="35" t="s">
        <v>69</v>
      </c>
      <c r="E351" s="36" t="s">
        <v>66</v>
      </c>
    </row>
    <row r="352" spans="1:5" ht="12.75">
      <c r="A352" s="37" t="s">
        <v>70</v>
      </c>
      <c r="E352" s="38" t="s">
        <v>2663</v>
      </c>
    </row>
    <row r="353" spans="1:5" ht="12.75">
      <c r="A353" t="s">
        <v>72</v>
      </c>
      <c r="E353" s="36" t="s">
        <v>2687</v>
      </c>
    </row>
    <row r="354" spans="1:16" ht="12.75">
      <c r="A354" s="26" t="s">
        <v>63</v>
      </c>
      <c s="30" t="s">
        <v>227</v>
      </c>
      <c s="30" t="s">
        <v>510</v>
      </c>
      <c s="26" t="s">
        <v>44</v>
      </c>
      <c s="31" t="s">
        <v>2068</v>
      </c>
      <c s="32" t="s">
        <v>583</v>
      </c>
      <c s="33">
        <v>1</v>
      </c>
      <c s="34">
        <v>0</v>
      </c>
      <c s="34">
        <f>ROUND(ROUND(H354,2)*ROUND(G354,3),2)</f>
      </c>
      <c r="O354">
        <f>(I354*21)/100</f>
      </c>
      <c t="s">
        <v>38</v>
      </c>
    </row>
    <row r="355" spans="1:5" ht="12.75">
      <c r="A355" s="35" t="s">
        <v>69</v>
      </c>
      <c r="E355" s="36" t="s">
        <v>66</v>
      </c>
    </row>
    <row r="356" spans="1:5" ht="12.75">
      <c r="A356" s="37" t="s">
        <v>70</v>
      </c>
      <c r="E356" s="38" t="s">
        <v>2663</v>
      </c>
    </row>
    <row r="357" spans="1:5" ht="12.75">
      <c r="A357" t="s">
        <v>72</v>
      </c>
      <c r="E357" s="36" t="s">
        <v>2687</v>
      </c>
    </row>
    <row r="358" spans="1:16" ht="12.75">
      <c r="A358" s="26" t="s">
        <v>63</v>
      </c>
      <c s="30" t="s">
        <v>239</v>
      </c>
      <c s="30" t="s">
        <v>514</v>
      </c>
      <c s="26" t="s">
        <v>66</v>
      </c>
      <c s="31" t="s">
        <v>2072</v>
      </c>
      <c s="32" t="s">
        <v>583</v>
      </c>
      <c s="33">
        <v>6</v>
      </c>
      <c s="34">
        <v>0</v>
      </c>
      <c s="34">
        <f>ROUND(ROUND(H358,2)*ROUND(G358,3),2)</f>
      </c>
      <c r="O358">
        <f>(I358*21)/100</f>
      </c>
      <c t="s">
        <v>38</v>
      </c>
    </row>
    <row r="359" spans="1:5" ht="12.75">
      <c r="A359" s="35" t="s">
        <v>69</v>
      </c>
      <c r="E359" s="36" t="s">
        <v>66</v>
      </c>
    </row>
    <row r="360" spans="1:5" ht="12.75">
      <c r="A360" s="37" t="s">
        <v>70</v>
      </c>
      <c r="E360" s="38" t="s">
        <v>2663</v>
      </c>
    </row>
    <row r="361" spans="1:5" ht="12.75">
      <c r="A361" t="s">
        <v>72</v>
      </c>
      <c r="E361" s="36" t="s">
        <v>2687</v>
      </c>
    </row>
    <row r="362" spans="1:16" ht="12.75">
      <c r="A362" s="26" t="s">
        <v>63</v>
      </c>
      <c s="30" t="s">
        <v>243</v>
      </c>
      <c s="30" t="s">
        <v>514</v>
      </c>
      <c s="26" t="s">
        <v>44</v>
      </c>
      <c s="31" t="s">
        <v>2072</v>
      </c>
      <c s="32" t="s">
        <v>583</v>
      </c>
      <c s="33">
        <v>1</v>
      </c>
      <c s="34">
        <v>0</v>
      </c>
      <c s="34">
        <f>ROUND(ROUND(H362,2)*ROUND(G362,3),2)</f>
      </c>
      <c r="O362">
        <f>(I362*21)/100</f>
      </c>
      <c t="s">
        <v>38</v>
      </c>
    </row>
    <row r="363" spans="1:5" ht="12.75">
      <c r="A363" s="35" t="s">
        <v>69</v>
      </c>
      <c r="E363" s="36" t="s">
        <v>66</v>
      </c>
    </row>
    <row r="364" spans="1:5" ht="12.75">
      <c r="A364" s="37" t="s">
        <v>70</v>
      </c>
      <c r="E364" s="38" t="s">
        <v>2663</v>
      </c>
    </row>
    <row r="365" spans="1:5" ht="12.75">
      <c r="A365" t="s">
        <v>72</v>
      </c>
      <c r="E365" s="36" t="s">
        <v>2687</v>
      </c>
    </row>
    <row r="366" spans="1:16" ht="12.75">
      <c r="A366" s="26" t="s">
        <v>63</v>
      </c>
      <c s="30" t="s">
        <v>215</v>
      </c>
      <c s="30" t="s">
        <v>2073</v>
      </c>
      <c s="26" t="s">
        <v>66</v>
      </c>
      <c s="31" t="s">
        <v>2074</v>
      </c>
      <c s="32" t="s">
        <v>583</v>
      </c>
      <c s="33">
        <v>1</v>
      </c>
      <c s="34">
        <v>0</v>
      </c>
      <c s="34">
        <f>ROUND(ROUND(H366,2)*ROUND(G366,3),2)</f>
      </c>
      <c r="O366">
        <f>(I366*21)/100</f>
      </c>
      <c t="s">
        <v>38</v>
      </c>
    </row>
    <row r="367" spans="1:5" ht="12.75">
      <c r="A367" s="35" t="s">
        <v>69</v>
      </c>
      <c r="E367" s="36" t="s">
        <v>66</v>
      </c>
    </row>
    <row r="368" spans="1:5" ht="12.75">
      <c r="A368" s="37" t="s">
        <v>70</v>
      </c>
      <c r="E368" s="38" t="s">
        <v>2663</v>
      </c>
    </row>
    <row r="369" spans="1:5" ht="12.75">
      <c r="A369" t="s">
        <v>72</v>
      </c>
      <c r="E369" s="36" t="s">
        <v>2687</v>
      </c>
    </row>
    <row r="370" spans="1:16" ht="12.75">
      <c r="A370" s="26" t="s">
        <v>63</v>
      </c>
      <c s="30" t="s">
        <v>263</v>
      </c>
      <c s="30" t="s">
        <v>3805</v>
      </c>
      <c s="26" t="s">
        <v>66</v>
      </c>
      <c s="31" t="s">
        <v>3806</v>
      </c>
      <c s="32" t="s">
        <v>1654</v>
      </c>
      <c s="33">
        <v>1</v>
      </c>
      <c s="34">
        <v>0</v>
      </c>
      <c s="34">
        <f>ROUND(ROUND(H370,2)*ROUND(G370,3),2)</f>
      </c>
      <c r="O370">
        <f>(I370*21)/100</f>
      </c>
      <c t="s">
        <v>38</v>
      </c>
    </row>
    <row r="371" spans="1:5" ht="12.75">
      <c r="A371" s="35" t="s">
        <v>69</v>
      </c>
      <c r="E371" s="36" t="s">
        <v>66</v>
      </c>
    </row>
    <row r="372" spans="1:5" ht="12.75">
      <c r="A372" s="37" t="s">
        <v>70</v>
      </c>
      <c r="E372" s="38" t="s">
        <v>2663</v>
      </c>
    </row>
    <row r="373" spans="1:5" ht="12.75">
      <c r="A373" t="s">
        <v>72</v>
      </c>
      <c r="E373" s="36" t="s">
        <v>2687</v>
      </c>
    </row>
    <row r="374" spans="1:16" ht="12.75">
      <c r="A374" s="26" t="s">
        <v>63</v>
      </c>
      <c s="30" t="s">
        <v>267</v>
      </c>
      <c s="30" t="s">
        <v>3807</v>
      </c>
      <c s="26" t="s">
        <v>66</v>
      </c>
      <c s="31" t="s">
        <v>3808</v>
      </c>
      <c s="32" t="s">
        <v>926</v>
      </c>
      <c s="33">
        <v>10</v>
      </c>
      <c s="34">
        <v>0</v>
      </c>
      <c s="34">
        <f>ROUND(ROUND(H374,2)*ROUND(G374,3),2)</f>
      </c>
      <c r="O374">
        <f>(I374*21)/100</f>
      </c>
      <c t="s">
        <v>38</v>
      </c>
    </row>
    <row r="375" spans="1:5" ht="12.75">
      <c r="A375" s="35" t="s">
        <v>69</v>
      </c>
      <c r="E375" s="36" t="s">
        <v>66</v>
      </c>
    </row>
    <row r="376" spans="1:5" ht="12.75">
      <c r="A376" s="37" t="s">
        <v>70</v>
      </c>
      <c r="E376" s="38" t="s">
        <v>2663</v>
      </c>
    </row>
    <row r="377" spans="1:5" ht="12.75">
      <c r="A377" t="s">
        <v>72</v>
      </c>
      <c r="E377" s="36" t="s">
        <v>2687</v>
      </c>
    </row>
    <row r="378" spans="1:16" ht="12.75">
      <c r="A378" s="26" t="s">
        <v>63</v>
      </c>
      <c s="30" t="s">
        <v>271</v>
      </c>
      <c s="30" t="s">
        <v>3809</v>
      </c>
      <c s="26" t="s">
        <v>66</v>
      </c>
      <c s="31" t="s">
        <v>3810</v>
      </c>
      <c s="32" t="s">
        <v>926</v>
      </c>
      <c s="33">
        <v>2</v>
      </c>
      <c s="34">
        <v>0</v>
      </c>
      <c s="34">
        <f>ROUND(ROUND(H378,2)*ROUND(G378,3),2)</f>
      </c>
      <c r="O378">
        <f>(I378*21)/100</f>
      </c>
      <c t="s">
        <v>38</v>
      </c>
    </row>
    <row r="379" spans="1:5" ht="12.75">
      <c r="A379" s="35" t="s">
        <v>69</v>
      </c>
      <c r="E379" s="36" t="s">
        <v>66</v>
      </c>
    </row>
    <row r="380" spans="1:5" ht="12.75">
      <c r="A380" s="37" t="s">
        <v>70</v>
      </c>
      <c r="E380" s="38" t="s">
        <v>2663</v>
      </c>
    </row>
    <row r="381" spans="1:5" ht="12.75">
      <c r="A381" t="s">
        <v>72</v>
      </c>
      <c r="E381" s="36" t="s">
        <v>2687</v>
      </c>
    </row>
    <row r="382" spans="1:16" ht="12.75">
      <c r="A382" s="26" t="s">
        <v>63</v>
      </c>
      <c s="30" t="s">
        <v>206</v>
      </c>
      <c s="30" t="s">
        <v>2094</v>
      </c>
      <c s="26" t="s">
        <v>66</v>
      </c>
      <c s="31" t="s">
        <v>2095</v>
      </c>
      <c s="32" t="s">
        <v>926</v>
      </c>
      <c s="33">
        <v>5</v>
      </c>
      <c s="34">
        <v>0</v>
      </c>
      <c s="34">
        <f>ROUND(ROUND(H382,2)*ROUND(G382,3),2)</f>
      </c>
      <c r="O382">
        <f>(I382*21)/100</f>
      </c>
      <c t="s">
        <v>38</v>
      </c>
    </row>
    <row r="383" spans="1:5" ht="12.75">
      <c r="A383" s="35" t="s">
        <v>69</v>
      </c>
      <c r="E383" s="36" t="s">
        <v>66</v>
      </c>
    </row>
    <row r="384" spans="1:5" ht="12.75">
      <c r="A384" s="37" t="s">
        <v>70</v>
      </c>
      <c r="E384" s="38" t="s">
        <v>2663</v>
      </c>
    </row>
    <row r="385" spans="1:5" ht="12.75">
      <c r="A385" t="s">
        <v>72</v>
      </c>
      <c r="E385" s="36" t="s">
        <v>2687</v>
      </c>
    </row>
    <row r="386" spans="1:16" ht="12.75">
      <c r="A386" s="26" t="s">
        <v>63</v>
      </c>
      <c s="30" t="s">
        <v>291</v>
      </c>
      <c s="30" t="s">
        <v>2963</v>
      </c>
      <c s="26" t="s">
        <v>66</v>
      </c>
      <c s="31" t="s">
        <v>2964</v>
      </c>
      <c s="32" t="s">
        <v>583</v>
      </c>
      <c s="33">
        <v>1</v>
      </c>
      <c s="34">
        <v>0</v>
      </c>
      <c s="34">
        <f>ROUND(ROUND(H386,2)*ROUND(G386,3),2)</f>
      </c>
      <c r="O386">
        <f>(I386*21)/100</f>
      </c>
      <c t="s">
        <v>38</v>
      </c>
    </row>
    <row r="387" spans="1:5" ht="12.75">
      <c r="A387" s="35" t="s">
        <v>69</v>
      </c>
      <c r="E387" s="36" t="s">
        <v>66</v>
      </c>
    </row>
    <row r="388" spans="1:5" ht="12.75">
      <c r="A388" s="37" t="s">
        <v>70</v>
      </c>
      <c r="E388" s="38" t="s">
        <v>2663</v>
      </c>
    </row>
    <row r="389" spans="1:5" ht="12.75">
      <c r="A389" t="s">
        <v>72</v>
      </c>
      <c r="E389" s="36" t="s">
        <v>2687</v>
      </c>
    </row>
    <row r="390" spans="1:16" ht="12.75">
      <c r="A390" s="26" t="s">
        <v>63</v>
      </c>
      <c s="30" t="s">
        <v>295</v>
      </c>
      <c s="30" t="s">
        <v>3541</v>
      </c>
      <c s="26" t="s">
        <v>66</v>
      </c>
      <c s="31" t="s">
        <v>3542</v>
      </c>
      <c s="32" t="s">
        <v>583</v>
      </c>
      <c s="33">
        <v>1</v>
      </c>
      <c s="34">
        <v>0</v>
      </c>
      <c s="34">
        <f>ROUND(ROUND(H390,2)*ROUND(G390,3),2)</f>
      </c>
      <c r="O390">
        <f>(I390*21)/100</f>
      </c>
      <c t="s">
        <v>38</v>
      </c>
    </row>
    <row r="391" spans="1:5" ht="12.75">
      <c r="A391" s="35" t="s">
        <v>69</v>
      </c>
      <c r="E391" s="36" t="s">
        <v>66</v>
      </c>
    </row>
    <row r="392" spans="1:5" ht="12.75">
      <c r="A392" s="37" t="s">
        <v>70</v>
      </c>
      <c r="E392" s="38" t="s">
        <v>2663</v>
      </c>
    </row>
    <row r="393" spans="1:5" ht="12.75">
      <c r="A393" t="s">
        <v>72</v>
      </c>
      <c r="E393" s="36" t="s">
        <v>2687</v>
      </c>
    </row>
    <row r="394" spans="1:16" ht="12.75">
      <c r="A394" s="26" t="s">
        <v>63</v>
      </c>
      <c s="30" t="s">
        <v>299</v>
      </c>
      <c s="30" t="s">
        <v>3639</v>
      </c>
      <c s="26" t="s">
        <v>66</v>
      </c>
      <c s="31" t="s">
        <v>3640</v>
      </c>
      <c s="32" t="s">
        <v>583</v>
      </c>
      <c s="33">
        <v>1</v>
      </c>
      <c s="34">
        <v>0</v>
      </c>
      <c s="34">
        <f>ROUND(ROUND(H394,2)*ROUND(G394,3),2)</f>
      </c>
      <c r="O394">
        <f>(I394*21)/100</f>
      </c>
      <c t="s">
        <v>38</v>
      </c>
    </row>
    <row r="395" spans="1:5" ht="12.75">
      <c r="A395" s="35" t="s">
        <v>69</v>
      </c>
      <c r="E395" s="36" t="s">
        <v>66</v>
      </c>
    </row>
    <row r="396" spans="1:5" ht="12.75">
      <c r="A396" s="37" t="s">
        <v>70</v>
      </c>
      <c r="E396" s="38" t="s">
        <v>2663</v>
      </c>
    </row>
    <row r="397" spans="1:5" ht="12.75">
      <c r="A397" t="s">
        <v>72</v>
      </c>
      <c r="E397" s="36" t="s">
        <v>2687</v>
      </c>
    </row>
    <row r="398" spans="1:16" ht="12.75">
      <c r="A398" s="26" t="s">
        <v>63</v>
      </c>
      <c s="30" t="s">
        <v>231</v>
      </c>
      <c s="30" t="s">
        <v>3710</v>
      </c>
      <c s="26" t="s">
        <v>66</v>
      </c>
      <c s="31" t="s">
        <v>3711</v>
      </c>
      <c s="32" t="s">
        <v>583</v>
      </c>
      <c s="33">
        <v>1</v>
      </c>
      <c s="34">
        <v>0</v>
      </c>
      <c s="34">
        <f>ROUND(ROUND(H398,2)*ROUND(G398,3),2)</f>
      </c>
      <c r="O398">
        <f>(I398*21)/100</f>
      </c>
      <c t="s">
        <v>38</v>
      </c>
    </row>
    <row r="399" spans="1:5" ht="12.75">
      <c r="A399" s="35" t="s">
        <v>69</v>
      </c>
      <c r="E399" s="36" t="s">
        <v>66</v>
      </c>
    </row>
    <row r="400" spans="1:5" ht="12.75">
      <c r="A400" s="37" t="s">
        <v>70</v>
      </c>
      <c r="E400" s="38" t="s">
        <v>2663</v>
      </c>
    </row>
    <row r="401" spans="1:5" ht="12.75">
      <c r="A401" t="s">
        <v>72</v>
      </c>
      <c r="E401" s="36" t="s">
        <v>2687</v>
      </c>
    </row>
    <row r="402" spans="1:16" ht="12.75">
      <c r="A402" s="26" t="s">
        <v>63</v>
      </c>
      <c s="30" t="s">
        <v>235</v>
      </c>
      <c s="30" t="s">
        <v>3811</v>
      </c>
      <c s="26" t="s">
        <v>66</v>
      </c>
      <c s="31" t="s">
        <v>3812</v>
      </c>
      <c s="32" t="s">
        <v>583</v>
      </c>
      <c s="33">
        <v>1</v>
      </c>
      <c s="34">
        <v>0</v>
      </c>
      <c s="34">
        <f>ROUND(ROUND(H402,2)*ROUND(G402,3),2)</f>
      </c>
      <c r="O402">
        <f>(I402*21)/100</f>
      </c>
      <c t="s">
        <v>38</v>
      </c>
    </row>
    <row r="403" spans="1:5" ht="12.75">
      <c r="A403" s="35" t="s">
        <v>69</v>
      </c>
      <c r="E403" s="36" t="s">
        <v>66</v>
      </c>
    </row>
    <row r="404" spans="1:5" ht="12.75">
      <c r="A404" s="37" t="s">
        <v>70</v>
      </c>
      <c r="E404" s="38" t="s">
        <v>2663</v>
      </c>
    </row>
    <row r="405" spans="1:5" ht="12.75">
      <c r="A405" t="s">
        <v>72</v>
      </c>
      <c r="E405" s="36" t="s">
        <v>2687</v>
      </c>
    </row>
    <row r="406" spans="1:16" ht="12.75">
      <c r="A406" s="26" t="s">
        <v>63</v>
      </c>
      <c s="30" t="s">
        <v>174</v>
      </c>
      <c s="30" t="s">
        <v>3813</v>
      </c>
      <c s="26" t="s">
        <v>66</v>
      </c>
      <c s="31" t="s">
        <v>3814</v>
      </c>
      <c s="32" t="s">
        <v>583</v>
      </c>
      <c s="33">
        <v>1</v>
      </c>
      <c s="34">
        <v>0</v>
      </c>
      <c s="34">
        <f>ROUND(ROUND(H406,2)*ROUND(G406,3),2)</f>
      </c>
      <c r="O406">
        <f>(I406*21)/100</f>
      </c>
      <c t="s">
        <v>38</v>
      </c>
    </row>
    <row r="407" spans="1:5" ht="12.75">
      <c r="A407" s="35" t="s">
        <v>69</v>
      </c>
      <c r="E407" s="36" t="s">
        <v>66</v>
      </c>
    </row>
    <row r="408" spans="1:5" ht="12.75">
      <c r="A408" s="37" t="s">
        <v>70</v>
      </c>
      <c r="E408" s="38" t="s">
        <v>2663</v>
      </c>
    </row>
    <row r="409" spans="1:5" ht="12.75">
      <c r="A409" t="s">
        <v>72</v>
      </c>
      <c r="E409" s="36" t="s">
        <v>2687</v>
      </c>
    </row>
    <row r="410" spans="1:16" ht="12.75">
      <c r="A410" s="26" t="s">
        <v>63</v>
      </c>
      <c s="30" t="s">
        <v>178</v>
      </c>
      <c s="30" t="s">
        <v>3815</v>
      </c>
      <c s="26" t="s">
        <v>66</v>
      </c>
      <c s="31" t="s">
        <v>3816</v>
      </c>
      <c s="32" t="s">
        <v>583</v>
      </c>
      <c s="33">
        <v>1</v>
      </c>
      <c s="34">
        <v>0</v>
      </c>
      <c s="34">
        <f>ROUND(ROUND(H410,2)*ROUND(G410,3),2)</f>
      </c>
      <c r="O410">
        <f>(I410*21)/100</f>
      </c>
      <c t="s">
        <v>38</v>
      </c>
    </row>
    <row r="411" spans="1:5" ht="12.75">
      <c r="A411" s="35" t="s">
        <v>69</v>
      </c>
      <c r="E411" s="36" t="s">
        <v>66</v>
      </c>
    </row>
    <row r="412" spans="1:5" ht="12.75">
      <c r="A412" s="37" t="s">
        <v>70</v>
      </c>
      <c r="E412" s="38" t="s">
        <v>2663</v>
      </c>
    </row>
    <row r="413" spans="1:5" ht="12.75">
      <c r="A413" t="s">
        <v>72</v>
      </c>
      <c r="E413" s="36" t="s">
        <v>2687</v>
      </c>
    </row>
    <row r="414" spans="1:16" ht="12.75">
      <c r="A414" s="26" t="s">
        <v>63</v>
      </c>
      <c s="30" t="s">
        <v>182</v>
      </c>
      <c s="30" t="s">
        <v>2258</v>
      </c>
      <c s="26" t="s">
        <v>66</v>
      </c>
      <c s="31" t="s">
        <v>2259</v>
      </c>
      <c s="32" t="s">
        <v>611</v>
      </c>
      <c s="33">
        <v>8</v>
      </c>
      <c s="34">
        <v>0</v>
      </c>
      <c s="34">
        <f>ROUND(ROUND(H414,2)*ROUND(G414,3),2)</f>
      </c>
      <c r="O414">
        <f>(I414*21)/100</f>
      </c>
      <c t="s">
        <v>38</v>
      </c>
    </row>
    <row r="415" spans="1:5" ht="12.75">
      <c r="A415" s="35" t="s">
        <v>69</v>
      </c>
      <c r="E415" s="36" t="s">
        <v>66</v>
      </c>
    </row>
    <row r="416" spans="1:5" ht="12.75">
      <c r="A416" s="37" t="s">
        <v>70</v>
      </c>
      <c r="E416" s="38" t="s">
        <v>2663</v>
      </c>
    </row>
    <row r="417" spans="1:5" ht="12.75">
      <c r="A417" t="s">
        <v>72</v>
      </c>
      <c r="E417" s="36" t="s">
        <v>2687</v>
      </c>
    </row>
    <row r="418" spans="1:16" ht="12.75">
      <c r="A418" s="26" t="s">
        <v>63</v>
      </c>
      <c s="30" t="s">
        <v>186</v>
      </c>
      <c s="30" t="s">
        <v>3817</v>
      </c>
      <c s="26" t="s">
        <v>66</v>
      </c>
      <c s="31" t="s">
        <v>3818</v>
      </c>
      <c s="32" t="s">
        <v>583</v>
      </c>
      <c s="33">
        <v>1</v>
      </c>
      <c s="34">
        <v>0</v>
      </c>
      <c s="34">
        <f>ROUND(ROUND(H418,2)*ROUND(G418,3),2)</f>
      </c>
      <c r="O418">
        <f>(I418*21)/100</f>
      </c>
      <c t="s">
        <v>38</v>
      </c>
    </row>
    <row r="419" spans="1:5" ht="12.75">
      <c r="A419" s="35" t="s">
        <v>69</v>
      </c>
      <c r="E419" s="36" t="s">
        <v>66</v>
      </c>
    </row>
    <row r="420" spans="1:5" ht="12.75">
      <c r="A420" s="37" t="s">
        <v>70</v>
      </c>
      <c r="E420" s="38" t="s">
        <v>2663</v>
      </c>
    </row>
    <row r="421" spans="1:5" ht="12.75">
      <c r="A421" t="s">
        <v>72</v>
      </c>
      <c r="E421" s="36" t="s">
        <v>2687</v>
      </c>
    </row>
    <row r="422" spans="1:16" ht="12.75">
      <c r="A422" s="26" t="s">
        <v>63</v>
      </c>
      <c s="30" t="s">
        <v>165</v>
      </c>
      <c s="30" t="s">
        <v>3819</v>
      </c>
      <c s="26" t="s">
        <v>66</v>
      </c>
      <c s="31" t="s">
        <v>3820</v>
      </c>
      <c s="32" t="s">
        <v>583</v>
      </c>
      <c s="33">
        <v>1</v>
      </c>
      <c s="34">
        <v>0</v>
      </c>
      <c s="34">
        <f>ROUND(ROUND(H422,2)*ROUND(G422,3),2)</f>
      </c>
      <c r="O422">
        <f>(I422*21)/100</f>
      </c>
      <c t="s">
        <v>38</v>
      </c>
    </row>
    <row r="423" spans="1:5" ht="12.75">
      <c r="A423" s="35" t="s">
        <v>69</v>
      </c>
      <c r="E423" s="36" t="s">
        <v>66</v>
      </c>
    </row>
    <row r="424" spans="1:5" ht="12.75">
      <c r="A424" s="37" t="s">
        <v>70</v>
      </c>
      <c r="E424" s="38" t="s">
        <v>2663</v>
      </c>
    </row>
    <row r="425" spans="1:5" ht="12.75">
      <c r="A425" t="s">
        <v>72</v>
      </c>
      <c r="E425" s="36" t="s">
        <v>2687</v>
      </c>
    </row>
    <row r="426" spans="1:16" ht="12.75">
      <c r="A426" s="26" t="s">
        <v>63</v>
      </c>
      <c s="30" t="s">
        <v>170</v>
      </c>
      <c s="30" t="s">
        <v>609</v>
      </c>
      <c s="26" t="s">
        <v>66</v>
      </c>
      <c s="31" t="s">
        <v>2727</v>
      </c>
      <c s="32" t="s">
        <v>611</v>
      </c>
      <c s="33">
        <v>80</v>
      </c>
      <c s="34">
        <v>0</v>
      </c>
      <c s="34">
        <f>ROUND(ROUND(H426,2)*ROUND(G426,3),2)</f>
      </c>
      <c r="O426">
        <f>(I426*21)/100</f>
      </c>
      <c t="s">
        <v>38</v>
      </c>
    </row>
    <row r="427" spans="1:5" ht="12.75">
      <c r="A427" s="35" t="s">
        <v>69</v>
      </c>
      <c r="E427" s="36" t="s">
        <v>66</v>
      </c>
    </row>
    <row r="428" spans="1:5" ht="12.75">
      <c r="A428" s="37" t="s">
        <v>70</v>
      </c>
      <c r="E428" s="38" t="s">
        <v>2663</v>
      </c>
    </row>
    <row r="429" spans="1:5" ht="12.75">
      <c r="A429" t="s">
        <v>72</v>
      </c>
      <c r="E429" s="36" t="s">
        <v>2687</v>
      </c>
    </row>
    <row r="430" spans="1:16" ht="12.75">
      <c r="A430" s="26" t="s">
        <v>63</v>
      </c>
      <c s="30" t="s">
        <v>283</v>
      </c>
      <c s="30" t="s">
        <v>2735</v>
      </c>
      <c s="26" t="s">
        <v>66</v>
      </c>
      <c s="31" t="s">
        <v>2736</v>
      </c>
      <c s="32" t="s">
        <v>2730</v>
      </c>
      <c s="33">
        <v>0.45</v>
      </c>
      <c s="34">
        <v>0</v>
      </c>
      <c s="34">
        <f>ROUND(ROUND(H430,2)*ROUND(G430,3),2)</f>
      </c>
      <c r="O430">
        <f>(I430*21)/100</f>
      </c>
      <c t="s">
        <v>38</v>
      </c>
    </row>
    <row r="431" spans="1:5" ht="12.75">
      <c r="A431" s="35" t="s">
        <v>69</v>
      </c>
      <c r="E431" s="36" t="s">
        <v>66</v>
      </c>
    </row>
    <row r="432" spans="1:5" ht="12.75">
      <c r="A432" s="37" t="s">
        <v>70</v>
      </c>
      <c r="E432" s="38" t="s">
        <v>2663</v>
      </c>
    </row>
    <row r="433" spans="1:5" ht="12.75">
      <c r="A433" t="s">
        <v>72</v>
      </c>
      <c r="E433" s="36" t="s">
        <v>2687</v>
      </c>
    </row>
    <row r="434" spans="1:16" ht="25.5">
      <c r="A434" s="26" t="s">
        <v>63</v>
      </c>
      <c s="30" t="s">
        <v>380</v>
      </c>
      <c s="30" t="s">
        <v>3712</v>
      </c>
      <c s="26" t="s">
        <v>66</v>
      </c>
      <c s="31" t="s">
        <v>3713</v>
      </c>
      <c s="32" t="s">
        <v>926</v>
      </c>
      <c s="33">
        <v>150</v>
      </c>
      <c s="34">
        <v>0</v>
      </c>
      <c s="34">
        <f>ROUND(ROUND(H434,2)*ROUND(G434,3),2)</f>
      </c>
      <c r="O434">
        <f>(I434*21)/100</f>
      </c>
      <c t="s">
        <v>38</v>
      </c>
    </row>
    <row r="435" spans="1:5" ht="12.75">
      <c r="A435" s="35" t="s">
        <v>69</v>
      </c>
      <c r="E435" s="36" t="s">
        <v>66</v>
      </c>
    </row>
    <row r="436" spans="1:5" ht="12.75">
      <c r="A436" s="37" t="s">
        <v>70</v>
      </c>
      <c r="E436" s="38" t="s">
        <v>2663</v>
      </c>
    </row>
    <row r="437" spans="1:5" ht="12.75">
      <c r="A437" t="s">
        <v>72</v>
      </c>
      <c r="E437" s="36" t="s">
        <v>2687</v>
      </c>
    </row>
    <row r="438" spans="1:16" ht="12.75">
      <c r="A438" s="26" t="s">
        <v>63</v>
      </c>
      <c s="30" t="s">
        <v>336</v>
      </c>
      <c s="30" t="s">
        <v>3127</v>
      </c>
      <c s="26" t="s">
        <v>66</v>
      </c>
      <c s="31" t="s">
        <v>3128</v>
      </c>
      <c s="32" t="s">
        <v>583</v>
      </c>
      <c s="33">
        <v>2</v>
      </c>
      <c s="34">
        <v>0</v>
      </c>
      <c s="34">
        <f>ROUND(ROUND(H438,2)*ROUND(G438,3),2)</f>
      </c>
      <c r="O438">
        <f>(I438*21)/100</f>
      </c>
      <c t="s">
        <v>38</v>
      </c>
    </row>
    <row r="439" spans="1:5" ht="12.75">
      <c r="A439" s="35" t="s">
        <v>69</v>
      </c>
      <c r="E439" s="36" t="s">
        <v>66</v>
      </c>
    </row>
    <row r="440" spans="1:5" ht="12.75">
      <c r="A440" s="37" t="s">
        <v>70</v>
      </c>
      <c r="E440" s="38" t="s">
        <v>2663</v>
      </c>
    </row>
    <row r="441" spans="1:5" ht="12.75">
      <c r="A441" t="s">
        <v>72</v>
      </c>
      <c r="E441" s="36" t="s">
        <v>2687</v>
      </c>
    </row>
    <row r="442" spans="1:16" ht="12.75">
      <c r="A442" s="26" t="s">
        <v>63</v>
      </c>
      <c s="30" t="s">
        <v>340</v>
      </c>
      <c s="30" t="s">
        <v>3130</v>
      </c>
      <c s="26" t="s">
        <v>66</v>
      </c>
      <c s="31" t="s">
        <v>3131</v>
      </c>
      <c s="32" t="s">
        <v>583</v>
      </c>
      <c s="33">
        <v>2</v>
      </c>
      <c s="34">
        <v>0</v>
      </c>
      <c s="34">
        <f>ROUND(ROUND(H442,2)*ROUND(G442,3),2)</f>
      </c>
      <c r="O442">
        <f>(I442*21)/100</f>
      </c>
      <c t="s">
        <v>38</v>
      </c>
    </row>
    <row r="443" spans="1:5" ht="12.75">
      <c r="A443" s="35" t="s">
        <v>69</v>
      </c>
      <c r="E443" s="36" t="s">
        <v>66</v>
      </c>
    </row>
    <row r="444" spans="1:5" ht="12.75">
      <c r="A444" s="37" t="s">
        <v>70</v>
      </c>
      <c r="E444" s="38" t="s">
        <v>2663</v>
      </c>
    </row>
    <row r="445" spans="1:5" ht="12.75">
      <c r="A445" t="s">
        <v>72</v>
      </c>
      <c r="E445" s="36" t="s">
        <v>2687</v>
      </c>
    </row>
    <row r="446" spans="1:16" ht="12.75">
      <c r="A446" s="26" t="s">
        <v>63</v>
      </c>
      <c s="30" t="s">
        <v>418</v>
      </c>
      <c s="30" t="s">
        <v>2779</v>
      </c>
      <c s="26" t="s">
        <v>66</v>
      </c>
      <c s="31" t="s">
        <v>2780</v>
      </c>
      <c s="32" t="s">
        <v>583</v>
      </c>
      <c s="33">
        <v>1</v>
      </c>
      <c s="34">
        <v>0</v>
      </c>
      <c s="34">
        <f>ROUND(ROUND(H446,2)*ROUND(G446,3),2)</f>
      </c>
      <c r="O446">
        <f>(I446*21)/100</f>
      </c>
      <c t="s">
        <v>38</v>
      </c>
    </row>
    <row r="447" spans="1:5" ht="12.75">
      <c r="A447" s="35" t="s">
        <v>69</v>
      </c>
      <c r="E447" s="36" t="s">
        <v>66</v>
      </c>
    </row>
    <row r="448" spans="1:5" ht="12.75">
      <c r="A448" s="37" t="s">
        <v>70</v>
      </c>
      <c r="E448" s="38" t="s">
        <v>2663</v>
      </c>
    </row>
    <row r="449" spans="1:5" ht="12.75">
      <c r="A449" t="s">
        <v>72</v>
      </c>
      <c r="E449" s="36" t="s">
        <v>2687</v>
      </c>
    </row>
    <row r="450" spans="1:16" ht="12.75">
      <c r="A450" s="26" t="s">
        <v>63</v>
      </c>
      <c s="30" t="s">
        <v>443</v>
      </c>
      <c s="30" t="s">
        <v>2781</v>
      </c>
      <c s="26" t="s">
        <v>66</v>
      </c>
      <c s="31" t="s">
        <v>2782</v>
      </c>
      <c s="32" t="s">
        <v>583</v>
      </c>
      <c s="33">
        <v>1</v>
      </c>
      <c s="34">
        <v>0</v>
      </c>
      <c s="34">
        <f>ROUND(ROUND(H450,2)*ROUND(G450,3),2)</f>
      </c>
      <c r="O450">
        <f>(I450*21)/100</f>
      </c>
      <c t="s">
        <v>38</v>
      </c>
    </row>
    <row r="451" spans="1:5" ht="12.75">
      <c r="A451" s="35" t="s">
        <v>69</v>
      </c>
      <c r="E451" s="36" t="s">
        <v>66</v>
      </c>
    </row>
    <row r="452" spans="1:5" ht="12.75">
      <c r="A452" s="37" t="s">
        <v>70</v>
      </c>
      <c r="E452" s="38" t="s">
        <v>2663</v>
      </c>
    </row>
    <row r="453" spans="1:5" ht="12.75">
      <c r="A453" t="s">
        <v>72</v>
      </c>
      <c r="E453" s="36" t="s">
        <v>2687</v>
      </c>
    </row>
    <row r="454" spans="1:16" ht="12.75">
      <c r="A454" s="26" t="s">
        <v>63</v>
      </c>
      <c s="30" t="s">
        <v>455</v>
      </c>
      <c s="30" t="s">
        <v>2888</v>
      </c>
      <c s="26" t="s">
        <v>66</v>
      </c>
      <c s="31" t="s">
        <v>2974</v>
      </c>
      <c s="32" t="s">
        <v>583</v>
      </c>
      <c s="33">
        <v>1</v>
      </c>
      <c s="34">
        <v>0</v>
      </c>
      <c s="34">
        <f>ROUND(ROUND(H454,2)*ROUND(G454,3),2)</f>
      </c>
      <c r="O454">
        <f>(I454*21)/100</f>
      </c>
      <c t="s">
        <v>38</v>
      </c>
    </row>
    <row r="455" spans="1:5" ht="12.75">
      <c r="A455" s="35" t="s">
        <v>69</v>
      </c>
      <c r="E455" s="36" t="s">
        <v>66</v>
      </c>
    </row>
    <row r="456" spans="1:5" ht="12.75">
      <c r="A456" s="37" t="s">
        <v>70</v>
      </c>
      <c r="E456" s="38" t="s">
        <v>2663</v>
      </c>
    </row>
    <row r="457" spans="1:5" ht="12.75">
      <c r="A457" t="s">
        <v>72</v>
      </c>
      <c r="E457" s="36" t="s">
        <v>2687</v>
      </c>
    </row>
    <row r="458" spans="1:16" ht="12.75">
      <c r="A458" s="26" t="s">
        <v>63</v>
      </c>
      <c s="30" t="s">
        <v>406</v>
      </c>
      <c s="30" t="s">
        <v>2975</v>
      </c>
      <c s="26" t="s">
        <v>66</v>
      </c>
      <c s="31" t="s">
        <v>2976</v>
      </c>
      <c s="32" t="s">
        <v>583</v>
      </c>
      <c s="33">
        <v>1</v>
      </c>
      <c s="34">
        <v>0</v>
      </c>
      <c s="34">
        <f>ROUND(ROUND(H458,2)*ROUND(G458,3),2)</f>
      </c>
      <c r="O458">
        <f>(I458*21)/100</f>
      </c>
      <c t="s">
        <v>38</v>
      </c>
    </row>
    <row r="459" spans="1:5" ht="12.75">
      <c r="A459" s="35" t="s">
        <v>69</v>
      </c>
      <c r="E459" s="36" t="s">
        <v>66</v>
      </c>
    </row>
    <row r="460" spans="1:5" ht="12.75">
      <c r="A460" s="37" t="s">
        <v>70</v>
      </c>
      <c r="E460" s="38" t="s">
        <v>2663</v>
      </c>
    </row>
    <row r="461" spans="1:5" ht="12.75">
      <c r="A461" t="s">
        <v>72</v>
      </c>
      <c r="E461" s="36" t="s">
        <v>2687</v>
      </c>
    </row>
    <row r="462" spans="1:16" ht="12.75">
      <c r="A462" s="26" t="s">
        <v>63</v>
      </c>
      <c s="30" t="s">
        <v>390</v>
      </c>
      <c s="30" t="s">
        <v>2783</v>
      </c>
      <c s="26" t="s">
        <v>66</v>
      </c>
      <c s="31" t="s">
        <v>2784</v>
      </c>
      <c s="32" t="s">
        <v>583</v>
      </c>
      <c s="33">
        <v>2</v>
      </c>
      <c s="34">
        <v>0</v>
      </c>
      <c s="34">
        <f>ROUND(ROUND(H462,2)*ROUND(G462,3),2)</f>
      </c>
      <c r="O462">
        <f>(I462*21)/100</f>
      </c>
      <c t="s">
        <v>38</v>
      </c>
    </row>
    <row r="463" spans="1:5" ht="12.75">
      <c r="A463" s="35" t="s">
        <v>69</v>
      </c>
      <c r="E463" s="36" t="s">
        <v>66</v>
      </c>
    </row>
    <row r="464" spans="1:5" ht="12.75">
      <c r="A464" s="37" t="s">
        <v>70</v>
      </c>
      <c r="E464" s="38" t="s">
        <v>2663</v>
      </c>
    </row>
    <row r="465" spans="1:5" ht="12.75">
      <c r="A465" t="s">
        <v>72</v>
      </c>
      <c r="E465" s="36" t="s">
        <v>2687</v>
      </c>
    </row>
    <row r="466" spans="1:16" ht="12.75">
      <c r="A466" s="26" t="s">
        <v>63</v>
      </c>
      <c s="30" t="s">
        <v>430</v>
      </c>
      <c s="30" t="s">
        <v>3136</v>
      </c>
      <c s="26" t="s">
        <v>66</v>
      </c>
      <c s="31" t="s">
        <v>3137</v>
      </c>
      <c s="32" t="s">
        <v>583</v>
      </c>
      <c s="33">
        <v>2</v>
      </c>
      <c s="34">
        <v>0</v>
      </c>
      <c s="34">
        <f>ROUND(ROUND(H466,2)*ROUND(G466,3),2)</f>
      </c>
      <c r="O466">
        <f>(I466*21)/100</f>
      </c>
      <c t="s">
        <v>38</v>
      </c>
    </row>
    <row r="467" spans="1:5" ht="12.75">
      <c r="A467" s="35" t="s">
        <v>69</v>
      </c>
      <c r="E467" s="36" t="s">
        <v>66</v>
      </c>
    </row>
    <row r="468" spans="1:5" ht="12.75">
      <c r="A468" s="37" t="s">
        <v>70</v>
      </c>
      <c r="E468" s="38" t="s">
        <v>2663</v>
      </c>
    </row>
    <row r="469" spans="1:5" ht="12.75">
      <c r="A469" t="s">
        <v>72</v>
      </c>
      <c r="E469" s="36" t="s">
        <v>2687</v>
      </c>
    </row>
    <row r="470" spans="1:16" ht="12.75">
      <c r="A470" s="26" t="s">
        <v>63</v>
      </c>
      <c s="30" t="s">
        <v>433</v>
      </c>
      <c s="30" t="s">
        <v>2785</v>
      </c>
      <c s="26" t="s">
        <v>66</v>
      </c>
      <c s="31" t="s">
        <v>2786</v>
      </c>
      <c s="32" t="s">
        <v>583</v>
      </c>
      <c s="33">
        <v>12</v>
      </c>
      <c s="34">
        <v>0</v>
      </c>
      <c s="34">
        <f>ROUND(ROUND(H470,2)*ROUND(G470,3),2)</f>
      </c>
      <c r="O470">
        <f>(I470*21)/100</f>
      </c>
      <c t="s">
        <v>38</v>
      </c>
    </row>
    <row r="471" spans="1:5" ht="12.75">
      <c r="A471" s="35" t="s">
        <v>69</v>
      </c>
      <c r="E471" s="36" t="s">
        <v>66</v>
      </c>
    </row>
    <row r="472" spans="1:5" ht="12.75">
      <c r="A472" s="37" t="s">
        <v>70</v>
      </c>
      <c r="E472" s="38" t="s">
        <v>2663</v>
      </c>
    </row>
    <row r="473" spans="1:5" ht="12.75">
      <c r="A473" t="s">
        <v>72</v>
      </c>
      <c r="E473" s="36" t="s">
        <v>2687</v>
      </c>
    </row>
    <row r="474" spans="1:16" ht="12.75">
      <c r="A474" s="26" t="s">
        <v>63</v>
      </c>
      <c s="30" t="s">
        <v>434</v>
      </c>
      <c s="30" t="s">
        <v>3140</v>
      </c>
      <c s="26" t="s">
        <v>66</v>
      </c>
      <c s="31" t="s">
        <v>3141</v>
      </c>
      <c s="32" t="s">
        <v>583</v>
      </c>
      <c s="33">
        <v>12</v>
      </c>
      <c s="34">
        <v>0</v>
      </c>
      <c s="34">
        <f>ROUND(ROUND(H474,2)*ROUND(G474,3),2)</f>
      </c>
      <c r="O474">
        <f>(I474*21)/100</f>
      </c>
      <c t="s">
        <v>38</v>
      </c>
    </row>
    <row r="475" spans="1:5" ht="12.75">
      <c r="A475" s="35" t="s">
        <v>69</v>
      </c>
      <c r="E475" s="36" t="s">
        <v>66</v>
      </c>
    </row>
    <row r="476" spans="1:5" ht="12.75">
      <c r="A476" s="37" t="s">
        <v>70</v>
      </c>
      <c r="E476" s="38" t="s">
        <v>2663</v>
      </c>
    </row>
    <row r="477" spans="1:5" ht="12.75">
      <c r="A477" t="s">
        <v>72</v>
      </c>
      <c r="E477" s="36" t="s">
        <v>2687</v>
      </c>
    </row>
    <row r="478" spans="1:16" ht="12.75">
      <c r="A478" s="26" t="s">
        <v>63</v>
      </c>
      <c s="30" t="s">
        <v>410</v>
      </c>
      <c s="30" t="s">
        <v>2793</v>
      </c>
      <c s="26" t="s">
        <v>66</v>
      </c>
      <c s="31" t="s">
        <v>2794</v>
      </c>
      <c s="32" t="s">
        <v>926</v>
      </c>
      <c s="33">
        <v>25</v>
      </c>
      <c s="34">
        <v>0</v>
      </c>
      <c s="34">
        <f>ROUND(ROUND(H478,2)*ROUND(G478,3),2)</f>
      </c>
      <c r="O478">
        <f>(I478*21)/100</f>
      </c>
      <c t="s">
        <v>38</v>
      </c>
    </row>
    <row r="479" spans="1:5" ht="12.75">
      <c r="A479" s="35" t="s">
        <v>69</v>
      </c>
      <c r="E479" s="36" t="s">
        <v>66</v>
      </c>
    </row>
    <row r="480" spans="1:5" ht="12.75">
      <c r="A480" s="37" t="s">
        <v>70</v>
      </c>
      <c r="E480" s="38" t="s">
        <v>2663</v>
      </c>
    </row>
    <row r="481" spans="1:5" ht="12.75">
      <c r="A481" t="s">
        <v>72</v>
      </c>
      <c r="E481" s="36" t="s">
        <v>2687</v>
      </c>
    </row>
    <row r="482" spans="1:16" ht="12.75">
      <c r="A482" s="26" t="s">
        <v>63</v>
      </c>
      <c s="30" t="s">
        <v>414</v>
      </c>
      <c s="30" t="s">
        <v>3655</v>
      </c>
      <c s="26" t="s">
        <v>66</v>
      </c>
      <c s="31" t="s">
        <v>3656</v>
      </c>
      <c s="32" t="s">
        <v>926</v>
      </c>
      <c s="33">
        <v>25</v>
      </c>
      <c s="34">
        <v>0</v>
      </c>
      <c s="34">
        <f>ROUND(ROUND(H482,2)*ROUND(G482,3),2)</f>
      </c>
      <c r="O482">
        <f>(I482*21)/100</f>
      </c>
      <c t="s">
        <v>38</v>
      </c>
    </row>
    <row r="483" spans="1:5" ht="12.75">
      <c r="A483" s="35" t="s">
        <v>69</v>
      </c>
      <c r="E483" s="36" t="s">
        <v>66</v>
      </c>
    </row>
    <row r="484" spans="1:5" ht="12.75">
      <c r="A484" s="37" t="s">
        <v>70</v>
      </c>
      <c r="E484" s="38" t="s">
        <v>2663</v>
      </c>
    </row>
    <row r="485" spans="1:5" ht="12.75">
      <c r="A485" t="s">
        <v>72</v>
      </c>
      <c r="E485" s="36" t="s">
        <v>2687</v>
      </c>
    </row>
    <row r="486" spans="1:16" ht="12.75">
      <c r="A486" s="26" t="s">
        <v>63</v>
      </c>
      <c s="30" t="s">
        <v>469</v>
      </c>
      <c s="30" t="s">
        <v>2805</v>
      </c>
      <c s="26" t="s">
        <v>66</v>
      </c>
      <c s="31" t="s">
        <v>2806</v>
      </c>
      <c s="32" t="s">
        <v>583</v>
      </c>
      <c s="33">
        <v>2</v>
      </c>
      <c s="34">
        <v>0</v>
      </c>
      <c s="34">
        <f>ROUND(ROUND(H486,2)*ROUND(G486,3),2)</f>
      </c>
      <c r="O486">
        <f>(I486*21)/100</f>
      </c>
      <c t="s">
        <v>38</v>
      </c>
    </row>
    <row r="487" spans="1:5" ht="12.75">
      <c r="A487" s="35" t="s">
        <v>69</v>
      </c>
      <c r="E487" s="36" t="s">
        <v>66</v>
      </c>
    </row>
    <row r="488" spans="1:5" ht="12.75">
      <c r="A488" s="37" t="s">
        <v>70</v>
      </c>
      <c r="E488" s="38" t="s">
        <v>2663</v>
      </c>
    </row>
    <row r="489" spans="1:5" ht="12.75">
      <c r="A489" t="s">
        <v>72</v>
      </c>
      <c r="E489" s="36" t="s">
        <v>2687</v>
      </c>
    </row>
    <row r="490" spans="1:16" ht="12.75">
      <c r="A490" s="26" t="s">
        <v>63</v>
      </c>
      <c s="30" t="s">
        <v>473</v>
      </c>
      <c s="30" t="s">
        <v>2977</v>
      </c>
      <c s="26" t="s">
        <v>66</v>
      </c>
      <c s="31" t="s">
        <v>2978</v>
      </c>
      <c s="32" t="s">
        <v>926</v>
      </c>
      <c s="33">
        <v>0.03</v>
      </c>
      <c s="34">
        <v>0</v>
      </c>
      <c s="34">
        <f>ROUND(ROUND(H490,2)*ROUND(G490,3),2)</f>
      </c>
      <c r="O490">
        <f>(I490*21)/100</f>
      </c>
      <c t="s">
        <v>38</v>
      </c>
    </row>
    <row r="491" spans="1:5" ht="12.75">
      <c r="A491" s="35" t="s">
        <v>69</v>
      </c>
      <c r="E491" s="36" t="s">
        <v>66</v>
      </c>
    </row>
    <row r="492" spans="1:5" ht="12.75">
      <c r="A492" s="37" t="s">
        <v>70</v>
      </c>
      <c r="E492" s="38" t="s">
        <v>2663</v>
      </c>
    </row>
    <row r="493" spans="1:5" ht="12.75">
      <c r="A493" t="s">
        <v>72</v>
      </c>
      <c r="E493" s="36" t="s">
        <v>2687</v>
      </c>
    </row>
    <row r="494" spans="1:16" ht="12.75">
      <c r="A494" s="26" t="s">
        <v>63</v>
      </c>
      <c s="30" t="s">
        <v>474</v>
      </c>
      <c s="30" t="s">
        <v>2979</v>
      </c>
      <c s="26" t="s">
        <v>66</v>
      </c>
      <c s="31" t="s">
        <v>2980</v>
      </c>
      <c s="32" t="s">
        <v>926</v>
      </c>
      <c s="33">
        <v>0.3</v>
      </c>
      <c s="34">
        <v>0</v>
      </c>
      <c s="34">
        <f>ROUND(ROUND(H494,2)*ROUND(G494,3),2)</f>
      </c>
      <c r="O494">
        <f>(I494*21)/100</f>
      </c>
      <c t="s">
        <v>38</v>
      </c>
    </row>
    <row r="495" spans="1:5" ht="12.75">
      <c r="A495" s="35" t="s">
        <v>69</v>
      </c>
      <c r="E495" s="36" t="s">
        <v>66</v>
      </c>
    </row>
    <row r="496" spans="1:5" ht="12.75">
      <c r="A496" s="37" t="s">
        <v>70</v>
      </c>
      <c r="E496" s="38" t="s">
        <v>2663</v>
      </c>
    </row>
    <row r="497" spans="1:5" ht="12.75">
      <c r="A497" t="s">
        <v>72</v>
      </c>
      <c r="E497" s="36" t="s">
        <v>2687</v>
      </c>
    </row>
    <row r="498" spans="1:16" ht="12.75">
      <c r="A498" s="26" t="s">
        <v>63</v>
      </c>
      <c s="30" t="s">
        <v>475</v>
      </c>
      <c s="30" t="s">
        <v>2304</v>
      </c>
      <c s="26" t="s">
        <v>66</v>
      </c>
      <c s="31" t="s">
        <v>2305</v>
      </c>
      <c s="32" t="s">
        <v>2306</v>
      </c>
      <c s="33">
        <v>0.04</v>
      </c>
      <c s="34">
        <v>0</v>
      </c>
      <c s="34">
        <f>ROUND(ROUND(H498,2)*ROUND(G498,3),2)</f>
      </c>
      <c r="O498">
        <f>(I498*21)/100</f>
      </c>
      <c t="s">
        <v>38</v>
      </c>
    </row>
    <row r="499" spans="1:5" ht="12.75">
      <c r="A499" s="35" t="s">
        <v>69</v>
      </c>
      <c r="E499" s="36" t="s">
        <v>66</v>
      </c>
    </row>
    <row r="500" spans="1:5" ht="12.75">
      <c r="A500" s="37" t="s">
        <v>70</v>
      </c>
      <c r="E500" s="38" t="s">
        <v>2663</v>
      </c>
    </row>
    <row r="501" spans="1:5" ht="12.75">
      <c r="A501" t="s">
        <v>72</v>
      </c>
      <c r="E501" s="36" t="s">
        <v>2687</v>
      </c>
    </row>
    <row r="502" spans="1:16" ht="12.75">
      <c r="A502" s="26" t="s">
        <v>63</v>
      </c>
      <c s="30" t="s">
        <v>479</v>
      </c>
      <c s="30" t="s">
        <v>2981</v>
      </c>
      <c s="26" t="s">
        <v>66</v>
      </c>
      <c s="31" t="s">
        <v>2982</v>
      </c>
      <c s="32" t="s">
        <v>926</v>
      </c>
      <c s="33">
        <v>10</v>
      </c>
      <c s="34">
        <v>0</v>
      </c>
      <c s="34">
        <f>ROUND(ROUND(H502,2)*ROUND(G502,3),2)</f>
      </c>
      <c r="O502">
        <f>(I502*21)/100</f>
      </c>
      <c t="s">
        <v>38</v>
      </c>
    </row>
    <row r="503" spans="1:5" ht="12.75">
      <c r="A503" s="35" t="s">
        <v>69</v>
      </c>
      <c r="E503" s="36" t="s">
        <v>66</v>
      </c>
    </row>
    <row r="504" spans="1:5" ht="12.75">
      <c r="A504" s="37" t="s">
        <v>70</v>
      </c>
      <c r="E504" s="38" t="s">
        <v>2663</v>
      </c>
    </row>
    <row r="505" spans="1:5" ht="12.75">
      <c r="A505" t="s">
        <v>72</v>
      </c>
      <c r="E505" s="36" t="s">
        <v>2687</v>
      </c>
    </row>
    <row r="506" spans="1:16" ht="12.75">
      <c r="A506" s="26" t="s">
        <v>63</v>
      </c>
      <c s="30" t="s">
        <v>465</v>
      </c>
      <c s="30" t="s">
        <v>2983</v>
      </c>
      <c s="26" t="s">
        <v>66</v>
      </c>
      <c s="31" t="s">
        <v>2984</v>
      </c>
      <c s="32" t="s">
        <v>2306</v>
      </c>
      <c s="33">
        <v>0.15</v>
      </c>
      <c s="34">
        <v>0</v>
      </c>
      <c s="34">
        <f>ROUND(ROUND(H506,2)*ROUND(G506,3),2)</f>
      </c>
      <c r="O506">
        <f>(I506*21)/100</f>
      </c>
      <c t="s">
        <v>38</v>
      </c>
    </row>
    <row r="507" spans="1:5" ht="12.75">
      <c r="A507" s="35" t="s">
        <v>69</v>
      </c>
      <c r="E507" s="36" t="s">
        <v>66</v>
      </c>
    </row>
    <row r="508" spans="1:5" ht="12.75">
      <c r="A508" s="37" t="s">
        <v>70</v>
      </c>
      <c r="E508" s="38" t="s">
        <v>2663</v>
      </c>
    </row>
    <row r="509" spans="1:5" ht="12.75">
      <c r="A509" t="s">
        <v>72</v>
      </c>
      <c r="E509" s="36" t="s">
        <v>2687</v>
      </c>
    </row>
    <row r="510" spans="1:16" ht="12.75">
      <c r="A510" s="26" t="s">
        <v>63</v>
      </c>
      <c s="30" t="s">
        <v>466</v>
      </c>
      <c s="30" t="s">
        <v>2985</v>
      </c>
      <c s="26" t="s">
        <v>66</v>
      </c>
      <c s="31" t="s">
        <v>2986</v>
      </c>
      <c s="32" t="s">
        <v>2306</v>
      </c>
      <c s="33">
        <v>0.15</v>
      </c>
      <c s="34">
        <v>0</v>
      </c>
      <c s="34">
        <f>ROUND(ROUND(H510,2)*ROUND(G510,3),2)</f>
      </c>
      <c r="O510">
        <f>(I510*21)/100</f>
      </c>
      <c t="s">
        <v>38</v>
      </c>
    </row>
    <row r="511" spans="1:5" ht="12.75">
      <c r="A511" s="35" t="s">
        <v>69</v>
      </c>
      <c r="E511" s="36" t="s">
        <v>66</v>
      </c>
    </row>
    <row r="512" spans="1:5" ht="12.75">
      <c r="A512" s="37" t="s">
        <v>70</v>
      </c>
      <c r="E512" s="38" t="s">
        <v>2663</v>
      </c>
    </row>
    <row r="513" spans="1:5" ht="12.75">
      <c r="A513" t="s">
        <v>72</v>
      </c>
      <c r="E513" s="36" t="s">
        <v>2687</v>
      </c>
    </row>
    <row r="514" spans="1:16" ht="12.75">
      <c r="A514" s="26" t="s">
        <v>63</v>
      </c>
      <c s="30" t="s">
        <v>493</v>
      </c>
      <c s="30" t="s">
        <v>3002</v>
      </c>
      <c s="26" t="s">
        <v>66</v>
      </c>
      <c s="31" t="s">
        <v>3714</v>
      </c>
      <c s="32" t="s">
        <v>583</v>
      </c>
      <c s="33">
        <v>2</v>
      </c>
      <c s="34">
        <v>0</v>
      </c>
      <c s="34">
        <f>ROUND(ROUND(H514,2)*ROUND(G514,3),2)</f>
      </c>
      <c r="O514">
        <f>(I514*21)/100</f>
      </c>
      <c t="s">
        <v>38</v>
      </c>
    </row>
    <row r="515" spans="1:5" ht="12.75">
      <c r="A515" s="35" t="s">
        <v>69</v>
      </c>
      <c r="E515" s="36" t="s">
        <v>66</v>
      </c>
    </row>
    <row r="516" spans="1:5" ht="12.75">
      <c r="A516" s="37" t="s">
        <v>70</v>
      </c>
      <c r="E516" s="38" t="s">
        <v>2663</v>
      </c>
    </row>
    <row r="517" spans="1:5" ht="102">
      <c r="A517" t="s">
        <v>72</v>
      </c>
      <c r="E517" s="36" t="s">
        <v>3715</v>
      </c>
    </row>
    <row r="518" spans="1:16" ht="12.75">
      <c r="A518" s="26" t="s">
        <v>63</v>
      </c>
      <c s="30" t="s">
        <v>489</v>
      </c>
      <c s="30" t="s">
        <v>3008</v>
      </c>
      <c s="26" t="s">
        <v>66</v>
      </c>
      <c s="31" t="s">
        <v>3716</v>
      </c>
      <c s="32" t="s">
        <v>583</v>
      </c>
      <c s="33">
        <v>2</v>
      </c>
      <c s="34">
        <v>0</v>
      </c>
      <c s="34">
        <f>ROUND(ROUND(H518,2)*ROUND(G518,3),2)</f>
      </c>
      <c r="O518">
        <f>(I518*21)/100</f>
      </c>
      <c t="s">
        <v>38</v>
      </c>
    </row>
    <row r="519" spans="1:5" ht="12.75">
      <c r="A519" s="35" t="s">
        <v>69</v>
      </c>
      <c r="E519" s="36" t="s">
        <v>66</v>
      </c>
    </row>
    <row r="520" spans="1:5" ht="12.75">
      <c r="A520" s="37" t="s">
        <v>70</v>
      </c>
      <c r="E520" s="38" t="s">
        <v>2663</v>
      </c>
    </row>
    <row r="521" spans="1:5" ht="102">
      <c r="A521" t="s">
        <v>72</v>
      </c>
      <c r="E521" s="36" t="s">
        <v>3717</v>
      </c>
    </row>
    <row r="522" spans="1:16" ht="12.75">
      <c r="A522" s="26" t="s">
        <v>63</v>
      </c>
      <c s="30" t="s">
        <v>487</v>
      </c>
      <c s="30" t="s">
        <v>3718</v>
      </c>
      <c s="26" t="s">
        <v>66</v>
      </c>
      <c s="31" t="s">
        <v>3719</v>
      </c>
      <c s="32" t="s">
        <v>583</v>
      </c>
      <c s="33">
        <v>2</v>
      </c>
      <c s="34">
        <v>0</v>
      </c>
      <c s="34">
        <f>ROUND(ROUND(H522,2)*ROUND(G522,3),2)</f>
      </c>
      <c r="O522">
        <f>(I522*21)/100</f>
      </c>
      <c t="s">
        <v>38</v>
      </c>
    </row>
    <row r="523" spans="1:5" ht="12.75">
      <c r="A523" s="35" t="s">
        <v>69</v>
      </c>
      <c r="E523" s="36" t="s">
        <v>66</v>
      </c>
    </row>
    <row r="524" spans="1:5" ht="12.75">
      <c r="A524" s="37" t="s">
        <v>70</v>
      </c>
      <c r="E524" s="38" t="s">
        <v>2663</v>
      </c>
    </row>
    <row r="525" spans="1:5" ht="12.75">
      <c r="A525" t="s">
        <v>72</v>
      </c>
      <c r="E525" s="36" t="s">
        <v>2687</v>
      </c>
    </row>
    <row r="526" spans="1:16" ht="12.75">
      <c r="A526" s="26" t="s">
        <v>63</v>
      </c>
      <c s="30" t="s">
        <v>491</v>
      </c>
      <c s="30" t="s">
        <v>2830</v>
      </c>
      <c s="26" t="s">
        <v>66</v>
      </c>
      <c s="31" t="s">
        <v>2831</v>
      </c>
      <c s="32" t="s">
        <v>583</v>
      </c>
      <c s="33">
        <v>2</v>
      </c>
      <c s="34">
        <v>0</v>
      </c>
      <c s="34">
        <f>ROUND(ROUND(H526,2)*ROUND(G526,3),2)</f>
      </c>
      <c r="O526">
        <f>(I526*21)/100</f>
      </c>
      <c t="s">
        <v>38</v>
      </c>
    </row>
    <row r="527" spans="1:5" ht="12.75">
      <c r="A527" s="35" t="s">
        <v>69</v>
      </c>
      <c r="E527" s="36" t="s">
        <v>66</v>
      </c>
    </row>
    <row r="528" spans="1:5" ht="12.75">
      <c r="A528" s="37" t="s">
        <v>70</v>
      </c>
      <c r="E528" s="38" t="s">
        <v>2663</v>
      </c>
    </row>
    <row r="529" spans="1:5" ht="12.75">
      <c r="A529" t="s">
        <v>72</v>
      </c>
      <c r="E529" s="36" t="s">
        <v>2687</v>
      </c>
    </row>
    <row r="530" spans="1:16" ht="25.5">
      <c r="A530" s="26" t="s">
        <v>63</v>
      </c>
      <c s="30" t="s">
        <v>531</v>
      </c>
      <c s="30" t="s">
        <v>3720</v>
      </c>
      <c s="26" t="s">
        <v>66</v>
      </c>
      <c s="31" t="s">
        <v>3721</v>
      </c>
      <c s="32" t="s">
        <v>583</v>
      </c>
      <c s="33">
        <v>1</v>
      </c>
      <c s="34">
        <v>0</v>
      </c>
      <c s="34">
        <f>ROUND(ROUND(H530,2)*ROUND(G530,3),2)</f>
      </c>
      <c r="O530">
        <f>(I530*21)/100</f>
      </c>
      <c t="s">
        <v>38</v>
      </c>
    </row>
    <row r="531" spans="1:5" ht="12.75">
      <c r="A531" s="35" t="s">
        <v>69</v>
      </c>
      <c r="E531" s="36" t="s">
        <v>66</v>
      </c>
    </row>
    <row r="532" spans="1:5" ht="12.75">
      <c r="A532" s="37" t="s">
        <v>70</v>
      </c>
      <c r="E532" s="38" t="s">
        <v>2663</v>
      </c>
    </row>
    <row r="533" spans="1:5" ht="12.75">
      <c r="A533" t="s">
        <v>72</v>
      </c>
      <c r="E533" s="36" t="s">
        <v>2687</v>
      </c>
    </row>
    <row r="534" spans="1:16" ht="12.75">
      <c r="A534" s="26" t="s">
        <v>63</v>
      </c>
      <c s="30" t="s">
        <v>545</v>
      </c>
      <c s="30" t="s">
        <v>3722</v>
      </c>
      <c s="26" t="s">
        <v>66</v>
      </c>
      <c s="31" t="s">
        <v>3723</v>
      </c>
      <c s="32" t="s">
        <v>583</v>
      </c>
      <c s="33">
        <v>1</v>
      </c>
      <c s="34">
        <v>0</v>
      </c>
      <c s="34">
        <f>ROUND(ROUND(H534,2)*ROUND(G534,3),2)</f>
      </c>
      <c r="O534">
        <f>(I534*21)/100</f>
      </c>
      <c t="s">
        <v>38</v>
      </c>
    </row>
    <row r="535" spans="1:5" ht="12.75">
      <c r="A535" s="35" t="s">
        <v>69</v>
      </c>
      <c r="E535" s="36" t="s">
        <v>66</v>
      </c>
    </row>
    <row r="536" spans="1:5" ht="12.75">
      <c r="A536" s="37" t="s">
        <v>70</v>
      </c>
      <c r="E536" s="38" t="s">
        <v>2663</v>
      </c>
    </row>
    <row r="537" spans="1:5" ht="12.75">
      <c r="A537" t="s">
        <v>72</v>
      </c>
      <c r="E537" s="36" t="s">
        <v>2687</v>
      </c>
    </row>
    <row r="538" spans="1:16" ht="12.75">
      <c r="A538" s="26" t="s">
        <v>63</v>
      </c>
      <c s="30" t="s">
        <v>536</v>
      </c>
      <c s="30" t="s">
        <v>3726</v>
      </c>
      <c s="26" t="s">
        <v>66</v>
      </c>
      <c s="31" t="s">
        <v>3727</v>
      </c>
      <c s="32" t="s">
        <v>583</v>
      </c>
      <c s="33">
        <v>4</v>
      </c>
      <c s="34">
        <v>0</v>
      </c>
      <c s="34">
        <f>ROUND(ROUND(H538,2)*ROUND(G538,3),2)</f>
      </c>
      <c r="O538">
        <f>(I538*21)/100</f>
      </c>
      <c t="s">
        <v>38</v>
      </c>
    </row>
    <row r="539" spans="1:5" ht="12.75">
      <c r="A539" s="35" t="s">
        <v>69</v>
      </c>
      <c r="E539" s="36" t="s">
        <v>66</v>
      </c>
    </row>
    <row r="540" spans="1:5" ht="12.75">
      <c r="A540" s="37" t="s">
        <v>70</v>
      </c>
      <c r="E540" s="38" t="s">
        <v>2663</v>
      </c>
    </row>
    <row r="541" spans="1:5" ht="12.75">
      <c r="A541" t="s">
        <v>72</v>
      </c>
      <c r="E541" s="36" t="s">
        <v>2687</v>
      </c>
    </row>
    <row r="542" spans="1:16" ht="25.5">
      <c r="A542" s="26" t="s">
        <v>63</v>
      </c>
      <c s="30" t="s">
        <v>549</v>
      </c>
      <c s="30" t="s">
        <v>3728</v>
      </c>
      <c s="26" t="s">
        <v>66</v>
      </c>
      <c s="31" t="s">
        <v>3729</v>
      </c>
      <c s="32" t="s">
        <v>583</v>
      </c>
      <c s="33">
        <v>4</v>
      </c>
      <c s="34">
        <v>0</v>
      </c>
      <c s="34">
        <f>ROUND(ROUND(H542,2)*ROUND(G542,3),2)</f>
      </c>
      <c r="O542">
        <f>(I542*21)/100</f>
      </c>
      <c t="s">
        <v>38</v>
      </c>
    </row>
    <row r="543" spans="1:5" ht="12.75">
      <c r="A543" s="35" t="s">
        <v>69</v>
      </c>
      <c r="E543" s="36" t="s">
        <v>66</v>
      </c>
    </row>
    <row r="544" spans="1:5" ht="12.75">
      <c r="A544" s="37" t="s">
        <v>70</v>
      </c>
      <c r="E544" s="38" t="s">
        <v>2663</v>
      </c>
    </row>
    <row r="545" spans="1:5" ht="12.75">
      <c r="A545" t="s">
        <v>72</v>
      </c>
      <c r="E545" s="36" t="s">
        <v>2687</v>
      </c>
    </row>
    <row r="546" spans="1:16" ht="12.75">
      <c r="A546" s="26" t="s">
        <v>63</v>
      </c>
      <c s="30" t="s">
        <v>539</v>
      </c>
      <c s="30" t="s">
        <v>3730</v>
      </c>
      <c s="26" t="s">
        <v>66</v>
      </c>
      <c s="31" t="s">
        <v>3731</v>
      </c>
      <c s="32" t="s">
        <v>583</v>
      </c>
      <c s="33">
        <v>4</v>
      </c>
      <c s="34">
        <v>0</v>
      </c>
      <c s="34">
        <f>ROUND(ROUND(H546,2)*ROUND(G546,3),2)</f>
      </c>
      <c r="O546">
        <f>(I546*21)/100</f>
      </c>
      <c t="s">
        <v>38</v>
      </c>
    </row>
    <row r="547" spans="1:5" ht="12.75">
      <c r="A547" s="35" t="s">
        <v>69</v>
      </c>
      <c r="E547" s="36" t="s">
        <v>66</v>
      </c>
    </row>
    <row r="548" spans="1:5" ht="12.75">
      <c r="A548" s="37" t="s">
        <v>70</v>
      </c>
      <c r="E548" s="38" t="s">
        <v>2663</v>
      </c>
    </row>
    <row r="549" spans="1:5" ht="12.75">
      <c r="A549" t="s">
        <v>72</v>
      </c>
      <c r="E549" s="36" t="s">
        <v>2687</v>
      </c>
    </row>
    <row r="550" spans="1:16" ht="25.5">
      <c r="A550" s="26" t="s">
        <v>63</v>
      </c>
      <c s="30" t="s">
        <v>552</v>
      </c>
      <c s="30" t="s">
        <v>3732</v>
      </c>
      <c s="26" t="s">
        <v>66</v>
      </c>
      <c s="31" t="s">
        <v>3733</v>
      </c>
      <c s="32" t="s">
        <v>583</v>
      </c>
      <c s="33">
        <v>4</v>
      </c>
      <c s="34">
        <v>0</v>
      </c>
      <c s="34">
        <f>ROUND(ROUND(H550,2)*ROUND(G550,3),2)</f>
      </c>
      <c r="O550">
        <f>(I550*21)/100</f>
      </c>
      <c t="s">
        <v>38</v>
      </c>
    </row>
    <row r="551" spans="1:5" ht="12.75">
      <c r="A551" s="35" t="s">
        <v>69</v>
      </c>
      <c r="E551" s="36" t="s">
        <v>66</v>
      </c>
    </row>
    <row r="552" spans="1:5" ht="12.75">
      <c r="A552" s="37" t="s">
        <v>70</v>
      </c>
      <c r="E552" s="38" t="s">
        <v>2663</v>
      </c>
    </row>
    <row r="553" spans="1:5" ht="12.75">
      <c r="A553" t="s">
        <v>72</v>
      </c>
      <c r="E553" s="36" t="s">
        <v>2687</v>
      </c>
    </row>
    <row r="554" spans="1:16" ht="12.75">
      <c r="A554" s="26" t="s">
        <v>63</v>
      </c>
      <c s="30" t="s">
        <v>542</v>
      </c>
      <c s="30" t="s">
        <v>3734</v>
      </c>
      <c s="26" t="s">
        <v>66</v>
      </c>
      <c s="31" t="s">
        <v>3735</v>
      </c>
      <c s="32" t="s">
        <v>583</v>
      </c>
      <c s="33">
        <v>16</v>
      </c>
      <c s="34">
        <v>0</v>
      </c>
      <c s="34">
        <f>ROUND(ROUND(H554,2)*ROUND(G554,3),2)</f>
      </c>
      <c r="O554">
        <f>(I554*21)/100</f>
      </c>
      <c t="s">
        <v>38</v>
      </c>
    </row>
    <row r="555" spans="1:5" ht="12.75">
      <c r="A555" s="35" t="s">
        <v>69</v>
      </c>
      <c r="E555" s="36" t="s">
        <v>66</v>
      </c>
    </row>
    <row r="556" spans="1:5" ht="12.75">
      <c r="A556" s="37" t="s">
        <v>70</v>
      </c>
      <c r="E556" s="38" t="s">
        <v>2663</v>
      </c>
    </row>
    <row r="557" spans="1:5" ht="12.75">
      <c r="A557" t="s">
        <v>72</v>
      </c>
      <c r="E557" s="36" t="s">
        <v>2687</v>
      </c>
    </row>
    <row r="558" spans="1:16" ht="12.75">
      <c r="A558" s="26" t="s">
        <v>63</v>
      </c>
      <c s="30" t="s">
        <v>556</v>
      </c>
      <c s="30" t="s">
        <v>3736</v>
      </c>
      <c s="26" t="s">
        <v>66</v>
      </c>
      <c s="31" t="s">
        <v>3737</v>
      </c>
      <c s="32" t="s">
        <v>583</v>
      </c>
      <c s="33">
        <v>4</v>
      </c>
      <c s="34">
        <v>0</v>
      </c>
      <c s="34">
        <f>ROUND(ROUND(H558,2)*ROUND(G558,3),2)</f>
      </c>
      <c r="O558">
        <f>(I558*21)/100</f>
      </c>
      <c t="s">
        <v>38</v>
      </c>
    </row>
    <row r="559" spans="1:5" ht="12.75">
      <c r="A559" s="35" t="s">
        <v>69</v>
      </c>
      <c r="E559" s="36" t="s">
        <v>66</v>
      </c>
    </row>
    <row r="560" spans="1:5" ht="12.75">
      <c r="A560" s="37" t="s">
        <v>70</v>
      </c>
      <c r="E560" s="38" t="s">
        <v>2663</v>
      </c>
    </row>
    <row r="561" spans="1:5" ht="12.75">
      <c r="A561" t="s">
        <v>72</v>
      </c>
      <c r="E561" s="36" t="s">
        <v>2687</v>
      </c>
    </row>
    <row r="562" spans="1:16" ht="12.75">
      <c r="A562" s="26" t="s">
        <v>63</v>
      </c>
      <c s="30" t="s">
        <v>559</v>
      </c>
      <c s="30" t="s">
        <v>3738</v>
      </c>
      <c s="26" t="s">
        <v>66</v>
      </c>
      <c s="31" t="s">
        <v>3739</v>
      </c>
      <c s="32" t="s">
        <v>583</v>
      </c>
      <c s="33">
        <v>4</v>
      </c>
      <c s="34">
        <v>0</v>
      </c>
      <c s="34">
        <f>ROUND(ROUND(H562,2)*ROUND(G562,3),2)</f>
      </c>
      <c r="O562">
        <f>(I562*21)/100</f>
      </c>
      <c t="s">
        <v>38</v>
      </c>
    </row>
    <row r="563" spans="1:5" ht="12.75">
      <c r="A563" s="35" t="s">
        <v>69</v>
      </c>
      <c r="E563" s="36" t="s">
        <v>66</v>
      </c>
    </row>
    <row r="564" spans="1:5" ht="12.75">
      <c r="A564" s="37" t="s">
        <v>70</v>
      </c>
      <c r="E564" s="38" t="s">
        <v>2663</v>
      </c>
    </row>
    <row r="565" spans="1:5" ht="12.75">
      <c r="A565" t="s">
        <v>72</v>
      </c>
      <c r="E565" s="36" t="s">
        <v>2687</v>
      </c>
    </row>
    <row r="566" spans="1:16" ht="12.75">
      <c r="A566" s="26" t="s">
        <v>63</v>
      </c>
      <c s="30" t="s">
        <v>563</v>
      </c>
      <c s="30" t="s">
        <v>3740</v>
      </c>
      <c s="26" t="s">
        <v>66</v>
      </c>
      <c s="31" t="s">
        <v>3741</v>
      </c>
      <c s="32" t="s">
        <v>3206</v>
      </c>
      <c s="33">
        <v>0.04</v>
      </c>
      <c s="34">
        <v>0</v>
      </c>
      <c s="34">
        <f>ROUND(ROUND(H566,2)*ROUND(G566,3),2)</f>
      </c>
      <c r="O566">
        <f>(I566*21)/100</f>
      </c>
      <c t="s">
        <v>38</v>
      </c>
    </row>
    <row r="567" spans="1:5" ht="12.75">
      <c r="A567" s="35" t="s">
        <v>69</v>
      </c>
      <c r="E567" s="36" t="s">
        <v>66</v>
      </c>
    </row>
    <row r="568" spans="1:5" ht="12.75">
      <c r="A568" s="37" t="s">
        <v>70</v>
      </c>
      <c r="E568" s="38" t="s">
        <v>2663</v>
      </c>
    </row>
    <row r="569" spans="1:5" ht="12.75">
      <c r="A569" t="s">
        <v>72</v>
      </c>
      <c r="E569" s="36" t="s">
        <v>2687</v>
      </c>
    </row>
    <row r="570" spans="1:16" ht="12.75">
      <c r="A570" s="26" t="s">
        <v>63</v>
      </c>
      <c s="30" t="s">
        <v>567</v>
      </c>
      <c s="30" t="s">
        <v>3742</v>
      </c>
      <c s="26" t="s">
        <v>66</v>
      </c>
      <c s="31" t="s">
        <v>3743</v>
      </c>
      <c s="32" t="s">
        <v>3206</v>
      </c>
      <c s="33">
        <v>0.04</v>
      </c>
      <c s="34">
        <v>0</v>
      </c>
      <c s="34">
        <f>ROUND(ROUND(H570,2)*ROUND(G570,3),2)</f>
      </c>
      <c r="O570">
        <f>(I570*21)/100</f>
      </c>
      <c t="s">
        <v>38</v>
      </c>
    </row>
    <row r="571" spans="1:5" ht="12.75">
      <c r="A571" s="35" t="s">
        <v>69</v>
      </c>
      <c r="E571" s="36" t="s">
        <v>66</v>
      </c>
    </row>
    <row r="572" spans="1:5" ht="12.75">
      <c r="A572" s="37" t="s">
        <v>70</v>
      </c>
      <c r="E572" s="38" t="s">
        <v>2663</v>
      </c>
    </row>
    <row r="573" spans="1:5" ht="12.75">
      <c r="A573" t="s">
        <v>72</v>
      </c>
      <c r="E573" s="36" t="s">
        <v>2687</v>
      </c>
    </row>
    <row r="574" spans="1:16" ht="12.75">
      <c r="A574" s="26" t="s">
        <v>63</v>
      </c>
      <c s="30" t="s">
        <v>571</v>
      </c>
      <c s="30" t="s">
        <v>3821</v>
      </c>
      <c s="26" t="s">
        <v>66</v>
      </c>
      <c s="31" t="s">
        <v>3822</v>
      </c>
      <c s="32" t="s">
        <v>3404</v>
      </c>
      <c s="33">
        <v>1</v>
      </c>
      <c s="34">
        <v>0</v>
      </c>
      <c s="34">
        <f>ROUND(ROUND(H574,2)*ROUND(G574,3),2)</f>
      </c>
      <c r="O574">
        <f>(I574*21)/100</f>
      </c>
      <c t="s">
        <v>38</v>
      </c>
    </row>
    <row r="575" spans="1:5" ht="12.75">
      <c r="A575" s="35" t="s">
        <v>69</v>
      </c>
      <c r="E575" s="36" t="s">
        <v>66</v>
      </c>
    </row>
    <row r="576" spans="1:5" ht="12.75">
      <c r="A576" s="37" t="s">
        <v>70</v>
      </c>
      <c r="E576" s="38" t="s">
        <v>2663</v>
      </c>
    </row>
    <row r="577" spans="1:5" ht="12.75">
      <c r="A577" t="s">
        <v>72</v>
      </c>
      <c r="E577" s="36" t="s">
        <v>2687</v>
      </c>
    </row>
    <row r="578" spans="1:16" ht="12.75">
      <c r="A578" s="26" t="s">
        <v>63</v>
      </c>
      <c s="30" t="s">
        <v>574</v>
      </c>
      <c s="30" t="s">
        <v>3746</v>
      </c>
      <c s="26" t="s">
        <v>66</v>
      </c>
      <c s="31" t="s">
        <v>3747</v>
      </c>
      <c s="32" t="s">
        <v>3404</v>
      </c>
      <c s="33">
        <v>1</v>
      </c>
      <c s="34">
        <v>0</v>
      </c>
      <c s="34">
        <f>ROUND(ROUND(H578,2)*ROUND(G578,3),2)</f>
      </c>
      <c r="O578">
        <f>(I578*21)/100</f>
      </c>
      <c t="s">
        <v>38</v>
      </c>
    </row>
    <row r="579" spans="1:5" ht="12.75">
      <c r="A579" s="35" t="s">
        <v>69</v>
      </c>
      <c r="E579" s="36" t="s">
        <v>66</v>
      </c>
    </row>
    <row r="580" spans="1:5" ht="12.75">
      <c r="A580" s="37" t="s">
        <v>70</v>
      </c>
      <c r="E580" s="38" t="s">
        <v>2663</v>
      </c>
    </row>
    <row r="581" spans="1:5" ht="12.75">
      <c r="A581" t="s">
        <v>72</v>
      </c>
      <c r="E581" s="36" t="s">
        <v>2687</v>
      </c>
    </row>
    <row r="582" spans="1:16" ht="12.75">
      <c r="A582" s="26" t="s">
        <v>63</v>
      </c>
      <c s="30" t="s">
        <v>577</v>
      </c>
      <c s="30" t="s">
        <v>3748</v>
      </c>
      <c s="26" t="s">
        <v>66</v>
      </c>
      <c s="31" t="s">
        <v>3749</v>
      </c>
      <c s="32" t="s">
        <v>3404</v>
      </c>
      <c s="33">
        <v>1</v>
      </c>
      <c s="34">
        <v>0</v>
      </c>
      <c s="34">
        <f>ROUND(ROUND(H582,2)*ROUND(G582,3),2)</f>
      </c>
      <c r="O582">
        <f>(I582*21)/100</f>
      </c>
      <c t="s">
        <v>38</v>
      </c>
    </row>
    <row r="583" spans="1:5" ht="12.75">
      <c r="A583" s="35" t="s">
        <v>69</v>
      </c>
      <c r="E583" s="36" t="s">
        <v>66</v>
      </c>
    </row>
    <row r="584" spans="1:5" ht="12.75">
      <c r="A584" s="37" t="s">
        <v>70</v>
      </c>
      <c r="E584" s="38" t="s">
        <v>2663</v>
      </c>
    </row>
    <row r="585" spans="1:5" ht="12.75">
      <c r="A585" t="s">
        <v>72</v>
      </c>
      <c r="E585" s="36" t="s">
        <v>2687</v>
      </c>
    </row>
    <row r="586" spans="1:16" ht="12.75">
      <c r="A586" s="26" t="s">
        <v>63</v>
      </c>
      <c s="30" t="s">
        <v>590</v>
      </c>
      <c s="30" t="s">
        <v>3750</v>
      </c>
      <c s="26" t="s">
        <v>66</v>
      </c>
      <c s="31" t="s">
        <v>3751</v>
      </c>
      <c s="32" t="s">
        <v>583</v>
      </c>
      <c s="33">
        <v>1</v>
      </c>
      <c s="34">
        <v>0</v>
      </c>
      <c s="34">
        <f>ROUND(ROUND(H586,2)*ROUND(G586,3),2)</f>
      </c>
      <c r="O586">
        <f>(I586*21)/100</f>
      </c>
      <c t="s">
        <v>38</v>
      </c>
    </row>
    <row r="587" spans="1:5" ht="12.75">
      <c r="A587" s="35" t="s">
        <v>69</v>
      </c>
      <c r="E587" s="36" t="s">
        <v>66</v>
      </c>
    </row>
    <row r="588" spans="1:5" ht="12.75">
      <c r="A588" s="37" t="s">
        <v>70</v>
      </c>
      <c r="E588" s="38" t="s">
        <v>2663</v>
      </c>
    </row>
    <row r="589" spans="1:5" ht="191.25">
      <c r="A589" t="s">
        <v>72</v>
      </c>
      <c r="E589" s="36" t="s">
        <v>3752</v>
      </c>
    </row>
    <row r="590" spans="1:16" ht="12.75">
      <c r="A590" s="26" t="s">
        <v>63</v>
      </c>
      <c s="30" t="s">
        <v>594</v>
      </c>
      <c s="30" t="s">
        <v>3753</v>
      </c>
      <c s="26" t="s">
        <v>66</v>
      </c>
      <c s="31" t="s">
        <v>3754</v>
      </c>
      <c s="32" t="s">
        <v>3755</v>
      </c>
      <c s="33">
        <v>1</v>
      </c>
      <c s="34">
        <v>0</v>
      </c>
      <c s="34">
        <f>ROUND(ROUND(H590,2)*ROUND(G590,3),2)</f>
      </c>
      <c r="O590">
        <f>(I590*21)/100</f>
      </c>
      <c t="s">
        <v>38</v>
      </c>
    </row>
    <row r="591" spans="1:5" ht="12.75">
      <c r="A591" s="35" t="s">
        <v>69</v>
      </c>
      <c r="E591" s="36" t="s">
        <v>66</v>
      </c>
    </row>
    <row r="592" spans="1:5" ht="12.75">
      <c r="A592" s="37" t="s">
        <v>70</v>
      </c>
      <c r="E592" s="38" t="s">
        <v>2663</v>
      </c>
    </row>
    <row r="593" spans="1:5" ht="191.25">
      <c r="A593" t="s">
        <v>72</v>
      </c>
      <c r="E593" s="36" t="s">
        <v>3752</v>
      </c>
    </row>
    <row r="594" spans="1:16" ht="12.75">
      <c r="A594" s="26" t="s">
        <v>63</v>
      </c>
      <c s="30" t="s">
        <v>699</v>
      </c>
      <c s="30" t="s">
        <v>3427</v>
      </c>
      <c s="26" t="s">
        <v>66</v>
      </c>
      <c s="31" t="s">
        <v>3428</v>
      </c>
      <c s="32" t="s">
        <v>583</v>
      </c>
      <c s="33">
        <v>1</v>
      </c>
      <c s="34">
        <v>0</v>
      </c>
      <c s="34">
        <f>ROUND(ROUND(H594,2)*ROUND(G594,3),2)</f>
      </c>
      <c r="O594">
        <f>(I594*21)/100</f>
      </c>
      <c t="s">
        <v>38</v>
      </c>
    </row>
    <row r="595" spans="1:5" ht="12.75">
      <c r="A595" s="35" t="s">
        <v>69</v>
      </c>
      <c r="E595" s="36" t="s">
        <v>66</v>
      </c>
    </row>
    <row r="596" spans="1:5" ht="12.75">
      <c r="A596" s="37" t="s">
        <v>70</v>
      </c>
      <c r="E596" s="38" t="s">
        <v>2663</v>
      </c>
    </row>
    <row r="597" spans="1:5" ht="12.75">
      <c r="A597" t="s">
        <v>72</v>
      </c>
      <c r="E597" s="36" t="s">
        <v>2687</v>
      </c>
    </row>
    <row r="598" spans="1:16" ht="12.75">
      <c r="A598" s="26" t="s">
        <v>63</v>
      </c>
      <c s="30" t="s">
        <v>704</v>
      </c>
      <c s="30" t="s">
        <v>3429</v>
      </c>
      <c s="26" t="s">
        <v>66</v>
      </c>
      <c s="31" t="s">
        <v>3430</v>
      </c>
      <c s="32" t="s">
        <v>583</v>
      </c>
      <c s="33">
        <v>1</v>
      </c>
      <c s="34">
        <v>0</v>
      </c>
      <c s="34">
        <f>ROUND(ROUND(H598,2)*ROUND(G598,3),2)</f>
      </c>
      <c r="O598">
        <f>(I598*21)/100</f>
      </c>
      <c t="s">
        <v>38</v>
      </c>
    </row>
    <row r="599" spans="1:5" ht="12.75">
      <c r="A599" s="35" t="s">
        <v>69</v>
      </c>
      <c r="E599" s="36" t="s">
        <v>66</v>
      </c>
    </row>
    <row r="600" spans="1:5" ht="12.75">
      <c r="A600" s="37" t="s">
        <v>70</v>
      </c>
      <c r="E600" s="38" t="s">
        <v>2663</v>
      </c>
    </row>
    <row r="601" spans="1:5" ht="12.75">
      <c r="A601" t="s">
        <v>72</v>
      </c>
      <c r="E601" s="36" t="s">
        <v>2687</v>
      </c>
    </row>
    <row r="602" spans="1:16" ht="12.75">
      <c r="A602" s="26" t="s">
        <v>63</v>
      </c>
      <c s="30" t="s">
        <v>974</v>
      </c>
      <c s="30" t="s">
        <v>3823</v>
      </c>
      <c s="26" t="s">
        <v>66</v>
      </c>
      <c s="31" t="s">
        <v>3824</v>
      </c>
      <c s="32" t="s">
        <v>583</v>
      </c>
      <c s="33">
        <v>1</v>
      </c>
      <c s="34">
        <v>0</v>
      </c>
      <c s="34">
        <f>ROUND(ROUND(H602,2)*ROUND(G602,3),2)</f>
      </c>
      <c r="O602">
        <f>(I602*21)/100</f>
      </c>
      <c t="s">
        <v>38</v>
      </c>
    </row>
    <row r="603" spans="1:5" ht="12.75">
      <c r="A603" s="35" t="s">
        <v>69</v>
      </c>
      <c r="E603" s="36" t="s">
        <v>66</v>
      </c>
    </row>
    <row r="604" spans="1:5" ht="12.75">
      <c r="A604" s="37" t="s">
        <v>70</v>
      </c>
      <c r="E604" s="38" t="s">
        <v>2663</v>
      </c>
    </row>
    <row r="605" spans="1:5" ht="12.75">
      <c r="A605" t="s">
        <v>72</v>
      </c>
      <c r="E605" s="36" t="s">
        <v>2687</v>
      </c>
    </row>
    <row r="606" spans="1:16" ht="12.75">
      <c r="A606" s="26" t="s">
        <v>63</v>
      </c>
      <c s="30" t="s">
        <v>978</v>
      </c>
      <c s="30" t="s">
        <v>3825</v>
      </c>
      <c s="26" t="s">
        <v>66</v>
      </c>
      <c s="31" t="s">
        <v>3826</v>
      </c>
      <c s="32" t="s">
        <v>583</v>
      </c>
      <c s="33">
        <v>1</v>
      </c>
      <c s="34">
        <v>0</v>
      </c>
      <c s="34">
        <f>ROUND(ROUND(H606,2)*ROUND(G606,3),2)</f>
      </c>
      <c r="O606">
        <f>(I606*21)/100</f>
      </c>
      <c t="s">
        <v>38</v>
      </c>
    </row>
    <row r="607" spans="1:5" ht="12.75">
      <c r="A607" s="35" t="s">
        <v>69</v>
      </c>
      <c r="E607" s="36" t="s">
        <v>66</v>
      </c>
    </row>
    <row r="608" spans="1:5" ht="12.75">
      <c r="A608" s="37" t="s">
        <v>70</v>
      </c>
      <c r="E608" s="38" t="s">
        <v>2663</v>
      </c>
    </row>
    <row r="609" spans="1:5" ht="12.75">
      <c r="A609" t="s">
        <v>72</v>
      </c>
      <c r="E609" s="36" t="s">
        <v>2687</v>
      </c>
    </row>
    <row r="610" spans="1:16" ht="12.75">
      <c r="A610" s="26" t="s">
        <v>63</v>
      </c>
      <c s="30" t="s">
        <v>1361</v>
      </c>
      <c s="30" t="s">
        <v>3827</v>
      </c>
      <c s="26" t="s">
        <v>66</v>
      </c>
      <c s="31" t="s">
        <v>3828</v>
      </c>
      <c s="32" t="s">
        <v>583</v>
      </c>
      <c s="33">
        <v>1</v>
      </c>
      <c s="34">
        <v>0</v>
      </c>
      <c s="34">
        <f>ROUND(ROUND(H610,2)*ROUND(G610,3),2)</f>
      </c>
      <c r="O610">
        <f>(I610*21)/100</f>
      </c>
      <c t="s">
        <v>38</v>
      </c>
    </row>
    <row r="611" spans="1:5" ht="12.75">
      <c r="A611" s="35" t="s">
        <v>69</v>
      </c>
      <c r="E611" s="36" t="s">
        <v>66</v>
      </c>
    </row>
    <row r="612" spans="1:5" ht="12.75">
      <c r="A612" s="37" t="s">
        <v>70</v>
      </c>
      <c r="E612" s="38" t="s">
        <v>2663</v>
      </c>
    </row>
    <row r="613" spans="1:5" ht="12.75">
      <c r="A613" t="s">
        <v>72</v>
      </c>
      <c r="E613" s="36" t="s">
        <v>2687</v>
      </c>
    </row>
    <row r="614" spans="1:16" ht="12.75">
      <c r="A614" s="26" t="s">
        <v>63</v>
      </c>
      <c s="30" t="s">
        <v>1339</v>
      </c>
      <c s="30" t="s">
        <v>3758</v>
      </c>
      <c s="26" t="s">
        <v>66</v>
      </c>
      <c s="31" t="s">
        <v>3759</v>
      </c>
      <c s="32" t="s">
        <v>583</v>
      </c>
      <c s="33">
        <v>1</v>
      </c>
      <c s="34">
        <v>0</v>
      </c>
      <c s="34">
        <f>ROUND(ROUND(H614,2)*ROUND(G614,3),2)</f>
      </c>
      <c r="O614">
        <f>(I614*21)/100</f>
      </c>
      <c t="s">
        <v>38</v>
      </c>
    </row>
    <row r="615" spans="1:5" ht="12.75">
      <c r="A615" s="35" t="s">
        <v>69</v>
      </c>
      <c r="E615" s="36" t="s">
        <v>66</v>
      </c>
    </row>
    <row r="616" spans="1:5" ht="12.75">
      <c r="A616" s="37" t="s">
        <v>70</v>
      </c>
      <c r="E616" s="38" t="s">
        <v>2663</v>
      </c>
    </row>
    <row r="617" spans="1:5" ht="12.75">
      <c r="A617" t="s">
        <v>72</v>
      </c>
      <c r="E617" s="36" t="s">
        <v>2687</v>
      </c>
    </row>
    <row r="618" spans="1:16" ht="25.5">
      <c r="A618" s="26" t="s">
        <v>63</v>
      </c>
      <c s="30" t="s">
        <v>1435</v>
      </c>
      <c s="30" t="s">
        <v>3277</v>
      </c>
      <c s="26" t="s">
        <v>66</v>
      </c>
      <c s="31" t="s">
        <v>3483</v>
      </c>
      <c s="32" t="s">
        <v>583</v>
      </c>
      <c s="33">
        <v>1</v>
      </c>
      <c s="34">
        <v>0</v>
      </c>
      <c s="34">
        <f>ROUND(ROUND(H618,2)*ROUND(G618,3),2)</f>
      </c>
      <c r="O618">
        <f>(I618*21)/100</f>
      </c>
      <c t="s">
        <v>38</v>
      </c>
    </row>
    <row r="619" spans="1:5" ht="12.75">
      <c r="A619" s="35" t="s">
        <v>69</v>
      </c>
      <c r="E619" s="36" t="s">
        <v>66</v>
      </c>
    </row>
    <row r="620" spans="1:5" ht="12.75">
      <c r="A620" s="37" t="s">
        <v>70</v>
      </c>
      <c r="E620" s="38" t="s">
        <v>2663</v>
      </c>
    </row>
    <row r="621" spans="1:5" ht="12.75">
      <c r="A621" t="s">
        <v>72</v>
      </c>
      <c r="E621" s="36" t="s">
        <v>2687</v>
      </c>
    </row>
    <row r="622" spans="1:16" ht="12.75">
      <c r="A622" s="26" t="s">
        <v>63</v>
      </c>
      <c s="30" t="s">
        <v>1458</v>
      </c>
      <c s="30" t="s">
        <v>3829</v>
      </c>
      <c s="26" t="s">
        <v>66</v>
      </c>
      <c s="31" t="s">
        <v>3830</v>
      </c>
      <c s="32" t="s">
        <v>583</v>
      </c>
      <c s="33">
        <v>14</v>
      </c>
      <c s="34">
        <v>0</v>
      </c>
      <c s="34">
        <f>ROUND(ROUND(H622,2)*ROUND(G622,3),2)</f>
      </c>
      <c r="O622">
        <f>(I622*21)/100</f>
      </c>
      <c t="s">
        <v>38</v>
      </c>
    </row>
    <row r="623" spans="1:5" ht="12.75">
      <c r="A623" s="35" t="s">
        <v>69</v>
      </c>
      <c r="E623" s="36" t="s">
        <v>66</v>
      </c>
    </row>
    <row r="624" spans="1:5" ht="12.75">
      <c r="A624" s="37" t="s">
        <v>70</v>
      </c>
      <c r="E624" s="38" t="s">
        <v>2663</v>
      </c>
    </row>
    <row r="625" spans="1:5" ht="38.25">
      <c r="A625" t="s">
        <v>72</v>
      </c>
      <c r="E625" s="36" t="s">
        <v>3831</v>
      </c>
    </row>
    <row r="626" spans="1:18" ht="12.75" customHeight="1">
      <c r="A626" s="6" t="s">
        <v>58</v>
      </c>
      <c s="6"/>
      <c s="27" t="s">
        <v>48</v>
      </c>
      <c s="6"/>
      <c s="39" t="s">
        <v>3832</v>
      </c>
      <c s="6"/>
      <c s="6"/>
      <c s="6"/>
      <c s="29">
        <f>0+Q626</f>
      </c>
      <c r="O626">
        <f>0+R626</f>
      </c>
      <c r="Q626">
        <f>0+I627+I631+I635+I639+I643+I647+I651+I655+I659+I663+I667+I671+I675+I679+I683+I687+I691+I695+I699+I703+I707+I711+I715+I719+I723+I727+I731+I735+I739+I743+I747+I751+I755+I759+I763+I767+I771+I775+I779+I783+I787+I791+I795+I799+I803+I807+I811+I815+I819+I823+I827+I831+I835+I839+I843+I847+I851+I855+I859+I863+I867+I871+I875+I879+I883</f>
      </c>
      <c>
        <f>0+O627+O631+O635+O639+O643+O647+O651+O655+O659+O663+O667+O671+O675+O679+O683+O687+O691+O695+O699+O703+O707+O711+O715+O719+O723+O727+O731+O735+O739+O743+O747+O751+O755+O759+O763+O767+O771+O775+O779+O783+O787+O791+O795+O799+O803+O807+O811+O815+O819+O823+O827+O831+O835+O839+O843+O847+O851+O855+O859+O863+O867+O871+O875+O879+O883</f>
      </c>
    </row>
    <row r="627" spans="1:16" ht="25.5">
      <c r="A627" s="26" t="s">
        <v>63</v>
      </c>
      <c s="30" t="s">
        <v>74</v>
      </c>
      <c s="30" t="s">
        <v>3527</v>
      </c>
      <c s="26" t="s">
        <v>66</v>
      </c>
      <c s="31" t="s">
        <v>3528</v>
      </c>
      <c s="32" t="s">
        <v>926</v>
      </c>
      <c s="33">
        <v>10</v>
      </c>
      <c s="34">
        <v>0</v>
      </c>
      <c s="34">
        <f>ROUND(ROUND(H627,2)*ROUND(G627,3),2)</f>
      </c>
      <c r="O627">
        <f>(I627*21)/100</f>
      </c>
      <c t="s">
        <v>38</v>
      </c>
    </row>
    <row r="628" spans="1:5" ht="12.75">
      <c r="A628" s="35" t="s">
        <v>69</v>
      </c>
      <c r="E628" s="36" t="s">
        <v>66</v>
      </c>
    </row>
    <row r="629" spans="1:5" ht="12.75">
      <c r="A629" s="37" t="s">
        <v>70</v>
      </c>
      <c r="E629" s="38" t="s">
        <v>2663</v>
      </c>
    </row>
    <row r="630" spans="1:5" ht="12.75">
      <c r="A630" t="s">
        <v>72</v>
      </c>
      <c r="E630" s="36" t="s">
        <v>2687</v>
      </c>
    </row>
    <row r="631" spans="1:16" ht="25.5">
      <c r="A631" s="26" t="s">
        <v>63</v>
      </c>
      <c s="30" t="s">
        <v>75</v>
      </c>
      <c s="30" t="s">
        <v>2725</v>
      </c>
      <c s="26" t="s">
        <v>66</v>
      </c>
      <c s="31" t="s">
        <v>2726</v>
      </c>
      <c s="32" t="s">
        <v>926</v>
      </c>
      <c s="33">
        <v>10</v>
      </c>
      <c s="34">
        <v>0</v>
      </c>
      <c s="34">
        <f>ROUND(ROUND(H631,2)*ROUND(G631,3),2)</f>
      </c>
      <c r="O631">
        <f>(I631*21)/100</f>
      </c>
      <c t="s">
        <v>38</v>
      </c>
    </row>
    <row r="632" spans="1:5" ht="12.75">
      <c r="A632" s="35" t="s">
        <v>69</v>
      </c>
      <c r="E632" s="36" t="s">
        <v>66</v>
      </c>
    </row>
    <row r="633" spans="1:5" ht="12.75">
      <c r="A633" s="37" t="s">
        <v>70</v>
      </c>
      <c r="E633" s="38" t="s">
        <v>2663</v>
      </c>
    </row>
    <row r="634" spans="1:5" ht="12.75">
      <c r="A634" t="s">
        <v>72</v>
      </c>
      <c r="E634" s="36" t="s">
        <v>2687</v>
      </c>
    </row>
    <row r="635" spans="1:16" ht="12.75">
      <c r="A635" s="26" t="s">
        <v>63</v>
      </c>
      <c s="30" t="s">
        <v>206</v>
      </c>
      <c s="30" t="s">
        <v>2094</v>
      </c>
      <c s="26" t="s">
        <v>66</v>
      </c>
      <c s="31" t="s">
        <v>2095</v>
      </c>
      <c s="32" t="s">
        <v>926</v>
      </c>
      <c s="33">
        <v>70</v>
      </c>
      <c s="34">
        <v>0</v>
      </c>
      <c s="34">
        <f>ROUND(ROUND(H635,2)*ROUND(G635,3),2)</f>
      </c>
      <c r="O635">
        <f>(I635*21)/100</f>
      </c>
      <c t="s">
        <v>38</v>
      </c>
    </row>
    <row r="636" spans="1:5" ht="12.75">
      <c r="A636" s="35" t="s">
        <v>69</v>
      </c>
      <c r="E636" s="36" t="s">
        <v>66</v>
      </c>
    </row>
    <row r="637" spans="1:5" ht="12.75">
      <c r="A637" s="37" t="s">
        <v>70</v>
      </c>
      <c r="E637" s="38" t="s">
        <v>2663</v>
      </c>
    </row>
    <row r="638" spans="1:5" ht="12.75">
      <c r="A638" t="s">
        <v>72</v>
      </c>
      <c r="E638" s="36" t="s">
        <v>2687</v>
      </c>
    </row>
    <row r="639" spans="1:16" ht="25.5">
      <c r="A639" s="26" t="s">
        <v>63</v>
      </c>
      <c s="30" t="s">
        <v>287</v>
      </c>
      <c s="30" t="s">
        <v>2122</v>
      </c>
      <c s="26" t="s">
        <v>66</v>
      </c>
      <c s="31" t="s">
        <v>2123</v>
      </c>
      <c s="32" t="s">
        <v>583</v>
      </c>
      <c s="33">
        <v>3</v>
      </c>
      <c s="34">
        <v>0</v>
      </c>
      <c s="34">
        <f>ROUND(ROUND(H639,2)*ROUND(G639,3),2)</f>
      </c>
      <c r="O639">
        <f>(I639*21)/100</f>
      </c>
      <c t="s">
        <v>38</v>
      </c>
    </row>
    <row r="640" spans="1:5" ht="12.75">
      <c r="A640" s="35" t="s">
        <v>69</v>
      </c>
      <c r="E640" s="36" t="s">
        <v>66</v>
      </c>
    </row>
    <row r="641" spans="1:5" ht="12.75">
      <c r="A641" s="37" t="s">
        <v>70</v>
      </c>
      <c r="E641" s="38" t="s">
        <v>2663</v>
      </c>
    </row>
    <row r="642" spans="1:5" ht="12.75">
      <c r="A642" t="s">
        <v>72</v>
      </c>
      <c r="E642" s="36" t="s">
        <v>2687</v>
      </c>
    </row>
    <row r="643" spans="1:16" ht="12.75">
      <c r="A643" s="26" t="s">
        <v>63</v>
      </c>
      <c s="30" t="s">
        <v>291</v>
      </c>
      <c s="30" t="s">
        <v>2963</v>
      </c>
      <c s="26" t="s">
        <v>66</v>
      </c>
      <c s="31" t="s">
        <v>2964</v>
      </c>
      <c s="32" t="s">
        <v>583</v>
      </c>
      <c s="33">
        <v>1</v>
      </c>
      <c s="34">
        <v>0</v>
      </c>
      <c s="34">
        <f>ROUND(ROUND(H643,2)*ROUND(G643,3),2)</f>
      </c>
      <c r="O643">
        <f>(I643*21)/100</f>
      </c>
      <c t="s">
        <v>38</v>
      </c>
    </row>
    <row r="644" spans="1:5" ht="12.75">
      <c r="A644" s="35" t="s">
        <v>69</v>
      </c>
      <c r="E644" s="36" t="s">
        <v>66</v>
      </c>
    </row>
    <row r="645" spans="1:5" ht="12.75">
      <c r="A645" s="37" t="s">
        <v>70</v>
      </c>
      <c r="E645" s="38" t="s">
        <v>2663</v>
      </c>
    </row>
    <row r="646" spans="1:5" ht="12.75">
      <c r="A646" t="s">
        <v>72</v>
      </c>
      <c r="E646" s="36" t="s">
        <v>2687</v>
      </c>
    </row>
    <row r="647" spans="1:16" ht="25.5">
      <c r="A647" s="26" t="s">
        <v>63</v>
      </c>
      <c s="30" t="s">
        <v>251</v>
      </c>
      <c s="30" t="s">
        <v>3539</v>
      </c>
      <c s="26" t="s">
        <v>66</v>
      </c>
      <c s="31" t="s">
        <v>3540</v>
      </c>
      <c s="32" t="s">
        <v>583</v>
      </c>
      <c s="33">
        <v>1</v>
      </c>
      <c s="34">
        <v>0</v>
      </c>
      <c s="34">
        <f>ROUND(ROUND(H647,2)*ROUND(G647,3),2)</f>
      </c>
      <c r="O647">
        <f>(I647*21)/100</f>
      </c>
      <c t="s">
        <v>38</v>
      </c>
    </row>
    <row r="648" spans="1:5" ht="12.75">
      <c r="A648" s="35" t="s">
        <v>69</v>
      </c>
      <c r="E648" s="36" t="s">
        <v>66</v>
      </c>
    </row>
    <row r="649" spans="1:5" ht="12.75">
      <c r="A649" s="37" t="s">
        <v>70</v>
      </c>
      <c r="E649" s="38" t="s">
        <v>2663</v>
      </c>
    </row>
    <row r="650" spans="1:5" ht="12.75">
      <c r="A650" t="s">
        <v>72</v>
      </c>
      <c r="E650" s="36" t="s">
        <v>2687</v>
      </c>
    </row>
    <row r="651" spans="1:16" ht="12.75">
      <c r="A651" s="26" t="s">
        <v>63</v>
      </c>
      <c s="30" t="s">
        <v>295</v>
      </c>
      <c s="30" t="s">
        <v>3541</v>
      </c>
      <c s="26" t="s">
        <v>66</v>
      </c>
      <c s="31" t="s">
        <v>3542</v>
      </c>
      <c s="32" t="s">
        <v>583</v>
      </c>
      <c s="33">
        <v>1</v>
      </c>
      <c s="34">
        <v>0</v>
      </c>
      <c s="34">
        <f>ROUND(ROUND(H651,2)*ROUND(G651,3),2)</f>
      </c>
      <c r="O651">
        <f>(I651*21)/100</f>
      </c>
      <c t="s">
        <v>38</v>
      </c>
    </row>
    <row r="652" spans="1:5" ht="12.75">
      <c r="A652" s="35" t="s">
        <v>69</v>
      </c>
      <c r="E652" s="36" t="s">
        <v>66</v>
      </c>
    </row>
    <row r="653" spans="1:5" ht="12.75">
      <c r="A653" s="37" t="s">
        <v>70</v>
      </c>
      <c r="E653" s="38" t="s">
        <v>2663</v>
      </c>
    </row>
    <row r="654" spans="1:5" ht="12.75">
      <c r="A654" t="s">
        <v>72</v>
      </c>
      <c r="E654" s="36" t="s">
        <v>2687</v>
      </c>
    </row>
    <row r="655" spans="1:16" ht="12.75">
      <c r="A655" s="26" t="s">
        <v>63</v>
      </c>
      <c s="30" t="s">
        <v>161</v>
      </c>
      <c s="30" t="s">
        <v>3543</v>
      </c>
      <c s="26" t="s">
        <v>66</v>
      </c>
      <c s="31" t="s">
        <v>3544</v>
      </c>
      <c s="32" t="s">
        <v>583</v>
      </c>
      <c s="33">
        <v>1</v>
      </c>
      <c s="34">
        <v>0</v>
      </c>
      <c s="34">
        <f>ROUND(ROUND(H655,2)*ROUND(G655,3),2)</f>
      </c>
      <c r="O655">
        <f>(I655*21)/100</f>
      </c>
      <c t="s">
        <v>38</v>
      </c>
    </row>
    <row r="656" spans="1:5" ht="12.75">
      <c r="A656" s="35" t="s">
        <v>69</v>
      </c>
      <c r="E656" s="36" t="s">
        <v>66</v>
      </c>
    </row>
    <row r="657" spans="1:5" ht="12.75">
      <c r="A657" s="37" t="s">
        <v>70</v>
      </c>
      <c r="E657" s="38" t="s">
        <v>2663</v>
      </c>
    </row>
    <row r="658" spans="1:5" ht="12.75">
      <c r="A658" t="s">
        <v>72</v>
      </c>
      <c r="E658" s="36" t="s">
        <v>2687</v>
      </c>
    </row>
    <row r="659" spans="1:16" ht="12.75">
      <c r="A659" s="26" t="s">
        <v>63</v>
      </c>
      <c s="30" t="s">
        <v>279</v>
      </c>
      <c s="30" t="s">
        <v>3545</v>
      </c>
      <c s="26" t="s">
        <v>66</v>
      </c>
      <c s="31" t="s">
        <v>3546</v>
      </c>
      <c s="32" t="s">
        <v>583</v>
      </c>
      <c s="33">
        <v>1</v>
      </c>
      <c s="34">
        <v>0</v>
      </c>
      <c s="34">
        <f>ROUND(ROUND(H659,2)*ROUND(G659,3),2)</f>
      </c>
      <c r="O659">
        <f>(I659*21)/100</f>
      </c>
      <c t="s">
        <v>38</v>
      </c>
    </row>
    <row r="660" spans="1:5" ht="12.75">
      <c r="A660" s="35" t="s">
        <v>69</v>
      </c>
      <c r="E660" s="36" t="s">
        <v>66</v>
      </c>
    </row>
    <row r="661" spans="1:5" ht="12.75">
      <c r="A661" s="37" t="s">
        <v>70</v>
      </c>
      <c r="E661" s="38" t="s">
        <v>2663</v>
      </c>
    </row>
    <row r="662" spans="1:5" ht="12.75">
      <c r="A662" t="s">
        <v>72</v>
      </c>
      <c r="E662" s="36" t="s">
        <v>2687</v>
      </c>
    </row>
    <row r="663" spans="1:16" ht="12.75">
      <c r="A663" s="26" t="s">
        <v>63</v>
      </c>
      <c s="30" t="s">
        <v>317</v>
      </c>
      <c s="30" t="s">
        <v>2737</v>
      </c>
      <c s="26" t="s">
        <v>66</v>
      </c>
      <c s="31" t="s">
        <v>2738</v>
      </c>
      <c s="32" t="s">
        <v>2739</v>
      </c>
      <c s="33">
        <v>0.78</v>
      </c>
      <c s="34">
        <v>0</v>
      </c>
      <c s="34">
        <f>ROUND(ROUND(H663,2)*ROUND(G663,3),2)</f>
      </c>
      <c r="O663">
        <f>(I663*21)/100</f>
      </c>
      <c t="s">
        <v>38</v>
      </c>
    </row>
    <row r="664" spans="1:5" ht="12.75">
      <c r="A664" s="35" t="s">
        <v>69</v>
      </c>
      <c r="E664" s="36" t="s">
        <v>66</v>
      </c>
    </row>
    <row r="665" spans="1:5" ht="12.75">
      <c r="A665" s="37" t="s">
        <v>70</v>
      </c>
      <c r="E665" s="38" t="s">
        <v>2663</v>
      </c>
    </row>
    <row r="666" spans="1:5" ht="12.75">
      <c r="A666" t="s">
        <v>72</v>
      </c>
      <c r="E666" s="36" t="s">
        <v>2687</v>
      </c>
    </row>
    <row r="667" spans="1:16" ht="12.75">
      <c r="A667" s="26" t="s">
        <v>63</v>
      </c>
      <c s="30" t="s">
        <v>309</v>
      </c>
      <c s="30" t="s">
        <v>2284</v>
      </c>
      <c s="26" t="s">
        <v>66</v>
      </c>
      <c s="31" t="s">
        <v>2285</v>
      </c>
      <c s="32" t="s">
        <v>926</v>
      </c>
      <c s="33">
        <v>130</v>
      </c>
      <c s="34">
        <v>0</v>
      </c>
      <c s="34">
        <f>ROUND(ROUND(H667,2)*ROUND(G667,3),2)</f>
      </c>
      <c r="O667">
        <f>(I667*21)/100</f>
      </c>
      <c t="s">
        <v>38</v>
      </c>
    </row>
    <row r="668" spans="1:5" ht="12.75">
      <c r="A668" s="35" t="s">
        <v>69</v>
      </c>
      <c r="E668" s="36" t="s">
        <v>66</v>
      </c>
    </row>
    <row r="669" spans="1:5" ht="12.75">
      <c r="A669" s="37" t="s">
        <v>70</v>
      </c>
      <c r="E669" s="38" t="s">
        <v>2663</v>
      </c>
    </row>
    <row r="670" spans="1:5" ht="12.75">
      <c r="A670" t="s">
        <v>72</v>
      </c>
      <c r="E670" s="36" t="s">
        <v>2687</v>
      </c>
    </row>
    <row r="671" spans="1:16" ht="12.75">
      <c r="A671" s="26" t="s">
        <v>63</v>
      </c>
      <c s="30" t="s">
        <v>344</v>
      </c>
      <c s="30" t="s">
        <v>2914</v>
      </c>
      <c s="26" t="s">
        <v>66</v>
      </c>
      <c s="31" t="s">
        <v>2915</v>
      </c>
      <c s="32" t="s">
        <v>583</v>
      </c>
      <c s="33">
        <v>1</v>
      </c>
      <c s="34">
        <v>0</v>
      </c>
      <c s="34">
        <f>ROUND(ROUND(H671,2)*ROUND(G671,3),2)</f>
      </c>
      <c r="O671">
        <f>(I671*21)/100</f>
      </c>
      <c t="s">
        <v>38</v>
      </c>
    </row>
    <row r="672" spans="1:5" ht="12.75">
      <c r="A672" s="35" t="s">
        <v>69</v>
      </c>
      <c r="E672" s="36" t="s">
        <v>66</v>
      </c>
    </row>
    <row r="673" spans="1:5" ht="12.75">
      <c r="A673" s="37" t="s">
        <v>70</v>
      </c>
      <c r="E673" s="38" t="s">
        <v>2663</v>
      </c>
    </row>
    <row r="674" spans="1:5" ht="12.75">
      <c r="A674" t="s">
        <v>72</v>
      </c>
      <c r="E674" s="36" t="s">
        <v>2687</v>
      </c>
    </row>
    <row r="675" spans="1:16" ht="12.75">
      <c r="A675" s="26" t="s">
        <v>63</v>
      </c>
      <c s="30" t="s">
        <v>352</v>
      </c>
      <c s="30" t="s">
        <v>3766</v>
      </c>
      <c s="26" t="s">
        <v>66</v>
      </c>
      <c s="31" t="s">
        <v>3767</v>
      </c>
      <c s="32" t="s">
        <v>583</v>
      </c>
      <c s="33">
        <v>1</v>
      </c>
      <c s="34">
        <v>0</v>
      </c>
      <c s="34">
        <f>ROUND(ROUND(H675,2)*ROUND(G675,3),2)</f>
      </c>
      <c r="O675">
        <f>(I675*21)/100</f>
      </c>
      <c t="s">
        <v>38</v>
      </c>
    </row>
    <row r="676" spans="1:5" ht="12.75">
      <c r="A676" s="35" t="s">
        <v>69</v>
      </c>
      <c r="E676" s="36" t="s">
        <v>66</v>
      </c>
    </row>
    <row r="677" spans="1:5" ht="12.75">
      <c r="A677" s="37" t="s">
        <v>70</v>
      </c>
      <c r="E677" s="38" t="s">
        <v>2663</v>
      </c>
    </row>
    <row r="678" spans="1:5" ht="12.75">
      <c r="A678" t="s">
        <v>72</v>
      </c>
      <c r="E678" s="36" t="s">
        <v>2687</v>
      </c>
    </row>
    <row r="679" spans="1:16" ht="12.75">
      <c r="A679" s="26" t="s">
        <v>63</v>
      </c>
      <c s="30" t="s">
        <v>364</v>
      </c>
      <c s="30" t="s">
        <v>3551</v>
      </c>
      <c s="26" t="s">
        <v>66</v>
      </c>
      <c s="31" t="s">
        <v>3552</v>
      </c>
      <c s="32" t="s">
        <v>926</v>
      </c>
      <c s="33">
        <v>60</v>
      </c>
      <c s="34">
        <v>0</v>
      </c>
      <c s="34">
        <f>ROUND(ROUND(H679,2)*ROUND(G679,3),2)</f>
      </c>
      <c r="O679">
        <f>(I679*21)/100</f>
      </c>
      <c t="s">
        <v>38</v>
      </c>
    </row>
    <row r="680" spans="1:5" ht="12.75">
      <c r="A680" s="35" t="s">
        <v>69</v>
      </c>
      <c r="E680" s="36" t="s">
        <v>66</v>
      </c>
    </row>
    <row r="681" spans="1:5" ht="12.75">
      <c r="A681" s="37" t="s">
        <v>70</v>
      </c>
      <c r="E681" s="38" t="s">
        <v>2663</v>
      </c>
    </row>
    <row r="682" spans="1:5" ht="12.75">
      <c r="A682" t="s">
        <v>72</v>
      </c>
      <c r="E682" s="36" t="s">
        <v>2687</v>
      </c>
    </row>
    <row r="683" spans="1:16" ht="12.75">
      <c r="A683" s="26" t="s">
        <v>63</v>
      </c>
      <c s="30" t="s">
        <v>368</v>
      </c>
      <c s="30" t="s">
        <v>3553</v>
      </c>
      <c s="26" t="s">
        <v>66</v>
      </c>
      <c s="31" t="s">
        <v>3554</v>
      </c>
      <c s="32" t="s">
        <v>926</v>
      </c>
      <c s="33">
        <v>60</v>
      </c>
      <c s="34">
        <v>0</v>
      </c>
      <c s="34">
        <f>ROUND(ROUND(H683,2)*ROUND(G683,3),2)</f>
      </c>
      <c r="O683">
        <f>(I683*21)/100</f>
      </c>
      <c t="s">
        <v>38</v>
      </c>
    </row>
    <row r="684" spans="1:5" ht="12.75">
      <c r="A684" s="35" t="s">
        <v>69</v>
      </c>
      <c r="E684" s="36" t="s">
        <v>66</v>
      </c>
    </row>
    <row r="685" spans="1:5" ht="12.75">
      <c r="A685" s="37" t="s">
        <v>70</v>
      </c>
      <c r="E685" s="38" t="s">
        <v>2663</v>
      </c>
    </row>
    <row r="686" spans="1:5" ht="12.75">
      <c r="A686" t="s">
        <v>72</v>
      </c>
      <c r="E686" s="36" t="s">
        <v>2687</v>
      </c>
    </row>
    <row r="687" spans="1:16" ht="12.75">
      <c r="A687" s="26" t="s">
        <v>63</v>
      </c>
      <c s="30" t="s">
        <v>372</v>
      </c>
      <c s="30" t="s">
        <v>2742</v>
      </c>
      <c s="26" t="s">
        <v>66</v>
      </c>
      <c s="31" t="s">
        <v>2743</v>
      </c>
      <c s="32" t="s">
        <v>2744</v>
      </c>
      <c s="33">
        <v>1</v>
      </c>
      <c s="34">
        <v>0</v>
      </c>
      <c s="34">
        <f>ROUND(ROUND(H687,2)*ROUND(G687,3),2)</f>
      </c>
      <c r="O687">
        <f>(I687*21)/100</f>
      </c>
      <c t="s">
        <v>38</v>
      </c>
    </row>
    <row r="688" spans="1:5" ht="12.75">
      <c r="A688" s="35" t="s">
        <v>69</v>
      </c>
      <c r="E688" s="36" t="s">
        <v>66</v>
      </c>
    </row>
    <row r="689" spans="1:5" ht="12.75">
      <c r="A689" s="37" t="s">
        <v>70</v>
      </c>
      <c r="E689" s="38" t="s">
        <v>2663</v>
      </c>
    </row>
    <row r="690" spans="1:5" ht="12.75">
      <c r="A690" t="s">
        <v>72</v>
      </c>
      <c r="E690" s="36" t="s">
        <v>2687</v>
      </c>
    </row>
    <row r="691" spans="1:16" ht="12.75">
      <c r="A691" s="26" t="s">
        <v>63</v>
      </c>
      <c s="30" t="s">
        <v>376</v>
      </c>
      <c s="30" t="s">
        <v>2745</v>
      </c>
      <c s="26" t="s">
        <v>66</v>
      </c>
      <c s="31" t="s">
        <v>2746</v>
      </c>
      <c s="32" t="s">
        <v>926</v>
      </c>
      <c s="33">
        <v>1</v>
      </c>
      <c s="34">
        <v>0</v>
      </c>
      <c s="34">
        <f>ROUND(ROUND(H691,2)*ROUND(G691,3),2)</f>
      </c>
      <c r="O691">
        <f>(I691*21)/100</f>
      </c>
      <c t="s">
        <v>38</v>
      </c>
    </row>
    <row r="692" spans="1:5" ht="12.75">
      <c r="A692" s="35" t="s">
        <v>69</v>
      </c>
      <c r="E692" s="36" t="s">
        <v>66</v>
      </c>
    </row>
    <row r="693" spans="1:5" ht="12.75">
      <c r="A693" s="37" t="s">
        <v>70</v>
      </c>
      <c r="E693" s="38" t="s">
        <v>2663</v>
      </c>
    </row>
    <row r="694" spans="1:5" ht="12.75">
      <c r="A694" t="s">
        <v>72</v>
      </c>
      <c r="E694" s="36" t="s">
        <v>2687</v>
      </c>
    </row>
    <row r="695" spans="1:16" ht="12.75">
      <c r="A695" s="26" t="s">
        <v>63</v>
      </c>
      <c s="30" t="s">
        <v>348</v>
      </c>
      <c s="30" t="s">
        <v>3768</v>
      </c>
      <c s="26" t="s">
        <v>66</v>
      </c>
      <c s="31" t="s">
        <v>3769</v>
      </c>
      <c s="32" t="s">
        <v>583</v>
      </c>
      <c s="33">
        <v>1</v>
      </c>
      <c s="34">
        <v>0</v>
      </c>
      <c s="34">
        <f>ROUND(ROUND(H695,2)*ROUND(G695,3),2)</f>
      </c>
      <c r="O695">
        <f>(I695*21)/100</f>
      </c>
      <c t="s">
        <v>38</v>
      </c>
    </row>
    <row r="696" spans="1:5" ht="12.75">
      <c r="A696" s="35" t="s">
        <v>69</v>
      </c>
      <c r="E696" s="36" t="s">
        <v>66</v>
      </c>
    </row>
    <row r="697" spans="1:5" ht="12.75">
      <c r="A697" s="37" t="s">
        <v>70</v>
      </c>
      <c r="E697" s="38" t="s">
        <v>2663</v>
      </c>
    </row>
    <row r="698" spans="1:5" ht="12.75">
      <c r="A698" t="s">
        <v>72</v>
      </c>
      <c r="E698" s="36" t="s">
        <v>2687</v>
      </c>
    </row>
    <row r="699" spans="1:16" ht="12.75">
      <c r="A699" s="26" t="s">
        <v>63</v>
      </c>
      <c s="30" t="s">
        <v>356</v>
      </c>
      <c s="30" t="s">
        <v>3770</v>
      </c>
      <c s="26" t="s">
        <v>66</v>
      </c>
      <c s="31" t="s">
        <v>3771</v>
      </c>
      <c s="32" t="s">
        <v>583</v>
      </c>
      <c s="33">
        <v>1</v>
      </c>
      <c s="34">
        <v>0</v>
      </c>
      <c s="34">
        <f>ROUND(ROUND(H699,2)*ROUND(G699,3),2)</f>
      </c>
      <c r="O699">
        <f>(I699*21)/100</f>
      </c>
      <c t="s">
        <v>38</v>
      </c>
    </row>
    <row r="700" spans="1:5" ht="12.75">
      <c r="A700" s="35" t="s">
        <v>69</v>
      </c>
      <c r="E700" s="36" t="s">
        <v>66</v>
      </c>
    </row>
    <row r="701" spans="1:5" ht="12.75">
      <c r="A701" s="37" t="s">
        <v>70</v>
      </c>
      <c r="E701" s="38" t="s">
        <v>2663</v>
      </c>
    </row>
    <row r="702" spans="1:5" ht="12.75">
      <c r="A702" t="s">
        <v>72</v>
      </c>
      <c r="E702" s="36" t="s">
        <v>2687</v>
      </c>
    </row>
    <row r="703" spans="1:16" ht="12.75">
      <c r="A703" s="26" t="s">
        <v>63</v>
      </c>
      <c s="30" t="s">
        <v>307</v>
      </c>
      <c s="30" t="s">
        <v>3772</v>
      </c>
      <c s="26" t="s">
        <v>66</v>
      </c>
      <c s="31" t="s">
        <v>3773</v>
      </c>
      <c s="32" t="s">
        <v>926</v>
      </c>
      <c s="33">
        <v>70</v>
      </c>
      <c s="34">
        <v>0</v>
      </c>
      <c s="34">
        <f>ROUND(ROUND(H703,2)*ROUND(G703,3),2)</f>
      </c>
      <c r="O703">
        <f>(I703*21)/100</f>
      </c>
      <c t="s">
        <v>38</v>
      </c>
    </row>
    <row r="704" spans="1:5" ht="12.75">
      <c r="A704" s="35" t="s">
        <v>69</v>
      </c>
      <c r="E704" s="36" t="s">
        <v>66</v>
      </c>
    </row>
    <row r="705" spans="1:5" ht="12.75">
      <c r="A705" s="37" t="s">
        <v>70</v>
      </c>
      <c r="E705" s="38" t="s">
        <v>2663</v>
      </c>
    </row>
    <row r="706" spans="1:5" ht="12.75">
      <c r="A706" t="s">
        <v>72</v>
      </c>
      <c r="E706" s="36" t="s">
        <v>2687</v>
      </c>
    </row>
    <row r="707" spans="1:16" ht="12.75">
      <c r="A707" s="26" t="s">
        <v>63</v>
      </c>
      <c s="30" t="s">
        <v>308</v>
      </c>
      <c s="30" t="s">
        <v>3774</v>
      </c>
      <c s="26" t="s">
        <v>66</v>
      </c>
      <c s="31" t="s">
        <v>3775</v>
      </c>
      <c s="32" t="s">
        <v>926</v>
      </c>
      <c s="33">
        <v>70</v>
      </c>
      <c s="34">
        <v>0</v>
      </c>
      <c s="34">
        <f>ROUND(ROUND(H707,2)*ROUND(G707,3),2)</f>
      </c>
      <c r="O707">
        <f>(I707*21)/100</f>
      </c>
      <c t="s">
        <v>38</v>
      </c>
    </row>
    <row r="708" spans="1:5" ht="12.75">
      <c r="A708" s="35" t="s">
        <v>69</v>
      </c>
      <c r="E708" s="36" t="s">
        <v>66</v>
      </c>
    </row>
    <row r="709" spans="1:5" ht="12.75">
      <c r="A709" s="37" t="s">
        <v>70</v>
      </c>
      <c r="E709" s="38" t="s">
        <v>2663</v>
      </c>
    </row>
    <row r="710" spans="1:5" ht="12.75">
      <c r="A710" t="s">
        <v>72</v>
      </c>
      <c r="E710" s="36" t="s">
        <v>2687</v>
      </c>
    </row>
    <row r="711" spans="1:16" ht="12.75">
      <c r="A711" s="26" t="s">
        <v>63</v>
      </c>
      <c s="30" t="s">
        <v>384</v>
      </c>
      <c s="30" t="s">
        <v>3776</v>
      </c>
      <c s="26" t="s">
        <v>66</v>
      </c>
      <c s="31" t="s">
        <v>3777</v>
      </c>
      <c s="32" t="s">
        <v>583</v>
      </c>
      <c s="33">
        <v>1</v>
      </c>
      <c s="34">
        <v>0</v>
      </c>
      <c s="34">
        <f>ROUND(ROUND(H711,2)*ROUND(G711,3),2)</f>
      </c>
      <c r="O711">
        <f>(I711*21)/100</f>
      </c>
      <c t="s">
        <v>38</v>
      </c>
    </row>
    <row r="712" spans="1:5" ht="12.75">
      <c r="A712" s="35" t="s">
        <v>69</v>
      </c>
      <c r="E712" s="36" t="s">
        <v>66</v>
      </c>
    </row>
    <row r="713" spans="1:5" ht="12.75">
      <c r="A713" s="37" t="s">
        <v>70</v>
      </c>
      <c r="E713" s="38" t="s">
        <v>2663</v>
      </c>
    </row>
    <row r="714" spans="1:5" ht="12.75">
      <c r="A714" t="s">
        <v>72</v>
      </c>
      <c r="E714" s="36" t="s">
        <v>2687</v>
      </c>
    </row>
    <row r="715" spans="1:16" ht="12.75">
      <c r="A715" s="26" t="s">
        <v>63</v>
      </c>
      <c s="30" t="s">
        <v>305</v>
      </c>
      <c s="30" t="s">
        <v>3778</v>
      </c>
      <c s="26" t="s">
        <v>66</v>
      </c>
      <c s="31" t="s">
        <v>3779</v>
      </c>
      <c s="32" t="s">
        <v>583</v>
      </c>
      <c s="33">
        <v>1</v>
      </c>
      <c s="34">
        <v>0</v>
      </c>
      <c s="34">
        <f>ROUND(ROUND(H715,2)*ROUND(G715,3),2)</f>
      </c>
      <c r="O715">
        <f>(I715*21)/100</f>
      </c>
      <c t="s">
        <v>38</v>
      </c>
    </row>
    <row r="716" spans="1:5" ht="12.75">
      <c r="A716" s="35" t="s">
        <v>69</v>
      </c>
      <c r="E716" s="36" t="s">
        <v>66</v>
      </c>
    </row>
    <row r="717" spans="1:5" ht="12.75">
      <c r="A717" s="37" t="s">
        <v>70</v>
      </c>
      <c r="E717" s="38" t="s">
        <v>2663</v>
      </c>
    </row>
    <row r="718" spans="1:5" ht="12.75">
      <c r="A718" t="s">
        <v>72</v>
      </c>
      <c r="E718" s="36" t="s">
        <v>2687</v>
      </c>
    </row>
    <row r="719" spans="1:16" ht="12.75">
      <c r="A719" s="26" t="s">
        <v>63</v>
      </c>
      <c s="30" t="s">
        <v>321</v>
      </c>
      <c s="30" t="s">
        <v>2757</v>
      </c>
      <c s="26" t="s">
        <v>66</v>
      </c>
      <c s="31" t="s">
        <v>3555</v>
      </c>
      <c s="32" t="s">
        <v>583</v>
      </c>
      <c s="33">
        <v>1</v>
      </c>
      <c s="34">
        <v>0</v>
      </c>
      <c s="34">
        <f>ROUND(ROUND(H719,2)*ROUND(G719,3),2)</f>
      </c>
      <c r="O719">
        <f>(I719*21)/100</f>
      </c>
      <c t="s">
        <v>38</v>
      </c>
    </row>
    <row r="720" spans="1:5" ht="12.75">
      <c r="A720" s="35" t="s">
        <v>69</v>
      </c>
      <c r="E720" s="36" t="s">
        <v>66</v>
      </c>
    </row>
    <row r="721" spans="1:5" ht="12.75">
      <c r="A721" s="37" t="s">
        <v>70</v>
      </c>
      <c r="E721" s="38" t="s">
        <v>2663</v>
      </c>
    </row>
    <row r="722" spans="1:5" ht="12.75">
      <c r="A722" t="s">
        <v>72</v>
      </c>
      <c r="E722" s="36" t="s">
        <v>2687</v>
      </c>
    </row>
    <row r="723" spans="1:16" ht="12.75">
      <c r="A723" s="26" t="s">
        <v>63</v>
      </c>
      <c s="30" t="s">
        <v>325</v>
      </c>
      <c s="30" t="s">
        <v>2759</v>
      </c>
      <c s="26" t="s">
        <v>66</v>
      </c>
      <c s="31" t="s">
        <v>3556</v>
      </c>
      <c s="32" t="s">
        <v>583</v>
      </c>
      <c s="33">
        <v>1</v>
      </c>
      <c s="34">
        <v>0</v>
      </c>
      <c s="34">
        <f>ROUND(ROUND(H723,2)*ROUND(G723,3),2)</f>
      </c>
      <c r="O723">
        <f>(I723*21)/100</f>
      </c>
      <c t="s">
        <v>38</v>
      </c>
    </row>
    <row r="724" spans="1:5" ht="12.75">
      <c r="A724" s="35" t="s">
        <v>69</v>
      </c>
      <c r="E724" s="36" t="s">
        <v>66</v>
      </c>
    </row>
    <row r="725" spans="1:5" ht="12.75">
      <c r="A725" s="37" t="s">
        <v>70</v>
      </c>
      <c r="E725" s="38" t="s">
        <v>2663</v>
      </c>
    </row>
    <row r="726" spans="1:5" ht="12.75">
      <c r="A726" t="s">
        <v>72</v>
      </c>
      <c r="E726" s="36" t="s">
        <v>2687</v>
      </c>
    </row>
    <row r="727" spans="1:16" ht="12.75">
      <c r="A727" s="26" t="s">
        <v>63</v>
      </c>
      <c s="30" t="s">
        <v>329</v>
      </c>
      <c s="30" t="s">
        <v>2761</v>
      </c>
      <c s="26" t="s">
        <v>66</v>
      </c>
      <c s="31" t="s">
        <v>2762</v>
      </c>
      <c s="32" t="s">
        <v>583</v>
      </c>
      <c s="33">
        <v>2</v>
      </c>
      <c s="34">
        <v>0</v>
      </c>
      <c s="34">
        <f>ROUND(ROUND(H727,2)*ROUND(G727,3),2)</f>
      </c>
      <c r="O727">
        <f>(I727*21)/100</f>
      </c>
      <c t="s">
        <v>38</v>
      </c>
    </row>
    <row r="728" spans="1:5" ht="12.75">
      <c r="A728" s="35" t="s">
        <v>69</v>
      </c>
      <c r="E728" s="36" t="s">
        <v>66</v>
      </c>
    </row>
    <row r="729" spans="1:5" ht="12.75">
      <c r="A729" s="37" t="s">
        <v>70</v>
      </c>
      <c r="E729" s="38" t="s">
        <v>2663</v>
      </c>
    </row>
    <row r="730" spans="1:5" ht="12.75">
      <c r="A730" t="s">
        <v>72</v>
      </c>
      <c r="E730" s="36" t="s">
        <v>2687</v>
      </c>
    </row>
    <row r="731" spans="1:16" ht="12.75">
      <c r="A731" s="26" t="s">
        <v>63</v>
      </c>
      <c s="30" t="s">
        <v>332</v>
      </c>
      <c s="30" t="s">
        <v>2763</v>
      </c>
      <c s="26" t="s">
        <v>66</v>
      </c>
      <c s="31" t="s">
        <v>2764</v>
      </c>
      <c s="32" t="s">
        <v>583</v>
      </c>
      <c s="33">
        <v>2</v>
      </c>
      <c s="34">
        <v>0</v>
      </c>
      <c s="34">
        <f>ROUND(ROUND(H731,2)*ROUND(G731,3),2)</f>
      </c>
      <c r="O731">
        <f>(I731*21)/100</f>
      </c>
      <c t="s">
        <v>38</v>
      </c>
    </row>
    <row r="732" spans="1:5" ht="12.75">
      <c r="A732" s="35" t="s">
        <v>69</v>
      </c>
      <c r="E732" s="36" t="s">
        <v>66</v>
      </c>
    </row>
    <row r="733" spans="1:5" ht="12.75">
      <c r="A733" s="37" t="s">
        <v>70</v>
      </c>
      <c r="E733" s="38" t="s">
        <v>2663</v>
      </c>
    </row>
    <row r="734" spans="1:5" ht="12.75">
      <c r="A734" t="s">
        <v>72</v>
      </c>
      <c r="E734" s="36" t="s">
        <v>2687</v>
      </c>
    </row>
    <row r="735" spans="1:16" ht="12.75">
      <c r="A735" s="26" t="s">
        <v>63</v>
      </c>
      <c s="30" t="s">
        <v>394</v>
      </c>
      <c s="30" t="s">
        <v>2296</v>
      </c>
      <c s="26" t="s">
        <v>66</v>
      </c>
      <c s="31" t="s">
        <v>2297</v>
      </c>
      <c s="32" t="s">
        <v>583</v>
      </c>
      <c s="33">
        <v>4</v>
      </c>
      <c s="34">
        <v>0</v>
      </c>
      <c s="34">
        <f>ROUND(ROUND(H735,2)*ROUND(G735,3),2)</f>
      </c>
      <c r="O735">
        <f>(I735*21)/100</f>
      </c>
      <c t="s">
        <v>38</v>
      </c>
    </row>
    <row r="736" spans="1:5" ht="12.75">
      <c r="A736" s="35" t="s">
        <v>69</v>
      </c>
      <c r="E736" s="36" t="s">
        <v>66</v>
      </c>
    </row>
    <row r="737" spans="1:5" ht="12.75">
      <c r="A737" s="37" t="s">
        <v>70</v>
      </c>
      <c r="E737" s="38" t="s">
        <v>2663</v>
      </c>
    </row>
    <row r="738" spans="1:5" ht="12.75">
      <c r="A738" t="s">
        <v>72</v>
      </c>
      <c r="E738" s="36" t="s">
        <v>2687</v>
      </c>
    </row>
    <row r="739" spans="1:16" ht="12.75">
      <c r="A739" s="26" t="s">
        <v>63</v>
      </c>
      <c s="30" t="s">
        <v>461</v>
      </c>
      <c s="30" t="s">
        <v>3557</v>
      </c>
      <c s="26" t="s">
        <v>66</v>
      </c>
      <c s="31" t="s">
        <v>3558</v>
      </c>
      <c s="32" t="s">
        <v>583</v>
      </c>
      <c s="33">
        <v>15</v>
      </c>
      <c s="34">
        <v>0</v>
      </c>
      <c s="34">
        <f>ROUND(ROUND(H739,2)*ROUND(G739,3),2)</f>
      </c>
      <c r="O739">
        <f>(I739*21)/100</f>
      </c>
      <c t="s">
        <v>38</v>
      </c>
    </row>
    <row r="740" spans="1:5" ht="12.75">
      <c r="A740" s="35" t="s">
        <v>69</v>
      </c>
      <c r="E740" s="36" t="s">
        <v>66</v>
      </c>
    </row>
    <row r="741" spans="1:5" ht="12.75">
      <c r="A741" s="37" t="s">
        <v>70</v>
      </c>
      <c r="E741" s="38" t="s">
        <v>2663</v>
      </c>
    </row>
    <row r="742" spans="1:5" ht="12.75">
      <c r="A742" t="s">
        <v>72</v>
      </c>
      <c r="E742" s="36" t="s">
        <v>2687</v>
      </c>
    </row>
    <row r="743" spans="1:16" ht="12.75">
      <c r="A743" s="26" t="s">
        <v>63</v>
      </c>
      <c s="30" t="s">
        <v>483</v>
      </c>
      <c s="30" t="s">
        <v>3559</v>
      </c>
      <c s="26" t="s">
        <v>66</v>
      </c>
      <c s="31" t="s">
        <v>3560</v>
      </c>
      <c s="32" t="s">
        <v>583</v>
      </c>
      <c s="33">
        <v>15</v>
      </c>
      <c s="34">
        <v>0</v>
      </c>
      <c s="34">
        <f>ROUND(ROUND(H743,2)*ROUND(G743,3),2)</f>
      </c>
      <c r="O743">
        <f>(I743*21)/100</f>
      </c>
      <c t="s">
        <v>38</v>
      </c>
    </row>
    <row r="744" spans="1:5" ht="12.75">
      <c r="A744" s="35" t="s">
        <v>69</v>
      </c>
      <c r="E744" s="36" t="s">
        <v>66</v>
      </c>
    </row>
    <row r="745" spans="1:5" ht="12.75">
      <c r="A745" s="37" t="s">
        <v>70</v>
      </c>
      <c r="E745" s="38" t="s">
        <v>2663</v>
      </c>
    </row>
    <row r="746" spans="1:5" ht="12.75">
      <c r="A746" t="s">
        <v>72</v>
      </c>
      <c r="E746" s="36" t="s">
        <v>2687</v>
      </c>
    </row>
    <row r="747" spans="1:16" ht="12.75">
      <c r="A747" s="26" t="s">
        <v>63</v>
      </c>
      <c s="30" t="s">
        <v>467</v>
      </c>
      <c s="30" t="s">
        <v>2813</v>
      </c>
      <c s="26" t="s">
        <v>66</v>
      </c>
      <c s="31" t="s">
        <v>2814</v>
      </c>
      <c s="32" t="s">
        <v>2815</v>
      </c>
      <c s="33">
        <v>12</v>
      </c>
      <c s="34">
        <v>0</v>
      </c>
      <c s="34">
        <f>ROUND(ROUND(H747,2)*ROUND(G747,3),2)</f>
      </c>
      <c r="O747">
        <f>(I747*21)/100</f>
      </c>
      <c t="s">
        <v>38</v>
      </c>
    </row>
    <row r="748" spans="1:5" ht="12.75">
      <c r="A748" s="35" t="s">
        <v>69</v>
      </c>
      <c r="E748" s="36" t="s">
        <v>66</v>
      </c>
    </row>
    <row r="749" spans="1:5" ht="12.75">
      <c r="A749" s="37" t="s">
        <v>70</v>
      </c>
      <c r="E749" s="38" t="s">
        <v>2663</v>
      </c>
    </row>
    <row r="750" spans="1:5" ht="12.75">
      <c r="A750" t="s">
        <v>72</v>
      </c>
      <c r="E750" s="36" t="s">
        <v>2687</v>
      </c>
    </row>
    <row r="751" spans="1:16" ht="12.75">
      <c r="A751" s="26" t="s">
        <v>63</v>
      </c>
      <c s="30" t="s">
        <v>473</v>
      </c>
      <c s="30" t="s">
        <v>2977</v>
      </c>
      <c s="26" t="s">
        <v>66</v>
      </c>
      <c s="31" t="s">
        <v>2978</v>
      </c>
      <c s="32" t="s">
        <v>926</v>
      </c>
      <c s="33">
        <v>1</v>
      </c>
      <c s="34">
        <v>0</v>
      </c>
      <c s="34">
        <f>ROUND(ROUND(H751,2)*ROUND(G751,3),2)</f>
      </c>
      <c r="O751">
        <f>(I751*21)/100</f>
      </c>
      <c t="s">
        <v>38</v>
      </c>
    </row>
    <row r="752" spans="1:5" ht="12.75">
      <c r="A752" s="35" t="s">
        <v>69</v>
      </c>
      <c r="E752" s="36" t="s">
        <v>66</v>
      </c>
    </row>
    <row r="753" spans="1:5" ht="12.75">
      <c r="A753" s="37" t="s">
        <v>70</v>
      </c>
      <c r="E753" s="38" t="s">
        <v>2663</v>
      </c>
    </row>
    <row r="754" spans="1:5" ht="12.75">
      <c r="A754" t="s">
        <v>72</v>
      </c>
      <c r="E754" s="36" t="s">
        <v>2687</v>
      </c>
    </row>
    <row r="755" spans="1:16" ht="12.75">
      <c r="A755" s="26" t="s">
        <v>63</v>
      </c>
      <c s="30" t="s">
        <v>474</v>
      </c>
      <c s="30" t="s">
        <v>2979</v>
      </c>
      <c s="26" t="s">
        <v>66</v>
      </c>
      <c s="31" t="s">
        <v>2980</v>
      </c>
      <c s="32" t="s">
        <v>926</v>
      </c>
      <c s="33">
        <v>1</v>
      </c>
      <c s="34">
        <v>0</v>
      </c>
      <c s="34">
        <f>ROUND(ROUND(H755,2)*ROUND(G755,3),2)</f>
      </c>
      <c r="O755">
        <f>(I755*21)/100</f>
      </c>
      <c t="s">
        <v>38</v>
      </c>
    </row>
    <row r="756" spans="1:5" ht="12.75">
      <c r="A756" s="35" t="s">
        <v>69</v>
      </c>
      <c r="E756" s="36" t="s">
        <v>66</v>
      </c>
    </row>
    <row r="757" spans="1:5" ht="12.75">
      <c r="A757" s="37" t="s">
        <v>70</v>
      </c>
      <c r="E757" s="38" t="s">
        <v>2663</v>
      </c>
    </row>
    <row r="758" spans="1:5" ht="12.75">
      <c r="A758" t="s">
        <v>72</v>
      </c>
      <c r="E758" s="36" t="s">
        <v>2687</v>
      </c>
    </row>
    <row r="759" spans="1:16" ht="12.75">
      <c r="A759" s="26" t="s">
        <v>63</v>
      </c>
      <c s="30" t="s">
        <v>465</v>
      </c>
      <c s="30" t="s">
        <v>2983</v>
      </c>
      <c s="26" t="s">
        <v>66</v>
      </c>
      <c s="31" t="s">
        <v>2984</v>
      </c>
      <c s="32" t="s">
        <v>2306</v>
      </c>
      <c s="33">
        <v>0.2</v>
      </c>
      <c s="34">
        <v>0</v>
      </c>
      <c s="34">
        <f>ROUND(ROUND(H759,2)*ROUND(G759,3),2)</f>
      </c>
      <c r="O759">
        <f>(I759*21)/100</f>
      </c>
      <c t="s">
        <v>38</v>
      </c>
    </row>
    <row r="760" spans="1:5" ht="12.75">
      <c r="A760" s="35" t="s">
        <v>69</v>
      </c>
      <c r="E760" s="36" t="s">
        <v>66</v>
      </c>
    </row>
    <row r="761" spans="1:5" ht="12.75">
      <c r="A761" s="37" t="s">
        <v>70</v>
      </c>
      <c r="E761" s="38" t="s">
        <v>2663</v>
      </c>
    </row>
    <row r="762" spans="1:5" ht="12.75">
      <c r="A762" t="s">
        <v>72</v>
      </c>
      <c r="E762" s="36" t="s">
        <v>2687</v>
      </c>
    </row>
    <row r="763" spans="1:16" ht="12.75">
      <c r="A763" s="26" t="s">
        <v>63</v>
      </c>
      <c s="30" t="s">
        <v>466</v>
      </c>
      <c s="30" t="s">
        <v>2985</v>
      </c>
      <c s="26" t="s">
        <v>66</v>
      </c>
      <c s="31" t="s">
        <v>2986</v>
      </c>
      <c s="32" t="s">
        <v>2306</v>
      </c>
      <c s="33">
        <v>0.2</v>
      </c>
      <c s="34">
        <v>0</v>
      </c>
      <c s="34">
        <f>ROUND(ROUND(H763,2)*ROUND(G763,3),2)</f>
      </c>
      <c r="O763">
        <f>(I763*21)/100</f>
      </c>
      <c t="s">
        <v>38</v>
      </c>
    </row>
    <row r="764" spans="1:5" ht="12.75">
      <c r="A764" s="35" t="s">
        <v>69</v>
      </c>
      <c r="E764" s="36" t="s">
        <v>66</v>
      </c>
    </row>
    <row r="765" spans="1:5" ht="12.75">
      <c r="A765" s="37" t="s">
        <v>70</v>
      </c>
      <c r="E765" s="38" t="s">
        <v>2663</v>
      </c>
    </row>
    <row r="766" spans="1:5" ht="12.75">
      <c r="A766" t="s">
        <v>72</v>
      </c>
      <c r="E766" s="36" t="s">
        <v>2687</v>
      </c>
    </row>
    <row r="767" spans="1:16" ht="12.75">
      <c r="A767" s="26" t="s">
        <v>63</v>
      </c>
      <c s="30" t="s">
        <v>484</v>
      </c>
      <c s="30" t="s">
        <v>3561</v>
      </c>
      <c s="26" t="s">
        <v>66</v>
      </c>
      <c s="31" t="s">
        <v>3833</v>
      </c>
      <c s="32" t="s">
        <v>583</v>
      </c>
      <c s="33">
        <v>2</v>
      </c>
      <c s="34">
        <v>0</v>
      </c>
      <c s="34">
        <f>ROUND(ROUND(H767,2)*ROUND(G767,3),2)</f>
      </c>
      <c r="O767">
        <f>(I767*21)/100</f>
      </c>
      <c t="s">
        <v>38</v>
      </c>
    </row>
    <row r="768" spans="1:5" ht="12.75">
      <c r="A768" s="35" t="s">
        <v>69</v>
      </c>
      <c r="E768" s="36" t="s">
        <v>66</v>
      </c>
    </row>
    <row r="769" spans="1:5" ht="12.75">
      <c r="A769" s="37" t="s">
        <v>70</v>
      </c>
      <c r="E769" s="38" t="s">
        <v>2663</v>
      </c>
    </row>
    <row r="770" spans="1:5" ht="12.75">
      <c r="A770" t="s">
        <v>72</v>
      </c>
      <c r="E770" s="36" t="s">
        <v>2687</v>
      </c>
    </row>
    <row r="771" spans="1:16" ht="12.75">
      <c r="A771" s="26" t="s">
        <v>63</v>
      </c>
      <c s="30" t="s">
        <v>471</v>
      </c>
      <c s="30" t="s">
        <v>2820</v>
      </c>
      <c s="26" t="s">
        <v>66</v>
      </c>
      <c s="31" t="s">
        <v>2821</v>
      </c>
      <c s="32" t="s">
        <v>583</v>
      </c>
      <c s="33">
        <v>16</v>
      </c>
      <c s="34">
        <v>0</v>
      </c>
      <c s="34">
        <f>ROUND(ROUND(H771,2)*ROUND(G771,3),2)</f>
      </c>
      <c r="O771">
        <f>(I771*21)/100</f>
      </c>
      <c t="s">
        <v>38</v>
      </c>
    </row>
    <row r="772" spans="1:5" ht="12.75">
      <c r="A772" s="35" t="s">
        <v>69</v>
      </c>
      <c r="E772" s="36" t="s">
        <v>66</v>
      </c>
    </row>
    <row r="773" spans="1:5" ht="12.75">
      <c r="A773" s="37" t="s">
        <v>70</v>
      </c>
      <c r="E773" s="38" t="s">
        <v>2663</v>
      </c>
    </row>
    <row r="774" spans="1:5" ht="12.75">
      <c r="A774" t="s">
        <v>72</v>
      </c>
      <c r="E774" s="36" t="s">
        <v>2687</v>
      </c>
    </row>
    <row r="775" spans="1:16" ht="12.75">
      <c r="A775" s="26" t="s">
        <v>63</v>
      </c>
      <c s="30" t="s">
        <v>472</v>
      </c>
      <c s="30" t="s">
        <v>2822</v>
      </c>
      <c s="26" t="s">
        <v>66</v>
      </c>
      <c s="31" t="s">
        <v>2823</v>
      </c>
      <c s="32" t="s">
        <v>583</v>
      </c>
      <c s="33">
        <v>16</v>
      </c>
      <c s="34">
        <v>0</v>
      </c>
      <c s="34">
        <f>ROUND(ROUND(H775,2)*ROUND(G775,3),2)</f>
      </c>
      <c r="O775">
        <f>(I775*21)/100</f>
      </c>
      <c t="s">
        <v>38</v>
      </c>
    </row>
    <row r="776" spans="1:5" ht="12.75">
      <c r="A776" s="35" t="s">
        <v>69</v>
      </c>
      <c r="E776" s="36" t="s">
        <v>66</v>
      </c>
    </row>
    <row r="777" spans="1:5" ht="12.75">
      <c r="A777" s="37" t="s">
        <v>70</v>
      </c>
      <c r="E777" s="38" t="s">
        <v>2663</v>
      </c>
    </row>
    <row r="778" spans="1:5" ht="12.75">
      <c r="A778" t="s">
        <v>72</v>
      </c>
      <c r="E778" s="36" t="s">
        <v>2687</v>
      </c>
    </row>
    <row r="779" spans="1:16" ht="12.75">
      <c r="A779" s="26" t="s">
        <v>63</v>
      </c>
      <c s="30" t="s">
        <v>490</v>
      </c>
      <c s="30" t="s">
        <v>2824</v>
      </c>
      <c s="26" t="s">
        <v>66</v>
      </c>
      <c s="31" t="s">
        <v>2825</v>
      </c>
      <c s="32" t="s">
        <v>583</v>
      </c>
      <c s="33">
        <v>8</v>
      </c>
      <c s="34">
        <v>0</v>
      </c>
      <c s="34">
        <f>ROUND(ROUND(H779,2)*ROUND(G779,3),2)</f>
      </c>
      <c r="O779">
        <f>(I779*21)/100</f>
      </c>
      <c t="s">
        <v>38</v>
      </c>
    </row>
    <row r="780" spans="1:5" ht="12.75">
      <c r="A780" s="35" t="s">
        <v>69</v>
      </c>
      <c r="E780" s="36" t="s">
        <v>66</v>
      </c>
    </row>
    <row r="781" spans="1:5" ht="12.75">
      <c r="A781" s="37" t="s">
        <v>70</v>
      </c>
      <c r="E781" s="38" t="s">
        <v>2663</v>
      </c>
    </row>
    <row r="782" spans="1:5" ht="12.75">
      <c r="A782" t="s">
        <v>72</v>
      </c>
      <c r="E782" s="36" t="s">
        <v>2687</v>
      </c>
    </row>
    <row r="783" spans="1:16" ht="12.75">
      <c r="A783" s="26" t="s">
        <v>63</v>
      </c>
      <c s="30" t="s">
        <v>492</v>
      </c>
      <c s="30" t="s">
        <v>2826</v>
      </c>
      <c s="26" t="s">
        <v>66</v>
      </c>
      <c s="31" t="s">
        <v>2827</v>
      </c>
      <c s="32" t="s">
        <v>583</v>
      </c>
      <c s="33">
        <v>8</v>
      </c>
      <c s="34">
        <v>0</v>
      </c>
      <c s="34">
        <f>ROUND(ROUND(H783,2)*ROUND(G783,3),2)</f>
      </c>
      <c r="O783">
        <f>(I783*21)/100</f>
      </c>
      <c t="s">
        <v>38</v>
      </c>
    </row>
    <row r="784" spans="1:5" ht="12.75">
      <c r="A784" s="35" t="s">
        <v>69</v>
      </c>
      <c r="E784" s="36" t="s">
        <v>66</v>
      </c>
    </row>
    <row r="785" spans="1:5" ht="12.75">
      <c r="A785" s="37" t="s">
        <v>70</v>
      </c>
      <c r="E785" s="38" t="s">
        <v>2663</v>
      </c>
    </row>
    <row r="786" spans="1:5" ht="12.75">
      <c r="A786" t="s">
        <v>72</v>
      </c>
      <c r="E786" s="36" t="s">
        <v>2687</v>
      </c>
    </row>
    <row r="787" spans="1:16" ht="12.75">
      <c r="A787" s="26" t="s">
        <v>63</v>
      </c>
      <c s="30" t="s">
        <v>598</v>
      </c>
      <c s="30" t="s">
        <v>3563</v>
      </c>
      <c s="26" t="s">
        <v>66</v>
      </c>
      <c s="31" t="s">
        <v>3564</v>
      </c>
      <c s="32" t="s">
        <v>583</v>
      </c>
      <c s="33">
        <v>2</v>
      </c>
      <c s="34">
        <v>0</v>
      </c>
      <c s="34">
        <f>ROUND(ROUND(H787,2)*ROUND(G787,3),2)</f>
      </c>
      <c r="O787">
        <f>(I787*21)/100</f>
      </c>
      <c t="s">
        <v>38</v>
      </c>
    </row>
    <row r="788" spans="1:5" ht="12.75">
      <c r="A788" s="35" t="s">
        <v>69</v>
      </c>
      <c r="E788" s="36" t="s">
        <v>66</v>
      </c>
    </row>
    <row r="789" spans="1:5" ht="12.75">
      <c r="A789" s="37" t="s">
        <v>70</v>
      </c>
      <c r="E789" s="38" t="s">
        <v>2663</v>
      </c>
    </row>
    <row r="790" spans="1:5" ht="12.75">
      <c r="A790" t="s">
        <v>72</v>
      </c>
      <c r="E790" s="36" t="s">
        <v>2687</v>
      </c>
    </row>
    <row r="791" spans="1:16" ht="12.75">
      <c r="A791" s="26" t="s">
        <v>63</v>
      </c>
      <c s="30" t="s">
        <v>602</v>
      </c>
      <c s="30" t="s">
        <v>3024</v>
      </c>
      <c s="26" t="s">
        <v>66</v>
      </c>
      <c s="31" t="s">
        <v>3025</v>
      </c>
      <c s="32" t="s">
        <v>583</v>
      </c>
      <c s="33">
        <v>2</v>
      </c>
      <c s="34">
        <v>0</v>
      </c>
      <c s="34">
        <f>ROUND(ROUND(H791,2)*ROUND(G791,3),2)</f>
      </c>
      <c r="O791">
        <f>(I791*21)/100</f>
      </c>
      <c t="s">
        <v>38</v>
      </c>
    </row>
    <row r="792" spans="1:5" ht="12.75">
      <c r="A792" s="35" t="s">
        <v>69</v>
      </c>
      <c r="E792" s="36" t="s">
        <v>66</v>
      </c>
    </row>
    <row r="793" spans="1:5" ht="12.75">
      <c r="A793" s="37" t="s">
        <v>70</v>
      </c>
      <c r="E793" s="38" t="s">
        <v>2663</v>
      </c>
    </row>
    <row r="794" spans="1:5" ht="12.75">
      <c r="A794" t="s">
        <v>72</v>
      </c>
      <c r="E794" s="36" t="s">
        <v>2687</v>
      </c>
    </row>
    <row r="795" spans="1:16" ht="12.75">
      <c r="A795" s="26" t="s">
        <v>63</v>
      </c>
      <c s="30" t="s">
        <v>654</v>
      </c>
      <c s="30" t="s">
        <v>3565</v>
      </c>
      <c s="26" t="s">
        <v>66</v>
      </c>
      <c s="31" t="s">
        <v>3566</v>
      </c>
      <c s="32" t="s">
        <v>583</v>
      </c>
      <c s="33">
        <v>2</v>
      </c>
      <c s="34">
        <v>0</v>
      </c>
      <c s="34">
        <f>ROUND(ROUND(H795,2)*ROUND(G795,3),2)</f>
      </c>
      <c r="O795">
        <f>(I795*21)/100</f>
      </c>
      <c t="s">
        <v>38</v>
      </c>
    </row>
    <row r="796" spans="1:5" ht="12.75">
      <c r="A796" s="35" t="s">
        <v>69</v>
      </c>
      <c r="E796" s="36" t="s">
        <v>66</v>
      </c>
    </row>
    <row r="797" spans="1:5" ht="12.75">
      <c r="A797" s="37" t="s">
        <v>70</v>
      </c>
      <c r="E797" s="38" t="s">
        <v>2663</v>
      </c>
    </row>
    <row r="798" spans="1:5" ht="12.75">
      <c r="A798" t="s">
        <v>72</v>
      </c>
      <c r="E798" s="36" t="s">
        <v>2687</v>
      </c>
    </row>
    <row r="799" spans="1:16" ht="12.75">
      <c r="A799" s="26" t="s">
        <v>63</v>
      </c>
      <c s="30" t="s">
        <v>674</v>
      </c>
      <c s="30" t="s">
        <v>3567</v>
      </c>
      <c s="26" t="s">
        <v>66</v>
      </c>
      <c s="31" t="s">
        <v>3568</v>
      </c>
      <c s="32" t="s">
        <v>583</v>
      </c>
      <c s="33">
        <v>2</v>
      </c>
      <c s="34">
        <v>0</v>
      </c>
      <c s="34">
        <f>ROUND(ROUND(H799,2)*ROUND(G799,3),2)</f>
      </c>
      <c r="O799">
        <f>(I799*21)/100</f>
      </c>
      <c t="s">
        <v>38</v>
      </c>
    </row>
    <row r="800" spans="1:5" ht="12.75">
      <c r="A800" s="35" t="s">
        <v>69</v>
      </c>
      <c r="E800" s="36" t="s">
        <v>66</v>
      </c>
    </row>
    <row r="801" spans="1:5" ht="12.75">
      <c r="A801" s="37" t="s">
        <v>70</v>
      </c>
      <c r="E801" s="38" t="s">
        <v>2663</v>
      </c>
    </row>
    <row r="802" spans="1:5" ht="12.75">
      <c r="A802" t="s">
        <v>72</v>
      </c>
      <c r="E802" s="36" t="s">
        <v>2687</v>
      </c>
    </row>
    <row r="803" spans="1:16" ht="12.75">
      <c r="A803" s="26" t="s">
        <v>63</v>
      </c>
      <c s="30" t="s">
        <v>678</v>
      </c>
      <c s="30" t="s">
        <v>3569</v>
      </c>
      <c s="26" t="s">
        <v>66</v>
      </c>
      <c s="31" t="s">
        <v>3570</v>
      </c>
      <c s="32" t="s">
        <v>583</v>
      </c>
      <c s="33">
        <v>2</v>
      </c>
      <c s="34">
        <v>0</v>
      </c>
      <c s="34">
        <f>ROUND(ROUND(H803,2)*ROUND(G803,3),2)</f>
      </c>
      <c r="O803">
        <f>(I803*21)/100</f>
      </c>
      <c t="s">
        <v>38</v>
      </c>
    </row>
    <row r="804" spans="1:5" ht="12.75">
      <c r="A804" s="35" t="s">
        <v>69</v>
      </c>
      <c r="E804" s="36" t="s">
        <v>66</v>
      </c>
    </row>
    <row r="805" spans="1:5" ht="12.75">
      <c r="A805" s="37" t="s">
        <v>70</v>
      </c>
      <c r="E805" s="38" t="s">
        <v>2663</v>
      </c>
    </row>
    <row r="806" spans="1:5" ht="12.75">
      <c r="A806" t="s">
        <v>72</v>
      </c>
      <c r="E806" s="36" t="s">
        <v>2687</v>
      </c>
    </row>
    <row r="807" spans="1:16" ht="12.75">
      <c r="A807" s="26" t="s">
        <v>63</v>
      </c>
      <c s="30" t="s">
        <v>682</v>
      </c>
      <c s="30" t="s">
        <v>3585</v>
      </c>
      <c s="26" t="s">
        <v>66</v>
      </c>
      <c s="31" t="s">
        <v>3586</v>
      </c>
      <c s="32" t="s">
        <v>583</v>
      </c>
      <c s="33">
        <v>1</v>
      </c>
      <c s="34">
        <v>0</v>
      </c>
      <c s="34">
        <f>ROUND(ROUND(H807,2)*ROUND(G807,3),2)</f>
      </c>
      <c r="O807">
        <f>(I807*21)/100</f>
      </c>
      <c t="s">
        <v>38</v>
      </c>
    </row>
    <row r="808" spans="1:5" ht="12.75">
      <c r="A808" s="35" t="s">
        <v>69</v>
      </c>
      <c r="E808" s="36" t="s">
        <v>66</v>
      </c>
    </row>
    <row r="809" spans="1:5" ht="12.75">
      <c r="A809" s="37" t="s">
        <v>70</v>
      </c>
      <c r="E809" s="38" t="s">
        <v>2663</v>
      </c>
    </row>
    <row r="810" spans="1:5" ht="12.75">
      <c r="A810" t="s">
        <v>72</v>
      </c>
      <c r="E810" s="36" t="s">
        <v>2687</v>
      </c>
    </row>
    <row r="811" spans="1:16" ht="12.75">
      <c r="A811" s="26" t="s">
        <v>63</v>
      </c>
      <c s="30" t="s">
        <v>690</v>
      </c>
      <c s="30" t="s">
        <v>3589</v>
      </c>
      <c s="26" t="s">
        <v>66</v>
      </c>
      <c s="31" t="s">
        <v>3590</v>
      </c>
      <c s="32" t="s">
        <v>583</v>
      </c>
      <c s="33">
        <v>2</v>
      </c>
      <c s="34">
        <v>0</v>
      </c>
      <c s="34">
        <f>ROUND(ROUND(H811,2)*ROUND(G811,3),2)</f>
      </c>
      <c r="O811">
        <f>(I811*21)/100</f>
      </c>
      <c t="s">
        <v>38</v>
      </c>
    </row>
    <row r="812" spans="1:5" ht="12.75">
      <c r="A812" s="35" t="s">
        <v>69</v>
      </c>
      <c r="E812" s="36" t="s">
        <v>66</v>
      </c>
    </row>
    <row r="813" spans="1:5" ht="12.75">
      <c r="A813" s="37" t="s">
        <v>70</v>
      </c>
      <c r="E813" s="38" t="s">
        <v>2663</v>
      </c>
    </row>
    <row r="814" spans="1:5" ht="12.75">
      <c r="A814" t="s">
        <v>72</v>
      </c>
      <c r="E814" s="36" t="s">
        <v>2687</v>
      </c>
    </row>
    <row r="815" spans="1:16" ht="12.75">
      <c r="A815" s="26" t="s">
        <v>63</v>
      </c>
      <c s="30" t="s">
        <v>694</v>
      </c>
      <c s="30" t="s">
        <v>3591</v>
      </c>
      <c s="26" t="s">
        <v>66</v>
      </c>
      <c s="31" t="s">
        <v>3592</v>
      </c>
      <c s="32" t="s">
        <v>583</v>
      </c>
      <c s="33">
        <v>2</v>
      </c>
      <c s="34">
        <v>0</v>
      </c>
      <c s="34">
        <f>ROUND(ROUND(H815,2)*ROUND(G815,3),2)</f>
      </c>
      <c r="O815">
        <f>(I815*21)/100</f>
      </c>
      <c t="s">
        <v>38</v>
      </c>
    </row>
    <row r="816" spans="1:5" ht="12.75">
      <c r="A816" s="35" t="s">
        <v>69</v>
      </c>
      <c r="E816" s="36" t="s">
        <v>66</v>
      </c>
    </row>
    <row r="817" spans="1:5" ht="12.75">
      <c r="A817" s="37" t="s">
        <v>70</v>
      </c>
      <c r="E817" s="38" t="s">
        <v>2663</v>
      </c>
    </row>
    <row r="818" spans="1:5" ht="12.75">
      <c r="A818" t="s">
        <v>72</v>
      </c>
      <c r="E818" s="36" t="s">
        <v>2687</v>
      </c>
    </row>
    <row r="819" spans="1:16" ht="12.75">
      <c r="A819" s="26" t="s">
        <v>63</v>
      </c>
      <c s="30" t="s">
        <v>649</v>
      </c>
      <c s="30" t="s">
        <v>3593</v>
      </c>
      <c s="26" t="s">
        <v>66</v>
      </c>
      <c s="31" t="s">
        <v>3594</v>
      </c>
      <c s="32" t="s">
        <v>583</v>
      </c>
      <c s="33">
        <v>2</v>
      </c>
      <c s="34">
        <v>0</v>
      </c>
      <c s="34">
        <f>ROUND(ROUND(H819,2)*ROUND(G819,3),2)</f>
      </c>
      <c r="O819">
        <f>(I819*21)/100</f>
      </c>
      <c t="s">
        <v>38</v>
      </c>
    </row>
    <row r="820" spans="1:5" ht="12.75">
      <c r="A820" s="35" t="s">
        <v>69</v>
      </c>
      <c r="E820" s="36" t="s">
        <v>66</v>
      </c>
    </row>
    <row r="821" spans="1:5" ht="12.75">
      <c r="A821" s="37" t="s">
        <v>70</v>
      </c>
      <c r="E821" s="38" t="s">
        <v>2663</v>
      </c>
    </row>
    <row r="822" spans="1:5" ht="12.75">
      <c r="A822" t="s">
        <v>72</v>
      </c>
      <c r="E822" s="36" t="s">
        <v>2687</v>
      </c>
    </row>
    <row r="823" spans="1:16" ht="12.75">
      <c r="A823" s="26" t="s">
        <v>63</v>
      </c>
      <c s="30" t="s">
        <v>664</v>
      </c>
      <c s="30" t="s">
        <v>3595</v>
      </c>
      <c s="26" t="s">
        <v>66</v>
      </c>
      <c s="31" t="s">
        <v>3596</v>
      </c>
      <c s="32" t="s">
        <v>583</v>
      </c>
      <c s="33">
        <v>2</v>
      </c>
      <c s="34">
        <v>0</v>
      </c>
      <c s="34">
        <f>ROUND(ROUND(H823,2)*ROUND(G823,3),2)</f>
      </c>
      <c r="O823">
        <f>(I823*21)/100</f>
      </c>
      <c t="s">
        <v>38</v>
      </c>
    </row>
    <row r="824" spans="1:5" ht="12.75">
      <c r="A824" s="35" t="s">
        <v>69</v>
      </c>
      <c r="E824" s="36" t="s">
        <v>66</v>
      </c>
    </row>
    <row r="825" spans="1:5" ht="12.75">
      <c r="A825" s="37" t="s">
        <v>70</v>
      </c>
      <c r="E825" s="38" t="s">
        <v>2663</v>
      </c>
    </row>
    <row r="826" spans="1:5" ht="12.75">
      <c r="A826" t="s">
        <v>72</v>
      </c>
      <c r="E826" s="36" t="s">
        <v>2687</v>
      </c>
    </row>
    <row r="827" spans="1:16" ht="12.75">
      <c r="A827" s="26" t="s">
        <v>63</v>
      </c>
      <c s="30" t="s">
        <v>686</v>
      </c>
      <c s="30" t="s">
        <v>3597</v>
      </c>
      <c s="26" t="s">
        <v>66</v>
      </c>
      <c s="31" t="s">
        <v>3598</v>
      </c>
      <c s="32" t="s">
        <v>583</v>
      </c>
      <c s="33">
        <v>8</v>
      </c>
      <c s="34">
        <v>0</v>
      </c>
      <c s="34">
        <f>ROUND(ROUND(H827,2)*ROUND(G827,3),2)</f>
      </c>
      <c r="O827">
        <f>(I827*21)/100</f>
      </c>
      <c t="s">
        <v>38</v>
      </c>
    </row>
    <row r="828" spans="1:5" ht="12.75">
      <c r="A828" s="35" t="s">
        <v>69</v>
      </c>
      <c r="E828" s="36" t="s">
        <v>66</v>
      </c>
    </row>
    <row r="829" spans="1:5" ht="12.75">
      <c r="A829" s="37" t="s">
        <v>70</v>
      </c>
      <c r="E829" s="38" t="s">
        <v>2663</v>
      </c>
    </row>
    <row r="830" spans="1:5" ht="12.75">
      <c r="A830" t="s">
        <v>72</v>
      </c>
      <c r="E830" s="36" t="s">
        <v>2687</v>
      </c>
    </row>
    <row r="831" spans="1:16" ht="12.75">
      <c r="A831" s="26" t="s">
        <v>63</v>
      </c>
      <c s="30" t="s">
        <v>676</v>
      </c>
      <c s="30" t="s">
        <v>3780</v>
      </c>
      <c s="26" t="s">
        <v>66</v>
      </c>
      <c s="31" t="s">
        <v>3781</v>
      </c>
      <c s="32" t="s">
        <v>583</v>
      </c>
      <c s="33">
        <v>2</v>
      </c>
      <c s="34">
        <v>0</v>
      </c>
      <c s="34">
        <f>ROUND(ROUND(H831,2)*ROUND(G831,3),2)</f>
      </c>
      <c r="O831">
        <f>(I831*21)/100</f>
      </c>
      <c t="s">
        <v>38</v>
      </c>
    </row>
    <row r="832" spans="1:5" ht="12.75">
      <c r="A832" s="35" t="s">
        <v>69</v>
      </c>
      <c r="E832" s="36" t="s">
        <v>66</v>
      </c>
    </row>
    <row r="833" spans="1:5" ht="12.75">
      <c r="A833" s="37" t="s">
        <v>70</v>
      </c>
      <c r="E833" s="38" t="s">
        <v>2663</v>
      </c>
    </row>
    <row r="834" spans="1:5" ht="12.75">
      <c r="A834" t="s">
        <v>72</v>
      </c>
      <c r="E834" s="36" t="s">
        <v>2687</v>
      </c>
    </row>
    <row r="835" spans="1:16" ht="12.75">
      <c r="A835" s="26" t="s">
        <v>63</v>
      </c>
      <c s="30" t="s">
        <v>716</v>
      </c>
      <c s="30" t="s">
        <v>3599</v>
      </c>
      <c s="26" t="s">
        <v>66</v>
      </c>
      <c s="31" t="s">
        <v>3600</v>
      </c>
      <c s="32" t="s">
        <v>583</v>
      </c>
      <c s="33">
        <v>2</v>
      </c>
      <c s="34">
        <v>0</v>
      </c>
      <c s="34">
        <f>ROUND(ROUND(H835,2)*ROUND(G835,3),2)</f>
      </c>
      <c r="O835">
        <f>(I835*21)/100</f>
      </c>
      <c t="s">
        <v>38</v>
      </c>
    </row>
    <row r="836" spans="1:5" ht="12.75">
      <c r="A836" s="35" t="s">
        <v>69</v>
      </c>
      <c r="E836" s="36" t="s">
        <v>66</v>
      </c>
    </row>
    <row r="837" spans="1:5" ht="12.75">
      <c r="A837" s="37" t="s">
        <v>70</v>
      </c>
      <c r="E837" s="38" t="s">
        <v>2663</v>
      </c>
    </row>
    <row r="838" spans="1:5" ht="12.75">
      <c r="A838" t="s">
        <v>72</v>
      </c>
      <c r="E838" s="36" t="s">
        <v>2687</v>
      </c>
    </row>
    <row r="839" spans="1:16" ht="12.75">
      <c r="A839" s="26" t="s">
        <v>63</v>
      </c>
      <c s="30" t="s">
        <v>719</v>
      </c>
      <c s="30" t="s">
        <v>3601</v>
      </c>
      <c s="26" t="s">
        <v>66</v>
      </c>
      <c s="31" t="s">
        <v>3602</v>
      </c>
      <c s="32" t="s">
        <v>3404</v>
      </c>
      <c s="33">
        <v>1</v>
      </c>
      <c s="34">
        <v>0</v>
      </c>
      <c s="34">
        <f>ROUND(ROUND(H839,2)*ROUND(G839,3),2)</f>
      </c>
      <c r="O839">
        <f>(I839*21)/100</f>
      </c>
      <c t="s">
        <v>38</v>
      </c>
    </row>
    <row r="840" spans="1:5" ht="12.75">
      <c r="A840" s="35" t="s">
        <v>69</v>
      </c>
      <c r="E840" s="36" t="s">
        <v>66</v>
      </c>
    </row>
    <row r="841" spans="1:5" ht="12.75">
      <c r="A841" s="37" t="s">
        <v>70</v>
      </c>
      <c r="E841" s="38" t="s">
        <v>2663</v>
      </c>
    </row>
    <row r="842" spans="1:5" ht="12.75">
      <c r="A842" t="s">
        <v>72</v>
      </c>
      <c r="E842" s="36" t="s">
        <v>2687</v>
      </c>
    </row>
    <row r="843" spans="1:16" ht="25.5">
      <c r="A843" s="26" t="s">
        <v>63</v>
      </c>
      <c s="30" t="s">
        <v>708</v>
      </c>
      <c s="30" t="s">
        <v>3603</v>
      </c>
      <c s="26" t="s">
        <v>66</v>
      </c>
      <c s="31" t="s">
        <v>3604</v>
      </c>
      <c s="32" t="s">
        <v>611</v>
      </c>
      <c s="33">
        <v>8</v>
      </c>
      <c s="34">
        <v>0</v>
      </c>
      <c s="34">
        <f>ROUND(ROUND(H843,2)*ROUND(G843,3),2)</f>
      </c>
      <c r="O843">
        <f>(I843*21)/100</f>
      </c>
      <c t="s">
        <v>38</v>
      </c>
    </row>
    <row r="844" spans="1:5" ht="12.75">
      <c r="A844" s="35" t="s">
        <v>69</v>
      </c>
      <c r="E844" s="36" t="s">
        <v>66</v>
      </c>
    </row>
    <row r="845" spans="1:5" ht="12.75">
      <c r="A845" s="37" t="s">
        <v>70</v>
      </c>
      <c r="E845" s="38" t="s">
        <v>2663</v>
      </c>
    </row>
    <row r="846" spans="1:5" ht="12.75">
      <c r="A846" t="s">
        <v>72</v>
      </c>
      <c r="E846" s="36" t="s">
        <v>2687</v>
      </c>
    </row>
    <row r="847" spans="1:16" ht="12.75">
      <c r="A847" s="26" t="s">
        <v>63</v>
      </c>
      <c s="30" t="s">
        <v>712</v>
      </c>
      <c s="30" t="s">
        <v>3782</v>
      </c>
      <c s="26" t="s">
        <v>66</v>
      </c>
      <c s="31" t="s">
        <v>3783</v>
      </c>
      <c s="32" t="s">
        <v>583</v>
      </c>
      <c s="33">
        <v>2</v>
      </c>
      <c s="34">
        <v>0</v>
      </c>
      <c s="34">
        <f>ROUND(ROUND(H847,2)*ROUND(G847,3),2)</f>
      </c>
      <c r="O847">
        <f>(I847*21)/100</f>
      </c>
      <c t="s">
        <v>38</v>
      </c>
    </row>
    <row r="848" spans="1:5" ht="12.75">
      <c r="A848" s="35" t="s">
        <v>69</v>
      </c>
      <c r="E848" s="36" t="s">
        <v>66</v>
      </c>
    </row>
    <row r="849" spans="1:5" ht="12.75">
      <c r="A849" s="37" t="s">
        <v>70</v>
      </c>
      <c r="E849" s="38" t="s">
        <v>2663</v>
      </c>
    </row>
    <row r="850" spans="1:5" ht="12.75">
      <c r="A850" t="s">
        <v>72</v>
      </c>
      <c r="E850" s="36" t="s">
        <v>2687</v>
      </c>
    </row>
    <row r="851" spans="1:16" ht="12.75">
      <c r="A851" s="26" t="s">
        <v>63</v>
      </c>
      <c s="30" t="s">
        <v>722</v>
      </c>
      <c s="30" t="s">
        <v>3784</v>
      </c>
      <c s="26" t="s">
        <v>66</v>
      </c>
      <c s="31" t="s">
        <v>3785</v>
      </c>
      <c s="32" t="s">
        <v>611</v>
      </c>
      <c s="33">
        <v>8</v>
      </c>
      <c s="34">
        <v>0</v>
      </c>
      <c s="34">
        <f>ROUND(ROUND(H851,2)*ROUND(G851,3),2)</f>
      </c>
      <c r="O851">
        <f>(I851*21)/100</f>
      </c>
      <c t="s">
        <v>38</v>
      </c>
    </row>
    <row r="852" spans="1:5" ht="12.75">
      <c r="A852" s="35" t="s">
        <v>69</v>
      </c>
      <c r="E852" s="36" t="s">
        <v>66</v>
      </c>
    </row>
    <row r="853" spans="1:5" ht="12.75">
      <c r="A853" s="37" t="s">
        <v>70</v>
      </c>
      <c r="E853" s="38" t="s">
        <v>2663</v>
      </c>
    </row>
    <row r="854" spans="1:5" ht="12.75">
      <c r="A854" t="s">
        <v>72</v>
      </c>
      <c r="E854" s="36" t="s">
        <v>2687</v>
      </c>
    </row>
    <row r="855" spans="1:16" ht="12.75">
      <c r="A855" s="26" t="s">
        <v>63</v>
      </c>
      <c s="30" t="s">
        <v>726</v>
      </c>
      <c s="30" t="s">
        <v>3607</v>
      </c>
      <c s="26" t="s">
        <v>66</v>
      </c>
      <c s="31" t="s">
        <v>3608</v>
      </c>
      <c s="32" t="s">
        <v>583</v>
      </c>
      <c s="33">
        <v>2</v>
      </c>
      <c s="34">
        <v>0</v>
      </c>
      <c s="34">
        <f>ROUND(ROUND(H855,2)*ROUND(G855,3),2)</f>
      </c>
      <c r="O855">
        <f>(I855*21)/100</f>
      </c>
      <c t="s">
        <v>38</v>
      </c>
    </row>
    <row r="856" spans="1:5" ht="12.75">
      <c r="A856" s="35" t="s">
        <v>69</v>
      </c>
      <c r="E856" s="36" t="s">
        <v>66</v>
      </c>
    </row>
    <row r="857" spans="1:5" ht="12.75">
      <c r="A857" s="37" t="s">
        <v>70</v>
      </c>
      <c r="E857" s="38" t="s">
        <v>2663</v>
      </c>
    </row>
    <row r="858" spans="1:5" ht="12.75">
      <c r="A858" t="s">
        <v>72</v>
      </c>
      <c r="E858" s="36" t="s">
        <v>2687</v>
      </c>
    </row>
    <row r="859" spans="1:16" ht="12.75">
      <c r="A859" s="26" t="s">
        <v>63</v>
      </c>
      <c s="30" t="s">
        <v>637</v>
      </c>
      <c s="30" t="s">
        <v>3609</v>
      </c>
      <c s="26" t="s">
        <v>66</v>
      </c>
      <c s="31" t="s">
        <v>3610</v>
      </c>
      <c s="32" t="s">
        <v>583</v>
      </c>
      <c s="33">
        <v>2</v>
      </c>
      <c s="34">
        <v>0</v>
      </c>
      <c s="34">
        <f>ROUND(ROUND(H859,2)*ROUND(G859,3),2)</f>
      </c>
      <c r="O859">
        <f>(I859*21)/100</f>
      </c>
      <c t="s">
        <v>38</v>
      </c>
    </row>
    <row r="860" spans="1:5" ht="12.75">
      <c r="A860" s="35" t="s">
        <v>69</v>
      </c>
      <c r="E860" s="36" t="s">
        <v>66</v>
      </c>
    </row>
    <row r="861" spans="1:5" ht="12.75">
      <c r="A861" s="37" t="s">
        <v>70</v>
      </c>
      <c r="E861" s="38" t="s">
        <v>2663</v>
      </c>
    </row>
    <row r="862" spans="1:5" ht="12.75">
      <c r="A862" t="s">
        <v>72</v>
      </c>
      <c r="E862" s="36" t="s">
        <v>2687</v>
      </c>
    </row>
    <row r="863" spans="1:16" ht="12.75">
      <c r="A863" s="26" t="s">
        <v>63</v>
      </c>
      <c s="30" t="s">
        <v>580</v>
      </c>
      <c s="30" t="s">
        <v>3085</v>
      </c>
      <c s="26" t="s">
        <v>66</v>
      </c>
      <c s="31" t="s">
        <v>3086</v>
      </c>
      <c s="32" t="s">
        <v>583</v>
      </c>
      <c s="33">
        <v>1</v>
      </c>
      <c s="34">
        <v>0</v>
      </c>
      <c s="34">
        <f>ROUND(ROUND(H863,2)*ROUND(G863,3),2)</f>
      </c>
      <c r="O863">
        <f>(I863*21)/100</f>
      </c>
      <c t="s">
        <v>38</v>
      </c>
    </row>
    <row r="864" spans="1:5" ht="12.75">
      <c r="A864" s="35" t="s">
        <v>69</v>
      </c>
      <c r="E864" s="36" t="s">
        <v>66</v>
      </c>
    </row>
    <row r="865" spans="1:5" ht="12.75">
      <c r="A865" s="37" t="s">
        <v>70</v>
      </c>
      <c r="E865" s="38" t="s">
        <v>2663</v>
      </c>
    </row>
    <row r="866" spans="1:5" ht="12.75">
      <c r="A866" t="s">
        <v>72</v>
      </c>
      <c r="E866" s="36" t="s">
        <v>2687</v>
      </c>
    </row>
    <row r="867" spans="1:16" ht="12.75">
      <c r="A867" s="26" t="s">
        <v>63</v>
      </c>
      <c s="30" t="s">
        <v>586</v>
      </c>
      <c s="30" t="s">
        <v>3611</v>
      </c>
      <c s="26" t="s">
        <v>66</v>
      </c>
      <c s="31" t="s">
        <v>3072</v>
      </c>
      <c s="32" t="s">
        <v>583</v>
      </c>
      <c s="33">
        <v>4</v>
      </c>
      <c s="34">
        <v>0</v>
      </c>
      <c s="34">
        <f>ROUND(ROUND(H867,2)*ROUND(G867,3),2)</f>
      </c>
      <c r="O867">
        <f>(I867*21)/100</f>
      </c>
      <c t="s">
        <v>38</v>
      </c>
    </row>
    <row r="868" spans="1:5" ht="12.75">
      <c r="A868" s="35" t="s">
        <v>69</v>
      </c>
      <c r="E868" s="36" t="s">
        <v>66</v>
      </c>
    </row>
    <row r="869" spans="1:5" ht="12.75">
      <c r="A869" s="37" t="s">
        <v>70</v>
      </c>
      <c r="E869" s="38" t="s">
        <v>2663</v>
      </c>
    </row>
    <row r="870" spans="1:5" ht="12.75">
      <c r="A870" t="s">
        <v>72</v>
      </c>
      <c r="E870" s="36" t="s">
        <v>2687</v>
      </c>
    </row>
    <row r="871" spans="1:16" ht="12.75">
      <c r="A871" s="26" t="s">
        <v>63</v>
      </c>
      <c s="30" t="s">
        <v>988</v>
      </c>
      <c s="30" t="s">
        <v>3612</v>
      </c>
      <c s="26" t="s">
        <v>66</v>
      </c>
      <c s="31" t="s">
        <v>3074</v>
      </c>
      <c s="32" t="s">
        <v>583</v>
      </c>
      <c s="33">
        <v>4</v>
      </c>
      <c s="34">
        <v>0</v>
      </c>
      <c s="34">
        <f>ROUND(ROUND(H871,2)*ROUND(G871,3),2)</f>
      </c>
      <c r="O871">
        <f>(I871*21)/100</f>
      </c>
      <c t="s">
        <v>38</v>
      </c>
    </row>
    <row r="872" spans="1:5" ht="12.75">
      <c r="A872" s="35" t="s">
        <v>69</v>
      </c>
      <c r="E872" s="36" t="s">
        <v>66</v>
      </c>
    </row>
    <row r="873" spans="1:5" ht="12.75">
      <c r="A873" s="37" t="s">
        <v>70</v>
      </c>
      <c r="E873" s="38" t="s">
        <v>2663</v>
      </c>
    </row>
    <row r="874" spans="1:5" ht="12.75">
      <c r="A874" t="s">
        <v>72</v>
      </c>
      <c r="E874" s="36" t="s">
        <v>2687</v>
      </c>
    </row>
    <row r="875" spans="1:16" ht="12.75">
      <c r="A875" s="26" t="s">
        <v>63</v>
      </c>
      <c s="30" t="s">
        <v>1418</v>
      </c>
      <c s="30" t="s">
        <v>3834</v>
      </c>
      <c s="26" t="s">
        <v>66</v>
      </c>
      <c s="31" t="s">
        <v>3835</v>
      </c>
      <c s="32" t="s">
        <v>583</v>
      </c>
      <c s="33">
        <v>1</v>
      </c>
      <c s="34">
        <v>0</v>
      </c>
      <c s="34">
        <f>ROUND(ROUND(H875,2)*ROUND(G875,3),2)</f>
      </c>
      <c r="O875">
        <f>(I875*21)/100</f>
      </c>
      <c t="s">
        <v>38</v>
      </c>
    </row>
    <row r="876" spans="1:5" ht="12.75">
      <c r="A876" s="35" t="s">
        <v>69</v>
      </c>
      <c r="E876" s="36" t="s">
        <v>66</v>
      </c>
    </row>
    <row r="877" spans="1:5" ht="12.75">
      <c r="A877" s="37" t="s">
        <v>70</v>
      </c>
      <c r="E877" s="38" t="s">
        <v>2663</v>
      </c>
    </row>
    <row r="878" spans="1:5" ht="12.75">
      <c r="A878" t="s">
        <v>72</v>
      </c>
      <c r="E878" s="36" t="s">
        <v>2687</v>
      </c>
    </row>
    <row r="879" spans="1:16" ht="25.5">
      <c r="A879" s="26" t="s">
        <v>63</v>
      </c>
      <c s="30" t="s">
        <v>1435</v>
      </c>
      <c s="30" t="s">
        <v>3277</v>
      </c>
      <c s="26" t="s">
        <v>66</v>
      </c>
      <c s="31" t="s">
        <v>3483</v>
      </c>
      <c s="32" t="s">
        <v>583</v>
      </c>
      <c s="33">
        <v>1</v>
      </c>
      <c s="34">
        <v>0</v>
      </c>
      <c s="34">
        <f>ROUND(ROUND(H879,2)*ROUND(G879,3),2)</f>
      </c>
      <c r="O879">
        <f>(I879*21)/100</f>
      </c>
      <c t="s">
        <v>38</v>
      </c>
    </row>
    <row r="880" spans="1:5" ht="12.75">
      <c r="A880" s="35" t="s">
        <v>69</v>
      </c>
      <c r="E880" s="36" t="s">
        <v>66</v>
      </c>
    </row>
    <row r="881" spans="1:5" ht="12.75">
      <c r="A881" s="37" t="s">
        <v>70</v>
      </c>
      <c r="E881" s="38" t="s">
        <v>2663</v>
      </c>
    </row>
    <row r="882" spans="1:5" ht="12.75">
      <c r="A882" t="s">
        <v>72</v>
      </c>
      <c r="E882" s="36" t="s">
        <v>2687</v>
      </c>
    </row>
    <row r="883" spans="1:16" ht="25.5">
      <c r="A883" s="26" t="s">
        <v>63</v>
      </c>
      <c s="30" t="s">
        <v>1439</v>
      </c>
      <c s="30" t="s">
        <v>3615</v>
      </c>
      <c s="26" t="s">
        <v>66</v>
      </c>
      <c s="31" t="s">
        <v>3786</v>
      </c>
      <c s="32" t="s">
        <v>583</v>
      </c>
      <c s="33">
        <v>1</v>
      </c>
      <c s="34">
        <v>0</v>
      </c>
      <c s="34">
        <f>ROUND(ROUND(H883,2)*ROUND(G883,3),2)</f>
      </c>
      <c r="O883">
        <f>(I883*21)/100</f>
      </c>
      <c t="s">
        <v>38</v>
      </c>
    </row>
    <row r="884" spans="1:5" ht="12.75">
      <c r="A884" s="35" t="s">
        <v>69</v>
      </c>
      <c r="E884" s="36" t="s">
        <v>66</v>
      </c>
    </row>
    <row r="885" spans="1:5" ht="12.75">
      <c r="A885" s="37" t="s">
        <v>70</v>
      </c>
      <c r="E885" s="38" t="s">
        <v>2663</v>
      </c>
    </row>
    <row r="886" spans="1:5" ht="12.75">
      <c r="A886" t="s">
        <v>72</v>
      </c>
      <c r="E886" s="36" t="s">
        <v>2591</v>
      </c>
    </row>
    <row r="887" spans="1:18" ht="12.75" customHeight="1">
      <c r="A887" s="6" t="s">
        <v>58</v>
      </c>
      <c s="6"/>
      <c s="27" t="s">
        <v>50</v>
      </c>
      <c s="6"/>
      <c s="39" t="s">
        <v>2661</v>
      </c>
      <c s="6"/>
      <c s="6"/>
      <c s="6"/>
      <c s="29">
        <f>0+Q887</f>
      </c>
      <c r="O887">
        <f>0+R887</f>
      </c>
      <c r="Q887">
        <f>0+I888+I892+I896+I900</f>
      </c>
      <c>
        <f>0+O888+O892+O896+O900</f>
      </c>
    </row>
    <row r="888" spans="1:16" ht="38.25">
      <c r="A888" s="26" t="s">
        <v>63</v>
      </c>
      <c s="30" t="s">
        <v>1442</v>
      </c>
      <c s="30" t="s">
        <v>827</v>
      </c>
      <c s="26" t="s">
        <v>66</v>
      </c>
      <c s="31" t="s">
        <v>2662</v>
      </c>
      <c s="32" t="s">
        <v>825</v>
      </c>
      <c s="33">
        <v>6</v>
      </c>
      <c s="34">
        <v>0</v>
      </c>
      <c s="34">
        <f>ROUND(ROUND(H888,2)*ROUND(G888,3),2)</f>
      </c>
      <c r="O888">
        <f>(I888*21)/100</f>
      </c>
      <c t="s">
        <v>38</v>
      </c>
    </row>
    <row r="889" spans="1:5" ht="12.75">
      <c r="A889" s="35" t="s">
        <v>69</v>
      </c>
      <c r="E889" s="36" t="s">
        <v>66</v>
      </c>
    </row>
    <row r="890" spans="1:5" ht="12.75">
      <c r="A890" s="37" t="s">
        <v>70</v>
      </c>
      <c r="E890" s="38" t="s">
        <v>2663</v>
      </c>
    </row>
    <row r="891" spans="1:5" ht="140.25">
      <c r="A891" t="s">
        <v>72</v>
      </c>
      <c r="E891" s="36" t="s">
        <v>2444</v>
      </c>
    </row>
    <row r="892" spans="1:16" ht="25.5">
      <c r="A892" s="26" t="s">
        <v>63</v>
      </c>
      <c s="30" t="s">
        <v>1446</v>
      </c>
      <c s="30" t="s">
        <v>2664</v>
      </c>
      <c s="26" t="s">
        <v>66</v>
      </c>
      <c s="31" t="s">
        <v>2665</v>
      </c>
      <c s="32" t="s">
        <v>825</v>
      </c>
      <c s="33">
        <v>0.1</v>
      </c>
      <c s="34">
        <v>0</v>
      </c>
      <c s="34">
        <f>ROUND(ROUND(H892,2)*ROUND(G892,3),2)</f>
      </c>
      <c r="O892">
        <f>(I892*21)/100</f>
      </c>
      <c t="s">
        <v>38</v>
      </c>
    </row>
    <row r="893" spans="1:5" ht="12.75">
      <c r="A893" s="35" t="s">
        <v>69</v>
      </c>
      <c r="E893" s="36" t="s">
        <v>66</v>
      </c>
    </row>
    <row r="894" spans="1:5" ht="12.75">
      <c r="A894" s="37" t="s">
        <v>70</v>
      </c>
      <c r="E894" s="38" t="s">
        <v>2663</v>
      </c>
    </row>
    <row r="895" spans="1:5" ht="140.25">
      <c r="A895" t="s">
        <v>72</v>
      </c>
      <c r="E895" s="36" t="s">
        <v>2444</v>
      </c>
    </row>
    <row r="896" spans="1:16" ht="25.5">
      <c r="A896" s="26" t="s">
        <v>63</v>
      </c>
      <c s="30" t="s">
        <v>1450</v>
      </c>
      <c s="30" t="s">
        <v>2668</v>
      </c>
      <c s="26" t="s">
        <v>66</v>
      </c>
      <c s="31" t="s">
        <v>2669</v>
      </c>
      <c s="32" t="s">
        <v>825</v>
      </c>
      <c s="33">
        <v>0.1</v>
      </c>
      <c s="34">
        <v>0</v>
      </c>
      <c s="34">
        <f>ROUND(ROUND(H896,2)*ROUND(G896,3),2)</f>
      </c>
      <c r="O896">
        <f>(I896*21)/100</f>
      </c>
      <c t="s">
        <v>38</v>
      </c>
    </row>
    <row r="897" spans="1:5" ht="12.75">
      <c r="A897" s="35" t="s">
        <v>69</v>
      </c>
      <c r="E897" s="36" t="s">
        <v>66</v>
      </c>
    </row>
    <row r="898" spans="1:5" ht="12.75">
      <c r="A898" s="37" t="s">
        <v>70</v>
      </c>
      <c r="E898" s="38" t="s">
        <v>2663</v>
      </c>
    </row>
    <row r="899" spans="1:5" ht="140.25">
      <c r="A899" t="s">
        <v>72</v>
      </c>
      <c r="E899" s="36" t="s">
        <v>2444</v>
      </c>
    </row>
    <row r="900" spans="1:16" ht="25.5">
      <c r="A900" s="26" t="s">
        <v>63</v>
      </c>
      <c s="30" t="s">
        <v>1454</v>
      </c>
      <c s="30" t="s">
        <v>2672</v>
      </c>
      <c s="26" t="s">
        <v>66</v>
      </c>
      <c s="31" t="s">
        <v>2673</v>
      </c>
      <c s="32" t="s">
        <v>825</v>
      </c>
      <c s="33">
        <v>0.1</v>
      </c>
      <c s="34">
        <v>0</v>
      </c>
      <c s="34">
        <f>ROUND(ROUND(H900,2)*ROUND(G900,3),2)</f>
      </c>
      <c r="O900">
        <f>(I900*21)/100</f>
      </c>
      <c t="s">
        <v>38</v>
      </c>
    </row>
    <row r="901" spans="1:5" ht="12.75">
      <c r="A901" s="35" t="s">
        <v>69</v>
      </c>
      <c r="E901" s="36" t="s">
        <v>66</v>
      </c>
    </row>
    <row r="902" spans="1:5" ht="12.75">
      <c r="A902" s="37" t="s">
        <v>70</v>
      </c>
      <c r="E902" s="38" t="s">
        <v>2663</v>
      </c>
    </row>
    <row r="903" spans="1:5" ht="140.25">
      <c r="A903" t="s">
        <v>72</v>
      </c>
      <c r="E903" s="36" t="s">
        <v>2444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3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0+O11+O44+O57+O66+O115+O224</f>
      </c>
      <c t="s">
        <v>37</v>
      </c>
    </row>
    <row r="3" spans="1:16" ht="15" customHeight="1">
      <c r="A3" t="s">
        <v>12</v>
      </c>
      <c s="12" t="s">
        <v>14</v>
      </c>
      <c s="13" t="s">
        <v>15</v>
      </c>
      <c s="1"/>
      <c s="14" t="s">
        <v>16</v>
      </c>
      <c s="1"/>
      <c s="9"/>
      <c s="8" t="s">
        <v>3838</v>
      </c>
      <c s="40">
        <f>0+I11+I44+I57+I66+I115+I224</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3836</v>
      </c>
      <c s="1"/>
      <c s="14" t="s">
        <v>3837</v>
      </c>
      <c s="1"/>
      <c s="1"/>
      <c s="1"/>
      <c s="1"/>
    </row>
    <row r="7" spans="1:9" ht="12.75" customHeight="1">
      <c r="A7" t="s">
        <v>27</v>
      </c>
      <c s="16" t="s">
        <v>33</v>
      </c>
      <c s="17" t="s">
        <v>3838</v>
      </c>
      <c s="6"/>
      <c s="18" t="s">
        <v>3839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3840</v>
      </c>
      <c s="41"/>
      <c s="41"/>
      <c s="41"/>
      <c s="43">
        <f>0+Q11</f>
      </c>
      <c r="O11">
        <f>0+R11</f>
      </c>
      <c r="Q11">
        <f>0+I12+I16+I20+I24+I28+I32+I36+I40</f>
      </c>
      <c>
        <f>0+O12+O16+O20+O24+O28+O32+O36+O40</f>
      </c>
    </row>
    <row r="12" spans="1:16" ht="12.75">
      <c r="A12" s="26" t="s">
        <v>63</v>
      </c>
      <c s="30" t="s">
        <v>44</v>
      </c>
      <c s="30" t="s">
        <v>3841</v>
      </c>
      <c s="26" t="s">
        <v>66</v>
      </c>
      <c s="31" t="s">
        <v>3842</v>
      </c>
      <c s="32" t="s">
        <v>1654</v>
      </c>
      <c s="33">
        <v>1</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2591</v>
      </c>
    </row>
    <row r="16" spans="1:16" ht="38.25">
      <c r="A16" s="26" t="s">
        <v>63</v>
      </c>
      <c s="30" t="s">
        <v>340</v>
      </c>
      <c s="30" t="s">
        <v>827</v>
      </c>
      <c s="26" t="s">
        <v>66</v>
      </c>
      <c s="31" t="s">
        <v>3843</v>
      </c>
      <c s="32" t="s">
        <v>825</v>
      </c>
      <c s="33">
        <v>8</v>
      </c>
      <c s="34">
        <v>0</v>
      </c>
      <c s="34">
        <f>ROUND(ROUND(H16,2)*ROUND(G16,3),2)</f>
      </c>
      <c r="O16">
        <f>(I16*21)/100</f>
      </c>
      <c t="s">
        <v>38</v>
      </c>
    </row>
    <row r="17" spans="1:5" ht="12.75">
      <c r="A17" s="35" t="s">
        <v>69</v>
      </c>
      <c r="E17" s="36" t="s">
        <v>66</v>
      </c>
    </row>
    <row r="18" spans="1:5" ht="12.75">
      <c r="A18" s="37" t="s">
        <v>70</v>
      </c>
      <c r="E18" s="38" t="s">
        <v>2663</v>
      </c>
    </row>
    <row r="19" spans="1:5" ht="140.25">
      <c r="A19" t="s">
        <v>72</v>
      </c>
      <c r="E19" s="36" t="s">
        <v>2444</v>
      </c>
    </row>
    <row r="20" spans="1:16" ht="25.5">
      <c r="A20" s="26" t="s">
        <v>63</v>
      </c>
      <c s="30" t="s">
        <v>418</v>
      </c>
      <c s="30" t="s">
        <v>3844</v>
      </c>
      <c s="26" t="s">
        <v>66</v>
      </c>
      <c s="31" t="s">
        <v>3845</v>
      </c>
      <c s="32" t="s">
        <v>825</v>
      </c>
      <c s="33">
        <v>1</v>
      </c>
      <c s="34">
        <v>0</v>
      </c>
      <c s="34">
        <f>ROUND(ROUND(H20,2)*ROUND(G20,3),2)</f>
      </c>
      <c r="O20">
        <f>(I20*21)/100</f>
      </c>
      <c t="s">
        <v>38</v>
      </c>
    </row>
    <row r="21" spans="1:5" ht="12.75">
      <c r="A21" s="35" t="s">
        <v>69</v>
      </c>
      <c r="E21" s="36" t="s">
        <v>66</v>
      </c>
    </row>
    <row r="22" spans="1:5" ht="12.75">
      <c r="A22" s="37" t="s">
        <v>70</v>
      </c>
      <c r="E22" s="38" t="s">
        <v>2663</v>
      </c>
    </row>
    <row r="23" spans="1:5" ht="140.25">
      <c r="A23" t="s">
        <v>72</v>
      </c>
      <c r="E23" s="36" t="s">
        <v>2444</v>
      </c>
    </row>
    <row r="24" spans="1:16" ht="25.5">
      <c r="A24" s="26" t="s">
        <v>63</v>
      </c>
      <c s="30" t="s">
        <v>443</v>
      </c>
      <c s="30" t="s">
        <v>3846</v>
      </c>
      <c s="26" t="s">
        <v>66</v>
      </c>
      <c s="31" t="s">
        <v>3847</v>
      </c>
      <c s="32" t="s">
        <v>825</v>
      </c>
      <c s="33">
        <v>0.02</v>
      </c>
      <c s="34">
        <v>0</v>
      </c>
      <c s="34">
        <f>ROUND(ROUND(H24,2)*ROUND(G24,3),2)</f>
      </c>
      <c r="O24">
        <f>(I24*21)/100</f>
      </c>
      <c t="s">
        <v>38</v>
      </c>
    </row>
    <row r="25" spans="1:5" ht="12.75">
      <c r="A25" s="35" t="s">
        <v>69</v>
      </c>
      <c r="E25" s="36" t="s">
        <v>66</v>
      </c>
    </row>
    <row r="26" spans="1:5" ht="12.75">
      <c r="A26" s="37" t="s">
        <v>70</v>
      </c>
      <c r="E26" s="38" t="s">
        <v>2663</v>
      </c>
    </row>
    <row r="27" spans="1:5" ht="140.25">
      <c r="A27" t="s">
        <v>72</v>
      </c>
      <c r="E27" s="36" t="s">
        <v>2444</v>
      </c>
    </row>
    <row r="28" spans="1:16" ht="38.25">
      <c r="A28" s="26" t="s">
        <v>63</v>
      </c>
      <c s="30" t="s">
        <v>455</v>
      </c>
      <c s="30" t="s">
        <v>2670</v>
      </c>
      <c s="26" t="s">
        <v>66</v>
      </c>
      <c s="31" t="s">
        <v>3848</v>
      </c>
      <c s="32" t="s">
        <v>825</v>
      </c>
      <c s="33">
        <v>0.02</v>
      </c>
      <c s="34">
        <v>0</v>
      </c>
      <c s="34">
        <f>ROUND(ROUND(H28,2)*ROUND(G28,3),2)</f>
      </c>
      <c r="O28">
        <f>(I28*21)/100</f>
      </c>
      <c t="s">
        <v>38</v>
      </c>
    </row>
    <row r="29" spans="1:5" ht="12.75">
      <c r="A29" s="35" t="s">
        <v>69</v>
      </c>
      <c r="E29" s="36" t="s">
        <v>66</v>
      </c>
    </row>
    <row r="30" spans="1:5" ht="12.75">
      <c r="A30" s="37" t="s">
        <v>70</v>
      </c>
      <c r="E30" s="38" t="s">
        <v>2663</v>
      </c>
    </row>
    <row r="31" spans="1:5" ht="140.25">
      <c r="A31" t="s">
        <v>72</v>
      </c>
      <c r="E31" s="36" t="s">
        <v>2444</v>
      </c>
    </row>
    <row r="32" spans="1:16" ht="25.5">
      <c r="A32" s="26" t="s">
        <v>63</v>
      </c>
      <c s="30" t="s">
        <v>406</v>
      </c>
      <c s="30" t="s">
        <v>3849</v>
      </c>
      <c s="26" t="s">
        <v>66</v>
      </c>
      <c s="31" t="s">
        <v>3850</v>
      </c>
      <c s="32" t="s">
        <v>825</v>
      </c>
      <c s="33">
        <v>0.03</v>
      </c>
      <c s="34">
        <v>0</v>
      </c>
      <c s="34">
        <f>ROUND(ROUND(H32,2)*ROUND(G32,3),2)</f>
      </c>
      <c r="O32">
        <f>(I32*21)/100</f>
      </c>
      <c t="s">
        <v>38</v>
      </c>
    </row>
    <row r="33" spans="1:5" ht="12.75">
      <c r="A33" s="35" t="s">
        <v>69</v>
      </c>
      <c r="E33" s="36" t="s">
        <v>66</v>
      </c>
    </row>
    <row r="34" spans="1:5" ht="12.75">
      <c r="A34" s="37" t="s">
        <v>70</v>
      </c>
      <c r="E34" s="38" t="s">
        <v>2663</v>
      </c>
    </row>
    <row r="35" spans="1:5" ht="140.25">
      <c r="A35" t="s">
        <v>72</v>
      </c>
      <c r="E35" s="36" t="s">
        <v>2444</v>
      </c>
    </row>
    <row r="36" spans="1:16" ht="25.5">
      <c r="A36" s="26" t="s">
        <v>63</v>
      </c>
      <c s="30" t="s">
        <v>390</v>
      </c>
      <c s="30" t="s">
        <v>3851</v>
      </c>
      <c s="26" t="s">
        <v>66</v>
      </c>
      <c s="31" t="s">
        <v>3852</v>
      </c>
      <c s="32" t="s">
        <v>825</v>
      </c>
      <c s="33">
        <v>0.05</v>
      </c>
      <c s="34">
        <v>0</v>
      </c>
      <c s="34">
        <f>ROUND(ROUND(H36,2)*ROUND(G36,3),2)</f>
      </c>
      <c r="O36">
        <f>(I36*21)/100</f>
      </c>
      <c t="s">
        <v>38</v>
      </c>
    </row>
    <row r="37" spans="1:5" ht="12.75">
      <c r="A37" s="35" t="s">
        <v>69</v>
      </c>
      <c r="E37" s="36" t="s">
        <v>66</v>
      </c>
    </row>
    <row r="38" spans="1:5" ht="12.75">
      <c r="A38" s="37" t="s">
        <v>70</v>
      </c>
      <c r="E38" s="38" t="s">
        <v>2663</v>
      </c>
    </row>
    <row r="39" spans="1:5" ht="140.25">
      <c r="A39" t="s">
        <v>72</v>
      </c>
      <c r="E39" s="36" t="s">
        <v>2444</v>
      </c>
    </row>
    <row r="40" spans="1:16" ht="25.5">
      <c r="A40" s="26" t="s">
        <v>63</v>
      </c>
      <c s="30" t="s">
        <v>430</v>
      </c>
      <c s="30" t="s">
        <v>3853</v>
      </c>
      <c s="26" t="s">
        <v>66</v>
      </c>
      <c s="31" t="s">
        <v>3854</v>
      </c>
      <c s="32" t="s">
        <v>825</v>
      </c>
      <c s="33">
        <v>0.05</v>
      </c>
      <c s="34">
        <v>0</v>
      </c>
      <c s="34">
        <f>ROUND(ROUND(H40,2)*ROUND(G40,3),2)</f>
      </c>
      <c r="O40">
        <f>(I40*21)/100</f>
      </c>
      <c t="s">
        <v>38</v>
      </c>
    </row>
    <row r="41" spans="1:5" ht="12.75">
      <c r="A41" s="35" t="s">
        <v>69</v>
      </c>
      <c r="E41" s="36" t="s">
        <v>66</v>
      </c>
    </row>
    <row r="42" spans="1:5" ht="12.75">
      <c r="A42" s="37" t="s">
        <v>70</v>
      </c>
      <c r="E42" s="38" t="s">
        <v>2663</v>
      </c>
    </row>
    <row r="43" spans="1:5" ht="140.25">
      <c r="A43" t="s">
        <v>72</v>
      </c>
      <c r="E43" s="36" t="s">
        <v>2444</v>
      </c>
    </row>
    <row r="44" spans="1:18" ht="12.75" customHeight="1">
      <c r="A44" s="6" t="s">
        <v>58</v>
      </c>
      <c s="6"/>
      <c s="27" t="s">
        <v>123</v>
      </c>
      <c s="6"/>
      <c s="39" t="s">
        <v>3855</v>
      </c>
      <c s="6"/>
      <c s="6"/>
      <c s="6"/>
      <c s="29">
        <f>0+Q44</f>
      </c>
      <c r="O44">
        <f>0+R44</f>
      </c>
      <c r="Q44">
        <f>0+I45+I49+I53</f>
      </c>
      <c>
        <f>0+O45+O49+O53</f>
      </c>
    </row>
    <row r="45" spans="1:16" ht="12.75">
      <c r="A45" s="26" t="s">
        <v>63</v>
      </c>
      <c s="30" t="s">
        <v>38</v>
      </c>
      <c s="30" t="s">
        <v>2685</v>
      </c>
      <c s="26" t="s">
        <v>66</v>
      </c>
      <c s="31" t="s">
        <v>2686</v>
      </c>
      <c s="32" t="s">
        <v>652</v>
      </c>
      <c s="33">
        <v>12.5</v>
      </c>
      <c s="34">
        <v>0</v>
      </c>
      <c s="34">
        <f>ROUND(ROUND(H45,2)*ROUND(G45,3),2)</f>
      </c>
      <c r="O45">
        <f>(I45*21)/100</f>
      </c>
      <c t="s">
        <v>38</v>
      </c>
    </row>
    <row r="46" spans="1:5" ht="12.75">
      <c r="A46" s="35" t="s">
        <v>69</v>
      </c>
      <c r="E46" s="36" t="s">
        <v>66</v>
      </c>
    </row>
    <row r="47" spans="1:5" ht="12.75">
      <c r="A47" s="37" t="s">
        <v>70</v>
      </c>
      <c r="E47" s="38" t="s">
        <v>2663</v>
      </c>
    </row>
    <row r="48" spans="1:5" ht="12.75">
      <c r="A48" t="s">
        <v>72</v>
      </c>
      <c r="E48" s="36" t="s">
        <v>2687</v>
      </c>
    </row>
    <row r="49" spans="1:16" ht="12.75">
      <c r="A49" s="26" t="s">
        <v>63</v>
      </c>
      <c s="30" t="s">
        <v>37</v>
      </c>
      <c s="30" t="s">
        <v>2690</v>
      </c>
      <c s="26" t="s">
        <v>66</v>
      </c>
      <c s="31" t="s">
        <v>2691</v>
      </c>
      <c s="32" t="s">
        <v>652</v>
      </c>
      <c s="33">
        <v>4.8</v>
      </c>
      <c s="34">
        <v>0</v>
      </c>
      <c s="34">
        <f>ROUND(ROUND(H49,2)*ROUND(G49,3),2)</f>
      </c>
      <c r="O49">
        <f>(I49*21)/100</f>
      </c>
      <c t="s">
        <v>38</v>
      </c>
    </row>
    <row r="50" spans="1:5" ht="12.75">
      <c r="A50" s="35" t="s">
        <v>69</v>
      </c>
      <c r="E50" s="36" t="s">
        <v>66</v>
      </c>
    </row>
    <row r="51" spans="1:5" ht="12.75">
      <c r="A51" s="37" t="s">
        <v>70</v>
      </c>
      <c r="E51" s="38" t="s">
        <v>2663</v>
      </c>
    </row>
    <row r="52" spans="1:5" ht="12.75">
      <c r="A52" t="s">
        <v>72</v>
      </c>
      <c r="E52" s="36" t="s">
        <v>2687</v>
      </c>
    </row>
    <row r="53" spans="1:16" ht="12.75">
      <c r="A53" s="26" t="s">
        <v>63</v>
      </c>
      <c s="30" t="s">
        <v>48</v>
      </c>
      <c s="30" t="s">
        <v>669</v>
      </c>
      <c s="26" t="s">
        <v>66</v>
      </c>
      <c s="31" t="s">
        <v>741</v>
      </c>
      <c s="32" t="s">
        <v>652</v>
      </c>
      <c s="33">
        <v>12</v>
      </c>
      <c s="34">
        <v>0</v>
      </c>
      <c s="34">
        <f>ROUND(ROUND(H53,2)*ROUND(G53,3),2)</f>
      </c>
      <c r="O53">
        <f>(I53*21)/100</f>
      </c>
      <c t="s">
        <v>38</v>
      </c>
    </row>
    <row r="54" spans="1:5" ht="12.75">
      <c r="A54" s="35" t="s">
        <v>69</v>
      </c>
      <c r="E54" s="36" t="s">
        <v>66</v>
      </c>
    </row>
    <row r="55" spans="1:5" ht="12.75">
      <c r="A55" s="37" t="s">
        <v>70</v>
      </c>
      <c r="E55" s="38" t="s">
        <v>2663</v>
      </c>
    </row>
    <row r="56" spans="1:5" ht="12.75">
      <c r="A56" t="s">
        <v>72</v>
      </c>
      <c r="E56" s="36" t="s">
        <v>2687</v>
      </c>
    </row>
    <row r="57" spans="1:18" ht="12.75" customHeight="1">
      <c r="A57" s="6" t="s">
        <v>58</v>
      </c>
      <c s="6"/>
      <c s="27" t="s">
        <v>52</v>
      </c>
      <c s="6"/>
      <c s="39" t="s">
        <v>3856</v>
      </c>
      <c s="6"/>
      <c s="6"/>
      <c s="6"/>
      <c s="29">
        <f>0+Q57</f>
      </c>
      <c r="O57">
        <f>0+R57</f>
      </c>
      <c r="Q57">
        <f>0+I58+I62</f>
      </c>
      <c>
        <f>0+O58+O62</f>
      </c>
    </row>
    <row r="58" spans="1:16" ht="12.75">
      <c r="A58" s="26" t="s">
        <v>63</v>
      </c>
      <c s="30" t="s">
        <v>50</v>
      </c>
      <c s="30" t="s">
        <v>3857</v>
      </c>
      <c s="26" t="s">
        <v>66</v>
      </c>
      <c s="31" t="s">
        <v>3858</v>
      </c>
      <c s="32" t="s">
        <v>783</v>
      </c>
      <c s="33">
        <v>4</v>
      </c>
      <c s="34">
        <v>0</v>
      </c>
      <c s="34">
        <f>ROUND(ROUND(H58,2)*ROUND(G58,3),2)</f>
      </c>
      <c r="O58">
        <f>(I58*21)/100</f>
      </c>
      <c t="s">
        <v>38</v>
      </c>
    </row>
    <row r="59" spans="1:5" ht="12.75">
      <c r="A59" s="35" t="s">
        <v>69</v>
      </c>
      <c r="E59" s="36" t="s">
        <v>66</v>
      </c>
    </row>
    <row r="60" spans="1:5" ht="12.75">
      <c r="A60" s="37" t="s">
        <v>70</v>
      </c>
      <c r="E60" s="38" t="s">
        <v>2663</v>
      </c>
    </row>
    <row r="61" spans="1:5" ht="12.75">
      <c r="A61" t="s">
        <v>72</v>
      </c>
      <c r="E61" s="36" t="s">
        <v>2687</v>
      </c>
    </row>
    <row r="62" spans="1:16" ht="12.75">
      <c r="A62" s="26" t="s">
        <v>63</v>
      </c>
      <c s="30" t="s">
        <v>52</v>
      </c>
      <c s="30" t="s">
        <v>3859</v>
      </c>
      <c s="26" t="s">
        <v>66</v>
      </c>
      <c s="31" t="s">
        <v>3860</v>
      </c>
      <c s="32" t="s">
        <v>783</v>
      </c>
      <c s="33">
        <v>1</v>
      </c>
      <c s="34">
        <v>0</v>
      </c>
      <c s="34">
        <f>ROUND(ROUND(H62,2)*ROUND(G62,3),2)</f>
      </c>
      <c r="O62">
        <f>(I62*21)/100</f>
      </c>
      <c t="s">
        <v>38</v>
      </c>
    </row>
    <row r="63" spans="1:5" ht="12.75">
      <c r="A63" s="35" t="s">
        <v>69</v>
      </c>
      <c r="E63" s="36" t="s">
        <v>66</v>
      </c>
    </row>
    <row r="64" spans="1:5" ht="12.75">
      <c r="A64" s="37" t="s">
        <v>70</v>
      </c>
      <c r="E64" s="38" t="s">
        <v>2663</v>
      </c>
    </row>
    <row r="65" spans="1:5" ht="12.75">
      <c r="A65" t="s">
        <v>72</v>
      </c>
      <c r="E65" s="36" t="s">
        <v>2687</v>
      </c>
    </row>
    <row r="66" spans="1:18" ht="12.75" customHeight="1">
      <c r="A66" s="6" t="s">
        <v>58</v>
      </c>
      <c s="6"/>
      <c s="27" t="s">
        <v>368</v>
      </c>
      <c s="6"/>
      <c s="39" t="s">
        <v>2018</v>
      </c>
      <c s="6"/>
      <c s="6"/>
      <c s="6"/>
      <c s="29">
        <f>0+Q66</f>
      </c>
      <c r="O66">
        <f>0+R66</f>
      </c>
      <c r="Q66">
        <f>0+I67+I71+I75+I79+I83+I87+I91+I95+I99+I103+I107+I111</f>
      </c>
      <c>
        <f>0+O67+O71+O75+O79+O83+O87+O91+O95+O99+O103+O107+O111</f>
      </c>
    </row>
    <row r="67" spans="1:16" ht="12.75">
      <c r="A67" s="26" t="s">
        <v>63</v>
      </c>
      <c s="30" t="s">
        <v>59</v>
      </c>
      <c s="30" t="s">
        <v>3628</v>
      </c>
      <c s="26" t="s">
        <v>66</v>
      </c>
      <c s="31" t="s">
        <v>3629</v>
      </c>
      <c s="32" t="s">
        <v>926</v>
      </c>
      <c s="33">
        <v>2</v>
      </c>
      <c s="34">
        <v>0</v>
      </c>
      <c s="34">
        <f>ROUND(ROUND(H67,2)*ROUND(G67,3),2)</f>
      </c>
      <c r="O67">
        <f>(I67*21)/100</f>
      </c>
      <c t="s">
        <v>38</v>
      </c>
    </row>
    <row r="68" spans="1:5" ht="12.75">
      <c r="A68" s="35" t="s">
        <v>69</v>
      </c>
      <c r="E68" s="36" t="s">
        <v>66</v>
      </c>
    </row>
    <row r="69" spans="1:5" ht="12.75">
      <c r="A69" s="37" t="s">
        <v>70</v>
      </c>
      <c r="E69" s="38" t="s">
        <v>2663</v>
      </c>
    </row>
    <row r="70" spans="1:5" ht="12.75">
      <c r="A70" t="s">
        <v>72</v>
      </c>
      <c r="E70" s="36" t="s">
        <v>2687</v>
      </c>
    </row>
    <row r="71" spans="1:16" ht="12.75">
      <c r="A71" s="26" t="s">
        <v>63</v>
      </c>
      <c s="30" t="s">
        <v>92</v>
      </c>
      <c s="30" t="s">
        <v>3861</v>
      </c>
      <c s="26" t="s">
        <v>66</v>
      </c>
      <c s="31" t="s">
        <v>3862</v>
      </c>
      <c s="32" t="s">
        <v>926</v>
      </c>
      <c s="33">
        <v>20</v>
      </c>
      <c s="34">
        <v>0</v>
      </c>
      <c s="34">
        <f>ROUND(ROUND(H71,2)*ROUND(G71,3),2)</f>
      </c>
      <c r="O71">
        <f>(I71*21)/100</f>
      </c>
      <c t="s">
        <v>38</v>
      </c>
    </row>
    <row r="72" spans="1:5" ht="12.75">
      <c r="A72" s="35" t="s">
        <v>69</v>
      </c>
      <c r="E72" s="36" t="s">
        <v>66</v>
      </c>
    </row>
    <row r="73" spans="1:5" ht="12.75">
      <c r="A73" s="37" t="s">
        <v>70</v>
      </c>
      <c r="E73" s="38" t="s">
        <v>2663</v>
      </c>
    </row>
    <row r="74" spans="1:5" ht="12.75">
      <c r="A74" t="s">
        <v>72</v>
      </c>
      <c r="E74" s="36" t="s">
        <v>2687</v>
      </c>
    </row>
    <row r="75" spans="1:16" ht="25.5">
      <c r="A75" s="26" t="s">
        <v>63</v>
      </c>
      <c s="30" t="s">
        <v>55</v>
      </c>
      <c s="30" t="s">
        <v>3863</v>
      </c>
      <c s="26" t="s">
        <v>66</v>
      </c>
      <c s="31" t="s">
        <v>3864</v>
      </c>
      <c s="32" t="s">
        <v>583</v>
      </c>
      <c s="33">
        <v>1</v>
      </c>
      <c s="34">
        <v>0</v>
      </c>
      <c s="34">
        <f>ROUND(ROUND(H75,2)*ROUND(G75,3),2)</f>
      </c>
      <c r="O75">
        <f>(I75*21)/100</f>
      </c>
      <c t="s">
        <v>38</v>
      </c>
    </row>
    <row r="76" spans="1:5" ht="12.75">
      <c r="A76" s="35" t="s">
        <v>69</v>
      </c>
      <c r="E76" s="36" t="s">
        <v>66</v>
      </c>
    </row>
    <row r="77" spans="1:5" ht="12.75">
      <c r="A77" s="37" t="s">
        <v>70</v>
      </c>
      <c r="E77" s="38" t="s">
        <v>2663</v>
      </c>
    </row>
    <row r="78" spans="1:5" ht="12.75">
      <c r="A78" t="s">
        <v>72</v>
      </c>
      <c r="E78" s="36" t="s">
        <v>2687</v>
      </c>
    </row>
    <row r="79" spans="1:16" ht="25.5">
      <c r="A79" s="26" t="s">
        <v>63</v>
      </c>
      <c s="30" t="s">
        <v>57</v>
      </c>
      <c s="30" t="s">
        <v>691</v>
      </c>
      <c s="26" t="s">
        <v>66</v>
      </c>
      <c s="31" t="s">
        <v>2716</v>
      </c>
      <c s="32" t="s">
        <v>926</v>
      </c>
      <c s="33">
        <v>20</v>
      </c>
      <c s="34">
        <v>0</v>
      </c>
      <c s="34">
        <f>ROUND(ROUND(H79,2)*ROUND(G79,3),2)</f>
      </c>
      <c r="O79">
        <f>(I79*21)/100</f>
      </c>
      <c t="s">
        <v>38</v>
      </c>
    </row>
    <row r="80" spans="1:5" ht="12.75">
      <c r="A80" s="35" t="s">
        <v>69</v>
      </c>
      <c r="E80" s="36" t="s">
        <v>66</v>
      </c>
    </row>
    <row r="81" spans="1:5" ht="12.75">
      <c r="A81" s="37" t="s">
        <v>70</v>
      </c>
      <c r="E81" s="38" t="s">
        <v>2663</v>
      </c>
    </row>
    <row r="82" spans="1:5" ht="12.75">
      <c r="A82" t="s">
        <v>72</v>
      </c>
      <c r="E82" s="36" t="s">
        <v>2687</v>
      </c>
    </row>
    <row r="83" spans="1:16" ht="25.5">
      <c r="A83" s="26" t="s">
        <v>63</v>
      </c>
      <c s="30" t="s">
        <v>115</v>
      </c>
      <c s="30" t="s">
        <v>2028</v>
      </c>
      <c s="26" t="s">
        <v>66</v>
      </c>
      <c s="31" t="s">
        <v>2029</v>
      </c>
      <c s="32" t="s">
        <v>926</v>
      </c>
      <c s="33">
        <v>10</v>
      </c>
      <c s="34">
        <v>0</v>
      </c>
      <c s="34">
        <f>ROUND(ROUND(H83,2)*ROUND(G83,3),2)</f>
      </c>
      <c r="O83">
        <f>(I83*21)/100</f>
      </c>
      <c t="s">
        <v>38</v>
      </c>
    </row>
    <row r="84" spans="1:5" ht="12.75">
      <c r="A84" s="35" t="s">
        <v>69</v>
      </c>
      <c r="E84" s="36" t="s">
        <v>66</v>
      </c>
    </row>
    <row r="85" spans="1:5" ht="12.75">
      <c r="A85" s="37" t="s">
        <v>70</v>
      </c>
      <c r="E85" s="38" t="s">
        <v>2663</v>
      </c>
    </row>
    <row r="86" spans="1:5" ht="12.75">
      <c r="A86" t="s">
        <v>72</v>
      </c>
      <c r="E86" s="36" t="s">
        <v>2687</v>
      </c>
    </row>
    <row r="87" spans="1:16" ht="25.5">
      <c r="A87" s="26" t="s">
        <v>63</v>
      </c>
      <c s="30" t="s">
        <v>119</v>
      </c>
      <c s="30" t="s">
        <v>3527</v>
      </c>
      <c s="26" t="s">
        <v>66</v>
      </c>
      <c s="31" t="s">
        <v>3528</v>
      </c>
      <c s="32" t="s">
        <v>926</v>
      </c>
      <c s="33">
        <v>20</v>
      </c>
      <c s="34">
        <v>0</v>
      </c>
      <c s="34">
        <f>ROUND(ROUND(H87,2)*ROUND(G87,3),2)</f>
      </c>
      <c r="O87">
        <f>(I87*21)/100</f>
      </c>
      <c t="s">
        <v>38</v>
      </c>
    </row>
    <row r="88" spans="1:5" ht="12.75">
      <c r="A88" s="35" t="s">
        <v>69</v>
      </c>
      <c r="E88" s="36" t="s">
        <v>66</v>
      </c>
    </row>
    <row r="89" spans="1:5" ht="12.75">
      <c r="A89" s="37" t="s">
        <v>70</v>
      </c>
      <c r="E89" s="38" t="s">
        <v>2663</v>
      </c>
    </row>
    <row r="90" spans="1:5" ht="12.75">
      <c r="A90" t="s">
        <v>72</v>
      </c>
      <c r="E90" s="36" t="s">
        <v>2687</v>
      </c>
    </row>
    <row r="91" spans="1:16" ht="12.75">
      <c r="A91" s="26" t="s">
        <v>63</v>
      </c>
      <c s="30" t="s">
        <v>123</v>
      </c>
      <c s="30" t="s">
        <v>3635</v>
      </c>
      <c s="26" t="s">
        <v>66</v>
      </c>
      <c s="31" t="s">
        <v>3636</v>
      </c>
      <c s="32" t="s">
        <v>926</v>
      </c>
      <c s="33">
        <v>30</v>
      </c>
      <c s="34">
        <v>0</v>
      </c>
      <c s="34">
        <f>ROUND(ROUND(H91,2)*ROUND(G91,3),2)</f>
      </c>
      <c r="O91">
        <f>(I91*21)/100</f>
      </c>
      <c t="s">
        <v>38</v>
      </c>
    </row>
    <row r="92" spans="1:5" ht="12.75">
      <c r="A92" s="35" t="s">
        <v>69</v>
      </c>
      <c r="E92" s="36" t="s">
        <v>66</v>
      </c>
    </row>
    <row r="93" spans="1:5" ht="12.75">
      <c r="A93" s="37" t="s">
        <v>70</v>
      </c>
      <c r="E93" s="38" t="s">
        <v>2663</v>
      </c>
    </row>
    <row r="94" spans="1:5" ht="12.75">
      <c r="A94" t="s">
        <v>72</v>
      </c>
      <c r="E94" s="36" t="s">
        <v>2687</v>
      </c>
    </row>
    <row r="95" spans="1:16" ht="12.75">
      <c r="A95" s="26" t="s">
        <v>63</v>
      </c>
      <c s="30" t="s">
        <v>127</v>
      </c>
      <c s="30" t="s">
        <v>2038</v>
      </c>
      <c s="26" t="s">
        <v>66</v>
      </c>
      <c s="31" t="s">
        <v>2039</v>
      </c>
      <c s="32" t="s">
        <v>583</v>
      </c>
      <c s="33">
        <v>25</v>
      </c>
      <c s="34">
        <v>0</v>
      </c>
      <c s="34">
        <f>ROUND(ROUND(H95,2)*ROUND(G95,3),2)</f>
      </c>
      <c r="O95">
        <f>(I95*21)/100</f>
      </c>
      <c t="s">
        <v>38</v>
      </c>
    </row>
    <row r="96" spans="1:5" ht="12.75">
      <c r="A96" s="35" t="s">
        <v>69</v>
      </c>
      <c r="E96" s="36" t="s">
        <v>66</v>
      </c>
    </row>
    <row r="97" spans="1:5" ht="12.75">
      <c r="A97" s="37" t="s">
        <v>70</v>
      </c>
      <c r="E97" s="38" t="s">
        <v>2663</v>
      </c>
    </row>
    <row r="98" spans="1:5" ht="12.75">
      <c r="A98" t="s">
        <v>72</v>
      </c>
      <c r="E98" s="36" t="s">
        <v>2687</v>
      </c>
    </row>
    <row r="99" spans="1:16" ht="25.5">
      <c r="A99" s="26" t="s">
        <v>63</v>
      </c>
      <c s="30" t="s">
        <v>131</v>
      </c>
      <c s="30" t="s">
        <v>3535</v>
      </c>
      <c s="26" t="s">
        <v>66</v>
      </c>
      <c s="31" t="s">
        <v>3536</v>
      </c>
      <c s="32" t="s">
        <v>583</v>
      </c>
      <c s="33">
        <v>2</v>
      </c>
      <c s="34">
        <v>0</v>
      </c>
      <c s="34">
        <f>ROUND(ROUND(H99,2)*ROUND(G99,3),2)</f>
      </c>
      <c r="O99">
        <f>(I99*21)/100</f>
      </c>
      <c t="s">
        <v>38</v>
      </c>
    </row>
    <row r="100" spans="1:5" ht="12.75">
      <c r="A100" s="35" t="s">
        <v>69</v>
      </c>
      <c r="E100" s="36" t="s">
        <v>66</v>
      </c>
    </row>
    <row r="101" spans="1:5" ht="12.75">
      <c r="A101" s="37" t="s">
        <v>70</v>
      </c>
      <c r="E101" s="38" t="s">
        <v>2663</v>
      </c>
    </row>
    <row r="102" spans="1:5" ht="12.75">
      <c r="A102" t="s">
        <v>72</v>
      </c>
      <c r="E102" s="36" t="s">
        <v>2687</v>
      </c>
    </row>
    <row r="103" spans="1:16" ht="12.75">
      <c r="A103" s="26" t="s">
        <v>63</v>
      </c>
      <c s="30" t="s">
        <v>135</v>
      </c>
      <c s="30" t="s">
        <v>3632</v>
      </c>
      <c s="26" t="s">
        <v>66</v>
      </c>
      <c s="31" t="s">
        <v>3633</v>
      </c>
      <c s="32" t="s">
        <v>926</v>
      </c>
      <c s="33">
        <v>30</v>
      </c>
      <c s="34">
        <v>0</v>
      </c>
      <c s="34">
        <f>ROUND(ROUND(H103,2)*ROUND(G103,3),2)</f>
      </c>
      <c r="O103">
        <f>(I103*21)/100</f>
      </c>
      <c t="s">
        <v>38</v>
      </c>
    </row>
    <row r="104" spans="1:5" ht="12.75">
      <c r="A104" s="35" t="s">
        <v>69</v>
      </c>
      <c r="E104" s="36" t="s">
        <v>66</v>
      </c>
    </row>
    <row r="105" spans="1:5" ht="12.75">
      <c r="A105" s="37" t="s">
        <v>70</v>
      </c>
      <c r="E105" s="38" t="s">
        <v>2663</v>
      </c>
    </row>
    <row r="106" spans="1:5" ht="12.75">
      <c r="A106" t="s">
        <v>72</v>
      </c>
      <c r="E106" s="36" t="s">
        <v>2687</v>
      </c>
    </row>
    <row r="107" spans="1:16" ht="12.75">
      <c r="A107" s="26" t="s">
        <v>63</v>
      </c>
      <c s="30" t="s">
        <v>139</v>
      </c>
      <c s="30" t="s">
        <v>2850</v>
      </c>
      <c s="26" t="s">
        <v>66</v>
      </c>
      <c s="31" t="s">
        <v>2851</v>
      </c>
      <c s="32" t="s">
        <v>926</v>
      </c>
      <c s="33">
        <v>30</v>
      </c>
      <c s="34">
        <v>0</v>
      </c>
      <c s="34">
        <f>ROUND(ROUND(H107,2)*ROUND(G107,3),2)</f>
      </c>
      <c r="O107">
        <f>(I107*21)/100</f>
      </c>
      <c t="s">
        <v>38</v>
      </c>
    </row>
    <row r="108" spans="1:5" ht="12.75">
      <c r="A108" s="35" t="s">
        <v>69</v>
      </c>
      <c r="E108" s="36" t="s">
        <v>66</v>
      </c>
    </row>
    <row r="109" spans="1:5" ht="12.75">
      <c r="A109" s="37" t="s">
        <v>70</v>
      </c>
      <c r="E109" s="38" t="s">
        <v>2663</v>
      </c>
    </row>
    <row r="110" spans="1:5" ht="12.75">
      <c r="A110" t="s">
        <v>72</v>
      </c>
      <c r="E110" s="36" t="s">
        <v>2687</v>
      </c>
    </row>
    <row r="111" spans="1:16" ht="12.75">
      <c r="A111" s="26" t="s">
        <v>63</v>
      </c>
      <c s="30" t="s">
        <v>143</v>
      </c>
      <c s="30" t="s">
        <v>3865</v>
      </c>
      <c s="26" t="s">
        <v>66</v>
      </c>
      <c s="31" t="s">
        <v>3866</v>
      </c>
      <c s="32" t="s">
        <v>583</v>
      </c>
      <c s="33">
        <v>1</v>
      </c>
      <c s="34">
        <v>0</v>
      </c>
      <c s="34">
        <f>ROUND(ROUND(H111,2)*ROUND(G111,3),2)</f>
      </c>
      <c r="O111">
        <f>(I111*21)/100</f>
      </c>
      <c t="s">
        <v>38</v>
      </c>
    </row>
    <row r="112" spans="1:5" ht="12.75">
      <c r="A112" s="35" t="s">
        <v>69</v>
      </c>
      <c r="E112" s="36" t="s">
        <v>66</v>
      </c>
    </row>
    <row r="113" spans="1:5" ht="12.75">
      <c r="A113" s="37" t="s">
        <v>70</v>
      </c>
      <c r="E113" s="38" t="s">
        <v>2663</v>
      </c>
    </row>
    <row r="114" spans="1:5" ht="12.75">
      <c r="A114" t="s">
        <v>72</v>
      </c>
      <c r="E114" s="36" t="s">
        <v>2687</v>
      </c>
    </row>
    <row r="115" spans="1:18" ht="12.75" customHeight="1">
      <c r="A115" s="6" t="s">
        <v>58</v>
      </c>
      <c s="6"/>
      <c s="27" t="s">
        <v>356</v>
      </c>
      <c s="6"/>
      <c s="39" t="s">
        <v>3867</v>
      </c>
      <c s="6"/>
      <c s="6"/>
      <c s="6"/>
      <c s="29">
        <f>0+Q115</f>
      </c>
      <c r="O115">
        <f>0+R115</f>
      </c>
      <c r="Q115">
        <f>0+I116+I120+I124+I128+I132+I136+I140+I144+I148+I152+I156+I160+I164+I168+I172+I176+I180+I184+I188+I192+I196+I200+I204+I208+I212+I216+I220</f>
      </c>
      <c>
        <f>0+O116+O120+O124+O128+O132+O136+O140+O144+O148+O152+O156+O160+O164+O168+O172+O176+O180+O184+O188+O192+O196+O200+O204+O208+O212+O216+O220</f>
      </c>
    </row>
    <row r="116" spans="1:16" ht="25.5">
      <c r="A116" s="26" t="s">
        <v>63</v>
      </c>
      <c s="30" t="s">
        <v>99</v>
      </c>
      <c s="30" t="s">
        <v>3868</v>
      </c>
      <c s="26" t="s">
        <v>66</v>
      </c>
      <c s="31" t="s">
        <v>3869</v>
      </c>
      <c s="32" t="s">
        <v>583</v>
      </c>
      <c s="33">
        <v>1</v>
      </c>
      <c s="34">
        <v>0</v>
      </c>
      <c s="34">
        <f>ROUND(ROUND(H116,2)*ROUND(G116,3),2)</f>
      </c>
      <c r="O116">
        <f>(I116*21)/100</f>
      </c>
      <c t="s">
        <v>38</v>
      </c>
    </row>
    <row r="117" spans="1:5" ht="12.75">
      <c r="A117" s="35" t="s">
        <v>69</v>
      </c>
      <c r="E117" s="36" t="s">
        <v>66</v>
      </c>
    </row>
    <row r="118" spans="1:5" ht="12.75">
      <c r="A118" s="37" t="s">
        <v>70</v>
      </c>
      <c r="E118" s="38" t="s">
        <v>2663</v>
      </c>
    </row>
    <row r="119" spans="1:5" ht="12.75">
      <c r="A119" t="s">
        <v>72</v>
      </c>
      <c r="E119" s="36" t="s">
        <v>2687</v>
      </c>
    </row>
    <row r="120" spans="1:16" ht="12.75">
      <c r="A120" s="26" t="s">
        <v>63</v>
      </c>
      <c s="30" t="s">
        <v>147</v>
      </c>
      <c s="30" t="s">
        <v>2063</v>
      </c>
      <c s="26" t="s">
        <v>66</v>
      </c>
      <c s="31" t="s">
        <v>2064</v>
      </c>
      <c s="32" t="s">
        <v>926</v>
      </c>
      <c s="33">
        <v>2</v>
      </c>
      <c s="34">
        <v>0</v>
      </c>
      <c s="34">
        <f>ROUND(ROUND(H120,2)*ROUND(G120,3),2)</f>
      </c>
      <c r="O120">
        <f>(I120*21)/100</f>
      </c>
      <c t="s">
        <v>38</v>
      </c>
    </row>
    <row r="121" spans="1:5" ht="12.75">
      <c r="A121" s="35" t="s">
        <v>69</v>
      </c>
      <c r="E121" s="36" t="s">
        <v>66</v>
      </c>
    </row>
    <row r="122" spans="1:5" ht="12.75">
      <c r="A122" s="37" t="s">
        <v>70</v>
      </c>
      <c r="E122" s="38" t="s">
        <v>2663</v>
      </c>
    </row>
    <row r="123" spans="1:5" ht="12.75">
      <c r="A123" t="s">
        <v>72</v>
      </c>
      <c r="E123" s="36" t="s">
        <v>2687</v>
      </c>
    </row>
    <row r="124" spans="1:16" ht="12.75">
      <c r="A124" s="26" t="s">
        <v>63</v>
      </c>
      <c s="30" t="s">
        <v>74</v>
      </c>
      <c s="30" t="s">
        <v>3870</v>
      </c>
      <c s="26" t="s">
        <v>66</v>
      </c>
      <c s="31" t="s">
        <v>3871</v>
      </c>
      <c s="32" t="s">
        <v>926</v>
      </c>
      <c s="33">
        <v>10</v>
      </c>
      <c s="34">
        <v>0</v>
      </c>
      <c s="34">
        <f>ROUND(ROUND(H124,2)*ROUND(G124,3),2)</f>
      </c>
      <c r="O124">
        <f>(I124*21)/100</f>
      </c>
      <c t="s">
        <v>38</v>
      </c>
    </row>
    <row r="125" spans="1:5" ht="12.75">
      <c r="A125" s="35" t="s">
        <v>69</v>
      </c>
      <c r="E125" s="36" t="s">
        <v>66</v>
      </c>
    </row>
    <row r="126" spans="1:5" ht="12.75">
      <c r="A126" s="37" t="s">
        <v>70</v>
      </c>
      <c r="E126" s="38" t="s">
        <v>2663</v>
      </c>
    </row>
    <row r="127" spans="1:5" ht="12.75">
      <c r="A127" t="s">
        <v>72</v>
      </c>
      <c r="E127" s="36" t="s">
        <v>2687</v>
      </c>
    </row>
    <row r="128" spans="1:16" ht="12.75">
      <c r="A128" s="26" t="s">
        <v>63</v>
      </c>
      <c s="30" t="s">
        <v>75</v>
      </c>
      <c s="30" t="s">
        <v>506</v>
      </c>
      <c s="26" t="s">
        <v>66</v>
      </c>
      <c s="31" t="s">
        <v>3872</v>
      </c>
      <c s="32" t="s">
        <v>583</v>
      </c>
      <c s="33">
        <v>1</v>
      </c>
      <c s="34">
        <v>0</v>
      </c>
      <c s="34">
        <f>ROUND(ROUND(H128,2)*ROUND(G128,3),2)</f>
      </c>
      <c r="O128">
        <f>(I128*21)/100</f>
      </c>
      <c t="s">
        <v>38</v>
      </c>
    </row>
    <row r="129" spans="1:5" ht="12.75">
      <c r="A129" s="35" t="s">
        <v>69</v>
      </c>
      <c r="E129" s="36" t="s">
        <v>66</v>
      </c>
    </row>
    <row r="130" spans="1:5" ht="12.75">
      <c r="A130" s="37" t="s">
        <v>70</v>
      </c>
      <c r="E130" s="38" t="s">
        <v>2663</v>
      </c>
    </row>
    <row r="131" spans="1:5" ht="12.75">
      <c r="A131" t="s">
        <v>72</v>
      </c>
      <c r="E131" s="36" t="s">
        <v>2687</v>
      </c>
    </row>
    <row r="132" spans="1:16" ht="12.75">
      <c r="A132" s="26" t="s">
        <v>63</v>
      </c>
      <c s="30" t="s">
        <v>151</v>
      </c>
      <c s="30" t="s">
        <v>510</v>
      </c>
      <c s="26" t="s">
        <v>66</v>
      </c>
      <c s="31" t="s">
        <v>2068</v>
      </c>
      <c s="32" t="s">
        <v>583</v>
      </c>
      <c s="33">
        <v>2</v>
      </c>
      <c s="34">
        <v>0</v>
      </c>
      <c s="34">
        <f>ROUND(ROUND(H132,2)*ROUND(G132,3),2)</f>
      </c>
      <c r="O132">
        <f>(I132*21)/100</f>
      </c>
      <c t="s">
        <v>38</v>
      </c>
    </row>
    <row r="133" spans="1:5" ht="12.75">
      <c r="A133" s="35" t="s">
        <v>69</v>
      </c>
      <c r="E133" s="36" t="s">
        <v>66</v>
      </c>
    </row>
    <row r="134" spans="1:5" ht="12.75">
      <c r="A134" s="37" t="s">
        <v>70</v>
      </c>
      <c r="E134" s="38" t="s">
        <v>2663</v>
      </c>
    </row>
    <row r="135" spans="1:5" ht="12.75">
      <c r="A135" t="s">
        <v>72</v>
      </c>
      <c r="E135" s="36" t="s">
        <v>2687</v>
      </c>
    </row>
    <row r="136" spans="1:16" ht="12.75">
      <c r="A136" s="26" t="s">
        <v>63</v>
      </c>
      <c s="30" t="s">
        <v>155</v>
      </c>
      <c s="30" t="s">
        <v>514</v>
      </c>
      <c s="26" t="s">
        <v>66</v>
      </c>
      <c s="31" t="s">
        <v>2072</v>
      </c>
      <c s="32" t="s">
        <v>583</v>
      </c>
      <c s="33">
        <v>2</v>
      </c>
      <c s="34">
        <v>0</v>
      </c>
      <c s="34">
        <f>ROUND(ROUND(H136,2)*ROUND(G136,3),2)</f>
      </c>
      <c r="O136">
        <f>(I136*21)/100</f>
      </c>
      <c t="s">
        <v>38</v>
      </c>
    </row>
    <row r="137" spans="1:5" ht="12.75">
      <c r="A137" s="35" t="s">
        <v>69</v>
      </c>
      <c r="E137" s="36" t="s">
        <v>66</v>
      </c>
    </row>
    <row r="138" spans="1:5" ht="12.75">
      <c r="A138" s="37" t="s">
        <v>70</v>
      </c>
      <c r="E138" s="38" t="s">
        <v>2663</v>
      </c>
    </row>
    <row r="139" spans="1:5" ht="12.75">
      <c r="A139" t="s">
        <v>72</v>
      </c>
      <c r="E139" s="36" t="s">
        <v>2687</v>
      </c>
    </row>
    <row r="140" spans="1:16" ht="25.5">
      <c r="A140" s="26" t="s">
        <v>63</v>
      </c>
      <c s="30" t="s">
        <v>64</v>
      </c>
      <c s="30" t="s">
        <v>3873</v>
      </c>
      <c s="26" t="s">
        <v>66</v>
      </c>
      <c s="31" t="s">
        <v>3874</v>
      </c>
      <c s="32" t="s">
        <v>583</v>
      </c>
      <c s="33">
        <v>1</v>
      </c>
      <c s="34">
        <v>0</v>
      </c>
      <c s="34">
        <f>ROUND(ROUND(H140,2)*ROUND(G140,3),2)</f>
      </c>
      <c r="O140">
        <f>(I140*21)/100</f>
      </c>
      <c t="s">
        <v>38</v>
      </c>
    </row>
    <row r="141" spans="1:5" ht="12.75">
      <c r="A141" s="35" t="s">
        <v>69</v>
      </c>
      <c r="E141" s="36" t="s">
        <v>66</v>
      </c>
    </row>
    <row r="142" spans="1:5" ht="12.75">
      <c r="A142" s="37" t="s">
        <v>70</v>
      </c>
      <c r="E142" s="38" t="s">
        <v>2663</v>
      </c>
    </row>
    <row r="143" spans="1:5" ht="12.75">
      <c r="A143" t="s">
        <v>72</v>
      </c>
      <c r="E143" s="36" t="s">
        <v>2687</v>
      </c>
    </row>
    <row r="144" spans="1:16" ht="12.75">
      <c r="A144" s="26" t="s">
        <v>63</v>
      </c>
      <c s="30" t="s">
        <v>79</v>
      </c>
      <c s="30" t="s">
        <v>3875</v>
      </c>
      <c s="26" t="s">
        <v>66</v>
      </c>
      <c s="31" t="s">
        <v>3876</v>
      </c>
      <c s="32" t="s">
        <v>926</v>
      </c>
      <c s="33">
        <v>12</v>
      </c>
      <c s="34">
        <v>0</v>
      </c>
      <c s="34">
        <f>ROUND(ROUND(H144,2)*ROUND(G144,3),2)</f>
      </c>
      <c r="O144">
        <f>(I144*21)/100</f>
      </c>
      <c t="s">
        <v>38</v>
      </c>
    </row>
    <row r="145" spans="1:5" ht="12.75">
      <c r="A145" s="35" t="s">
        <v>69</v>
      </c>
      <c r="E145" s="36" t="s">
        <v>66</v>
      </c>
    </row>
    <row r="146" spans="1:5" ht="12.75">
      <c r="A146" s="37" t="s">
        <v>70</v>
      </c>
      <c r="E146" s="38" t="s">
        <v>2663</v>
      </c>
    </row>
    <row r="147" spans="1:5" ht="12.75">
      <c r="A147" t="s">
        <v>72</v>
      </c>
      <c r="E147" s="36" t="s">
        <v>2687</v>
      </c>
    </row>
    <row r="148" spans="1:16" ht="25.5">
      <c r="A148" s="26" t="s">
        <v>63</v>
      </c>
      <c s="30" t="s">
        <v>194</v>
      </c>
      <c s="30" t="s">
        <v>3877</v>
      </c>
      <c s="26" t="s">
        <v>66</v>
      </c>
      <c s="31" t="s">
        <v>3878</v>
      </c>
      <c s="32" t="s">
        <v>783</v>
      </c>
      <c s="33">
        <v>4</v>
      </c>
      <c s="34">
        <v>0</v>
      </c>
      <c s="34">
        <f>ROUND(ROUND(H148,2)*ROUND(G148,3),2)</f>
      </c>
      <c r="O148">
        <f>(I148*21)/100</f>
      </c>
      <c t="s">
        <v>38</v>
      </c>
    </row>
    <row r="149" spans="1:5" ht="12.75">
      <c r="A149" s="35" t="s">
        <v>69</v>
      </c>
      <c r="E149" s="36" t="s">
        <v>66</v>
      </c>
    </row>
    <row r="150" spans="1:5" ht="12.75">
      <c r="A150" s="37" t="s">
        <v>70</v>
      </c>
      <c r="E150" s="38" t="s">
        <v>2663</v>
      </c>
    </row>
    <row r="151" spans="1:5" ht="12.75">
      <c r="A151" t="s">
        <v>72</v>
      </c>
      <c r="E151" s="36" t="s">
        <v>2687</v>
      </c>
    </row>
    <row r="152" spans="1:16" ht="25.5">
      <c r="A152" s="26" t="s">
        <v>63</v>
      </c>
      <c s="30" t="s">
        <v>255</v>
      </c>
      <c s="30" t="s">
        <v>2090</v>
      </c>
      <c s="26" t="s">
        <v>66</v>
      </c>
      <c s="31" t="s">
        <v>2091</v>
      </c>
      <c s="32" t="s">
        <v>926</v>
      </c>
      <c s="33">
        <v>20</v>
      </c>
      <c s="34">
        <v>0</v>
      </c>
      <c s="34">
        <f>ROUND(ROUND(H152,2)*ROUND(G152,3),2)</f>
      </c>
      <c r="O152">
        <f>(I152*21)/100</f>
      </c>
      <c t="s">
        <v>38</v>
      </c>
    </row>
    <row r="153" spans="1:5" ht="12.75">
      <c r="A153" s="35" t="s">
        <v>69</v>
      </c>
      <c r="E153" s="36" t="s">
        <v>66</v>
      </c>
    </row>
    <row r="154" spans="1:5" ht="12.75">
      <c r="A154" s="37" t="s">
        <v>70</v>
      </c>
      <c r="E154" s="38" t="s">
        <v>2663</v>
      </c>
    </row>
    <row r="155" spans="1:5" ht="12.75">
      <c r="A155" t="s">
        <v>72</v>
      </c>
      <c r="E155" s="36" t="s">
        <v>2687</v>
      </c>
    </row>
    <row r="156" spans="1:16" ht="25.5">
      <c r="A156" s="26" t="s">
        <v>63</v>
      </c>
      <c s="30" t="s">
        <v>190</v>
      </c>
      <c s="30" t="s">
        <v>2120</v>
      </c>
      <c s="26" t="s">
        <v>66</v>
      </c>
      <c s="31" t="s">
        <v>2121</v>
      </c>
      <c s="32" t="s">
        <v>583</v>
      </c>
      <c s="33">
        <v>4</v>
      </c>
      <c s="34">
        <v>0</v>
      </c>
      <c s="34">
        <f>ROUND(ROUND(H156,2)*ROUND(G156,3),2)</f>
      </c>
      <c r="O156">
        <f>(I156*21)/100</f>
      </c>
      <c t="s">
        <v>38</v>
      </c>
    </row>
    <row r="157" spans="1:5" ht="12.75">
      <c r="A157" s="35" t="s">
        <v>69</v>
      </c>
      <c r="E157" s="36" t="s">
        <v>66</v>
      </c>
    </row>
    <row r="158" spans="1:5" ht="12.75">
      <c r="A158" s="37" t="s">
        <v>70</v>
      </c>
      <c r="E158" s="38" t="s">
        <v>2663</v>
      </c>
    </row>
    <row r="159" spans="1:5" ht="12.75">
      <c r="A159" t="s">
        <v>72</v>
      </c>
      <c r="E159" s="36" t="s">
        <v>2687</v>
      </c>
    </row>
    <row r="160" spans="1:16" ht="12.75">
      <c r="A160" s="26" t="s">
        <v>63</v>
      </c>
      <c s="30" t="s">
        <v>259</v>
      </c>
      <c s="30" t="s">
        <v>2135</v>
      </c>
      <c s="26" t="s">
        <v>66</v>
      </c>
      <c s="31" t="s">
        <v>2136</v>
      </c>
      <c s="32" t="s">
        <v>926</v>
      </c>
      <c s="33">
        <v>35</v>
      </c>
      <c s="34">
        <v>0</v>
      </c>
      <c s="34">
        <f>ROUND(ROUND(H160,2)*ROUND(G160,3),2)</f>
      </c>
      <c r="O160">
        <f>(I160*21)/100</f>
      </c>
      <c t="s">
        <v>38</v>
      </c>
    </row>
    <row r="161" spans="1:5" ht="12.75">
      <c r="A161" s="35" t="s">
        <v>69</v>
      </c>
      <c r="E161" s="36" t="s">
        <v>66</v>
      </c>
    </row>
    <row r="162" spans="1:5" ht="12.75">
      <c r="A162" s="37" t="s">
        <v>70</v>
      </c>
      <c r="E162" s="38" t="s">
        <v>2663</v>
      </c>
    </row>
    <row r="163" spans="1:5" ht="12.75">
      <c r="A163" t="s">
        <v>72</v>
      </c>
      <c r="E163" s="36" t="s">
        <v>2687</v>
      </c>
    </row>
    <row r="164" spans="1:16" ht="12.75">
      <c r="A164" s="26" t="s">
        <v>63</v>
      </c>
      <c s="30" t="s">
        <v>198</v>
      </c>
      <c s="30" t="s">
        <v>2138</v>
      </c>
      <c s="26" t="s">
        <v>66</v>
      </c>
      <c s="31" t="s">
        <v>2139</v>
      </c>
      <c s="32" t="s">
        <v>583</v>
      </c>
      <c s="33">
        <v>14</v>
      </c>
      <c s="34">
        <v>0</v>
      </c>
      <c s="34">
        <f>ROUND(ROUND(H164,2)*ROUND(G164,3),2)</f>
      </c>
      <c r="O164">
        <f>(I164*21)/100</f>
      </c>
      <c t="s">
        <v>38</v>
      </c>
    </row>
    <row r="165" spans="1:5" ht="12.75">
      <c r="A165" s="35" t="s">
        <v>69</v>
      </c>
      <c r="E165" s="36" t="s">
        <v>66</v>
      </c>
    </row>
    <row r="166" spans="1:5" ht="12.75">
      <c r="A166" s="37" t="s">
        <v>70</v>
      </c>
      <c r="E166" s="38" t="s">
        <v>2663</v>
      </c>
    </row>
    <row r="167" spans="1:5" ht="12.75">
      <c r="A167" t="s">
        <v>72</v>
      </c>
      <c r="E167" s="36" t="s">
        <v>2687</v>
      </c>
    </row>
    <row r="168" spans="1:16" ht="25.5">
      <c r="A168" s="26" t="s">
        <v>63</v>
      </c>
      <c s="30" t="s">
        <v>202</v>
      </c>
      <c s="30" t="s">
        <v>3879</v>
      </c>
      <c s="26" t="s">
        <v>66</v>
      </c>
      <c s="31" t="s">
        <v>3880</v>
      </c>
      <c s="32" t="s">
        <v>583</v>
      </c>
      <c s="33">
        <v>1</v>
      </c>
      <c s="34">
        <v>0</v>
      </c>
      <c s="34">
        <f>ROUND(ROUND(H168,2)*ROUND(G168,3),2)</f>
      </c>
      <c r="O168">
        <f>(I168*21)/100</f>
      </c>
      <c t="s">
        <v>38</v>
      </c>
    </row>
    <row r="169" spans="1:5" ht="12.75">
      <c r="A169" s="35" t="s">
        <v>69</v>
      </c>
      <c r="E169" s="36" t="s">
        <v>66</v>
      </c>
    </row>
    <row r="170" spans="1:5" ht="12.75">
      <c r="A170" s="37" t="s">
        <v>70</v>
      </c>
      <c r="E170" s="38" t="s">
        <v>2663</v>
      </c>
    </row>
    <row r="171" spans="1:5" ht="12.75">
      <c r="A171" t="s">
        <v>72</v>
      </c>
      <c r="E171" s="36" t="s">
        <v>2687</v>
      </c>
    </row>
    <row r="172" spans="1:16" ht="12.75">
      <c r="A172" s="26" t="s">
        <v>63</v>
      </c>
      <c s="30" t="s">
        <v>223</v>
      </c>
      <c s="30" t="s">
        <v>2963</v>
      </c>
      <c s="26" t="s">
        <v>66</v>
      </c>
      <c s="31" t="s">
        <v>2964</v>
      </c>
      <c s="32" t="s">
        <v>583</v>
      </c>
      <c s="33">
        <v>1</v>
      </c>
      <c s="34">
        <v>0</v>
      </c>
      <c s="34">
        <f>ROUND(ROUND(H172,2)*ROUND(G172,3),2)</f>
      </c>
      <c r="O172">
        <f>(I172*21)/100</f>
      </c>
      <c t="s">
        <v>38</v>
      </c>
    </row>
    <row r="173" spans="1:5" ht="12.75">
      <c r="A173" s="35" t="s">
        <v>69</v>
      </c>
      <c r="E173" s="36" t="s">
        <v>66</v>
      </c>
    </row>
    <row r="174" spans="1:5" ht="12.75">
      <c r="A174" s="37" t="s">
        <v>70</v>
      </c>
      <c r="E174" s="38" t="s">
        <v>2663</v>
      </c>
    </row>
    <row r="175" spans="1:5" ht="12.75">
      <c r="A175" t="s">
        <v>72</v>
      </c>
      <c r="E175" s="36" t="s">
        <v>2687</v>
      </c>
    </row>
    <row r="176" spans="1:16" ht="12.75">
      <c r="A176" s="26" t="s">
        <v>63</v>
      </c>
      <c s="30" t="s">
        <v>227</v>
      </c>
      <c s="30" t="s">
        <v>3881</v>
      </c>
      <c s="26" t="s">
        <v>66</v>
      </c>
      <c s="31" t="s">
        <v>3882</v>
      </c>
      <c s="32" t="s">
        <v>583</v>
      </c>
      <c s="33">
        <v>2</v>
      </c>
      <c s="34">
        <v>0</v>
      </c>
      <c s="34">
        <f>ROUND(ROUND(H176,2)*ROUND(G176,3),2)</f>
      </c>
      <c r="O176">
        <f>(I176*21)/100</f>
      </c>
      <c t="s">
        <v>38</v>
      </c>
    </row>
    <row r="177" spans="1:5" ht="12.75">
      <c r="A177" s="35" t="s">
        <v>69</v>
      </c>
      <c r="E177" s="36" t="s">
        <v>66</v>
      </c>
    </row>
    <row r="178" spans="1:5" ht="12.75">
      <c r="A178" s="37" t="s">
        <v>70</v>
      </c>
      <c r="E178" s="38" t="s">
        <v>2663</v>
      </c>
    </row>
    <row r="179" spans="1:5" ht="12.75">
      <c r="A179" t="s">
        <v>72</v>
      </c>
      <c r="E179" s="36" t="s">
        <v>2687</v>
      </c>
    </row>
    <row r="180" spans="1:16" ht="12.75">
      <c r="A180" s="26" t="s">
        <v>63</v>
      </c>
      <c s="30" t="s">
        <v>239</v>
      </c>
      <c s="30" t="s">
        <v>3883</v>
      </c>
      <c s="26" t="s">
        <v>66</v>
      </c>
      <c s="31" t="s">
        <v>3884</v>
      </c>
      <c s="32" t="s">
        <v>583</v>
      </c>
      <c s="33">
        <v>1</v>
      </c>
      <c s="34">
        <v>0</v>
      </c>
      <c s="34">
        <f>ROUND(ROUND(H180,2)*ROUND(G180,3),2)</f>
      </c>
      <c r="O180">
        <f>(I180*21)/100</f>
      </c>
      <c t="s">
        <v>38</v>
      </c>
    </row>
    <row r="181" spans="1:5" ht="12.75">
      <c r="A181" s="35" t="s">
        <v>69</v>
      </c>
      <c r="E181" s="36" t="s">
        <v>66</v>
      </c>
    </row>
    <row r="182" spans="1:5" ht="12.75">
      <c r="A182" s="37" t="s">
        <v>70</v>
      </c>
      <c r="E182" s="38" t="s">
        <v>2663</v>
      </c>
    </row>
    <row r="183" spans="1:5" ht="12.75">
      <c r="A183" t="s">
        <v>72</v>
      </c>
      <c r="E183" s="36" t="s">
        <v>2687</v>
      </c>
    </row>
    <row r="184" spans="1:16" ht="25.5">
      <c r="A184" s="26" t="s">
        <v>63</v>
      </c>
      <c s="30" t="s">
        <v>243</v>
      </c>
      <c s="30" t="s">
        <v>2224</v>
      </c>
      <c s="26" t="s">
        <v>66</v>
      </c>
      <c s="31" t="s">
        <v>2225</v>
      </c>
      <c s="32" t="s">
        <v>583</v>
      </c>
      <c s="33">
        <v>1</v>
      </c>
      <c s="34">
        <v>0</v>
      </c>
      <c s="34">
        <f>ROUND(ROUND(H184,2)*ROUND(G184,3),2)</f>
      </c>
      <c r="O184">
        <f>(I184*21)/100</f>
      </c>
      <c t="s">
        <v>38</v>
      </c>
    </row>
    <row r="185" spans="1:5" ht="12.75">
      <c r="A185" s="35" t="s">
        <v>69</v>
      </c>
      <c r="E185" s="36" t="s">
        <v>66</v>
      </c>
    </row>
    <row r="186" spans="1:5" ht="12.75">
      <c r="A186" s="37" t="s">
        <v>70</v>
      </c>
      <c r="E186" s="38" t="s">
        <v>2663</v>
      </c>
    </row>
    <row r="187" spans="1:5" ht="12.75">
      <c r="A187" t="s">
        <v>72</v>
      </c>
      <c r="E187" s="36" t="s">
        <v>2687</v>
      </c>
    </row>
    <row r="188" spans="1:16" ht="38.25">
      <c r="A188" s="26" t="s">
        <v>63</v>
      </c>
      <c s="30" t="s">
        <v>215</v>
      </c>
      <c s="30" t="s">
        <v>2967</v>
      </c>
      <c s="26" t="s">
        <v>66</v>
      </c>
      <c s="31" t="s">
        <v>2968</v>
      </c>
      <c s="32" t="s">
        <v>583</v>
      </c>
      <c s="33">
        <v>1</v>
      </c>
      <c s="34">
        <v>0</v>
      </c>
      <c s="34">
        <f>ROUND(ROUND(H188,2)*ROUND(G188,3),2)</f>
      </c>
      <c r="O188">
        <f>(I188*21)/100</f>
      </c>
      <c t="s">
        <v>38</v>
      </c>
    </row>
    <row r="189" spans="1:5" ht="12.75">
      <c r="A189" s="35" t="s">
        <v>69</v>
      </c>
      <c r="E189" s="36" t="s">
        <v>66</v>
      </c>
    </row>
    <row r="190" spans="1:5" ht="12.75">
      <c r="A190" s="37" t="s">
        <v>70</v>
      </c>
      <c r="E190" s="38" t="s">
        <v>2663</v>
      </c>
    </row>
    <row r="191" spans="1:5" ht="12.75">
      <c r="A191" t="s">
        <v>72</v>
      </c>
      <c r="E191" s="36" t="s">
        <v>2687</v>
      </c>
    </row>
    <row r="192" spans="1:16" ht="25.5">
      <c r="A192" s="26" t="s">
        <v>63</v>
      </c>
      <c s="30" t="s">
        <v>219</v>
      </c>
      <c s="30" t="s">
        <v>2226</v>
      </c>
      <c s="26" t="s">
        <v>66</v>
      </c>
      <c s="31" t="s">
        <v>2227</v>
      </c>
      <c s="32" t="s">
        <v>583</v>
      </c>
      <c s="33">
        <v>1</v>
      </c>
      <c s="34">
        <v>0</v>
      </c>
      <c s="34">
        <f>ROUND(ROUND(H192,2)*ROUND(G192,3),2)</f>
      </c>
      <c r="O192">
        <f>(I192*21)/100</f>
      </c>
      <c t="s">
        <v>38</v>
      </c>
    </row>
    <row r="193" spans="1:5" ht="12.75">
      <c r="A193" s="35" t="s">
        <v>69</v>
      </c>
      <c r="E193" s="36" t="s">
        <v>66</v>
      </c>
    </row>
    <row r="194" spans="1:5" ht="12.75">
      <c r="A194" s="37" t="s">
        <v>70</v>
      </c>
      <c r="E194" s="38" t="s">
        <v>2663</v>
      </c>
    </row>
    <row r="195" spans="1:5" ht="12.75">
      <c r="A195" t="s">
        <v>72</v>
      </c>
      <c r="E195" s="36" t="s">
        <v>2687</v>
      </c>
    </row>
    <row r="196" spans="1:16" ht="12.75">
      <c r="A196" s="26" t="s">
        <v>63</v>
      </c>
      <c s="30" t="s">
        <v>263</v>
      </c>
      <c s="30" t="s">
        <v>3815</v>
      </c>
      <c s="26" t="s">
        <v>66</v>
      </c>
      <c s="31" t="s">
        <v>3816</v>
      </c>
      <c s="32" t="s">
        <v>583</v>
      </c>
      <c s="33">
        <v>1</v>
      </c>
      <c s="34">
        <v>0</v>
      </c>
      <c s="34">
        <f>ROUND(ROUND(H196,2)*ROUND(G196,3),2)</f>
      </c>
      <c r="O196">
        <f>(I196*21)/100</f>
      </c>
      <c t="s">
        <v>38</v>
      </c>
    </row>
    <row r="197" spans="1:5" ht="12.75">
      <c r="A197" s="35" t="s">
        <v>69</v>
      </c>
      <c r="E197" s="36" t="s">
        <v>66</v>
      </c>
    </row>
    <row r="198" spans="1:5" ht="12.75">
      <c r="A198" s="37" t="s">
        <v>70</v>
      </c>
      <c r="E198" s="38" t="s">
        <v>2663</v>
      </c>
    </row>
    <row r="199" spans="1:5" ht="12.75">
      <c r="A199" t="s">
        <v>72</v>
      </c>
      <c r="E199" s="36" t="s">
        <v>2687</v>
      </c>
    </row>
    <row r="200" spans="1:16" ht="12.75">
      <c r="A200" s="26" t="s">
        <v>63</v>
      </c>
      <c s="30" t="s">
        <v>267</v>
      </c>
      <c s="30" t="s">
        <v>2258</v>
      </c>
      <c s="26" t="s">
        <v>66</v>
      </c>
      <c s="31" t="s">
        <v>2259</v>
      </c>
      <c s="32" t="s">
        <v>611</v>
      </c>
      <c s="33">
        <v>8</v>
      </c>
      <c s="34">
        <v>0</v>
      </c>
      <c s="34">
        <f>ROUND(ROUND(H200,2)*ROUND(G200,3),2)</f>
      </c>
      <c r="O200">
        <f>(I200*21)/100</f>
      </c>
      <c t="s">
        <v>38</v>
      </c>
    </row>
    <row r="201" spans="1:5" ht="12.75">
      <c r="A201" s="35" t="s">
        <v>69</v>
      </c>
      <c r="E201" s="36" t="s">
        <v>66</v>
      </c>
    </row>
    <row r="202" spans="1:5" ht="12.75">
      <c r="A202" s="37" t="s">
        <v>70</v>
      </c>
      <c r="E202" s="38" t="s">
        <v>2663</v>
      </c>
    </row>
    <row r="203" spans="1:5" ht="12.75">
      <c r="A203" t="s">
        <v>72</v>
      </c>
      <c r="E203" s="36" t="s">
        <v>2687</v>
      </c>
    </row>
    <row r="204" spans="1:16" ht="12.75">
      <c r="A204" s="26" t="s">
        <v>63</v>
      </c>
      <c s="30" t="s">
        <v>271</v>
      </c>
      <c s="30" t="s">
        <v>2969</v>
      </c>
      <c s="26" t="s">
        <v>66</v>
      </c>
      <c s="31" t="s">
        <v>2970</v>
      </c>
      <c s="32" t="s">
        <v>611</v>
      </c>
      <c s="33">
        <v>8</v>
      </c>
      <c s="34">
        <v>0</v>
      </c>
      <c s="34">
        <f>ROUND(ROUND(H204,2)*ROUND(G204,3),2)</f>
      </c>
      <c r="O204">
        <f>(I204*21)/100</f>
      </c>
      <c t="s">
        <v>38</v>
      </c>
    </row>
    <row r="205" spans="1:5" ht="12.75">
      <c r="A205" s="35" t="s">
        <v>69</v>
      </c>
      <c r="E205" s="36" t="s">
        <v>66</v>
      </c>
    </row>
    <row r="206" spans="1:5" ht="12.75">
      <c r="A206" s="37" t="s">
        <v>70</v>
      </c>
      <c r="E206" s="38" t="s">
        <v>2663</v>
      </c>
    </row>
    <row r="207" spans="1:5" ht="12.75">
      <c r="A207" t="s">
        <v>72</v>
      </c>
      <c r="E207" s="36" t="s">
        <v>2687</v>
      </c>
    </row>
    <row r="208" spans="1:16" ht="12.75">
      <c r="A208" s="26" t="s">
        <v>63</v>
      </c>
      <c s="30" t="s">
        <v>275</v>
      </c>
      <c s="30" t="s">
        <v>2261</v>
      </c>
      <c s="26" t="s">
        <v>66</v>
      </c>
      <c s="31" t="s">
        <v>2262</v>
      </c>
      <c s="32" t="s">
        <v>611</v>
      </c>
      <c s="33">
        <v>48</v>
      </c>
      <c s="34">
        <v>0</v>
      </c>
      <c s="34">
        <f>ROUND(ROUND(H208,2)*ROUND(G208,3),2)</f>
      </c>
      <c r="O208">
        <f>(I208*21)/100</f>
      </c>
      <c t="s">
        <v>38</v>
      </c>
    </row>
    <row r="209" spans="1:5" ht="12.75">
      <c r="A209" s="35" t="s">
        <v>69</v>
      </c>
      <c r="E209" s="36" t="s">
        <v>66</v>
      </c>
    </row>
    <row r="210" spans="1:5" ht="12.75">
      <c r="A210" s="37" t="s">
        <v>70</v>
      </c>
      <c r="E210" s="38" t="s">
        <v>2663</v>
      </c>
    </row>
    <row r="211" spans="1:5" ht="12.75">
      <c r="A211" t="s">
        <v>72</v>
      </c>
      <c r="E211" s="36" t="s">
        <v>2687</v>
      </c>
    </row>
    <row r="212" spans="1:16" ht="12.75">
      <c r="A212" s="26" t="s">
        <v>63</v>
      </c>
      <c s="30" t="s">
        <v>206</v>
      </c>
      <c s="30" t="s">
        <v>2264</v>
      </c>
      <c s="26" t="s">
        <v>66</v>
      </c>
      <c s="31" t="s">
        <v>2265</v>
      </c>
      <c s="32" t="s">
        <v>611</v>
      </c>
      <c s="33">
        <v>8</v>
      </c>
      <c s="34">
        <v>0</v>
      </c>
      <c s="34">
        <f>ROUND(ROUND(H212,2)*ROUND(G212,3),2)</f>
      </c>
      <c r="O212">
        <f>(I212*21)/100</f>
      </c>
      <c t="s">
        <v>38</v>
      </c>
    </row>
    <row r="213" spans="1:5" ht="12.75">
      <c r="A213" s="35" t="s">
        <v>69</v>
      </c>
      <c r="E213" s="36" t="s">
        <v>66</v>
      </c>
    </row>
    <row r="214" spans="1:5" ht="12.75">
      <c r="A214" s="37" t="s">
        <v>70</v>
      </c>
      <c r="E214" s="38" t="s">
        <v>2663</v>
      </c>
    </row>
    <row r="215" spans="1:5" ht="12.75">
      <c r="A215" t="s">
        <v>72</v>
      </c>
      <c r="E215" s="36" t="s">
        <v>2687</v>
      </c>
    </row>
    <row r="216" spans="1:16" ht="12.75">
      <c r="A216" s="26" t="s">
        <v>63</v>
      </c>
      <c s="30" t="s">
        <v>211</v>
      </c>
      <c s="30" t="s">
        <v>2267</v>
      </c>
      <c s="26" t="s">
        <v>66</v>
      </c>
      <c s="31" t="s">
        <v>2268</v>
      </c>
      <c s="32" t="s">
        <v>611</v>
      </c>
      <c s="33">
        <v>24</v>
      </c>
      <c s="34">
        <v>0</v>
      </c>
      <c s="34">
        <f>ROUND(ROUND(H216,2)*ROUND(G216,3),2)</f>
      </c>
      <c r="O216">
        <f>(I216*21)/100</f>
      </c>
      <c t="s">
        <v>38</v>
      </c>
    </row>
    <row r="217" spans="1:5" ht="12.75">
      <c r="A217" s="35" t="s">
        <v>69</v>
      </c>
      <c r="E217" s="36" t="s">
        <v>66</v>
      </c>
    </row>
    <row r="218" spans="1:5" ht="12.75">
      <c r="A218" s="37" t="s">
        <v>70</v>
      </c>
      <c r="E218" s="38" t="s">
        <v>2663</v>
      </c>
    </row>
    <row r="219" spans="1:5" ht="12.75">
      <c r="A219" t="s">
        <v>72</v>
      </c>
      <c r="E219" s="36" t="s">
        <v>2687</v>
      </c>
    </row>
    <row r="220" spans="1:16" ht="12.75">
      <c r="A220" s="26" t="s">
        <v>63</v>
      </c>
      <c s="30" t="s">
        <v>287</v>
      </c>
      <c s="30" t="s">
        <v>2971</v>
      </c>
      <c s="26" t="s">
        <v>66</v>
      </c>
      <c s="31" t="s">
        <v>2972</v>
      </c>
      <c s="32" t="s">
        <v>611</v>
      </c>
      <c s="33">
        <v>8</v>
      </c>
      <c s="34">
        <v>0</v>
      </c>
      <c s="34">
        <f>ROUND(ROUND(H220,2)*ROUND(G220,3),2)</f>
      </c>
      <c r="O220">
        <f>(I220*21)/100</f>
      </c>
      <c t="s">
        <v>38</v>
      </c>
    </row>
    <row r="221" spans="1:5" ht="12.75">
      <c r="A221" s="35" t="s">
        <v>69</v>
      </c>
      <c r="E221" s="36" t="s">
        <v>66</v>
      </c>
    </row>
    <row r="222" spans="1:5" ht="12.75">
      <c r="A222" s="37" t="s">
        <v>70</v>
      </c>
      <c r="E222" s="38" t="s">
        <v>2663</v>
      </c>
    </row>
    <row r="223" spans="1:5" ht="12.75">
      <c r="A223" t="s">
        <v>72</v>
      </c>
      <c r="E223" s="36" t="s">
        <v>2687</v>
      </c>
    </row>
    <row r="224" spans="1:18" ht="12.75" customHeight="1">
      <c r="A224" s="6" t="s">
        <v>58</v>
      </c>
      <c s="6"/>
      <c s="27" t="s">
        <v>307</v>
      </c>
      <c s="6"/>
      <c s="39" t="s">
        <v>2283</v>
      </c>
      <c s="6"/>
      <c s="6"/>
      <c s="6"/>
      <c s="29">
        <f>0+Q224</f>
      </c>
      <c r="O224">
        <f>0+R224</f>
      </c>
      <c r="Q224">
        <f>0+I225+I229+I233+I237+I241+I245+I249+I253+I257+I261+I265+I269+I273+I277+I281+I285+I289+I293+I297+I301+I305+I309+I313+I317+I321+I325+I329+I333+I337+I341+I345+I349+I353+I357+I361+I365+I369+I373+I377+I381+I385+I389</f>
      </c>
      <c>
        <f>0+O225+O229+O233+O237+O241+O245+O249+O253+O257+O261+O265+O269+O273+O277+O281+O285+O289+O293+O297+O301+O305+O309+O313+O317+O321+O325+O329+O333+O337+O341+O345+O349+O353+O357+O361+O365+O369+O373+O377+O381+O385+O389</f>
      </c>
    </row>
    <row r="225" spans="1:16" ht="12.75">
      <c r="A225" s="26" t="s">
        <v>63</v>
      </c>
      <c s="30" t="s">
        <v>291</v>
      </c>
      <c s="30" t="s">
        <v>2287</v>
      </c>
      <c s="26" t="s">
        <v>66</v>
      </c>
      <c s="31" t="s">
        <v>2288</v>
      </c>
      <c s="32" t="s">
        <v>926</v>
      </c>
      <c s="33">
        <v>25</v>
      </c>
      <c s="34">
        <v>0</v>
      </c>
      <c s="34">
        <f>ROUND(ROUND(H225,2)*ROUND(G225,3),2)</f>
      </c>
      <c r="O225">
        <f>(I225*21)/100</f>
      </c>
      <c t="s">
        <v>38</v>
      </c>
    </row>
    <row r="226" spans="1:5" ht="12.75">
      <c r="A226" s="35" t="s">
        <v>69</v>
      </c>
      <c r="E226" s="36" t="s">
        <v>66</v>
      </c>
    </row>
    <row r="227" spans="1:5" ht="12.75">
      <c r="A227" s="37" t="s">
        <v>70</v>
      </c>
      <c r="E227" s="38" t="s">
        <v>2663</v>
      </c>
    </row>
    <row r="228" spans="1:5" ht="12.75">
      <c r="A228" t="s">
        <v>72</v>
      </c>
      <c r="E228" s="36" t="s">
        <v>2687</v>
      </c>
    </row>
    <row r="229" spans="1:16" ht="12.75">
      <c r="A229" s="26" t="s">
        <v>63</v>
      </c>
      <c s="30" t="s">
        <v>247</v>
      </c>
      <c s="30" t="s">
        <v>2745</v>
      </c>
      <c s="26" t="s">
        <v>66</v>
      </c>
      <c s="31" t="s">
        <v>2746</v>
      </c>
      <c s="32" t="s">
        <v>926</v>
      </c>
      <c s="33">
        <v>25</v>
      </c>
      <c s="34">
        <v>0</v>
      </c>
      <c s="34">
        <f>ROUND(ROUND(H229,2)*ROUND(G229,3),2)</f>
      </c>
      <c r="O229">
        <f>(I229*21)/100</f>
      </c>
      <c t="s">
        <v>38</v>
      </c>
    </row>
    <row r="230" spans="1:5" ht="12.75">
      <c r="A230" s="35" t="s">
        <v>69</v>
      </c>
      <c r="E230" s="36" t="s">
        <v>66</v>
      </c>
    </row>
    <row r="231" spans="1:5" ht="12.75">
      <c r="A231" s="37" t="s">
        <v>70</v>
      </c>
      <c r="E231" s="38" t="s">
        <v>2663</v>
      </c>
    </row>
    <row r="232" spans="1:5" ht="12.75">
      <c r="A232" t="s">
        <v>72</v>
      </c>
      <c r="E232" s="36" t="s">
        <v>2687</v>
      </c>
    </row>
    <row r="233" spans="1:16" ht="12.75">
      <c r="A233" s="26" t="s">
        <v>63</v>
      </c>
      <c s="30" t="s">
        <v>251</v>
      </c>
      <c s="30" t="s">
        <v>2749</v>
      </c>
      <c s="26" t="s">
        <v>66</v>
      </c>
      <c s="31" t="s">
        <v>2750</v>
      </c>
      <c s="32" t="s">
        <v>583</v>
      </c>
      <c s="33">
        <v>2</v>
      </c>
      <c s="34">
        <v>0</v>
      </c>
      <c s="34">
        <f>ROUND(ROUND(H233,2)*ROUND(G233,3),2)</f>
      </c>
      <c r="O233">
        <f>(I233*21)/100</f>
      </c>
      <c t="s">
        <v>38</v>
      </c>
    </row>
    <row r="234" spans="1:5" ht="12.75">
      <c r="A234" s="35" t="s">
        <v>69</v>
      </c>
      <c r="E234" s="36" t="s">
        <v>66</v>
      </c>
    </row>
    <row r="235" spans="1:5" ht="12.75">
      <c r="A235" s="37" t="s">
        <v>70</v>
      </c>
      <c r="E235" s="38" t="s">
        <v>2663</v>
      </c>
    </row>
    <row r="236" spans="1:5" ht="12.75">
      <c r="A236" t="s">
        <v>72</v>
      </c>
      <c r="E236" s="36" t="s">
        <v>2687</v>
      </c>
    </row>
    <row r="237" spans="1:16" ht="12.75">
      <c r="A237" s="26" t="s">
        <v>63</v>
      </c>
      <c s="30" t="s">
        <v>295</v>
      </c>
      <c s="30" t="s">
        <v>2769</v>
      </c>
      <c s="26" t="s">
        <v>66</v>
      </c>
      <c s="31" t="s">
        <v>2770</v>
      </c>
      <c s="32" t="s">
        <v>583</v>
      </c>
      <c s="33">
        <v>4</v>
      </c>
      <c s="34">
        <v>0</v>
      </c>
      <c s="34">
        <f>ROUND(ROUND(H237,2)*ROUND(G237,3),2)</f>
      </c>
      <c r="O237">
        <f>(I237*21)/100</f>
      </c>
      <c t="s">
        <v>38</v>
      </c>
    </row>
    <row r="238" spans="1:5" ht="12.75">
      <c r="A238" s="35" t="s">
        <v>69</v>
      </c>
      <c r="E238" s="36" t="s">
        <v>66</v>
      </c>
    </row>
    <row r="239" spans="1:5" ht="12.75">
      <c r="A239" s="37" t="s">
        <v>70</v>
      </c>
      <c r="E239" s="38" t="s">
        <v>2663</v>
      </c>
    </row>
    <row r="240" spans="1:5" ht="12.75">
      <c r="A240" t="s">
        <v>72</v>
      </c>
      <c r="E240" s="36" t="s">
        <v>2687</v>
      </c>
    </row>
    <row r="241" spans="1:16" ht="12.75">
      <c r="A241" s="26" t="s">
        <v>63</v>
      </c>
      <c s="30" t="s">
        <v>299</v>
      </c>
      <c s="30" t="s">
        <v>2773</v>
      </c>
      <c s="26" t="s">
        <v>66</v>
      </c>
      <c s="31" t="s">
        <v>2774</v>
      </c>
      <c s="32" t="s">
        <v>583</v>
      </c>
      <c s="33">
        <v>4</v>
      </c>
      <c s="34">
        <v>0</v>
      </c>
      <c s="34">
        <f>ROUND(ROUND(H241,2)*ROUND(G241,3),2)</f>
      </c>
      <c r="O241">
        <f>(I241*21)/100</f>
      </c>
      <c t="s">
        <v>38</v>
      </c>
    </row>
    <row r="242" spans="1:5" ht="12.75">
      <c r="A242" s="35" t="s">
        <v>69</v>
      </c>
      <c r="E242" s="36" t="s">
        <v>66</v>
      </c>
    </row>
    <row r="243" spans="1:5" ht="12.75">
      <c r="A243" s="37" t="s">
        <v>70</v>
      </c>
      <c r="E243" s="38" t="s">
        <v>2663</v>
      </c>
    </row>
    <row r="244" spans="1:5" ht="12.75">
      <c r="A244" t="s">
        <v>72</v>
      </c>
      <c r="E244" s="36" t="s">
        <v>2687</v>
      </c>
    </row>
    <row r="245" spans="1:16" ht="12.75">
      <c r="A245" s="26" t="s">
        <v>63</v>
      </c>
      <c s="30" t="s">
        <v>231</v>
      </c>
      <c s="30" t="s">
        <v>3885</v>
      </c>
      <c s="26" t="s">
        <v>66</v>
      </c>
      <c s="31" t="s">
        <v>3886</v>
      </c>
      <c s="32" t="s">
        <v>2744</v>
      </c>
      <c s="33">
        <v>1</v>
      </c>
      <c s="34">
        <v>0</v>
      </c>
      <c s="34">
        <f>ROUND(ROUND(H245,2)*ROUND(G245,3),2)</f>
      </c>
      <c r="O245">
        <f>(I245*21)/100</f>
      </c>
      <c t="s">
        <v>38</v>
      </c>
    </row>
    <row r="246" spans="1:5" ht="12.75">
      <c r="A246" s="35" t="s">
        <v>69</v>
      </c>
      <c r="E246" s="36" t="s">
        <v>66</v>
      </c>
    </row>
    <row r="247" spans="1:5" ht="12.75">
      <c r="A247" s="37" t="s">
        <v>70</v>
      </c>
      <c r="E247" s="38" t="s">
        <v>2663</v>
      </c>
    </row>
    <row r="248" spans="1:5" ht="12.75">
      <c r="A248" t="s">
        <v>72</v>
      </c>
      <c r="E248" s="36" t="s">
        <v>2687</v>
      </c>
    </row>
    <row r="249" spans="1:16" ht="12.75">
      <c r="A249" s="26" t="s">
        <v>63</v>
      </c>
      <c s="30" t="s">
        <v>235</v>
      </c>
      <c s="30" t="s">
        <v>2304</v>
      </c>
      <c s="26" t="s">
        <v>66</v>
      </c>
      <c s="31" t="s">
        <v>2305</v>
      </c>
      <c s="32" t="s">
        <v>2306</v>
      </c>
      <c s="33">
        <v>0.2</v>
      </c>
      <c s="34">
        <v>0</v>
      </c>
      <c s="34">
        <f>ROUND(ROUND(H249,2)*ROUND(G249,3),2)</f>
      </c>
      <c r="O249">
        <f>(I249*21)/100</f>
      </c>
      <c t="s">
        <v>38</v>
      </c>
    </row>
    <row r="250" spans="1:5" ht="12.75">
      <c r="A250" s="35" t="s">
        <v>69</v>
      </c>
      <c r="E250" s="36" t="s">
        <v>66</v>
      </c>
    </row>
    <row r="251" spans="1:5" ht="12.75">
      <c r="A251" s="37" t="s">
        <v>70</v>
      </c>
      <c r="E251" s="38" t="s">
        <v>2663</v>
      </c>
    </row>
    <row r="252" spans="1:5" ht="12.75">
      <c r="A252" t="s">
        <v>72</v>
      </c>
      <c r="E252" s="36" t="s">
        <v>2687</v>
      </c>
    </row>
    <row r="253" spans="1:16" ht="12.75">
      <c r="A253" s="26" t="s">
        <v>63</v>
      </c>
      <c s="30" t="s">
        <v>174</v>
      </c>
      <c s="30" t="s">
        <v>3038</v>
      </c>
      <c s="26" t="s">
        <v>66</v>
      </c>
      <c s="31" t="s">
        <v>3039</v>
      </c>
      <c s="32" t="s">
        <v>926</v>
      </c>
      <c s="33">
        <v>2</v>
      </c>
      <c s="34">
        <v>0</v>
      </c>
      <c s="34">
        <f>ROUND(ROUND(H253,2)*ROUND(G253,3),2)</f>
      </c>
      <c r="O253">
        <f>(I253*21)/100</f>
      </c>
      <c t="s">
        <v>38</v>
      </c>
    </row>
    <row r="254" spans="1:5" ht="12.75">
      <c r="A254" s="35" t="s">
        <v>69</v>
      </c>
      <c r="E254" s="36" t="s">
        <v>66</v>
      </c>
    </row>
    <row r="255" spans="1:5" ht="12.75">
      <c r="A255" s="37" t="s">
        <v>70</v>
      </c>
      <c r="E255" s="38" t="s">
        <v>2663</v>
      </c>
    </row>
    <row r="256" spans="1:5" ht="12.75">
      <c r="A256" t="s">
        <v>72</v>
      </c>
      <c r="E256" s="36" t="s">
        <v>2687</v>
      </c>
    </row>
    <row r="257" spans="1:16" ht="12.75">
      <c r="A257" s="26" t="s">
        <v>63</v>
      </c>
      <c s="30" t="s">
        <v>178</v>
      </c>
      <c s="30" t="s">
        <v>3040</v>
      </c>
      <c s="26" t="s">
        <v>66</v>
      </c>
      <c s="31" t="s">
        <v>3041</v>
      </c>
      <c s="32" t="s">
        <v>926</v>
      </c>
      <c s="33">
        <v>2</v>
      </c>
      <c s="34">
        <v>0</v>
      </c>
      <c s="34">
        <f>ROUND(ROUND(H257,2)*ROUND(G257,3),2)</f>
      </c>
      <c r="O257">
        <f>(I257*21)/100</f>
      </c>
      <c t="s">
        <v>38</v>
      </c>
    </row>
    <row r="258" spans="1:5" ht="12.75">
      <c r="A258" s="35" t="s">
        <v>69</v>
      </c>
      <c r="E258" s="36" t="s">
        <v>66</v>
      </c>
    </row>
    <row r="259" spans="1:5" ht="12.75">
      <c r="A259" s="37" t="s">
        <v>70</v>
      </c>
      <c r="E259" s="38" t="s">
        <v>2663</v>
      </c>
    </row>
    <row r="260" spans="1:5" ht="12.75">
      <c r="A260" t="s">
        <v>72</v>
      </c>
      <c r="E260" s="36" t="s">
        <v>2687</v>
      </c>
    </row>
    <row r="261" spans="1:16" ht="12.75">
      <c r="A261" s="26" t="s">
        <v>63</v>
      </c>
      <c s="30" t="s">
        <v>182</v>
      </c>
      <c s="30" t="s">
        <v>3887</v>
      </c>
      <c s="26" t="s">
        <v>66</v>
      </c>
      <c s="31" t="s">
        <v>3888</v>
      </c>
      <c s="32" t="s">
        <v>926</v>
      </c>
      <c s="33">
        <v>4</v>
      </c>
      <c s="34">
        <v>0</v>
      </c>
      <c s="34">
        <f>ROUND(ROUND(H261,2)*ROUND(G261,3),2)</f>
      </c>
      <c r="O261">
        <f>(I261*21)/100</f>
      </c>
      <c t="s">
        <v>38</v>
      </c>
    </row>
    <row r="262" spans="1:5" ht="12.75">
      <c r="A262" s="35" t="s">
        <v>69</v>
      </c>
      <c r="E262" s="36" t="s">
        <v>66</v>
      </c>
    </row>
    <row r="263" spans="1:5" ht="12.75">
      <c r="A263" s="37" t="s">
        <v>70</v>
      </c>
      <c r="E263" s="38" t="s">
        <v>2663</v>
      </c>
    </row>
    <row r="264" spans="1:5" ht="12.75">
      <c r="A264" t="s">
        <v>72</v>
      </c>
      <c r="E264" s="36" t="s">
        <v>2687</v>
      </c>
    </row>
    <row r="265" spans="1:16" ht="12.75">
      <c r="A265" s="26" t="s">
        <v>63</v>
      </c>
      <c s="30" t="s">
        <v>186</v>
      </c>
      <c s="30" t="s">
        <v>3889</v>
      </c>
      <c s="26" t="s">
        <v>66</v>
      </c>
      <c s="31" t="s">
        <v>3890</v>
      </c>
      <c s="32" t="s">
        <v>583</v>
      </c>
      <c s="33">
        <v>1</v>
      </c>
      <c s="34">
        <v>0</v>
      </c>
      <c s="34">
        <f>ROUND(ROUND(H265,2)*ROUND(G265,3),2)</f>
      </c>
      <c r="O265">
        <f>(I265*21)/100</f>
      </c>
      <c t="s">
        <v>38</v>
      </c>
    </row>
    <row r="266" spans="1:5" ht="12.75">
      <c r="A266" s="35" t="s">
        <v>69</v>
      </c>
      <c r="E266" s="36" t="s">
        <v>66</v>
      </c>
    </row>
    <row r="267" spans="1:5" ht="12.75">
      <c r="A267" s="37" t="s">
        <v>70</v>
      </c>
      <c r="E267" s="38" t="s">
        <v>2663</v>
      </c>
    </row>
    <row r="268" spans="1:5" ht="12.75">
      <c r="A268" t="s">
        <v>72</v>
      </c>
      <c r="E268" s="36" t="s">
        <v>2687</v>
      </c>
    </row>
    <row r="269" spans="1:16" ht="12.75">
      <c r="A269" s="26" t="s">
        <v>63</v>
      </c>
      <c s="30" t="s">
        <v>165</v>
      </c>
      <c s="30" t="s">
        <v>3891</v>
      </c>
      <c s="26" t="s">
        <v>66</v>
      </c>
      <c s="31" t="s">
        <v>3892</v>
      </c>
      <c s="32" t="s">
        <v>583</v>
      </c>
      <c s="33">
        <v>1</v>
      </c>
      <c s="34">
        <v>0</v>
      </c>
      <c s="34">
        <f>ROUND(ROUND(H269,2)*ROUND(G269,3),2)</f>
      </c>
      <c r="O269">
        <f>(I269*21)/100</f>
      </c>
      <c t="s">
        <v>38</v>
      </c>
    </row>
    <row r="270" spans="1:5" ht="12.75">
      <c r="A270" s="35" t="s">
        <v>69</v>
      </c>
      <c r="E270" s="36" t="s">
        <v>66</v>
      </c>
    </row>
    <row r="271" spans="1:5" ht="12.75">
      <c r="A271" s="37" t="s">
        <v>70</v>
      </c>
      <c r="E271" s="38" t="s">
        <v>2663</v>
      </c>
    </row>
    <row r="272" spans="1:5" ht="12.75">
      <c r="A272" t="s">
        <v>72</v>
      </c>
      <c r="E272" s="36" t="s">
        <v>2687</v>
      </c>
    </row>
    <row r="273" spans="1:16" ht="12.75">
      <c r="A273" s="26" t="s">
        <v>63</v>
      </c>
      <c s="30" t="s">
        <v>170</v>
      </c>
      <c s="30" t="s">
        <v>3893</v>
      </c>
      <c s="26" t="s">
        <v>66</v>
      </c>
      <c s="31" t="s">
        <v>3894</v>
      </c>
      <c s="32" t="s">
        <v>583</v>
      </c>
      <c s="33">
        <v>2</v>
      </c>
      <c s="34">
        <v>0</v>
      </c>
      <c s="34">
        <f>ROUND(ROUND(H273,2)*ROUND(G273,3),2)</f>
      </c>
      <c r="O273">
        <f>(I273*21)/100</f>
      </c>
      <c t="s">
        <v>38</v>
      </c>
    </row>
    <row r="274" spans="1:5" ht="12.75">
      <c r="A274" s="35" t="s">
        <v>69</v>
      </c>
      <c r="E274" s="36" t="s">
        <v>66</v>
      </c>
    </row>
    <row r="275" spans="1:5" ht="12.75">
      <c r="A275" s="37" t="s">
        <v>70</v>
      </c>
      <c r="E275" s="38" t="s">
        <v>2663</v>
      </c>
    </row>
    <row r="276" spans="1:5" ht="12.75">
      <c r="A276" t="s">
        <v>72</v>
      </c>
      <c r="E276" s="36" t="s">
        <v>2687</v>
      </c>
    </row>
    <row r="277" spans="1:16" ht="12.75">
      <c r="A277" s="26" t="s">
        <v>63</v>
      </c>
      <c s="30" t="s">
        <v>161</v>
      </c>
      <c s="30" t="s">
        <v>3895</v>
      </c>
      <c s="26" t="s">
        <v>66</v>
      </c>
      <c s="31" t="s">
        <v>3896</v>
      </c>
      <c s="32" t="s">
        <v>583</v>
      </c>
      <c s="33">
        <v>1</v>
      </c>
      <c s="34">
        <v>0</v>
      </c>
      <c s="34">
        <f>ROUND(ROUND(H277,2)*ROUND(G277,3),2)</f>
      </c>
      <c r="O277">
        <f>(I277*21)/100</f>
      </c>
      <c t="s">
        <v>38</v>
      </c>
    </row>
    <row r="278" spans="1:5" ht="12.75">
      <c r="A278" s="35" t="s">
        <v>69</v>
      </c>
      <c r="E278" s="36" t="s">
        <v>66</v>
      </c>
    </row>
    <row r="279" spans="1:5" ht="12.75">
      <c r="A279" s="37" t="s">
        <v>70</v>
      </c>
      <c r="E279" s="38" t="s">
        <v>2663</v>
      </c>
    </row>
    <row r="280" spans="1:5" ht="12.75">
      <c r="A280" t="s">
        <v>72</v>
      </c>
      <c r="E280" s="36" t="s">
        <v>2687</v>
      </c>
    </row>
    <row r="281" spans="1:16" ht="12.75">
      <c r="A281" s="26" t="s">
        <v>63</v>
      </c>
      <c s="30" t="s">
        <v>279</v>
      </c>
      <c s="30" t="s">
        <v>3897</v>
      </c>
      <c s="26" t="s">
        <v>66</v>
      </c>
      <c s="31" t="s">
        <v>3898</v>
      </c>
      <c s="32" t="s">
        <v>583</v>
      </c>
      <c s="33">
        <v>1</v>
      </c>
      <c s="34">
        <v>0</v>
      </c>
      <c s="34">
        <f>ROUND(ROUND(H281,2)*ROUND(G281,3),2)</f>
      </c>
      <c r="O281">
        <f>(I281*21)/100</f>
      </c>
      <c t="s">
        <v>38</v>
      </c>
    </row>
    <row r="282" spans="1:5" ht="12.75">
      <c r="A282" s="35" t="s">
        <v>69</v>
      </c>
      <c r="E282" s="36" t="s">
        <v>66</v>
      </c>
    </row>
    <row r="283" spans="1:5" ht="12.75">
      <c r="A283" s="37" t="s">
        <v>70</v>
      </c>
      <c r="E283" s="38" t="s">
        <v>2663</v>
      </c>
    </row>
    <row r="284" spans="1:5" ht="12.75">
      <c r="A284" t="s">
        <v>72</v>
      </c>
      <c r="E284" s="36" t="s">
        <v>2687</v>
      </c>
    </row>
    <row r="285" spans="1:16" ht="12.75">
      <c r="A285" s="26" t="s">
        <v>63</v>
      </c>
      <c s="30" t="s">
        <v>283</v>
      </c>
      <c s="30" t="s">
        <v>3899</v>
      </c>
      <c s="26" t="s">
        <v>66</v>
      </c>
      <c s="31" t="s">
        <v>3900</v>
      </c>
      <c s="32" t="s">
        <v>583</v>
      </c>
      <c s="33">
        <v>2</v>
      </c>
      <c s="34">
        <v>0</v>
      </c>
      <c s="34">
        <f>ROUND(ROUND(H285,2)*ROUND(G285,3),2)</f>
      </c>
      <c r="O285">
        <f>(I285*21)/100</f>
      </c>
      <c t="s">
        <v>38</v>
      </c>
    </row>
    <row r="286" spans="1:5" ht="12.75">
      <c r="A286" s="35" t="s">
        <v>69</v>
      </c>
      <c r="E286" s="36" t="s">
        <v>66</v>
      </c>
    </row>
    <row r="287" spans="1:5" ht="12.75">
      <c r="A287" s="37" t="s">
        <v>70</v>
      </c>
      <c r="E287" s="38" t="s">
        <v>2663</v>
      </c>
    </row>
    <row r="288" spans="1:5" ht="12.75">
      <c r="A288" t="s">
        <v>72</v>
      </c>
      <c r="E288" s="36" t="s">
        <v>2687</v>
      </c>
    </row>
    <row r="289" spans="1:16" ht="12.75">
      <c r="A289" s="26" t="s">
        <v>63</v>
      </c>
      <c s="30" t="s">
        <v>380</v>
      </c>
      <c s="30" t="s">
        <v>3901</v>
      </c>
      <c s="26" t="s">
        <v>66</v>
      </c>
      <c s="31" t="s">
        <v>3902</v>
      </c>
      <c s="32" t="s">
        <v>583</v>
      </c>
      <c s="33">
        <v>8</v>
      </c>
      <c s="34">
        <v>0</v>
      </c>
      <c s="34">
        <f>ROUND(ROUND(H289,2)*ROUND(G289,3),2)</f>
      </c>
      <c r="O289">
        <f>(I289*21)/100</f>
      </c>
      <c t="s">
        <v>38</v>
      </c>
    </row>
    <row r="290" spans="1:5" ht="12.75">
      <c r="A290" s="35" t="s">
        <v>69</v>
      </c>
      <c r="E290" s="36" t="s">
        <v>66</v>
      </c>
    </row>
    <row r="291" spans="1:5" ht="12.75">
      <c r="A291" s="37" t="s">
        <v>70</v>
      </c>
      <c r="E291" s="38" t="s">
        <v>2663</v>
      </c>
    </row>
    <row r="292" spans="1:5" ht="12.75">
      <c r="A292" t="s">
        <v>72</v>
      </c>
      <c r="E292" s="36" t="s">
        <v>2687</v>
      </c>
    </row>
    <row r="293" spans="1:16" ht="12.75">
      <c r="A293" s="26" t="s">
        <v>63</v>
      </c>
      <c s="30" t="s">
        <v>360</v>
      </c>
      <c s="30" t="s">
        <v>3903</v>
      </c>
      <c s="26" t="s">
        <v>66</v>
      </c>
      <c s="31" t="s">
        <v>3904</v>
      </c>
      <c s="32" t="s">
        <v>583</v>
      </c>
      <c s="33">
        <v>8</v>
      </c>
      <c s="34">
        <v>0</v>
      </c>
      <c s="34">
        <f>ROUND(ROUND(H293,2)*ROUND(G293,3),2)</f>
      </c>
      <c r="O293">
        <f>(I293*21)/100</f>
      </c>
      <c t="s">
        <v>38</v>
      </c>
    </row>
    <row r="294" spans="1:5" ht="12.75">
      <c r="A294" s="35" t="s">
        <v>69</v>
      </c>
      <c r="E294" s="36" t="s">
        <v>66</v>
      </c>
    </row>
    <row r="295" spans="1:5" ht="12.75">
      <c r="A295" s="37" t="s">
        <v>70</v>
      </c>
      <c r="E295" s="38" t="s">
        <v>2663</v>
      </c>
    </row>
    <row r="296" spans="1:5" ht="12.75">
      <c r="A296" t="s">
        <v>72</v>
      </c>
      <c r="E296" s="36" t="s">
        <v>2687</v>
      </c>
    </row>
    <row r="297" spans="1:16" ht="12.75">
      <c r="A297" s="26" t="s">
        <v>63</v>
      </c>
      <c s="30" t="s">
        <v>313</v>
      </c>
      <c s="30" t="s">
        <v>3905</v>
      </c>
      <c s="26" t="s">
        <v>66</v>
      </c>
      <c s="31" t="s">
        <v>3906</v>
      </c>
      <c s="32" t="s">
        <v>583</v>
      </c>
      <c s="33">
        <v>8</v>
      </c>
      <c s="34">
        <v>0</v>
      </c>
      <c s="34">
        <f>ROUND(ROUND(H297,2)*ROUND(G297,3),2)</f>
      </c>
      <c r="O297">
        <f>(I297*21)/100</f>
      </c>
      <c t="s">
        <v>38</v>
      </c>
    </row>
    <row r="298" spans="1:5" ht="12.75">
      <c r="A298" s="35" t="s">
        <v>69</v>
      </c>
      <c r="E298" s="36" t="s">
        <v>66</v>
      </c>
    </row>
    <row r="299" spans="1:5" ht="12.75">
      <c r="A299" s="37" t="s">
        <v>70</v>
      </c>
      <c r="E299" s="38" t="s">
        <v>2663</v>
      </c>
    </row>
    <row r="300" spans="1:5" ht="12.75">
      <c r="A300" t="s">
        <v>72</v>
      </c>
      <c r="E300" s="36" t="s">
        <v>2687</v>
      </c>
    </row>
    <row r="301" spans="1:16" ht="12.75">
      <c r="A301" s="26" t="s">
        <v>63</v>
      </c>
      <c s="30" t="s">
        <v>317</v>
      </c>
      <c s="30" t="s">
        <v>3907</v>
      </c>
      <c s="26" t="s">
        <v>66</v>
      </c>
      <c s="31" t="s">
        <v>3908</v>
      </c>
      <c s="32" t="s">
        <v>583</v>
      </c>
      <c s="33">
        <v>1</v>
      </c>
      <c s="34">
        <v>0</v>
      </c>
      <c s="34">
        <f>ROUND(ROUND(H301,2)*ROUND(G301,3),2)</f>
      </c>
      <c r="O301">
        <f>(I301*21)/100</f>
      </c>
      <c t="s">
        <v>38</v>
      </c>
    </row>
    <row r="302" spans="1:5" ht="12.75">
      <c r="A302" s="35" t="s">
        <v>69</v>
      </c>
      <c r="E302" s="36" t="s">
        <v>66</v>
      </c>
    </row>
    <row r="303" spans="1:5" ht="12.75">
      <c r="A303" s="37" t="s">
        <v>70</v>
      </c>
      <c r="E303" s="38" t="s">
        <v>2663</v>
      </c>
    </row>
    <row r="304" spans="1:5" ht="12.75">
      <c r="A304" t="s">
        <v>72</v>
      </c>
      <c r="E304" s="36" t="s">
        <v>2687</v>
      </c>
    </row>
    <row r="305" spans="1:16" ht="12.75">
      <c r="A305" s="26" t="s">
        <v>63</v>
      </c>
      <c s="30" t="s">
        <v>309</v>
      </c>
      <c s="30" t="s">
        <v>3909</v>
      </c>
      <c s="26" t="s">
        <v>66</v>
      </c>
      <c s="31" t="s">
        <v>3910</v>
      </c>
      <c s="32" t="s">
        <v>583</v>
      </c>
      <c s="33">
        <v>2</v>
      </c>
      <c s="34">
        <v>0</v>
      </c>
      <c s="34">
        <f>ROUND(ROUND(H305,2)*ROUND(G305,3),2)</f>
      </c>
      <c r="O305">
        <f>(I305*21)/100</f>
      </c>
      <c t="s">
        <v>38</v>
      </c>
    </row>
    <row r="306" spans="1:5" ht="12.75">
      <c r="A306" s="35" t="s">
        <v>69</v>
      </c>
      <c r="E306" s="36" t="s">
        <v>66</v>
      </c>
    </row>
    <row r="307" spans="1:5" ht="12.75">
      <c r="A307" s="37" t="s">
        <v>70</v>
      </c>
      <c r="E307" s="38" t="s">
        <v>2663</v>
      </c>
    </row>
    <row r="308" spans="1:5" ht="12.75">
      <c r="A308" t="s">
        <v>72</v>
      </c>
      <c r="E308" s="36" t="s">
        <v>2687</v>
      </c>
    </row>
    <row r="309" spans="1:16" ht="12.75">
      <c r="A309" s="26" t="s">
        <v>63</v>
      </c>
      <c s="30" t="s">
        <v>344</v>
      </c>
      <c s="30" t="s">
        <v>3911</v>
      </c>
      <c s="26" t="s">
        <v>66</v>
      </c>
      <c s="31" t="s">
        <v>3912</v>
      </c>
      <c s="32" t="s">
        <v>583</v>
      </c>
      <c s="33">
        <v>1</v>
      </c>
      <c s="34">
        <v>0</v>
      </c>
      <c s="34">
        <f>ROUND(ROUND(H309,2)*ROUND(G309,3),2)</f>
      </c>
      <c r="O309">
        <f>(I309*21)/100</f>
      </c>
      <c t="s">
        <v>38</v>
      </c>
    </row>
    <row r="310" spans="1:5" ht="12.75">
      <c r="A310" s="35" t="s">
        <v>69</v>
      </c>
      <c r="E310" s="36" t="s">
        <v>66</v>
      </c>
    </row>
    <row r="311" spans="1:5" ht="12.75">
      <c r="A311" s="37" t="s">
        <v>70</v>
      </c>
      <c r="E311" s="38" t="s">
        <v>2663</v>
      </c>
    </row>
    <row r="312" spans="1:5" ht="12.75">
      <c r="A312" t="s">
        <v>72</v>
      </c>
      <c r="E312" s="36" t="s">
        <v>2687</v>
      </c>
    </row>
    <row r="313" spans="1:16" ht="12.75">
      <c r="A313" s="26" t="s">
        <v>63</v>
      </c>
      <c s="30" t="s">
        <v>352</v>
      </c>
      <c s="30" t="s">
        <v>3913</v>
      </c>
      <c s="26" t="s">
        <v>66</v>
      </c>
      <c s="31" t="s">
        <v>3914</v>
      </c>
      <c s="32" t="s">
        <v>583</v>
      </c>
      <c s="33">
        <v>2</v>
      </c>
      <c s="34">
        <v>0</v>
      </c>
      <c s="34">
        <f>ROUND(ROUND(H313,2)*ROUND(G313,3),2)</f>
      </c>
      <c r="O313">
        <f>(I313*21)/100</f>
      </c>
      <c t="s">
        <v>38</v>
      </c>
    </row>
    <row r="314" spans="1:5" ht="12.75">
      <c r="A314" s="35" t="s">
        <v>69</v>
      </c>
      <c r="E314" s="36" t="s">
        <v>66</v>
      </c>
    </row>
    <row r="315" spans="1:5" ht="12.75">
      <c r="A315" s="37" t="s">
        <v>70</v>
      </c>
      <c r="E315" s="38" t="s">
        <v>2663</v>
      </c>
    </row>
    <row r="316" spans="1:5" ht="12.75">
      <c r="A316" t="s">
        <v>72</v>
      </c>
      <c r="E316" s="36" t="s">
        <v>2687</v>
      </c>
    </row>
    <row r="317" spans="1:16" ht="12.75">
      <c r="A317" s="26" t="s">
        <v>63</v>
      </c>
      <c s="30" t="s">
        <v>364</v>
      </c>
      <c s="30" t="s">
        <v>3915</v>
      </c>
      <c s="26" t="s">
        <v>66</v>
      </c>
      <c s="31" t="s">
        <v>3916</v>
      </c>
      <c s="32" t="s">
        <v>583</v>
      </c>
      <c s="33">
        <v>1</v>
      </c>
      <c s="34">
        <v>0</v>
      </c>
      <c s="34">
        <f>ROUND(ROUND(H317,2)*ROUND(G317,3),2)</f>
      </c>
      <c r="O317">
        <f>(I317*21)/100</f>
      </c>
      <c t="s">
        <v>38</v>
      </c>
    </row>
    <row r="318" spans="1:5" ht="12.75">
      <c r="A318" s="35" t="s">
        <v>69</v>
      </c>
      <c r="E318" s="36" t="s">
        <v>66</v>
      </c>
    </row>
    <row r="319" spans="1:5" ht="12.75">
      <c r="A319" s="37" t="s">
        <v>70</v>
      </c>
      <c r="E319" s="38" t="s">
        <v>2663</v>
      </c>
    </row>
    <row r="320" spans="1:5" ht="12.75">
      <c r="A320" t="s">
        <v>72</v>
      </c>
      <c r="E320" s="36" t="s">
        <v>2687</v>
      </c>
    </row>
    <row r="321" spans="1:16" ht="12.75">
      <c r="A321" s="26" t="s">
        <v>63</v>
      </c>
      <c s="30" t="s">
        <v>368</v>
      </c>
      <c s="30" t="s">
        <v>3917</v>
      </c>
      <c s="26" t="s">
        <v>66</v>
      </c>
      <c s="31" t="s">
        <v>3918</v>
      </c>
      <c s="32" t="s">
        <v>583</v>
      </c>
      <c s="33">
        <v>1</v>
      </c>
      <c s="34">
        <v>0</v>
      </c>
      <c s="34">
        <f>ROUND(ROUND(H321,2)*ROUND(G321,3),2)</f>
      </c>
      <c r="O321">
        <f>(I321*21)/100</f>
      </c>
      <c t="s">
        <v>38</v>
      </c>
    </row>
    <row r="322" spans="1:5" ht="12.75">
      <c r="A322" s="35" t="s">
        <v>69</v>
      </c>
      <c r="E322" s="36" t="s">
        <v>66</v>
      </c>
    </row>
    <row r="323" spans="1:5" ht="12.75">
      <c r="A323" s="37" t="s">
        <v>70</v>
      </c>
      <c r="E323" s="38" t="s">
        <v>2663</v>
      </c>
    </row>
    <row r="324" spans="1:5" ht="12.75">
      <c r="A324" t="s">
        <v>72</v>
      </c>
      <c r="E324" s="36" t="s">
        <v>2687</v>
      </c>
    </row>
    <row r="325" spans="1:16" ht="12.75">
      <c r="A325" s="26" t="s">
        <v>63</v>
      </c>
      <c s="30" t="s">
        <v>372</v>
      </c>
      <c s="30" t="s">
        <v>3919</v>
      </c>
      <c s="26" t="s">
        <v>66</v>
      </c>
      <c s="31" t="s">
        <v>3920</v>
      </c>
      <c s="32" t="s">
        <v>583</v>
      </c>
      <c s="33">
        <v>2</v>
      </c>
      <c s="34">
        <v>0</v>
      </c>
      <c s="34">
        <f>ROUND(ROUND(H325,2)*ROUND(G325,3),2)</f>
      </c>
      <c r="O325">
        <f>(I325*21)/100</f>
      </c>
      <c t="s">
        <v>38</v>
      </c>
    </row>
    <row r="326" spans="1:5" ht="12.75">
      <c r="A326" s="35" t="s">
        <v>69</v>
      </c>
      <c r="E326" s="36" t="s">
        <v>66</v>
      </c>
    </row>
    <row r="327" spans="1:5" ht="12.75">
      <c r="A327" s="37" t="s">
        <v>70</v>
      </c>
      <c r="E327" s="38" t="s">
        <v>2663</v>
      </c>
    </row>
    <row r="328" spans="1:5" ht="12.75">
      <c r="A328" t="s">
        <v>72</v>
      </c>
      <c r="E328" s="36" t="s">
        <v>2687</v>
      </c>
    </row>
    <row r="329" spans="1:16" ht="12.75">
      <c r="A329" s="26" t="s">
        <v>63</v>
      </c>
      <c s="30" t="s">
        <v>376</v>
      </c>
      <c s="30" t="s">
        <v>3921</v>
      </c>
      <c s="26" t="s">
        <v>66</v>
      </c>
      <c s="31" t="s">
        <v>3922</v>
      </c>
      <c s="32" t="s">
        <v>926</v>
      </c>
      <c s="33">
        <v>40</v>
      </c>
      <c s="34">
        <v>0</v>
      </c>
      <c s="34">
        <f>ROUND(ROUND(H329,2)*ROUND(G329,3),2)</f>
      </c>
      <c r="O329">
        <f>(I329*21)/100</f>
      </c>
      <c t="s">
        <v>38</v>
      </c>
    </row>
    <row r="330" spans="1:5" ht="12.75">
      <c r="A330" s="35" t="s">
        <v>69</v>
      </c>
      <c r="E330" s="36" t="s">
        <v>66</v>
      </c>
    </row>
    <row r="331" spans="1:5" ht="12.75">
      <c r="A331" s="37" t="s">
        <v>70</v>
      </c>
      <c r="E331" s="38" t="s">
        <v>2663</v>
      </c>
    </row>
    <row r="332" spans="1:5" ht="12.75">
      <c r="A332" t="s">
        <v>72</v>
      </c>
      <c r="E332" s="36" t="s">
        <v>2687</v>
      </c>
    </row>
    <row r="333" spans="1:16" ht="12.75">
      <c r="A333" s="26" t="s">
        <v>63</v>
      </c>
      <c s="30" t="s">
        <v>348</v>
      </c>
      <c s="30" t="s">
        <v>3923</v>
      </c>
      <c s="26" t="s">
        <v>66</v>
      </c>
      <c s="31" t="s">
        <v>3924</v>
      </c>
      <c s="32" t="s">
        <v>926</v>
      </c>
      <c s="33">
        <v>70</v>
      </c>
      <c s="34">
        <v>0</v>
      </c>
      <c s="34">
        <f>ROUND(ROUND(H333,2)*ROUND(G333,3),2)</f>
      </c>
      <c r="O333">
        <f>(I333*21)/100</f>
      </c>
      <c t="s">
        <v>38</v>
      </c>
    </row>
    <row r="334" spans="1:5" ht="12.75">
      <c r="A334" s="35" t="s">
        <v>69</v>
      </c>
      <c r="E334" s="36" t="s">
        <v>66</v>
      </c>
    </row>
    <row r="335" spans="1:5" ht="12.75">
      <c r="A335" s="37" t="s">
        <v>70</v>
      </c>
      <c r="E335" s="38" t="s">
        <v>2663</v>
      </c>
    </row>
    <row r="336" spans="1:5" ht="12.75">
      <c r="A336" t="s">
        <v>72</v>
      </c>
      <c r="E336" s="36" t="s">
        <v>2687</v>
      </c>
    </row>
    <row r="337" spans="1:16" ht="12.75">
      <c r="A337" s="26" t="s">
        <v>63</v>
      </c>
      <c s="30" t="s">
        <v>356</v>
      </c>
      <c s="30" t="s">
        <v>3925</v>
      </c>
      <c s="26" t="s">
        <v>66</v>
      </c>
      <c s="31" t="s">
        <v>3926</v>
      </c>
      <c s="32" t="s">
        <v>583</v>
      </c>
      <c s="33">
        <v>1</v>
      </c>
      <c s="34">
        <v>0</v>
      </c>
      <c s="34">
        <f>ROUND(ROUND(H337,2)*ROUND(G337,3),2)</f>
      </c>
      <c r="O337">
        <f>(I337*21)/100</f>
      </c>
      <c t="s">
        <v>38</v>
      </c>
    </row>
    <row r="338" spans="1:5" ht="12.75">
      <c r="A338" s="35" t="s">
        <v>69</v>
      </c>
      <c r="E338" s="36" t="s">
        <v>66</v>
      </c>
    </row>
    <row r="339" spans="1:5" ht="12.75">
      <c r="A339" s="37" t="s">
        <v>70</v>
      </c>
      <c r="E339" s="38" t="s">
        <v>2663</v>
      </c>
    </row>
    <row r="340" spans="1:5" ht="12.75">
      <c r="A340" t="s">
        <v>72</v>
      </c>
      <c r="E340" s="36" t="s">
        <v>2687</v>
      </c>
    </row>
    <row r="341" spans="1:16" ht="12.75">
      <c r="A341" s="26" t="s">
        <v>63</v>
      </c>
      <c s="30" t="s">
        <v>307</v>
      </c>
      <c s="30" t="s">
        <v>3927</v>
      </c>
      <c s="26" t="s">
        <v>66</v>
      </c>
      <c s="31" t="s">
        <v>3928</v>
      </c>
      <c s="32" t="s">
        <v>583</v>
      </c>
      <c s="33">
        <v>2</v>
      </c>
      <c s="34">
        <v>0</v>
      </c>
      <c s="34">
        <f>ROUND(ROUND(H341,2)*ROUND(G341,3),2)</f>
      </c>
      <c r="O341">
        <f>(I341*21)/100</f>
      </c>
      <c t="s">
        <v>38</v>
      </c>
    </row>
    <row r="342" spans="1:5" ht="12.75">
      <c r="A342" s="35" t="s">
        <v>69</v>
      </c>
      <c r="E342" s="36" t="s">
        <v>66</v>
      </c>
    </row>
    <row r="343" spans="1:5" ht="12.75">
      <c r="A343" s="37" t="s">
        <v>70</v>
      </c>
      <c r="E343" s="38" t="s">
        <v>2663</v>
      </c>
    </row>
    <row r="344" spans="1:5" ht="12.75">
      <c r="A344" t="s">
        <v>72</v>
      </c>
      <c r="E344" s="36" t="s">
        <v>2687</v>
      </c>
    </row>
    <row r="345" spans="1:16" ht="12.75">
      <c r="A345" s="26" t="s">
        <v>63</v>
      </c>
      <c s="30" t="s">
        <v>308</v>
      </c>
      <c s="30" t="s">
        <v>3929</v>
      </c>
      <c s="26" t="s">
        <v>66</v>
      </c>
      <c s="31" t="s">
        <v>3930</v>
      </c>
      <c s="32" t="s">
        <v>783</v>
      </c>
      <c s="33">
        <v>2</v>
      </c>
      <c s="34">
        <v>0</v>
      </c>
      <c s="34">
        <f>ROUND(ROUND(H345,2)*ROUND(G345,3),2)</f>
      </c>
      <c r="O345">
        <f>(I345*21)/100</f>
      </c>
      <c t="s">
        <v>38</v>
      </c>
    </row>
    <row r="346" spans="1:5" ht="12.75">
      <c r="A346" s="35" t="s">
        <v>69</v>
      </c>
      <c r="E346" s="36" t="s">
        <v>66</v>
      </c>
    </row>
    <row r="347" spans="1:5" ht="12.75">
      <c r="A347" s="37" t="s">
        <v>70</v>
      </c>
      <c r="E347" s="38" t="s">
        <v>2663</v>
      </c>
    </row>
    <row r="348" spans="1:5" ht="12.75">
      <c r="A348" t="s">
        <v>72</v>
      </c>
      <c r="E348" s="36" t="s">
        <v>2687</v>
      </c>
    </row>
    <row r="349" spans="1:16" ht="12.75">
      <c r="A349" s="26" t="s">
        <v>63</v>
      </c>
      <c s="30" t="s">
        <v>384</v>
      </c>
      <c s="30" t="s">
        <v>3931</v>
      </c>
      <c s="26" t="s">
        <v>66</v>
      </c>
      <c s="31" t="s">
        <v>3932</v>
      </c>
      <c s="32" t="s">
        <v>583</v>
      </c>
      <c s="33">
        <v>1</v>
      </c>
      <c s="34">
        <v>0</v>
      </c>
      <c s="34">
        <f>ROUND(ROUND(H349,2)*ROUND(G349,3),2)</f>
      </c>
      <c r="O349">
        <f>(I349*21)/100</f>
      </c>
      <c t="s">
        <v>38</v>
      </c>
    </row>
    <row r="350" spans="1:5" ht="12.75">
      <c r="A350" s="35" t="s">
        <v>69</v>
      </c>
      <c r="E350" s="36" t="s">
        <v>66</v>
      </c>
    </row>
    <row r="351" spans="1:5" ht="12.75">
      <c r="A351" s="37" t="s">
        <v>70</v>
      </c>
      <c r="E351" s="38" t="s">
        <v>2663</v>
      </c>
    </row>
    <row r="352" spans="1:5" ht="12.75">
      <c r="A352" t="s">
        <v>72</v>
      </c>
      <c r="E352" s="36" t="s">
        <v>2687</v>
      </c>
    </row>
    <row r="353" spans="1:16" ht="12.75">
      <c r="A353" s="26" t="s">
        <v>63</v>
      </c>
      <c s="30" t="s">
        <v>305</v>
      </c>
      <c s="30" t="s">
        <v>3933</v>
      </c>
      <c s="26" t="s">
        <v>66</v>
      </c>
      <c s="31" t="s">
        <v>3934</v>
      </c>
      <c s="32" t="s">
        <v>583</v>
      </c>
      <c s="33">
        <v>1</v>
      </c>
      <c s="34">
        <v>0</v>
      </c>
      <c s="34">
        <f>ROUND(ROUND(H353,2)*ROUND(G353,3),2)</f>
      </c>
      <c r="O353">
        <f>(I353*21)/100</f>
      </c>
      <c t="s">
        <v>38</v>
      </c>
    </row>
    <row r="354" spans="1:5" ht="12.75">
      <c r="A354" s="35" t="s">
        <v>69</v>
      </c>
      <c r="E354" s="36" t="s">
        <v>66</v>
      </c>
    </row>
    <row r="355" spans="1:5" ht="12.75">
      <c r="A355" s="37" t="s">
        <v>70</v>
      </c>
      <c r="E355" s="38" t="s">
        <v>2663</v>
      </c>
    </row>
    <row r="356" spans="1:5" ht="12.75">
      <c r="A356" t="s">
        <v>72</v>
      </c>
      <c r="E356" s="36" t="s">
        <v>2687</v>
      </c>
    </row>
    <row r="357" spans="1:16" ht="12.75">
      <c r="A357" s="26" t="s">
        <v>63</v>
      </c>
      <c s="30" t="s">
        <v>321</v>
      </c>
      <c s="30" t="s">
        <v>3935</v>
      </c>
      <c s="26" t="s">
        <v>66</v>
      </c>
      <c s="31" t="s">
        <v>3936</v>
      </c>
      <c s="32" t="s">
        <v>583</v>
      </c>
      <c s="33">
        <v>2</v>
      </c>
      <c s="34">
        <v>0</v>
      </c>
      <c s="34">
        <f>ROUND(ROUND(H357,2)*ROUND(G357,3),2)</f>
      </c>
      <c r="O357">
        <f>(I357*21)/100</f>
      </c>
      <c t="s">
        <v>38</v>
      </c>
    </row>
    <row r="358" spans="1:5" ht="12.75">
      <c r="A358" s="35" t="s">
        <v>69</v>
      </c>
      <c r="E358" s="36" t="s">
        <v>66</v>
      </c>
    </row>
    <row r="359" spans="1:5" ht="12.75">
      <c r="A359" s="37" t="s">
        <v>70</v>
      </c>
      <c r="E359" s="38" t="s">
        <v>2663</v>
      </c>
    </row>
    <row r="360" spans="1:5" ht="12.75">
      <c r="A360" t="s">
        <v>72</v>
      </c>
      <c r="E360" s="36" t="s">
        <v>2687</v>
      </c>
    </row>
    <row r="361" spans="1:16" ht="12.75">
      <c r="A361" s="26" t="s">
        <v>63</v>
      </c>
      <c s="30" t="s">
        <v>325</v>
      </c>
      <c s="30" t="s">
        <v>3937</v>
      </c>
      <c s="26" t="s">
        <v>66</v>
      </c>
      <c s="31" t="s">
        <v>3938</v>
      </c>
      <c s="32" t="s">
        <v>583</v>
      </c>
      <c s="33">
        <v>1</v>
      </c>
      <c s="34">
        <v>0</v>
      </c>
      <c s="34">
        <f>ROUND(ROUND(H361,2)*ROUND(G361,3),2)</f>
      </c>
      <c r="O361">
        <f>(I361*21)/100</f>
      </c>
      <c t="s">
        <v>38</v>
      </c>
    </row>
    <row r="362" spans="1:5" ht="12.75">
      <c r="A362" s="35" t="s">
        <v>69</v>
      </c>
      <c r="E362" s="36" t="s">
        <v>66</v>
      </c>
    </row>
    <row r="363" spans="1:5" ht="12.75">
      <c r="A363" s="37" t="s">
        <v>70</v>
      </c>
      <c r="E363" s="38" t="s">
        <v>2663</v>
      </c>
    </row>
    <row r="364" spans="1:5" ht="12.75">
      <c r="A364" t="s">
        <v>72</v>
      </c>
      <c r="E364" s="36" t="s">
        <v>2687</v>
      </c>
    </row>
    <row r="365" spans="1:16" ht="12.75">
      <c r="A365" s="26" t="s">
        <v>63</v>
      </c>
      <c s="30" t="s">
        <v>329</v>
      </c>
      <c s="30" t="s">
        <v>3939</v>
      </c>
      <c s="26" t="s">
        <v>66</v>
      </c>
      <c s="31" t="s">
        <v>3940</v>
      </c>
      <c s="32" t="s">
        <v>583</v>
      </c>
      <c s="33">
        <v>2</v>
      </c>
      <c s="34">
        <v>0</v>
      </c>
      <c s="34">
        <f>ROUND(ROUND(H365,2)*ROUND(G365,3),2)</f>
      </c>
      <c r="O365">
        <f>(I365*21)/100</f>
      </c>
      <c t="s">
        <v>38</v>
      </c>
    </row>
    <row r="366" spans="1:5" ht="12.75">
      <c r="A366" s="35" t="s">
        <v>69</v>
      </c>
      <c r="E366" s="36" t="s">
        <v>66</v>
      </c>
    </row>
    <row r="367" spans="1:5" ht="12.75">
      <c r="A367" s="37" t="s">
        <v>70</v>
      </c>
      <c r="E367" s="38" t="s">
        <v>2663</v>
      </c>
    </row>
    <row r="368" spans="1:5" ht="12.75">
      <c r="A368" t="s">
        <v>72</v>
      </c>
      <c r="E368" s="36" t="s">
        <v>2687</v>
      </c>
    </row>
    <row r="369" spans="1:16" ht="12.75">
      <c r="A369" s="26" t="s">
        <v>63</v>
      </c>
      <c s="30" t="s">
        <v>332</v>
      </c>
      <c s="30" t="s">
        <v>3941</v>
      </c>
      <c s="26" t="s">
        <v>66</v>
      </c>
      <c s="31" t="s">
        <v>3942</v>
      </c>
      <c s="32" t="s">
        <v>583</v>
      </c>
      <c s="33">
        <v>1</v>
      </c>
      <c s="34">
        <v>0</v>
      </c>
      <c s="34">
        <f>ROUND(ROUND(H369,2)*ROUND(G369,3),2)</f>
      </c>
      <c r="O369">
        <f>(I369*21)/100</f>
      </c>
      <c t="s">
        <v>38</v>
      </c>
    </row>
    <row r="370" spans="1:5" ht="12.75">
      <c r="A370" s="35" t="s">
        <v>69</v>
      </c>
      <c r="E370" s="36" t="s">
        <v>66</v>
      </c>
    </row>
    <row r="371" spans="1:5" ht="12.75">
      <c r="A371" s="37" t="s">
        <v>70</v>
      </c>
      <c r="E371" s="38" t="s">
        <v>2663</v>
      </c>
    </row>
    <row r="372" spans="1:5" ht="12.75">
      <c r="A372" t="s">
        <v>72</v>
      </c>
      <c r="E372" s="36" t="s">
        <v>2687</v>
      </c>
    </row>
    <row r="373" spans="1:16" ht="12.75">
      <c r="A373" s="26" t="s">
        <v>63</v>
      </c>
      <c s="30" t="s">
        <v>336</v>
      </c>
      <c s="30" t="s">
        <v>3943</v>
      </c>
      <c s="26" t="s">
        <v>66</v>
      </c>
      <c s="31" t="s">
        <v>3944</v>
      </c>
      <c s="32" t="s">
        <v>583</v>
      </c>
      <c s="33">
        <v>1</v>
      </c>
      <c s="34">
        <v>0</v>
      </c>
      <c s="34">
        <f>ROUND(ROUND(H373,2)*ROUND(G373,3),2)</f>
      </c>
      <c r="O373">
        <f>(I373*21)/100</f>
      </c>
      <c t="s">
        <v>38</v>
      </c>
    </row>
    <row r="374" spans="1:5" ht="12.75">
      <c r="A374" s="35" t="s">
        <v>69</v>
      </c>
      <c r="E374" s="36" t="s">
        <v>66</v>
      </c>
    </row>
    <row r="375" spans="1:5" ht="12.75">
      <c r="A375" s="37" t="s">
        <v>70</v>
      </c>
      <c r="E375" s="38" t="s">
        <v>2663</v>
      </c>
    </row>
    <row r="376" spans="1:5" ht="12.75">
      <c r="A376" t="s">
        <v>72</v>
      </c>
      <c r="E376" s="36" t="s">
        <v>2687</v>
      </c>
    </row>
    <row r="377" spans="1:16" ht="12.75">
      <c r="A377" s="26" t="s">
        <v>63</v>
      </c>
      <c s="30" t="s">
        <v>433</v>
      </c>
      <c s="30" t="s">
        <v>3945</v>
      </c>
      <c s="26" t="s">
        <v>66</v>
      </c>
      <c s="31" t="s">
        <v>3946</v>
      </c>
      <c s="32" t="s">
        <v>2306</v>
      </c>
      <c s="33">
        <v>0.4</v>
      </c>
      <c s="34">
        <v>0</v>
      </c>
      <c s="34">
        <f>ROUND(ROUND(H377,2)*ROUND(G377,3),2)</f>
      </c>
      <c r="O377">
        <f>(I377*21)/100</f>
      </c>
      <c t="s">
        <v>38</v>
      </c>
    </row>
    <row r="378" spans="1:5" ht="12.75">
      <c r="A378" s="35" t="s">
        <v>69</v>
      </c>
      <c r="E378" s="36" t="s">
        <v>66</v>
      </c>
    </row>
    <row r="379" spans="1:5" ht="12.75">
      <c r="A379" s="37" t="s">
        <v>70</v>
      </c>
      <c r="E379" s="38" t="s">
        <v>2663</v>
      </c>
    </row>
    <row r="380" spans="1:5" ht="153">
      <c r="A380" t="s">
        <v>72</v>
      </c>
      <c r="E380" s="36" t="s">
        <v>3947</v>
      </c>
    </row>
    <row r="381" spans="1:16" ht="12.75">
      <c r="A381" s="26" t="s">
        <v>63</v>
      </c>
      <c s="30" t="s">
        <v>434</v>
      </c>
      <c s="30" t="s">
        <v>3948</v>
      </c>
      <c s="26" t="s">
        <v>66</v>
      </c>
      <c s="31" t="s">
        <v>3949</v>
      </c>
      <c s="32" t="s">
        <v>583</v>
      </c>
      <c s="33">
        <v>2</v>
      </c>
      <c s="34">
        <v>0</v>
      </c>
      <c s="34">
        <f>ROUND(ROUND(H381,2)*ROUND(G381,3),2)</f>
      </c>
      <c r="O381">
        <f>(I381*21)/100</f>
      </c>
      <c t="s">
        <v>38</v>
      </c>
    </row>
    <row r="382" spans="1:5" ht="12.75">
      <c r="A382" s="35" t="s">
        <v>69</v>
      </c>
      <c r="E382" s="36" t="s">
        <v>66</v>
      </c>
    </row>
    <row r="383" spans="1:5" ht="12.75">
      <c r="A383" s="37" t="s">
        <v>70</v>
      </c>
      <c r="E383" s="38" t="s">
        <v>2663</v>
      </c>
    </row>
    <row r="384" spans="1:5" ht="191.25">
      <c r="A384" t="s">
        <v>72</v>
      </c>
      <c r="E384" s="36" t="s">
        <v>3950</v>
      </c>
    </row>
    <row r="385" spans="1:16" ht="12.75">
      <c r="A385" s="26" t="s">
        <v>63</v>
      </c>
      <c s="30" t="s">
        <v>447</v>
      </c>
      <c s="30" t="s">
        <v>3951</v>
      </c>
      <c s="26" t="s">
        <v>66</v>
      </c>
      <c s="31" t="s">
        <v>3952</v>
      </c>
      <c s="32" t="s">
        <v>583</v>
      </c>
      <c s="33">
        <v>2</v>
      </c>
      <c s="34">
        <v>0</v>
      </c>
      <c s="34">
        <f>ROUND(ROUND(H385,2)*ROUND(G385,3),2)</f>
      </c>
      <c r="O385">
        <f>(I385*21)/100</f>
      </c>
      <c t="s">
        <v>38</v>
      </c>
    </row>
    <row r="386" spans="1:5" ht="12.75">
      <c r="A386" s="35" t="s">
        <v>69</v>
      </c>
      <c r="E386" s="36" t="s">
        <v>66</v>
      </c>
    </row>
    <row r="387" spans="1:5" ht="12.75">
      <c r="A387" s="37" t="s">
        <v>70</v>
      </c>
      <c r="E387" s="38" t="s">
        <v>2663</v>
      </c>
    </row>
    <row r="388" spans="1:5" ht="153">
      <c r="A388" t="s">
        <v>72</v>
      </c>
      <c r="E388" s="36" t="s">
        <v>3953</v>
      </c>
    </row>
    <row r="389" spans="1:16" ht="12.75">
      <c r="A389" s="26" t="s">
        <v>63</v>
      </c>
      <c s="30" t="s">
        <v>451</v>
      </c>
      <c s="30" t="s">
        <v>3954</v>
      </c>
      <c s="26" t="s">
        <v>66</v>
      </c>
      <c s="31" t="s">
        <v>3955</v>
      </c>
      <c s="32" t="s">
        <v>3294</v>
      </c>
      <c s="33">
        <v>1</v>
      </c>
      <c s="34">
        <v>0</v>
      </c>
      <c s="34">
        <f>ROUND(ROUND(H389,2)*ROUND(G389,3),2)</f>
      </c>
      <c r="O389">
        <f>(I389*21)/100</f>
      </c>
      <c t="s">
        <v>38</v>
      </c>
    </row>
    <row r="390" spans="1:5" ht="12.75">
      <c r="A390" s="35" t="s">
        <v>69</v>
      </c>
      <c r="E390" s="36" t="s">
        <v>66</v>
      </c>
    </row>
    <row r="391" spans="1:5" ht="12.75">
      <c r="A391" s="37" t="s">
        <v>70</v>
      </c>
      <c r="E391" s="38" t="s">
        <v>2663</v>
      </c>
    </row>
    <row r="392" spans="1:5" ht="127.5">
      <c r="A392" t="s">
        <v>72</v>
      </c>
      <c r="E392" s="36" t="s">
        <v>3956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3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3959</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3959</v>
      </c>
      <c s="6"/>
      <c s="18" t="s">
        <v>3960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3762</v>
      </c>
      <c s="41"/>
      <c s="41"/>
      <c s="41"/>
      <c s="43">
        <f>0+Q11</f>
      </c>
      <c r="O11">
        <f>0+R11</f>
      </c>
      <c r="Q11">
        <f>0+I12+I16+I20+I24+I28</f>
      </c>
      <c>
        <f>0+O12+O16+O20+O24+O28</f>
      </c>
    </row>
    <row r="12" spans="1:16" ht="12.75">
      <c r="A12" s="26" t="s">
        <v>63</v>
      </c>
      <c s="30" t="s">
        <v>44</v>
      </c>
      <c s="30" t="s">
        <v>609</v>
      </c>
      <c s="26" t="s">
        <v>66</v>
      </c>
      <c s="31" t="s">
        <v>2727</v>
      </c>
      <c s="32" t="s">
        <v>611</v>
      </c>
      <c s="33">
        <v>16</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3585</v>
      </c>
      <c s="26" t="s">
        <v>66</v>
      </c>
      <c s="31" t="s">
        <v>3586</v>
      </c>
      <c s="32" t="s">
        <v>583</v>
      </c>
      <c s="33">
        <v>2</v>
      </c>
      <c s="34">
        <v>0</v>
      </c>
      <c s="34">
        <f>ROUND(ROUND(H16,2)*ROUND(G16,3),2)</f>
      </c>
      <c r="O16">
        <f>(I16*21)/100</f>
      </c>
      <c t="s">
        <v>38</v>
      </c>
    </row>
    <row r="17" spans="1:5" ht="12.75">
      <c r="A17" s="35" t="s">
        <v>69</v>
      </c>
      <c r="E17" s="36" t="s">
        <v>66</v>
      </c>
    </row>
    <row r="18" spans="1:5" ht="12.75">
      <c r="A18" s="37" t="s">
        <v>70</v>
      </c>
      <c r="E18" s="38" t="s">
        <v>2663</v>
      </c>
    </row>
    <row r="19" spans="1:5" ht="12.75">
      <c r="A19" t="s">
        <v>72</v>
      </c>
      <c r="E19" s="36" t="s">
        <v>2687</v>
      </c>
    </row>
    <row r="20" spans="1:16" ht="25.5">
      <c r="A20" s="26" t="s">
        <v>63</v>
      </c>
      <c s="30" t="s">
        <v>37</v>
      </c>
      <c s="30" t="s">
        <v>3603</v>
      </c>
      <c s="26" t="s">
        <v>66</v>
      </c>
      <c s="31" t="s">
        <v>3604</v>
      </c>
      <c s="32" t="s">
        <v>611</v>
      </c>
      <c s="33">
        <v>24</v>
      </c>
      <c s="34">
        <v>0</v>
      </c>
      <c s="34">
        <f>ROUND(ROUND(H20,2)*ROUND(G20,3),2)</f>
      </c>
      <c r="O20">
        <f>(I20*21)/100</f>
      </c>
      <c t="s">
        <v>38</v>
      </c>
    </row>
    <row r="21" spans="1:5" ht="12.75">
      <c r="A21" s="35" t="s">
        <v>69</v>
      </c>
      <c r="E21" s="36" t="s">
        <v>66</v>
      </c>
    </row>
    <row r="22" spans="1:5" ht="12.75">
      <c r="A22" s="37" t="s">
        <v>70</v>
      </c>
      <c r="E22" s="38" t="s">
        <v>2663</v>
      </c>
    </row>
    <row r="23" spans="1:5" ht="12.75">
      <c r="A23" t="s">
        <v>72</v>
      </c>
      <c r="E23" s="36" t="s">
        <v>2687</v>
      </c>
    </row>
    <row r="24" spans="1:16" ht="12.75">
      <c r="A24" s="26" t="s">
        <v>63</v>
      </c>
      <c s="30" t="s">
        <v>48</v>
      </c>
      <c s="30" t="s">
        <v>3091</v>
      </c>
      <c s="26" t="s">
        <v>66</v>
      </c>
      <c s="31" t="s">
        <v>3092</v>
      </c>
      <c s="32" t="s">
        <v>611</v>
      </c>
      <c s="33">
        <v>16</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2303</v>
      </c>
    </row>
    <row r="28" spans="1:16" ht="12.75">
      <c r="A28" s="26" t="s">
        <v>63</v>
      </c>
      <c s="30" t="s">
        <v>50</v>
      </c>
      <c s="30" t="s">
        <v>3613</v>
      </c>
      <c s="26" t="s">
        <v>66</v>
      </c>
      <c s="31" t="s">
        <v>3614</v>
      </c>
      <c s="32" t="s">
        <v>3294</v>
      </c>
      <c s="33">
        <v>1</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2687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3961</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3961</v>
      </c>
      <c s="6"/>
      <c s="18" t="s">
        <v>3962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2955</v>
      </c>
      <c s="41"/>
      <c s="41"/>
      <c s="41"/>
      <c s="43">
        <f>0+Q11</f>
      </c>
      <c r="O11">
        <f>0+R11</f>
      </c>
      <c r="Q11">
        <f>0+I12+I16+I20+I24+I28+I32+I36+I40+I44+I48+I52+I56+I60+I64+I68+I72+I76+I80</f>
      </c>
      <c>
        <f>0+O12+O16+O20+O24+O28+O32+O36+O40+O44+O48+O52+O56+O60+O64+O68+O72+O76+O80</f>
      </c>
    </row>
    <row r="12" spans="1:16" ht="12.75">
      <c r="A12" s="26" t="s">
        <v>63</v>
      </c>
      <c s="30" t="s">
        <v>44</v>
      </c>
      <c s="30" t="s">
        <v>2267</v>
      </c>
      <c s="26" t="s">
        <v>66</v>
      </c>
      <c s="31" t="s">
        <v>2268</v>
      </c>
      <c s="32" t="s">
        <v>611</v>
      </c>
      <c s="33">
        <v>25</v>
      </c>
      <c s="34">
        <v>0</v>
      </c>
      <c s="34">
        <f>ROUND(ROUND(H12,2)*ROUND(G12,3),2)</f>
      </c>
      <c r="O12">
        <f>(I12*21)/100</f>
      </c>
      <c t="s">
        <v>38</v>
      </c>
    </row>
    <row r="13" spans="1:5" ht="12.75">
      <c r="A13" s="35" t="s">
        <v>69</v>
      </c>
      <c r="E13" s="36" t="s">
        <v>66</v>
      </c>
    </row>
    <row r="14" spans="1:5" ht="12.75">
      <c r="A14" s="37" t="s">
        <v>70</v>
      </c>
      <c r="E14" s="38" t="s">
        <v>2663</v>
      </c>
    </row>
    <row r="15" spans="1:5" ht="12.75">
      <c r="A15" t="s">
        <v>72</v>
      </c>
      <c r="E15" s="36" t="s">
        <v>2687</v>
      </c>
    </row>
    <row r="16" spans="1:16" ht="12.75">
      <c r="A16" s="26" t="s">
        <v>63</v>
      </c>
      <c s="30" t="s">
        <v>38</v>
      </c>
      <c s="30" t="s">
        <v>3002</v>
      </c>
      <c s="26" t="s">
        <v>66</v>
      </c>
      <c s="31" t="s">
        <v>3003</v>
      </c>
      <c s="32" t="s">
        <v>583</v>
      </c>
      <c s="33">
        <v>1</v>
      </c>
      <c s="34">
        <v>0</v>
      </c>
      <c s="34">
        <f>ROUND(ROUND(H16,2)*ROUND(G16,3),2)</f>
      </c>
      <c r="O16">
        <f>(I16*21)/100</f>
      </c>
      <c t="s">
        <v>38</v>
      </c>
    </row>
    <row r="17" spans="1:5" ht="12.75">
      <c r="A17" s="35" t="s">
        <v>69</v>
      </c>
      <c r="E17" s="36" t="s">
        <v>66</v>
      </c>
    </row>
    <row r="18" spans="1:5" ht="12.75">
      <c r="A18" s="37" t="s">
        <v>70</v>
      </c>
      <c r="E18" s="38" t="s">
        <v>2663</v>
      </c>
    </row>
    <row r="19" spans="1:5" ht="102">
      <c r="A19" t="s">
        <v>72</v>
      </c>
      <c r="E19" s="36" t="s">
        <v>2085</v>
      </c>
    </row>
    <row r="20" spans="1:16" ht="12.75">
      <c r="A20" s="26" t="s">
        <v>63</v>
      </c>
      <c s="30" t="s">
        <v>37</v>
      </c>
      <c s="30" t="s">
        <v>3008</v>
      </c>
      <c s="26" t="s">
        <v>66</v>
      </c>
      <c s="31" t="s">
        <v>3009</v>
      </c>
      <c s="32" t="s">
        <v>583</v>
      </c>
      <c s="33">
        <v>1</v>
      </c>
      <c s="34">
        <v>0</v>
      </c>
      <c s="34">
        <f>ROUND(ROUND(H20,2)*ROUND(G20,3),2)</f>
      </c>
      <c r="O20">
        <f>(I20*21)/100</f>
      </c>
      <c t="s">
        <v>38</v>
      </c>
    </row>
    <row r="21" spans="1:5" ht="12.75">
      <c r="A21" s="35" t="s">
        <v>69</v>
      </c>
      <c r="E21" s="36" t="s">
        <v>66</v>
      </c>
    </row>
    <row r="22" spans="1:5" ht="12.75">
      <c r="A22" s="37" t="s">
        <v>70</v>
      </c>
      <c r="E22" s="38" t="s">
        <v>2663</v>
      </c>
    </row>
    <row r="23" spans="1:5" ht="114.75">
      <c r="A23" t="s">
        <v>72</v>
      </c>
      <c r="E23" s="36" t="s">
        <v>2962</v>
      </c>
    </row>
    <row r="24" spans="1:16" ht="25.5">
      <c r="A24" s="26" t="s">
        <v>63</v>
      </c>
      <c s="30" t="s">
        <v>48</v>
      </c>
      <c s="30" t="s">
        <v>3963</v>
      </c>
      <c s="26" t="s">
        <v>66</v>
      </c>
      <c s="31" t="s">
        <v>3964</v>
      </c>
      <c s="32" t="s">
        <v>583</v>
      </c>
      <c s="33">
        <v>1</v>
      </c>
      <c s="34">
        <v>0</v>
      </c>
      <c s="34">
        <f>ROUND(ROUND(H24,2)*ROUND(G24,3),2)</f>
      </c>
      <c r="O24">
        <f>(I24*21)/100</f>
      </c>
      <c t="s">
        <v>38</v>
      </c>
    </row>
    <row r="25" spans="1:5" ht="12.75">
      <c r="A25" s="35" t="s">
        <v>69</v>
      </c>
      <c r="E25" s="36" t="s">
        <v>66</v>
      </c>
    </row>
    <row r="26" spans="1:5" ht="12.75">
      <c r="A26" s="37" t="s">
        <v>70</v>
      </c>
      <c r="E26" s="38" t="s">
        <v>2663</v>
      </c>
    </row>
    <row r="27" spans="1:5" ht="12.75">
      <c r="A27" t="s">
        <v>72</v>
      </c>
      <c r="E27" s="36" t="s">
        <v>3114</v>
      </c>
    </row>
    <row r="28" spans="1:16" ht="25.5">
      <c r="A28" s="26" t="s">
        <v>63</v>
      </c>
      <c s="30" t="s">
        <v>50</v>
      </c>
      <c s="30" t="s">
        <v>3965</v>
      </c>
      <c s="26" t="s">
        <v>66</v>
      </c>
      <c s="31" t="s">
        <v>3966</v>
      </c>
      <c s="32" t="s">
        <v>583</v>
      </c>
      <c s="33">
        <v>1</v>
      </c>
      <c s="34">
        <v>0</v>
      </c>
      <c s="34">
        <f>ROUND(ROUND(H28,2)*ROUND(G28,3),2)</f>
      </c>
      <c r="O28">
        <f>(I28*21)/100</f>
      </c>
      <c t="s">
        <v>38</v>
      </c>
    </row>
    <row r="29" spans="1:5" ht="12.75">
      <c r="A29" s="35" t="s">
        <v>69</v>
      </c>
      <c r="E29" s="36" t="s">
        <v>66</v>
      </c>
    </row>
    <row r="30" spans="1:5" ht="12.75">
      <c r="A30" s="37" t="s">
        <v>70</v>
      </c>
      <c r="E30" s="38" t="s">
        <v>2663</v>
      </c>
    </row>
    <row r="31" spans="1:5" ht="12.75">
      <c r="A31" t="s">
        <v>72</v>
      </c>
      <c r="E31" s="36" t="s">
        <v>3114</v>
      </c>
    </row>
    <row r="32" spans="1:16" ht="12.75">
      <c r="A32" s="26" t="s">
        <v>63</v>
      </c>
      <c s="30" t="s">
        <v>52</v>
      </c>
      <c s="30" t="s">
        <v>3967</v>
      </c>
      <c s="26" t="s">
        <v>66</v>
      </c>
      <c s="31" t="s">
        <v>3968</v>
      </c>
      <c s="32" t="s">
        <v>583</v>
      </c>
      <c s="33">
        <v>1</v>
      </c>
      <c s="34">
        <v>0</v>
      </c>
      <c s="34">
        <f>ROUND(ROUND(H32,2)*ROUND(G32,3),2)</f>
      </c>
      <c r="O32">
        <f>(I32*21)/100</f>
      </c>
      <c t="s">
        <v>38</v>
      </c>
    </row>
    <row r="33" spans="1:5" ht="12.75">
      <c r="A33" s="35" t="s">
        <v>69</v>
      </c>
      <c r="E33" s="36" t="s">
        <v>66</v>
      </c>
    </row>
    <row r="34" spans="1:5" ht="12.75">
      <c r="A34" s="37" t="s">
        <v>70</v>
      </c>
      <c r="E34" s="38" t="s">
        <v>2663</v>
      </c>
    </row>
    <row r="35" spans="1:5" ht="12.75">
      <c r="A35" t="s">
        <v>72</v>
      </c>
      <c r="E35" s="36" t="s">
        <v>3114</v>
      </c>
    </row>
    <row r="36" spans="1:16" ht="25.5">
      <c r="A36" s="26" t="s">
        <v>63</v>
      </c>
      <c s="30" t="s">
        <v>59</v>
      </c>
      <c s="30" t="s">
        <v>3969</v>
      </c>
      <c s="26" t="s">
        <v>66</v>
      </c>
      <c s="31" t="s">
        <v>3970</v>
      </c>
      <c s="32" t="s">
        <v>583</v>
      </c>
      <c s="33">
        <v>3</v>
      </c>
      <c s="34">
        <v>0</v>
      </c>
      <c s="34">
        <f>ROUND(ROUND(H36,2)*ROUND(G36,3),2)</f>
      </c>
      <c r="O36">
        <f>(I36*21)/100</f>
      </c>
      <c t="s">
        <v>38</v>
      </c>
    </row>
    <row r="37" spans="1:5" ht="12.75">
      <c r="A37" s="35" t="s">
        <v>69</v>
      </c>
      <c r="E37" s="36" t="s">
        <v>66</v>
      </c>
    </row>
    <row r="38" spans="1:5" ht="12.75">
      <c r="A38" s="37" t="s">
        <v>70</v>
      </c>
      <c r="E38" s="38" t="s">
        <v>2663</v>
      </c>
    </row>
    <row r="39" spans="1:5" ht="140.25">
      <c r="A39" t="s">
        <v>72</v>
      </c>
      <c r="E39" s="36" t="s">
        <v>3001</v>
      </c>
    </row>
    <row r="40" spans="1:16" ht="12.75">
      <c r="A40" s="26" t="s">
        <v>63</v>
      </c>
      <c s="30" t="s">
        <v>92</v>
      </c>
      <c s="30" t="s">
        <v>3971</v>
      </c>
      <c s="26" t="s">
        <v>66</v>
      </c>
      <c s="31" t="s">
        <v>3972</v>
      </c>
      <c s="32" t="s">
        <v>583</v>
      </c>
      <c s="33">
        <v>1</v>
      </c>
      <c s="34">
        <v>0</v>
      </c>
      <c s="34">
        <f>ROUND(ROUND(H40,2)*ROUND(G40,3),2)</f>
      </c>
      <c r="O40">
        <f>(I40*21)/100</f>
      </c>
      <c t="s">
        <v>38</v>
      </c>
    </row>
    <row r="41" spans="1:5" ht="12.75">
      <c r="A41" s="35" t="s">
        <v>69</v>
      </c>
      <c r="E41" s="36" t="s">
        <v>66</v>
      </c>
    </row>
    <row r="42" spans="1:5" ht="12.75">
      <c r="A42" s="37" t="s">
        <v>70</v>
      </c>
      <c r="E42" s="38" t="s">
        <v>2663</v>
      </c>
    </row>
    <row r="43" spans="1:5" ht="12.75">
      <c r="A43" t="s">
        <v>72</v>
      </c>
      <c r="E43" s="36" t="s">
        <v>3114</v>
      </c>
    </row>
    <row r="44" spans="1:16" ht="12.75">
      <c r="A44" s="26" t="s">
        <v>63</v>
      </c>
      <c s="30" t="s">
        <v>55</v>
      </c>
      <c s="30" t="s">
        <v>3427</v>
      </c>
      <c s="26" t="s">
        <v>66</v>
      </c>
      <c s="31" t="s">
        <v>3428</v>
      </c>
      <c s="32" t="s">
        <v>583</v>
      </c>
      <c s="33">
        <v>1</v>
      </c>
      <c s="34">
        <v>0</v>
      </c>
      <c s="34">
        <f>ROUND(ROUND(H44,2)*ROUND(G44,3),2)</f>
      </c>
      <c r="O44">
        <f>(I44*21)/100</f>
      </c>
      <c t="s">
        <v>38</v>
      </c>
    </row>
    <row r="45" spans="1:5" ht="12.75">
      <c r="A45" s="35" t="s">
        <v>69</v>
      </c>
      <c r="E45" s="36" t="s">
        <v>66</v>
      </c>
    </row>
    <row r="46" spans="1:5" ht="12.75">
      <c r="A46" s="37" t="s">
        <v>70</v>
      </c>
      <c r="E46" s="38" t="s">
        <v>2663</v>
      </c>
    </row>
    <row r="47" spans="1:5" ht="12.75">
      <c r="A47" t="s">
        <v>72</v>
      </c>
      <c r="E47" s="36" t="s">
        <v>3114</v>
      </c>
    </row>
    <row r="48" spans="1:16" ht="12.75">
      <c r="A48" s="26" t="s">
        <v>63</v>
      </c>
      <c s="30" t="s">
        <v>57</v>
      </c>
      <c s="30" t="s">
        <v>3429</v>
      </c>
      <c s="26" t="s">
        <v>66</v>
      </c>
      <c s="31" t="s">
        <v>3430</v>
      </c>
      <c s="32" t="s">
        <v>583</v>
      </c>
      <c s="33">
        <v>1</v>
      </c>
      <c s="34">
        <v>0</v>
      </c>
      <c s="34">
        <f>ROUND(ROUND(H48,2)*ROUND(G48,3),2)</f>
      </c>
      <c r="O48">
        <f>(I48*21)/100</f>
      </c>
      <c t="s">
        <v>38</v>
      </c>
    </row>
    <row r="49" spans="1:5" ht="12.75">
      <c r="A49" s="35" t="s">
        <v>69</v>
      </c>
      <c r="E49" s="36" t="s">
        <v>66</v>
      </c>
    </row>
    <row r="50" spans="1:5" ht="12.75">
      <c r="A50" s="37" t="s">
        <v>70</v>
      </c>
      <c r="E50" s="38" t="s">
        <v>2663</v>
      </c>
    </row>
    <row r="51" spans="1:5" ht="12.75">
      <c r="A51" t="s">
        <v>72</v>
      </c>
      <c r="E51" s="36" t="s">
        <v>3114</v>
      </c>
    </row>
    <row r="52" spans="1:16" ht="12.75">
      <c r="A52" s="26" t="s">
        <v>63</v>
      </c>
      <c s="30" t="s">
        <v>115</v>
      </c>
      <c s="30" t="s">
        <v>3973</v>
      </c>
      <c s="26" t="s">
        <v>66</v>
      </c>
      <c s="31" t="s">
        <v>3974</v>
      </c>
      <c s="32" t="s">
        <v>583</v>
      </c>
      <c s="33">
        <v>3</v>
      </c>
      <c s="34">
        <v>0</v>
      </c>
      <c s="34">
        <f>ROUND(ROUND(H52,2)*ROUND(G52,3),2)</f>
      </c>
      <c r="O52">
        <f>(I52*21)/100</f>
      </c>
      <c t="s">
        <v>38</v>
      </c>
    </row>
    <row r="53" spans="1:5" ht="12.75">
      <c r="A53" s="35" t="s">
        <v>69</v>
      </c>
      <c r="E53" s="36" t="s">
        <v>66</v>
      </c>
    </row>
    <row r="54" spans="1:5" ht="12.75">
      <c r="A54" s="37" t="s">
        <v>70</v>
      </c>
      <c r="E54" s="38" t="s">
        <v>2663</v>
      </c>
    </row>
    <row r="55" spans="1:5" ht="12.75">
      <c r="A55" t="s">
        <v>72</v>
      </c>
      <c r="E55" s="36" t="s">
        <v>3114</v>
      </c>
    </row>
    <row r="56" spans="1:16" ht="25.5">
      <c r="A56" s="26" t="s">
        <v>63</v>
      </c>
      <c s="30" t="s">
        <v>119</v>
      </c>
      <c s="30" t="s">
        <v>3975</v>
      </c>
      <c s="26" t="s">
        <v>66</v>
      </c>
      <c s="31" t="s">
        <v>3976</v>
      </c>
      <c s="32" t="s">
        <v>583</v>
      </c>
      <c s="33">
        <v>3</v>
      </c>
      <c s="34">
        <v>0</v>
      </c>
      <c s="34">
        <f>ROUND(ROUND(H56,2)*ROUND(G56,3),2)</f>
      </c>
      <c r="O56">
        <f>(I56*21)/100</f>
      </c>
      <c t="s">
        <v>38</v>
      </c>
    </row>
    <row r="57" spans="1:5" ht="12.75">
      <c r="A57" s="35" t="s">
        <v>69</v>
      </c>
      <c r="E57" s="36" t="s">
        <v>66</v>
      </c>
    </row>
    <row r="58" spans="1:5" ht="12.75">
      <c r="A58" s="37" t="s">
        <v>70</v>
      </c>
      <c r="E58" s="38" t="s">
        <v>2663</v>
      </c>
    </row>
    <row r="59" spans="1:5" ht="12.75">
      <c r="A59" t="s">
        <v>72</v>
      </c>
      <c r="E59" s="36" t="s">
        <v>3114</v>
      </c>
    </row>
    <row r="60" spans="1:16" ht="12.75">
      <c r="A60" s="26" t="s">
        <v>63</v>
      </c>
      <c s="30" t="s">
        <v>123</v>
      </c>
      <c s="30" t="s">
        <v>3431</v>
      </c>
      <c s="26" t="s">
        <v>66</v>
      </c>
      <c s="31" t="s">
        <v>3977</v>
      </c>
      <c s="32" t="s">
        <v>583</v>
      </c>
      <c s="33">
        <v>1</v>
      </c>
      <c s="34">
        <v>0</v>
      </c>
      <c s="34">
        <f>ROUND(ROUND(H60,2)*ROUND(G60,3),2)</f>
      </c>
      <c r="O60">
        <f>(I60*21)/100</f>
      </c>
      <c t="s">
        <v>38</v>
      </c>
    </row>
    <row r="61" spans="1:5" ht="12.75">
      <c r="A61" s="35" t="s">
        <v>69</v>
      </c>
      <c r="E61" s="36" t="s">
        <v>66</v>
      </c>
    </row>
    <row r="62" spans="1:5" ht="12.75">
      <c r="A62" s="37" t="s">
        <v>70</v>
      </c>
      <c r="E62" s="38" t="s">
        <v>2663</v>
      </c>
    </row>
    <row r="63" spans="1:5" ht="140.25">
      <c r="A63" t="s">
        <v>72</v>
      </c>
      <c r="E63" s="36" t="s">
        <v>3001</v>
      </c>
    </row>
    <row r="64" spans="1:16" ht="12.75">
      <c r="A64" s="26" t="s">
        <v>63</v>
      </c>
      <c s="30" t="s">
        <v>127</v>
      </c>
      <c s="30" t="s">
        <v>3091</v>
      </c>
      <c s="26" t="s">
        <v>66</v>
      </c>
      <c s="31" t="s">
        <v>3092</v>
      </c>
      <c s="32" t="s">
        <v>611</v>
      </c>
      <c s="33">
        <v>42</v>
      </c>
      <c s="34">
        <v>0</v>
      </c>
      <c s="34">
        <f>ROUND(ROUND(H64,2)*ROUND(G64,3),2)</f>
      </c>
      <c r="O64">
        <f>(I64*21)/100</f>
      </c>
      <c t="s">
        <v>38</v>
      </c>
    </row>
    <row r="65" spans="1:5" ht="12.75">
      <c r="A65" s="35" t="s">
        <v>69</v>
      </c>
      <c r="E65" s="36" t="s">
        <v>66</v>
      </c>
    </row>
    <row r="66" spans="1:5" ht="12.75">
      <c r="A66" s="37" t="s">
        <v>70</v>
      </c>
      <c r="E66" s="38" t="s">
        <v>2663</v>
      </c>
    </row>
    <row r="67" spans="1:5" ht="127.5">
      <c r="A67" t="s">
        <v>72</v>
      </c>
      <c r="E67" s="36" t="s">
        <v>2303</v>
      </c>
    </row>
    <row r="68" spans="1:16" ht="12.75">
      <c r="A68" s="26" t="s">
        <v>63</v>
      </c>
      <c s="30" t="s">
        <v>131</v>
      </c>
      <c s="30" t="s">
        <v>3093</v>
      </c>
      <c s="26" t="s">
        <v>66</v>
      </c>
      <c s="31" t="s">
        <v>3094</v>
      </c>
      <c s="32" t="s">
        <v>611</v>
      </c>
      <c s="33">
        <v>25</v>
      </c>
      <c s="34">
        <v>0</v>
      </c>
      <c s="34">
        <f>ROUND(ROUND(H68,2)*ROUND(G68,3),2)</f>
      </c>
      <c r="O68">
        <f>(I68*21)/100</f>
      </c>
      <c t="s">
        <v>38</v>
      </c>
    </row>
    <row r="69" spans="1:5" ht="12.75">
      <c r="A69" s="35" t="s">
        <v>69</v>
      </c>
      <c r="E69" s="36" t="s">
        <v>66</v>
      </c>
    </row>
    <row r="70" spans="1:5" ht="12.75">
      <c r="A70" s="37" t="s">
        <v>70</v>
      </c>
      <c r="E70" s="38" t="s">
        <v>2663</v>
      </c>
    </row>
    <row r="71" spans="1:5" ht="127.5">
      <c r="A71" t="s">
        <v>72</v>
      </c>
      <c r="E71" s="36" t="s">
        <v>3095</v>
      </c>
    </row>
    <row r="72" spans="1:16" ht="25.5">
      <c r="A72" s="26" t="s">
        <v>63</v>
      </c>
      <c s="30" t="s">
        <v>135</v>
      </c>
      <c s="30" t="s">
        <v>3978</v>
      </c>
      <c s="26" t="s">
        <v>66</v>
      </c>
      <c s="31" t="s">
        <v>3979</v>
      </c>
      <c s="32" t="s">
        <v>583</v>
      </c>
      <c s="33">
        <v>1</v>
      </c>
      <c s="34">
        <v>0</v>
      </c>
      <c s="34">
        <f>ROUND(ROUND(H72,2)*ROUND(G72,3),2)</f>
      </c>
      <c r="O72">
        <f>(I72*21)/100</f>
      </c>
      <c t="s">
        <v>38</v>
      </c>
    </row>
    <row r="73" spans="1:5" ht="12.75">
      <c r="A73" s="35" t="s">
        <v>69</v>
      </c>
      <c r="E73" s="36" t="s">
        <v>66</v>
      </c>
    </row>
    <row r="74" spans="1:5" ht="12.75">
      <c r="A74" s="37" t="s">
        <v>70</v>
      </c>
      <c r="E74" s="38" t="s">
        <v>2663</v>
      </c>
    </row>
    <row r="75" spans="1:5" ht="140.25">
      <c r="A75" t="s">
        <v>72</v>
      </c>
      <c r="E75" s="36" t="s">
        <v>3001</v>
      </c>
    </row>
    <row r="76" spans="1:16" ht="25.5">
      <c r="A76" s="26" t="s">
        <v>63</v>
      </c>
      <c s="30" t="s">
        <v>139</v>
      </c>
      <c s="30" t="s">
        <v>3435</v>
      </c>
      <c s="26" t="s">
        <v>66</v>
      </c>
      <c s="31" t="s">
        <v>3436</v>
      </c>
      <c s="32" t="s">
        <v>611</v>
      </c>
      <c s="33">
        <v>32</v>
      </c>
      <c s="34">
        <v>0</v>
      </c>
      <c s="34">
        <f>ROUND(ROUND(H76,2)*ROUND(G76,3),2)</f>
      </c>
      <c r="O76">
        <f>(I76*21)/100</f>
      </c>
      <c t="s">
        <v>38</v>
      </c>
    </row>
    <row r="77" spans="1:5" ht="12.75">
      <c r="A77" s="35" t="s">
        <v>69</v>
      </c>
      <c r="E77" s="36" t="s">
        <v>66</v>
      </c>
    </row>
    <row r="78" spans="1:5" ht="12.75">
      <c r="A78" s="37" t="s">
        <v>70</v>
      </c>
      <c r="E78" s="38" t="s">
        <v>2663</v>
      </c>
    </row>
    <row r="79" spans="1:5" ht="127.5">
      <c r="A79" t="s">
        <v>72</v>
      </c>
      <c r="E79" s="36" t="s">
        <v>3437</v>
      </c>
    </row>
    <row r="80" spans="1:16" ht="12.75">
      <c r="A80" s="26" t="s">
        <v>63</v>
      </c>
      <c s="30" t="s">
        <v>143</v>
      </c>
      <c s="30" t="s">
        <v>3980</v>
      </c>
      <c s="26" t="s">
        <v>66</v>
      </c>
      <c s="31" t="s">
        <v>3981</v>
      </c>
      <c s="32" t="s">
        <v>611</v>
      </c>
      <c s="33">
        <v>37</v>
      </c>
      <c s="34">
        <v>0</v>
      </c>
      <c s="34">
        <f>ROUND(ROUND(H80,2)*ROUND(G80,3),2)</f>
      </c>
      <c r="O80">
        <f>(I80*21)/100</f>
      </c>
      <c t="s">
        <v>38</v>
      </c>
    </row>
    <row r="81" spans="1:5" ht="12.75">
      <c r="A81" s="35" t="s">
        <v>69</v>
      </c>
      <c r="E81" s="36" t="s">
        <v>66</v>
      </c>
    </row>
    <row r="82" spans="1:5" ht="12.75">
      <c r="A82" s="37" t="s">
        <v>70</v>
      </c>
      <c r="E82" s="38" t="s">
        <v>2663</v>
      </c>
    </row>
    <row r="83" spans="1:5" ht="127.5">
      <c r="A83" t="s">
        <v>72</v>
      </c>
      <c r="E83" s="36" t="s">
        <v>3437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1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f>
      </c>
      <c t="s">
        <v>37</v>
      </c>
    </row>
    <row r="3" spans="1:16" ht="15" customHeight="1">
      <c r="A3" t="s">
        <v>12</v>
      </c>
      <c s="12" t="s">
        <v>14</v>
      </c>
      <c s="13" t="s">
        <v>15</v>
      </c>
      <c s="1"/>
      <c s="14" t="s">
        <v>16</v>
      </c>
      <c s="1"/>
      <c s="9"/>
      <c s="8" t="s">
        <v>3982</v>
      </c>
      <c s="40">
        <f>0+I11+I28</f>
      </c>
      <c r="O3" t="s">
        <v>34</v>
      </c>
      <c t="s">
        <v>38</v>
      </c>
    </row>
    <row r="4" spans="1:16" ht="15" customHeight="1">
      <c r="A4" t="s">
        <v>17</v>
      </c>
      <c s="12" t="s">
        <v>18</v>
      </c>
      <c s="13" t="s">
        <v>19</v>
      </c>
      <c s="1"/>
      <c s="14" t="s">
        <v>20</v>
      </c>
      <c s="1"/>
      <c s="1"/>
      <c s="11"/>
      <c s="11"/>
      <c r="O4" t="s">
        <v>35</v>
      </c>
      <c t="s">
        <v>38</v>
      </c>
    </row>
    <row r="5" spans="1:16" ht="12.75" customHeight="1">
      <c r="A5" t="s">
        <v>21</v>
      </c>
      <c s="12" t="s">
        <v>18</v>
      </c>
      <c s="13" t="s">
        <v>2655</v>
      </c>
      <c s="1"/>
      <c s="14" t="s">
        <v>2656</v>
      </c>
      <c s="1"/>
      <c s="1"/>
      <c s="1"/>
      <c s="1"/>
      <c r="O5" t="s">
        <v>36</v>
      </c>
      <c t="s">
        <v>38</v>
      </c>
    </row>
    <row r="6" spans="1:9" ht="12.75" customHeight="1">
      <c r="A6" t="s">
        <v>24</v>
      </c>
      <c s="12" t="s">
        <v>18</v>
      </c>
      <c s="13" t="s">
        <v>3957</v>
      </c>
      <c s="1"/>
      <c s="14" t="s">
        <v>3958</v>
      </c>
      <c s="1"/>
      <c s="1"/>
      <c s="1"/>
      <c s="1"/>
    </row>
    <row r="7" spans="1:9" ht="12.75" customHeight="1">
      <c r="A7" t="s">
        <v>27</v>
      </c>
      <c s="16" t="s">
        <v>33</v>
      </c>
      <c s="17" t="s">
        <v>3982</v>
      </c>
      <c s="6"/>
      <c s="18" t="s">
        <v>3983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2197</v>
      </c>
      <c s="41"/>
      <c s="39" t="s">
        <v>3984</v>
      </c>
      <c s="41"/>
      <c s="41"/>
      <c s="41"/>
      <c s="43">
        <f>0+Q11</f>
      </c>
      <c r="O11">
        <f>0+R11</f>
      </c>
      <c r="Q11">
        <f>0+I12+I16+I20+I24</f>
      </c>
      <c>
        <f>0+O12+O16+O20+O24</f>
      </c>
    </row>
    <row r="12" spans="1:16" ht="12.75">
      <c r="A12" s="26" t="s">
        <v>63</v>
      </c>
      <c s="30" t="s">
        <v>44</v>
      </c>
      <c s="30" t="s">
        <v>2258</v>
      </c>
      <c s="26" t="s">
        <v>44</v>
      </c>
      <c s="31" t="s">
        <v>2259</v>
      </c>
      <c s="32" t="s">
        <v>611</v>
      </c>
      <c s="33">
        <v>24</v>
      </c>
      <c s="34">
        <v>0</v>
      </c>
      <c s="34">
        <f>ROUND(ROUND(H12,2)*ROUND(G12,3),2)</f>
      </c>
      <c r="O12">
        <f>(I12*21)/100</f>
      </c>
      <c t="s">
        <v>38</v>
      </c>
    </row>
    <row r="13" spans="1:5" ht="153">
      <c r="A13" s="35" t="s">
        <v>69</v>
      </c>
      <c r="E13" s="36" t="s">
        <v>3985</v>
      </c>
    </row>
    <row r="14" spans="1:5" ht="12.75">
      <c r="A14" s="37" t="s">
        <v>70</v>
      </c>
      <c r="E14" s="38" t="s">
        <v>66</v>
      </c>
    </row>
    <row r="15" spans="1:5" ht="12.75">
      <c r="A15" t="s">
        <v>72</v>
      </c>
      <c r="E15" s="36" t="s">
        <v>3114</v>
      </c>
    </row>
    <row r="16" spans="1:16" ht="12.75">
      <c r="A16" s="26" t="s">
        <v>63</v>
      </c>
      <c s="30" t="s">
        <v>38</v>
      </c>
      <c s="30" t="s">
        <v>2261</v>
      </c>
      <c s="26" t="s">
        <v>44</v>
      </c>
      <c s="31" t="s">
        <v>2262</v>
      </c>
      <c s="32" t="s">
        <v>611</v>
      </c>
      <c s="33">
        <v>24</v>
      </c>
      <c s="34">
        <v>0</v>
      </c>
      <c s="34">
        <f>ROUND(ROUND(H16,2)*ROUND(G16,3),2)</f>
      </c>
      <c r="O16">
        <f>(I16*21)/100</f>
      </c>
      <c t="s">
        <v>38</v>
      </c>
    </row>
    <row r="17" spans="1:5" ht="89.25">
      <c r="A17" s="35" t="s">
        <v>69</v>
      </c>
      <c r="E17" s="36" t="s">
        <v>3986</v>
      </c>
    </row>
    <row r="18" spans="1:5" ht="12.75">
      <c r="A18" s="37" t="s">
        <v>70</v>
      </c>
      <c r="E18" s="38" t="s">
        <v>66</v>
      </c>
    </row>
    <row r="19" spans="1:5" ht="12.75">
      <c r="A19" t="s">
        <v>72</v>
      </c>
      <c r="E19" s="36" t="s">
        <v>3114</v>
      </c>
    </row>
    <row r="20" spans="1:16" ht="12.75">
      <c r="A20" s="26" t="s">
        <v>63</v>
      </c>
      <c s="30" t="s">
        <v>37</v>
      </c>
      <c s="30" t="s">
        <v>2264</v>
      </c>
      <c s="26" t="s">
        <v>44</v>
      </c>
      <c s="31" t="s">
        <v>2265</v>
      </c>
      <c s="32" t="s">
        <v>611</v>
      </c>
      <c s="33">
        <v>8</v>
      </c>
      <c s="34">
        <v>0</v>
      </c>
      <c s="34">
        <f>ROUND(ROUND(H20,2)*ROUND(G20,3),2)</f>
      </c>
      <c r="O20">
        <f>(I20*21)/100</f>
      </c>
      <c t="s">
        <v>38</v>
      </c>
    </row>
    <row r="21" spans="1:5" ht="89.25">
      <c r="A21" s="35" t="s">
        <v>69</v>
      </c>
      <c r="E21" s="36" t="s">
        <v>3987</v>
      </c>
    </row>
    <row r="22" spans="1:5" ht="12.75">
      <c r="A22" s="37" t="s">
        <v>70</v>
      </c>
      <c r="E22" s="38" t="s">
        <v>66</v>
      </c>
    </row>
    <row r="23" spans="1:5" ht="12.75">
      <c r="A23" t="s">
        <v>72</v>
      </c>
      <c r="E23" s="36" t="s">
        <v>3114</v>
      </c>
    </row>
    <row r="24" spans="1:16" ht="12.75">
      <c r="A24" s="26" t="s">
        <v>63</v>
      </c>
      <c s="30" t="s">
        <v>48</v>
      </c>
      <c s="30" t="s">
        <v>2267</v>
      </c>
      <c s="26" t="s">
        <v>44</v>
      </c>
      <c s="31" t="s">
        <v>2268</v>
      </c>
      <c s="32" t="s">
        <v>611</v>
      </c>
      <c s="33">
        <v>24</v>
      </c>
      <c s="34">
        <v>0</v>
      </c>
      <c s="34">
        <f>ROUND(ROUND(H24,2)*ROUND(G24,3),2)</f>
      </c>
      <c r="O24">
        <f>(I24*21)/100</f>
      </c>
      <c t="s">
        <v>38</v>
      </c>
    </row>
    <row r="25" spans="1:5" ht="89.25">
      <c r="A25" s="35" t="s">
        <v>69</v>
      </c>
      <c r="E25" s="36" t="s">
        <v>3988</v>
      </c>
    </row>
    <row r="26" spans="1:5" ht="12.75">
      <c r="A26" s="37" t="s">
        <v>70</v>
      </c>
      <c r="E26" s="38" t="s">
        <v>66</v>
      </c>
    </row>
    <row r="27" spans="1:5" ht="12.75">
      <c r="A27" t="s">
        <v>72</v>
      </c>
      <c r="E27" s="36" t="s">
        <v>3114</v>
      </c>
    </row>
    <row r="28" spans="1:18" ht="12.75" customHeight="1">
      <c r="A28" s="6" t="s">
        <v>58</v>
      </c>
      <c s="6"/>
      <c s="27" t="s">
        <v>3989</v>
      </c>
      <c s="6"/>
      <c s="39" t="s">
        <v>3990</v>
      </c>
      <c s="6"/>
      <c s="6"/>
      <c s="6"/>
      <c s="29">
        <f>0+Q28</f>
      </c>
      <c r="O28">
        <f>0+R28</f>
      </c>
      <c r="Q28">
        <f>0+I29+I33+I37+I41+I45+I49+I53+I57+I61+I65+I69+I73+I77+I81+I85+I89+I93+I97+I101+I105+I109+I113+I117</f>
      </c>
      <c>
        <f>0+O29+O33+O37+O41+O45+O49+O53+O57+O61+O65+O69+O73+O77+O81+O85+O89+O93+O97+O101+O105+O109+O113+O117</f>
      </c>
    </row>
    <row r="29" spans="1:16" ht="12.75">
      <c r="A29" s="26" t="s">
        <v>63</v>
      </c>
      <c s="30" t="s">
        <v>50</v>
      </c>
      <c s="30" t="s">
        <v>3991</v>
      </c>
      <c s="26" t="s">
        <v>44</v>
      </c>
      <c s="31" t="s">
        <v>3992</v>
      </c>
      <c s="32" t="s">
        <v>583</v>
      </c>
      <c s="33">
        <v>33</v>
      </c>
      <c s="34">
        <v>0</v>
      </c>
      <c s="34">
        <f>ROUND(ROUND(H29,2)*ROUND(G29,3),2)</f>
      </c>
      <c r="O29">
        <f>(I29*21)/100</f>
      </c>
      <c t="s">
        <v>38</v>
      </c>
    </row>
    <row r="30" spans="1:5" ht="127.5">
      <c r="A30" s="35" t="s">
        <v>69</v>
      </c>
      <c r="E30" s="36" t="s">
        <v>3993</v>
      </c>
    </row>
    <row r="31" spans="1:5" ht="12.75">
      <c r="A31" s="37" t="s">
        <v>70</v>
      </c>
      <c r="E31" s="38" t="s">
        <v>66</v>
      </c>
    </row>
    <row r="32" spans="1:5" ht="12.75">
      <c r="A32" t="s">
        <v>72</v>
      </c>
      <c r="E32" s="36" t="s">
        <v>3114</v>
      </c>
    </row>
    <row r="33" spans="1:16" ht="12.75">
      <c r="A33" s="26" t="s">
        <v>63</v>
      </c>
      <c s="30" t="s">
        <v>52</v>
      </c>
      <c s="30" t="s">
        <v>3994</v>
      </c>
      <c s="26" t="s">
        <v>44</v>
      </c>
      <c s="31" t="s">
        <v>3995</v>
      </c>
      <c s="32" t="s">
        <v>583</v>
      </c>
      <c s="33">
        <v>2</v>
      </c>
      <c s="34">
        <v>0</v>
      </c>
      <c s="34">
        <f>ROUND(ROUND(H33,2)*ROUND(G33,3),2)</f>
      </c>
      <c r="O33">
        <f>(I33*21)/100</f>
      </c>
      <c t="s">
        <v>38</v>
      </c>
    </row>
    <row r="34" spans="1:5" ht="242.25">
      <c r="A34" s="35" t="s">
        <v>69</v>
      </c>
      <c r="E34" s="36" t="s">
        <v>3996</v>
      </c>
    </row>
    <row r="35" spans="1:5" ht="12.75">
      <c r="A35" s="37" t="s">
        <v>70</v>
      </c>
      <c r="E35" s="38" t="s">
        <v>66</v>
      </c>
    </row>
    <row r="36" spans="1:5" ht="12.75">
      <c r="A36" t="s">
        <v>72</v>
      </c>
      <c r="E36" s="36" t="s">
        <v>3114</v>
      </c>
    </row>
    <row r="37" spans="1:16" ht="12.75">
      <c r="A37" s="26" t="s">
        <v>63</v>
      </c>
      <c s="30" t="s">
        <v>59</v>
      </c>
      <c s="30" t="s">
        <v>3997</v>
      </c>
      <c s="26" t="s">
        <v>44</v>
      </c>
      <c s="31" t="s">
        <v>3998</v>
      </c>
      <c s="32" t="s">
        <v>583</v>
      </c>
      <c s="33">
        <v>33</v>
      </c>
      <c s="34">
        <v>0</v>
      </c>
      <c s="34">
        <f>ROUND(ROUND(H37,2)*ROUND(G37,3),2)</f>
      </c>
      <c r="O37">
        <f>(I37*21)/100</f>
      </c>
      <c t="s">
        <v>38</v>
      </c>
    </row>
    <row r="38" spans="1:5" ht="191.25">
      <c r="A38" s="35" t="s">
        <v>69</v>
      </c>
      <c r="E38" s="36" t="s">
        <v>3999</v>
      </c>
    </row>
    <row r="39" spans="1:5" ht="12.75">
      <c r="A39" s="37" t="s">
        <v>70</v>
      </c>
      <c r="E39" s="38" t="s">
        <v>66</v>
      </c>
    </row>
    <row r="40" spans="1:5" ht="12.75">
      <c r="A40" t="s">
        <v>72</v>
      </c>
      <c r="E40" s="36" t="s">
        <v>3114</v>
      </c>
    </row>
    <row r="41" spans="1:16" ht="12.75">
      <c r="A41" s="26" t="s">
        <v>63</v>
      </c>
      <c s="30" t="s">
        <v>92</v>
      </c>
      <c s="30" t="s">
        <v>4000</v>
      </c>
      <c s="26" t="s">
        <v>44</v>
      </c>
      <c s="31" t="s">
        <v>4001</v>
      </c>
      <c s="32" t="s">
        <v>583</v>
      </c>
      <c s="33">
        <v>3</v>
      </c>
      <c s="34">
        <v>0</v>
      </c>
      <c s="34">
        <f>ROUND(ROUND(H41,2)*ROUND(G41,3),2)</f>
      </c>
      <c r="O41">
        <f>(I41*21)/100</f>
      </c>
      <c t="s">
        <v>38</v>
      </c>
    </row>
    <row r="42" spans="1:5" ht="140.25">
      <c r="A42" s="35" t="s">
        <v>69</v>
      </c>
      <c r="E42" s="36" t="s">
        <v>4002</v>
      </c>
    </row>
    <row r="43" spans="1:5" ht="12.75">
      <c r="A43" s="37" t="s">
        <v>70</v>
      </c>
      <c r="E43" s="38" t="s">
        <v>66</v>
      </c>
    </row>
    <row r="44" spans="1:5" ht="12.75">
      <c r="A44" t="s">
        <v>72</v>
      </c>
      <c r="E44" s="36" t="s">
        <v>3114</v>
      </c>
    </row>
    <row r="45" spans="1:16" ht="12.75">
      <c r="A45" s="26" t="s">
        <v>63</v>
      </c>
      <c s="30" t="s">
        <v>55</v>
      </c>
      <c s="30" t="s">
        <v>4003</v>
      </c>
      <c s="26" t="s">
        <v>44</v>
      </c>
      <c s="31" t="s">
        <v>4004</v>
      </c>
      <c s="32" t="s">
        <v>583</v>
      </c>
      <c s="33">
        <v>1</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3114</v>
      </c>
    </row>
    <row r="49" spans="1:16" ht="12.75">
      <c r="A49" s="26" t="s">
        <v>63</v>
      </c>
      <c s="30" t="s">
        <v>57</v>
      </c>
      <c s="30" t="s">
        <v>4005</v>
      </c>
      <c s="26" t="s">
        <v>44</v>
      </c>
      <c s="31" t="s">
        <v>4006</v>
      </c>
      <c s="32" t="s">
        <v>583</v>
      </c>
      <c s="33">
        <v>2</v>
      </c>
      <c s="34">
        <v>0</v>
      </c>
      <c s="34">
        <f>ROUND(ROUND(H49,2)*ROUND(G49,3),2)</f>
      </c>
      <c r="O49">
        <f>(I49*21)/100</f>
      </c>
      <c t="s">
        <v>38</v>
      </c>
    </row>
    <row r="50" spans="1:5" ht="153">
      <c r="A50" s="35" t="s">
        <v>69</v>
      </c>
      <c r="E50" s="36" t="s">
        <v>4007</v>
      </c>
    </row>
    <row r="51" spans="1:5" ht="12.75">
      <c r="A51" s="37" t="s">
        <v>70</v>
      </c>
      <c r="E51" s="38" t="s">
        <v>66</v>
      </c>
    </row>
    <row r="52" spans="1:5" ht="12.75">
      <c r="A52" t="s">
        <v>72</v>
      </c>
      <c r="E52" s="36" t="s">
        <v>3114</v>
      </c>
    </row>
    <row r="53" spans="1:16" ht="12.75">
      <c r="A53" s="26" t="s">
        <v>63</v>
      </c>
      <c s="30" t="s">
        <v>115</v>
      </c>
      <c s="30" t="s">
        <v>4008</v>
      </c>
      <c s="26" t="s">
        <v>44</v>
      </c>
      <c s="31" t="s">
        <v>4009</v>
      </c>
      <c s="32" t="s">
        <v>583</v>
      </c>
      <c s="33">
        <v>9</v>
      </c>
      <c s="34">
        <v>0</v>
      </c>
      <c s="34">
        <f>ROUND(ROUND(H53,2)*ROUND(G53,3),2)</f>
      </c>
      <c r="O53">
        <f>(I53*21)/100</f>
      </c>
      <c t="s">
        <v>38</v>
      </c>
    </row>
    <row r="54" spans="1:5" ht="140.25">
      <c r="A54" s="35" t="s">
        <v>69</v>
      </c>
      <c r="E54" s="36" t="s">
        <v>4010</v>
      </c>
    </row>
    <row r="55" spans="1:5" ht="12.75">
      <c r="A55" s="37" t="s">
        <v>70</v>
      </c>
      <c r="E55" s="38" t="s">
        <v>66</v>
      </c>
    </row>
    <row r="56" spans="1:5" ht="12.75">
      <c r="A56" t="s">
        <v>72</v>
      </c>
      <c r="E56" s="36" t="s">
        <v>3114</v>
      </c>
    </row>
    <row r="57" spans="1:16" ht="12.75">
      <c r="A57" s="26" t="s">
        <v>63</v>
      </c>
      <c s="30" t="s">
        <v>119</v>
      </c>
      <c s="30" t="s">
        <v>4011</v>
      </c>
      <c s="26" t="s">
        <v>44</v>
      </c>
      <c s="31" t="s">
        <v>4012</v>
      </c>
      <c s="32" t="s">
        <v>583</v>
      </c>
      <c s="33">
        <v>1</v>
      </c>
      <c s="34">
        <v>0</v>
      </c>
      <c s="34">
        <f>ROUND(ROUND(H57,2)*ROUND(G57,3),2)</f>
      </c>
      <c r="O57">
        <f>(I57*21)/100</f>
      </c>
      <c t="s">
        <v>38</v>
      </c>
    </row>
    <row r="58" spans="1:5" ht="140.25">
      <c r="A58" s="35" t="s">
        <v>69</v>
      </c>
      <c r="E58" s="36" t="s">
        <v>4013</v>
      </c>
    </row>
    <row r="59" spans="1:5" ht="12.75">
      <c r="A59" s="37" t="s">
        <v>70</v>
      </c>
      <c r="E59" s="38" t="s">
        <v>66</v>
      </c>
    </row>
    <row r="60" spans="1:5" ht="12.75">
      <c r="A60" t="s">
        <v>72</v>
      </c>
      <c r="E60" s="36" t="s">
        <v>3114</v>
      </c>
    </row>
    <row r="61" spans="1:16" ht="12.75">
      <c r="A61" s="26" t="s">
        <v>63</v>
      </c>
      <c s="30" t="s">
        <v>123</v>
      </c>
      <c s="30" t="s">
        <v>4014</v>
      </c>
      <c s="26" t="s">
        <v>44</v>
      </c>
      <c s="31" t="s">
        <v>4015</v>
      </c>
      <c s="32" t="s">
        <v>583</v>
      </c>
      <c s="33">
        <v>1</v>
      </c>
      <c s="34">
        <v>0</v>
      </c>
      <c s="34">
        <f>ROUND(ROUND(H61,2)*ROUND(G61,3),2)</f>
      </c>
      <c r="O61">
        <f>(I61*21)/100</f>
      </c>
      <c t="s">
        <v>38</v>
      </c>
    </row>
    <row r="62" spans="1:5" ht="153">
      <c r="A62" s="35" t="s">
        <v>69</v>
      </c>
      <c r="E62" s="36" t="s">
        <v>4016</v>
      </c>
    </row>
    <row r="63" spans="1:5" ht="12.75">
      <c r="A63" s="37" t="s">
        <v>70</v>
      </c>
      <c r="E63" s="38" t="s">
        <v>66</v>
      </c>
    </row>
    <row r="64" spans="1:5" ht="12.75">
      <c r="A64" t="s">
        <v>72</v>
      </c>
      <c r="E64" s="36" t="s">
        <v>3114</v>
      </c>
    </row>
    <row r="65" spans="1:16" ht="12.75">
      <c r="A65" s="26" t="s">
        <v>63</v>
      </c>
      <c s="30" t="s">
        <v>127</v>
      </c>
      <c s="30" t="s">
        <v>4017</v>
      </c>
      <c s="26" t="s">
        <v>44</v>
      </c>
      <c s="31" t="s">
        <v>4018</v>
      </c>
      <c s="32" t="s">
        <v>4019</v>
      </c>
      <c s="33">
        <v>5</v>
      </c>
      <c s="34">
        <v>0</v>
      </c>
      <c s="34">
        <f>ROUND(ROUND(H65,2)*ROUND(G65,3),2)</f>
      </c>
      <c r="O65">
        <f>(I65*21)/100</f>
      </c>
      <c t="s">
        <v>38</v>
      </c>
    </row>
    <row r="66" spans="1:5" ht="153">
      <c r="A66" s="35" t="s">
        <v>69</v>
      </c>
      <c r="E66" s="36" t="s">
        <v>4020</v>
      </c>
    </row>
    <row r="67" spans="1:5" ht="12.75">
      <c r="A67" s="37" t="s">
        <v>70</v>
      </c>
      <c r="E67" s="38" t="s">
        <v>66</v>
      </c>
    </row>
    <row r="68" spans="1:5" ht="12.75">
      <c r="A68" t="s">
        <v>72</v>
      </c>
      <c r="E68" s="36" t="s">
        <v>3114</v>
      </c>
    </row>
    <row r="69" spans="1:16" ht="12.75">
      <c r="A69" s="26" t="s">
        <v>63</v>
      </c>
      <c s="30" t="s">
        <v>131</v>
      </c>
      <c s="30" t="s">
        <v>3758</v>
      </c>
      <c s="26" t="s">
        <v>44</v>
      </c>
      <c s="31" t="s">
        <v>3759</v>
      </c>
      <c s="32" t="s">
        <v>583</v>
      </c>
      <c s="33">
        <v>2</v>
      </c>
      <c s="34">
        <v>0</v>
      </c>
      <c s="34">
        <f>ROUND(ROUND(H69,2)*ROUND(G69,3),2)</f>
      </c>
      <c r="O69">
        <f>(I69*21)/100</f>
      </c>
      <c t="s">
        <v>38</v>
      </c>
    </row>
    <row r="70" spans="1:5" ht="153">
      <c r="A70" s="35" t="s">
        <v>69</v>
      </c>
      <c r="E70" s="36" t="s">
        <v>4021</v>
      </c>
    </row>
    <row r="71" spans="1:5" ht="12.75">
      <c r="A71" s="37" t="s">
        <v>70</v>
      </c>
      <c r="E71" s="38" t="s">
        <v>66</v>
      </c>
    </row>
    <row r="72" spans="1:5" ht="12.75">
      <c r="A72" t="s">
        <v>72</v>
      </c>
      <c r="E72" s="36" t="s">
        <v>3114</v>
      </c>
    </row>
    <row r="73" spans="1:16" ht="12.75">
      <c r="A73" s="26" t="s">
        <v>63</v>
      </c>
      <c s="30" t="s">
        <v>135</v>
      </c>
      <c s="30" t="s">
        <v>3834</v>
      </c>
      <c s="26" t="s">
        <v>44</v>
      </c>
      <c s="31" t="s">
        <v>3835</v>
      </c>
      <c s="32" t="s">
        <v>583</v>
      </c>
      <c s="33">
        <v>2</v>
      </c>
      <c s="34">
        <v>0</v>
      </c>
      <c s="34">
        <f>ROUND(ROUND(H73,2)*ROUND(G73,3),2)</f>
      </c>
      <c r="O73">
        <f>(I73*21)/100</f>
      </c>
      <c t="s">
        <v>38</v>
      </c>
    </row>
    <row r="74" spans="1:5" ht="140.25">
      <c r="A74" s="35" t="s">
        <v>69</v>
      </c>
      <c r="E74" s="36" t="s">
        <v>4022</v>
      </c>
    </row>
    <row r="75" spans="1:5" ht="12.75">
      <c r="A75" s="37" t="s">
        <v>70</v>
      </c>
      <c r="E75" s="38" t="s">
        <v>66</v>
      </c>
    </row>
    <row r="76" spans="1:5" ht="12.75">
      <c r="A76" t="s">
        <v>72</v>
      </c>
      <c r="E76" s="36" t="s">
        <v>3114</v>
      </c>
    </row>
    <row r="77" spans="1:16" ht="12.75">
      <c r="A77" s="26" t="s">
        <v>63</v>
      </c>
      <c s="30" t="s">
        <v>139</v>
      </c>
      <c s="30" t="s">
        <v>3705</v>
      </c>
      <c s="26" t="s">
        <v>44</v>
      </c>
      <c s="31" t="s">
        <v>3706</v>
      </c>
      <c s="32" t="s">
        <v>583</v>
      </c>
      <c s="33">
        <v>2</v>
      </c>
      <c s="34">
        <v>0</v>
      </c>
      <c s="34">
        <f>ROUND(ROUND(H77,2)*ROUND(G77,3),2)</f>
      </c>
      <c r="O77">
        <f>(I77*21)/100</f>
      </c>
      <c t="s">
        <v>38</v>
      </c>
    </row>
    <row r="78" spans="1:5" ht="153">
      <c r="A78" s="35" t="s">
        <v>69</v>
      </c>
      <c r="E78" s="36" t="s">
        <v>4023</v>
      </c>
    </row>
    <row r="79" spans="1:5" ht="12.75">
      <c r="A79" s="37" t="s">
        <v>70</v>
      </c>
      <c r="E79" s="38" t="s">
        <v>66</v>
      </c>
    </row>
    <row r="80" spans="1:5" ht="12.75">
      <c r="A80" t="s">
        <v>72</v>
      </c>
      <c r="E80" s="36" t="s">
        <v>3114</v>
      </c>
    </row>
    <row r="81" spans="1:16" ht="12.75">
      <c r="A81" s="26" t="s">
        <v>63</v>
      </c>
      <c s="30" t="s">
        <v>143</v>
      </c>
      <c s="30" t="s">
        <v>4024</v>
      </c>
      <c s="26" t="s">
        <v>44</v>
      </c>
      <c s="31" t="s">
        <v>4025</v>
      </c>
      <c s="32" t="s">
        <v>583</v>
      </c>
      <c s="33">
        <v>5</v>
      </c>
      <c s="34">
        <v>0</v>
      </c>
      <c s="34">
        <f>ROUND(ROUND(H81,2)*ROUND(G81,3),2)</f>
      </c>
      <c r="O81">
        <f>(I81*21)/100</f>
      </c>
      <c t="s">
        <v>38</v>
      </c>
    </row>
    <row r="82" spans="1:5" ht="267.75">
      <c r="A82" s="35" t="s">
        <v>69</v>
      </c>
      <c r="E82" s="36" t="s">
        <v>4026</v>
      </c>
    </row>
    <row r="83" spans="1:5" ht="12.75">
      <c r="A83" s="37" t="s">
        <v>70</v>
      </c>
      <c r="E83" s="38" t="s">
        <v>66</v>
      </c>
    </row>
    <row r="84" spans="1:5" ht="12.75">
      <c r="A84" t="s">
        <v>72</v>
      </c>
      <c r="E84" s="36" t="s">
        <v>3114</v>
      </c>
    </row>
    <row r="85" spans="1:16" ht="12.75">
      <c r="A85" s="26" t="s">
        <v>63</v>
      </c>
      <c s="30" t="s">
        <v>99</v>
      </c>
      <c s="30" t="s">
        <v>4027</v>
      </c>
      <c s="26" t="s">
        <v>44</v>
      </c>
      <c s="31" t="s">
        <v>4028</v>
      </c>
      <c s="32" t="s">
        <v>583</v>
      </c>
      <c s="33">
        <v>1</v>
      </c>
      <c s="34">
        <v>0</v>
      </c>
      <c s="34">
        <f>ROUND(ROUND(H85,2)*ROUND(G85,3),2)</f>
      </c>
      <c r="O85">
        <f>(I85*21)/100</f>
      </c>
      <c t="s">
        <v>38</v>
      </c>
    </row>
    <row r="86" spans="1:5" ht="153">
      <c r="A86" s="35" t="s">
        <v>69</v>
      </c>
      <c r="E86" s="36" t="s">
        <v>4029</v>
      </c>
    </row>
    <row r="87" spans="1:5" ht="12.75">
      <c r="A87" s="37" t="s">
        <v>70</v>
      </c>
      <c r="E87" s="38" t="s">
        <v>66</v>
      </c>
    </row>
    <row r="88" spans="1:5" ht="12.75">
      <c r="A88" t="s">
        <v>72</v>
      </c>
      <c r="E88" s="36" t="s">
        <v>3114</v>
      </c>
    </row>
    <row r="89" spans="1:16" ht="12.75">
      <c r="A89" s="26" t="s">
        <v>63</v>
      </c>
      <c s="30" t="s">
        <v>147</v>
      </c>
      <c s="30" t="s">
        <v>4030</v>
      </c>
      <c s="26" t="s">
        <v>44</v>
      </c>
      <c s="31" t="s">
        <v>4031</v>
      </c>
      <c s="32" t="s">
        <v>583</v>
      </c>
      <c s="33">
        <v>3</v>
      </c>
      <c s="34">
        <v>0</v>
      </c>
      <c s="34">
        <f>ROUND(ROUND(H89,2)*ROUND(G89,3),2)</f>
      </c>
      <c r="O89">
        <f>(I89*21)/100</f>
      </c>
      <c t="s">
        <v>38</v>
      </c>
    </row>
    <row r="90" spans="1:5" ht="140.25">
      <c r="A90" s="35" t="s">
        <v>69</v>
      </c>
      <c r="E90" s="36" t="s">
        <v>4032</v>
      </c>
    </row>
    <row r="91" spans="1:5" ht="12.75">
      <c r="A91" s="37" t="s">
        <v>70</v>
      </c>
      <c r="E91" s="38" t="s">
        <v>66</v>
      </c>
    </row>
    <row r="92" spans="1:5" ht="12.75">
      <c r="A92" t="s">
        <v>72</v>
      </c>
      <c r="E92" s="36" t="s">
        <v>3114</v>
      </c>
    </row>
    <row r="93" spans="1:16" ht="12.75">
      <c r="A93" s="26" t="s">
        <v>63</v>
      </c>
      <c s="30" t="s">
        <v>74</v>
      </c>
      <c s="30" t="s">
        <v>4033</v>
      </c>
      <c s="26" t="s">
        <v>44</v>
      </c>
      <c s="31" t="s">
        <v>4034</v>
      </c>
      <c s="32" t="s">
        <v>583</v>
      </c>
      <c s="33">
        <v>9</v>
      </c>
      <c s="34">
        <v>0</v>
      </c>
      <c s="34">
        <f>ROUND(ROUND(H93,2)*ROUND(G93,3),2)</f>
      </c>
      <c r="O93">
        <f>(I93*21)/100</f>
      </c>
      <c t="s">
        <v>38</v>
      </c>
    </row>
    <row r="94" spans="1:5" ht="102">
      <c r="A94" s="35" t="s">
        <v>69</v>
      </c>
      <c r="E94" s="36" t="s">
        <v>4035</v>
      </c>
    </row>
    <row r="95" spans="1:5" ht="12.75">
      <c r="A95" s="37" t="s">
        <v>70</v>
      </c>
      <c r="E95" s="38" t="s">
        <v>66</v>
      </c>
    </row>
    <row r="96" spans="1:5" ht="12.75">
      <c r="A96" t="s">
        <v>72</v>
      </c>
      <c r="E96" s="36" t="s">
        <v>3114</v>
      </c>
    </row>
    <row r="97" spans="1:16" ht="12.75">
      <c r="A97" s="26" t="s">
        <v>63</v>
      </c>
      <c s="30" t="s">
        <v>75</v>
      </c>
      <c s="30" t="s">
        <v>4036</v>
      </c>
      <c s="26" t="s">
        <v>44</v>
      </c>
      <c s="31" t="s">
        <v>4037</v>
      </c>
      <c s="32" t="s">
        <v>583</v>
      </c>
      <c s="33">
        <v>1</v>
      </c>
      <c s="34">
        <v>0</v>
      </c>
      <c s="34">
        <f>ROUND(ROUND(H97,2)*ROUND(G97,3),2)</f>
      </c>
      <c r="O97">
        <f>(I97*21)/100</f>
      </c>
      <c t="s">
        <v>38</v>
      </c>
    </row>
    <row r="98" spans="1:5" ht="114.75">
      <c r="A98" s="35" t="s">
        <v>69</v>
      </c>
      <c r="E98" s="36" t="s">
        <v>4038</v>
      </c>
    </row>
    <row r="99" spans="1:5" ht="12.75">
      <c r="A99" s="37" t="s">
        <v>70</v>
      </c>
      <c r="E99" s="38" t="s">
        <v>66</v>
      </c>
    </row>
    <row r="100" spans="1:5" ht="12.75">
      <c r="A100" t="s">
        <v>72</v>
      </c>
      <c r="E100" s="36" t="s">
        <v>3114</v>
      </c>
    </row>
    <row r="101" spans="1:16" ht="12.75">
      <c r="A101" s="26" t="s">
        <v>63</v>
      </c>
      <c s="30" t="s">
        <v>151</v>
      </c>
      <c s="30" t="s">
        <v>4039</v>
      </c>
      <c s="26" t="s">
        <v>44</v>
      </c>
      <c s="31" t="s">
        <v>4040</v>
      </c>
      <c s="32" t="s">
        <v>583</v>
      </c>
      <c s="33">
        <v>1</v>
      </c>
      <c s="34">
        <v>0</v>
      </c>
      <c s="34">
        <f>ROUND(ROUND(H101,2)*ROUND(G101,3),2)</f>
      </c>
      <c r="O101">
        <f>(I101*21)/100</f>
      </c>
      <c t="s">
        <v>38</v>
      </c>
    </row>
    <row r="102" spans="1:5" ht="127.5">
      <c r="A102" s="35" t="s">
        <v>69</v>
      </c>
      <c r="E102" s="36" t="s">
        <v>4041</v>
      </c>
    </row>
    <row r="103" spans="1:5" ht="12.75">
      <c r="A103" s="37" t="s">
        <v>70</v>
      </c>
      <c r="E103" s="38" t="s">
        <v>66</v>
      </c>
    </row>
    <row r="104" spans="1:5" ht="12.75">
      <c r="A104" t="s">
        <v>72</v>
      </c>
      <c r="E104" s="36" t="s">
        <v>3114</v>
      </c>
    </row>
    <row r="105" spans="1:16" ht="12.75">
      <c r="A105" s="26" t="s">
        <v>63</v>
      </c>
      <c s="30" t="s">
        <v>155</v>
      </c>
      <c s="30" t="s">
        <v>4042</v>
      </c>
      <c s="26" t="s">
        <v>44</v>
      </c>
      <c s="31" t="s">
        <v>4043</v>
      </c>
      <c s="32" t="s">
        <v>583</v>
      </c>
      <c s="33">
        <v>1</v>
      </c>
      <c s="34">
        <v>0</v>
      </c>
      <c s="34">
        <f>ROUND(ROUND(H105,2)*ROUND(G105,3),2)</f>
      </c>
      <c r="O105">
        <f>(I105*21)/100</f>
      </c>
      <c t="s">
        <v>38</v>
      </c>
    </row>
    <row r="106" spans="1:5" ht="204">
      <c r="A106" s="35" t="s">
        <v>69</v>
      </c>
      <c r="E106" s="36" t="s">
        <v>4044</v>
      </c>
    </row>
    <row r="107" spans="1:5" ht="12.75">
      <c r="A107" s="37" t="s">
        <v>70</v>
      </c>
      <c r="E107" s="38" t="s">
        <v>66</v>
      </c>
    </row>
    <row r="108" spans="1:5" ht="12.75">
      <c r="A108" t="s">
        <v>72</v>
      </c>
      <c r="E108" s="36" t="s">
        <v>3114</v>
      </c>
    </row>
    <row r="109" spans="1:16" ht="12.75">
      <c r="A109" s="26" t="s">
        <v>63</v>
      </c>
      <c s="30" t="s">
        <v>64</v>
      </c>
      <c s="30" t="s">
        <v>4045</v>
      </c>
      <c s="26" t="s">
        <v>44</v>
      </c>
      <c s="31" t="s">
        <v>4046</v>
      </c>
      <c s="32" t="s">
        <v>583</v>
      </c>
      <c s="33">
        <v>2</v>
      </c>
      <c s="34">
        <v>0</v>
      </c>
      <c s="34">
        <f>ROUND(ROUND(H109,2)*ROUND(G109,3),2)</f>
      </c>
      <c r="O109">
        <f>(I109*21)/100</f>
      </c>
      <c t="s">
        <v>38</v>
      </c>
    </row>
    <row r="110" spans="1:5" ht="140.25">
      <c r="A110" s="35" t="s">
        <v>69</v>
      </c>
      <c r="E110" s="36" t="s">
        <v>4047</v>
      </c>
    </row>
    <row r="111" spans="1:5" ht="12.75">
      <c r="A111" s="37" t="s">
        <v>70</v>
      </c>
      <c r="E111" s="38" t="s">
        <v>66</v>
      </c>
    </row>
    <row r="112" spans="1:5" ht="12.75">
      <c r="A112" t="s">
        <v>72</v>
      </c>
      <c r="E112" s="36" t="s">
        <v>3114</v>
      </c>
    </row>
    <row r="113" spans="1:16" ht="12.75">
      <c r="A113" s="26" t="s">
        <v>63</v>
      </c>
      <c s="30" t="s">
        <v>79</v>
      </c>
      <c s="30" t="s">
        <v>4048</v>
      </c>
      <c s="26" t="s">
        <v>44</v>
      </c>
      <c s="31" t="s">
        <v>4049</v>
      </c>
      <c s="32" t="s">
        <v>583</v>
      </c>
      <c s="33">
        <v>33</v>
      </c>
      <c s="34">
        <v>0</v>
      </c>
      <c s="34">
        <f>ROUND(ROUND(H113,2)*ROUND(G113,3),2)</f>
      </c>
      <c r="O113">
        <f>(I113*21)/100</f>
      </c>
      <c t="s">
        <v>38</v>
      </c>
    </row>
    <row r="114" spans="1:5" ht="127.5">
      <c r="A114" s="35" t="s">
        <v>69</v>
      </c>
      <c r="E114" s="36" t="s">
        <v>4050</v>
      </c>
    </row>
    <row r="115" spans="1:5" ht="12.75">
      <c r="A115" s="37" t="s">
        <v>70</v>
      </c>
      <c r="E115" s="38" t="s">
        <v>66</v>
      </c>
    </row>
    <row r="116" spans="1:5" ht="12.75">
      <c r="A116" t="s">
        <v>72</v>
      </c>
      <c r="E116" s="36" t="s">
        <v>3114</v>
      </c>
    </row>
    <row r="117" spans="1:16" ht="12.75">
      <c r="A117" s="26" t="s">
        <v>63</v>
      </c>
      <c s="30" t="s">
        <v>194</v>
      </c>
      <c s="30" t="s">
        <v>4051</v>
      </c>
      <c s="26" t="s">
        <v>44</v>
      </c>
      <c s="31" t="s">
        <v>4052</v>
      </c>
      <c s="32" t="s">
        <v>611</v>
      </c>
      <c s="33">
        <v>60</v>
      </c>
      <c s="34">
        <v>0</v>
      </c>
      <c s="34">
        <f>ROUND(ROUND(H117,2)*ROUND(G117,3),2)</f>
      </c>
      <c r="O117">
        <f>(I117*21)/100</f>
      </c>
      <c t="s">
        <v>38</v>
      </c>
    </row>
    <row r="118" spans="1:5" ht="102">
      <c r="A118" s="35" t="s">
        <v>69</v>
      </c>
      <c r="E118" s="36" t="s">
        <v>4053</v>
      </c>
    </row>
    <row r="119" spans="1:5" ht="12.75">
      <c r="A119" s="37" t="s">
        <v>70</v>
      </c>
      <c r="E119" s="38" t="s">
        <v>66</v>
      </c>
    </row>
    <row r="120" spans="1:5" ht="12.75">
      <c r="A120" t="s">
        <v>72</v>
      </c>
      <c r="E120"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3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0+O11+O48+O69+O138+O191+O288+O321</f>
      </c>
      <c t="s">
        <v>37</v>
      </c>
    </row>
    <row r="3" spans="1:16" ht="15" customHeight="1">
      <c r="A3" t="s">
        <v>12</v>
      </c>
      <c s="12" t="s">
        <v>14</v>
      </c>
      <c s="13" t="s">
        <v>15</v>
      </c>
      <c s="1"/>
      <c s="14" t="s">
        <v>16</v>
      </c>
      <c s="1"/>
      <c s="9"/>
      <c s="8" t="s">
        <v>4058</v>
      </c>
      <c s="40">
        <f>0+I11+I48+I69+I138+I191+I288+I321</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4058</v>
      </c>
      <c s="6"/>
      <c s="18" t="s">
        <v>4059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4060</v>
      </c>
      <c s="41"/>
      <c s="39" t="s">
        <v>2018</v>
      </c>
      <c s="41"/>
      <c s="41"/>
      <c s="41"/>
      <c s="43">
        <f>0+Q11</f>
      </c>
      <c r="O11">
        <f>0+R11</f>
      </c>
      <c r="Q11">
        <f>0+I12+I16+I20+I24+I28+I32+I36+I40+I44</f>
      </c>
      <c>
        <f>0+O12+O16+O20+O24+O28+O32+O36+O40+O44</f>
      </c>
    </row>
    <row r="12" spans="1:16" ht="25.5">
      <c r="A12" s="26" t="s">
        <v>63</v>
      </c>
      <c s="30" t="s">
        <v>44</v>
      </c>
      <c s="30" t="s">
        <v>4061</v>
      </c>
      <c s="26" t="s">
        <v>66</v>
      </c>
      <c s="31" t="s">
        <v>4062</v>
      </c>
      <c s="32" t="s">
        <v>926</v>
      </c>
      <c s="33">
        <v>4</v>
      </c>
      <c s="34">
        <v>0</v>
      </c>
      <c s="34">
        <f>ROUND(ROUND(H12,2)*ROUND(G12,3),2)</f>
      </c>
      <c r="O12">
        <f>(I12*21)/100</f>
      </c>
      <c t="s">
        <v>38</v>
      </c>
    </row>
    <row r="13" spans="1:5" ht="12.75">
      <c r="A13" s="35" t="s">
        <v>69</v>
      </c>
      <c r="E13" s="36" t="s">
        <v>66</v>
      </c>
    </row>
    <row r="14" spans="1:5" ht="25.5">
      <c r="A14" s="37" t="s">
        <v>70</v>
      </c>
      <c r="E14" s="38" t="s">
        <v>4063</v>
      </c>
    </row>
    <row r="15" spans="1:5" ht="127.5">
      <c r="A15" t="s">
        <v>72</v>
      </c>
      <c r="E15" s="36" t="s">
        <v>2024</v>
      </c>
    </row>
    <row r="16" spans="1:16" ht="25.5">
      <c r="A16" s="26" t="s">
        <v>63</v>
      </c>
      <c s="30" t="s">
        <v>38</v>
      </c>
      <c s="30" t="s">
        <v>3115</v>
      </c>
      <c s="26" t="s">
        <v>66</v>
      </c>
      <c s="31" t="s">
        <v>3116</v>
      </c>
      <c s="32" t="s">
        <v>926</v>
      </c>
      <c s="33">
        <v>255</v>
      </c>
      <c s="34">
        <v>0</v>
      </c>
      <c s="34">
        <f>ROUND(ROUND(H16,2)*ROUND(G16,3),2)</f>
      </c>
      <c r="O16">
        <f>(I16*21)/100</f>
      </c>
      <c t="s">
        <v>38</v>
      </c>
    </row>
    <row r="17" spans="1:5" ht="12.75">
      <c r="A17" s="35" t="s">
        <v>69</v>
      </c>
      <c r="E17" s="36" t="s">
        <v>66</v>
      </c>
    </row>
    <row r="18" spans="1:5" ht="25.5">
      <c r="A18" s="37" t="s">
        <v>70</v>
      </c>
      <c r="E18" s="38" t="s">
        <v>4063</v>
      </c>
    </row>
    <row r="19" spans="1:5" ht="127.5">
      <c r="A19" t="s">
        <v>72</v>
      </c>
      <c r="E19" s="36" t="s">
        <v>4064</v>
      </c>
    </row>
    <row r="20" spans="1:16" ht="12.75">
      <c r="A20" s="26" t="s">
        <v>63</v>
      </c>
      <c s="30" t="s">
        <v>37</v>
      </c>
      <c s="30" t="s">
        <v>3635</v>
      </c>
      <c s="26" t="s">
        <v>66</v>
      </c>
      <c s="31" t="s">
        <v>3636</v>
      </c>
      <c s="32" t="s">
        <v>926</v>
      </c>
      <c s="33">
        <v>65</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2030</v>
      </c>
    </row>
    <row r="24" spans="1:16" ht="12.75">
      <c r="A24" s="26" t="s">
        <v>63</v>
      </c>
      <c s="30" t="s">
        <v>48</v>
      </c>
      <c s="30" t="s">
        <v>2031</v>
      </c>
      <c s="26" t="s">
        <v>66</v>
      </c>
      <c s="31" t="s">
        <v>2032</v>
      </c>
      <c s="32" t="s">
        <v>926</v>
      </c>
      <c s="33">
        <v>30</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2030</v>
      </c>
    </row>
    <row r="28" spans="1:16" ht="12.75">
      <c r="A28" s="26" t="s">
        <v>63</v>
      </c>
      <c s="30" t="s">
        <v>50</v>
      </c>
      <c s="30" t="s">
        <v>4065</v>
      </c>
      <c s="26" t="s">
        <v>66</v>
      </c>
      <c s="31" t="s">
        <v>4066</v>
      </c>
      <c s="32" t="s">
        <v>926</v>
      </c>
      <c s="33">
        <v>30</v>
      </c>
      <c s="34">
        <v>0</v>
      </c>
      <c s="34">
        <f>ROUND(ROUND(H28,2)*ROUND(G28,3),2)</f>
      </c>
      <c r="O28">
        <f>(I28*21)/100</f>
      </c>
      <c t="s">
        <v>38</v>
      </c>
    </row>
    <row r="29" spans="1:5" ht="12.75">
      <c r="A29" s="35" t="s">
        <v>69</v>
      </c>
      <c r="E29" s="36" t="s">
        <v>66</v>
      </c>
    </row>
    <row r="30" spans="1:5" ht="25.5">
      <c r="A30" s="37" t="s">
        <v>70</v>
      </c>
      <c r="E30" s="38" t="s">
        <v>4063</v>
      </c>
    </row>
    <row r="31" spans="1:5" ht="76.5">
      <c r="A31" t="s">
        <v>72</v>
      </c>
      <c r="E31" s="36" t="s">
        <v>2030</v>
      </c>
    </row>
    <row r="32" spans="1:16" ht="25.5">
      <c r="A32" s="26" t="s">
        <v>63</v>
      </c>
      <c s="30" t="s">
        <v>52</v>
      </c>
      <c s="30" t="s">
        <v>3195</v>
      </c>
      <c s="26" t="s">
        <v>66</v>
      </c>
      <c s="31" t="s">
        <v>3196</v>
      </c>
      <c s="32" t="s">
        <v>583</v>
      </c>
      <c s="33">
        <v>60</v>
      </c>
      <c s="34">
        <v>0</v>
      </c>
      <c s="34">
        <f>ROUND(ROUND(H32,2)*ROUND(G32,3),2)</f>
      </c>
      <c r="O32">
        <f>(I32*21)/100</f>
      </c>
      <c t="s">
        <v>38</v>
      </c>
    </row>
    <row r="33" spans="1:5" ht="12.75">
      <c r="A33" s="35" t="s">
        <v>69</v>
      </c>
      <c r="E33" s="36" t="s">
        <v>66</v>
      </c>
    </row>
    <row r="34" spans="1:5" ht="25.5">
      <c r="A34" s="37" t="s">
        <v>70</v>
      </c>
      <c r="E34" s="38" t="s">
        <v>4063</v>
      </c>
    </row>
    <row r="35" spans="1:5" ht="76.5">
      <c r="A35" t="s">
        <v>72</v>
      </c>
      <c r="E35" s="36" t="s">
        <v>4067</v>
      </c>
    </row>
    <row r="36" spans="1:16" ht="25.5">
      <c r="A36" s="26" t="s">
        <v>63</v>
      </c>
      <c s="30" t="s">
        <v>59</v>
      </c>
      <c s="30" t="s">
        <v>4068</v>
      </c>
      <c s="26" t="s">
        <v>66</v>
      </c>
      <c s="31" t="s">
        <v>4069</v>
      </c>
      <c s="32" t="s">
        <v>583</v>
      </c>
      <c s="33">
        <v>40</v>
      </c>
      <c s="34">
        <v>0</v>
      </c>
      <c s="34">
        <f>ROUND(ROUND(H36,2)*ROUND(G36,3),2)</f>
      </c>
      <c r="O36">
        <f>(I36*21)/100</f>
      </c>
      <c t="s">
        <v>38</v>
      </c>
    </row>
    <row r="37" spans="1:5" ht="12.75">
      <c r="A37" s="35" t="s">
        <v>69</v>
      </c>
      <c r="E37" s="36" t="s">
        <v>66</v>
      </c>
    </row>
    <row r="38" spans="1:5" ht="25.5">
      <c r="A38" s="37" t="s">
        <v>70</v>
      </c>
      <c r="E38" s="38" t="s">
        <v>4063</v>
      </c>
    </row>
    <row r="39" spans="1:5" ht="76.5">
      <c r="A39" t="s">
        <v>72</v>
      </c>
      <c r="E39" s="36" t="s">
        <v>4067</v>
      </c>
    </row>
    <row r="40" spans="1:16" ht="12.75">
      <c r="A40" s="26" t="s">
        <v>63</v>
      </c>
      <c s="30" t="s">
        <v>92</v>
      </c>
      <c s="30" t="s">
        <v>4070</v>
      </c>
      <c s="26" t="s">
        <v>66</v>
      </c>
      <c s="31" t="s">
        <v>4071</v>
      </c>
      <c s="32" t="s">
        <v>783</v>
      </c>
      <c s="33">
        <v>2</v>
      </c>
      <c s="34">
        <v>0</v>
      </c>
      <c s="34">
        <f>ROUND(ROUND(H40,2)*ROUND(G40,3),2)</f>
      </c>
      <c r="O40">
        <f>(I40*21)/100</f>
      </c>
      <c t="s">
        <v>38</v>
      </c>
    </row>
    <row r="41" spans="1:5" ht="12.75">
      <c r="A41" s="35" t="s">
        <v>69</v>
      </c>
      <c r="E41" s="36" t="s">
        <v>66</v>
      </c>
    </row>
    <row r="42" spans="1:5" ht="25.5">
      <c r="A42" s="37" t="s">
        <v>70</v>
      </c>
      <c r="E42" s="38" t="s">
        <v>4063</v>
      </c>
    </row>
    <row r="43" spans="1:5" ht="38.25">
      <c r="A43" t="s">
        <v>72</v>
      </c>
      <c r="E43" s="36" t="s">
        <v>2045</v>
      </c>
    </row>
    <row r="44" spans="1:16" ht="12.75">
      <c r="A44" s="26" t="s">
        <v>63</v>
      </c>
      <c s="30" t="s">
        <v>55</v>
      </c>
      <c s="30" t="s">
        <v>3632</v>
      </c>
      <c s="26" t="s">
        <v>66</v>
      </c>
      <c s="31" t="s">
        <v>3633</v>
      </c>
      <c s="32" t="s">
        <v>926</v>
      </c>
      <c s="33">
        <v>255</v>
      </c>
      <c s="34">
        <v>0</v>
      </c>
      <c s="34">
        <f>ROUND(ROUND(H44,2)*ROUND(G44,3),2)</f>
      </c>
      <c r="O44">
        <f>(I44*21)/100</f>
      </c>
      <c t="s">
        <v>38</v>
      </c>
    </row>
    <row r="45" spans="1:5" ht="12.75">
      <c r="A45" s="35" t="s">
        <v>69</v>
      </c>
      <c r="E45" s="36" t="s">
        <v>66</v>
      </c>
    </row>
    <row r="46" spans="1:5" ht="25.5">
      <c r="A46" s="37" t="s">
        <v>70</v>
      </c>
      <c r="E46" s="38" t="s">
        <v>4063</v>
      </c>
    </row>
    <row r="47" spans="1:5" ht="127.5">
      <c r="A47" t="s">
        <v>72</v>
      </c>
      <c r="E47" s="36" t="s">
        <v>4072</v>
      </c>
    </row>
    <row r="48" spans="1:18" ht="12.75" customHeight="1">
      <c r="A48" s="6" t="s">
        <v>58</v>
      </c>
      <c s="6"/>
      <c s="27" t="s">
        <v>1244</v>
      </c>
      <c s="6"/>
      <c s="39" t="s">
        <v>2062</v>
      </c>
      <c s="6"/>
      <c s="6"/>
      <c s="6"/>
      <c s="29">
        <f>0+Q48</f>
      </c>
      <c r="O48">
        <f>0+R48</f>
      </c>
      <c r="Q48">
        <f>0+I49+I53+I57+I61+I65</f>
      </c>
      <c>
        <f>0+O49+O53+O57+O61+O65</f>
      </c>
    </row>
    <row r="49" spans="1:16" ht="25.5">
      <c r="A49" s="26" t="s">
        <v>63</v>
      </c>
      <c s="30" t="s">
        <v>57</v>
      </c>
      <c s="30" t="s">
        <v>4073</v>
      </c>
      <c s="26" t="s">
        <v>66</v>
      </c>
      <c s="31" t="s">
        <v>4074</v>
      </c>
      <c s="32" t="s">
        <v>583</v>
      </c>
      <c s="33">
        <v>2</v>
      </c>
      <c s="34">
        <v>0</v>
      </c>
      <c s="34">
        <f>ROUND(ROUND(H49,2)*ROUND(G49,3),2)</f>
      </c>
      <c r="O49">
        <f>(I49*21)/100</f>
      </c>
      <c t="s">
        <v>38</v>
      </c>
    </row>
    <row r="50" spans="1:5" ht="12.75">
      <c r="A50" s="35" t="s">
        <v>69</v>
      </c>
      <c r="E50" s="36" t="s">
        <v>66</v>
      </c>
    </row>
    <row r="51" spans="1:5" ht="25.5">
      <c r="A51" s="37" t="s">
        <v>70</v>
      </c>
      <c r="E51" s="38" t="s">
        <v>4063</v>
      </c>
    </row>
    <row r="52" spans="1:5" ht="76.5">
      <c r="A52" t="s">
        <v>72</v>
      </c>
      <c r="E52" s="36" t="s">
        <v>4075</v>
      </c>
    </row>
    <row r="53" spans="1:16" ht="12.75">
      <c r="A53" s="26" t="s">
        <v>63</v>
      </c>
      <c s="30" t="s">
        <v>115</v>
      </c>
      <c s="30" t="s">
        <v>4076</v>
      </c>
      <c s="26" t="s">
        <v>66</v>
      </c>
      <c s="31" t="s">
        <v>4077</v>
      </c>
      <c s="32" t="s">
        <v>583</v>
      </c>
      <c s="33">
        <v>2</v>
      </c>
      <c s="34">
        <v>0</v>
      </c>
      <c s="34">
        <f>ROUND(ROUND(H53,2)*ROUND(G53,3),2)</f>
      </c>
      <c r="O53">
        <f>(I53*21)/100</f>
      </c>
      <c t="s">
        <v>38</v>
      </c>
    </row>
    <row r="54" spans="1:5" ht="12.75">
      <c r="A54" s="35" t="s">
        <v>69</v>
      </c>
      <c r="E54" s="36" t="s">
        <v>66</v>
      </c>
    </row>
    <row r="55" spans="1:5" ht="25.5">
      <c r="A55" s="37" t="s">
        <v>70</v>
      </c>
      <c r="E55" s="38" t="s">
        <v>4063</v>
      </c>
    </row>
    <row r="56" spans="1:5" ht="76.5">
      <c r="A56" t="s">
        <v>72</v>
      </c>
      <c r="E56" s="36" t="s">
        <v>4078</v>
      </c>
    </row>
    <row r="57" spans="1:16" ht="12.75">
      <c r="A57" s="26" t="s">
        <v>63</v>
      </c>
      <c s="30" t="s">
        <v>119</v>
      </c>
      <c s="30" t="s">
        <v>514</v>
      </c>
      <c s="26" t="s">
        <v>66</v>
      </c>
      <c s="31" t="s">
        <v>2072</v>
      </c>
      <c s="32" t="s">
        <v>583</v>
      </c>
      <c s="33">
        <v>6</v>
      </c>
      <c s="34">
        <v>0</v>
      </c>
      <c s="34">
        <f>ROUND(ROUND(H57,2)*ROUND(G57,3),2)</f>
      </c>
      <c r="O57">
        <f>(I57*21)/100</f>
      </c>
      <c t="s">
        <v>38</v>
      </c>
    </row>
    <row r="58" spans="1:5" ht="12.75">
      <c r="A58" s="35" t="s">
        <v>69</v>
      </c>
      <c r="E58" s="36" t="s">
        <v>66</v>
      </c>
    </row>
    <row r="59" spans="1:5" ht="25.5">
      <c r="A59" s="37" t="s">
        <v>70</v>
      </c>
      <c r="E59" s="38" t="s">
        <v>4063</v>
      </c>
    </row>
    <row r="60" spans="1:5" ht="89.25">
      <c r="A60" t="s">
        <v>72</v>
      </c>
      <c r="E60" s="36" t="s">
        <v>516</v>
      </c>
    </row>
    <row r="61" spans="1:16" ht="12.75">
      <c r="A61" s="26" t="s">
        <v>63</v>
      </c>
      <c s="30" t="s">
        <v>123</v>
      </c>
      <c s="30" t="s">
        <v>2073</v>
      </c>
      <c s="26" t="s">
        <v>66</v>
      </c>
      <c s="31" t="s">
        <v>2074</v>
      </c>
      <c s="32" t="s">
        <v>583</v>
      </c>
      <c s="33">
        <v>6</v>
      </c>
      <c s="34">
        <v>0</v>
      </c>
      <c s="34">
        <f>ROUND(ROUND(H61,2)*ROUND(G61,3),2)</f>
      </c>
      <c r="O61">
        <f>(I61*21)/100</f>
      </c>
      <c t="s">
        <v>38</v>
      </c>
    </row>
    <row r="62" spans="1:5" ht="12.75">
      <c r="A62" s="35" t="s">
        <v>69</v>
      </c>
      <c r="E62" s="36" t="s">
        <v>66</v>
      </c>
    </row>
    <row r="63" spans="1:5" ht="25.5">
      <c r="A63" s="37" t="s">
        <v>70</v>
      </c>
      <c r="E63" s="38" t="s">
        <v>4063</v>
      </c>
    </row>
    <row r="64" spans="1:5" ht="102">
      <c r="A64" t="s">
        <v>72</v>
      </c>
      <c r="E64" s="36" t="s">
        <v>2075</v>
      </c>
    </row>
    <row r="65" spans="1:16" ht="12.75">
      <c r="A65" s="26" t="s">
        <v>63</v>
      </c>
      <c s="30" t="s">
        <v>384</v>
      </c>
      <c s="30" t="s">
        <v>4079</v>
      </c>
      <c s="26" t="s">
        <v>66</v>
      </c>
      <c s="31" t="s">
        <v>4080</v>
      </c>
      <c s="32" t="s">
        <v>583</v>
      </c>
      <c s="33">
        <v>3</v>
      </c>
      <c s="34">
        <v>0</v>
      </c>
      <c s="34">
        <f>ROUND(ROUND(H65,2)*ROUND(G65,3),2)</f>
      </c>
      <c r="O65">
        <f>(I65*21)/100</f>
      </c>
      <c t="s">
        <v>38</v>
      </c>
    </row>
    <row r="66" spans="1:5" ht="12.75">
      <c r="A66" s="35" t="s">
        <v>69</v>
      </c>
      <c r="E66" s="36" t="s">
        <v>66</v>
      </c>
    </row>
    <row r="67" spans="1:5" ht="25.5">
      <c r="A67" s="37" t="s">
        <v>70</v>
      </c>
      <c r="E67" s="38" t="s">
        <v>4063</v>
      </c>
    </row>
    <row r="68" spans="1:5" ht="51">
      <c r="A68" t="s">
        <v>72</v>
      </c>
      <c r="E68" s="36" t="s">
        <v>4081</v>
      </c>
    </row>
    <row r="69" spans="1:18" ht="12.75" customHeight="1">
      <c r="A69" s="6" t="s">
        <v>58</v>
      </c>
      <c s="6"/>
      <c s="27" t="s">
        <v>4082</v>
      </c>
      <c s="6"/>
      <c s="39" t="s">
        <v>4083</v>
      </c>
      <c s="6"/>
      <c s="6"/>
      <c s="6"/>
      <c s="29">
        <f>0+Q69</f>
      </c>
      <c r="O69">
        <f>0+R69</f>
      </c>
      <c r="Q69">
        <f>0+I70+I74+I78+I82+I86+I90+I94+I98+I102+I106+I110+I114+I118+I122+I126+I130+I134</f>
      </c>
      <c>
        <f>0+O70+O74+O78+O82+O86+O90+O94+O98+O102+O106+O110+O114+O118+O122+O126+O130+O134</f>
      </c>
    </row>
    <row r="70" spans="1:16" ht="25.5">
      <c r="A70" s="26" t="s">
        <v>63</v>
      </c>
      <c s="30" t="s">
        <v>127</v>
      </c>
      <c s="30" t="s">
        <v>2090</v>
      </c>
      <c s="26" t="s">
        <v>66</v>
      </c>
      <c s="31" t="s">
        <v>2091</v>
      </c>
      <c s="32" t="s">
        <v>926</v>
      </c>
      <c s="33">
        <v>15</v>
      </c>
      <c s="34">
        <v>0</v>
      </c>
      <c s="34">
        <f>ROUND(ROUND(H70,2)*ROUND(G70,3),2)</f>
      </c>
      <c r="O70">
        <f>(I70*21)/100</f>
      </c>
      <c t="s">
        <v>38</v>
      </c>
    </row>
    <row r="71" spans="1:5" ht="12.75">
      <c r="A71" s="35" t="s">
        <v>69</v>
      </c>
      <c r="E71" s="36" t="s">
        <v>66</v>
      </c>
    </row>
    <row r="72" spans="1:5" ht="25.5">
      <c r="A72" s="37" t="s">
        <v>70</v>
      </c>
      <c r="E72" s="38" t="s">
        <v>4063</v>
      </c>
    </row>
    <row r="73" spans="1:5" ht="89.25">
      <c r="A73" t="s">
        <v>72</v>
      </c>
      <c r="E73" s="36" t="s">
        <v>520</v>
      </c>
    </row>
    <row r="74" spans="1:16" ht="12.75">
      <c r="A74" s="26" t="s">
        <v>63</v>
      </c>
      <c s="30" t="s">
        <v>131</v>
      </c>
      <c s="30" t="s">
        <v>2094</v>
      </c>
      <c s="26" t="s">
        <v>66</v>
      </c>
      <c s="31" t="s">
        <v>2095</v>
      </c>
      <c s="32" t="s">
        <v>926</v>
      </c>
      <c s="33">
        <v>56</v>
      </c>
      <c s="34">
        <v>0</v>
      </c>
      <c s="34">
        <f>ROUND(ROUND(H74,2)*ROUND(G74,3),2)</f>
      </c>
      <c r="O74">
        <f>(I74*21)/100</f>
      </c>
      <c t="s">
        <v>38</v>
      </c>
    </row>
    <row r="75" spans="1:5" ht="12.75">
      <c r="A75" s="35" t="s">
        <v>69</v>
      </c>
      <c r="E75" s="36" t="s">
        <v>66</v>
      </c>
    </row>
    <row r="76" spans="1:5" ht="25.5">
      <c r="A76" s="37" t="s">
        <v>70</v>
      </c>
      <c r="E76" s="38" t="s">
        <v>4063</v>
      </c>
    </row>
    <row r="77" spans="1:5" ht="89.25">
      <c r="A77" t="s">
        <v>72</v>
      </c>
      <c r="E77" s="36" t="s">
        <v>520</v>
      </c>
    </row>
    <row r="78" spans="1:16" ht="12.75">
      <c r="A78" s="26" t="s">
        <v>63</v>
      </c>
      <c s="30" t="s">
        <v>135</v>
      </c>
      <c s="30" t="s">
        <v>2096</v>
      </c>
      <c s="26" t="s">
        <v>66</v>
      </c>
      <c s="31" t="s">
        <v>2097</v>
      </c>
      <c s="32" t="s">
        <v>926</v>
      </c>
      <c s="33">
        <v>42</v>
      </c>
      <c s="34">
        <v>0</v>
      </c>
      <c s="34">
        <f>ROUND(ROUND(H78,2)*ROUND(G78,3),2)</f>
      </c>
      <c r="O78">
        <f>(I78*21)/100</f>
      </c>
      <c t="s">
        <v>38</v>
      </c>
    </row>
    <row r="79" spans="1:5" ht="12.75">
      <c r="A79" s="35" t="s">
        <v>69</v>
      </c>
      <c r="E79" s="36" t="s">
        <v>66</v>
      </c>
    </row>
    <row r="80" spans="1:5" ht="25.5">
      <c r="A80" s="37" t="s">
        <v>70</v>
      </c>
      <c r="E80" s="38" t="s">
        <v>4063</v>
      </c>
    </row>
    <row r="81" spans="1:5" ht="89.25">
      <c r="A81" t="s">
        <v>72</v>
      </c>
      <c r="E81" s="36" t="s">
        <v>520</v>
      </c>
    </row>
    <row r="82" spans="1:16" ht="12.75">
      <c r="A82" s="26" t="s">
        <v>63</v>
      </c>
      <c s="30" t="s">
        <v>139</v>
      </c>
      <c s="30" t="s">
        <v>2107</v>
      </c>
      <c s="26" t="s">
        <v>66</v>
      </c>
      <c s="31" t="s">
        <v>2108</v>
      </c>
      <c s="32" t="s">
        <v>926</v>
      </c>
      <c s="33">
        <v>15</v>
      </c>
      <c s="34">
        <v>0</v>
      </c>
      <c s="34">
        <f>ROUND(ROUND(H82,2)*ROUND(G82,3),2)</f>
      </c>
      <c r="O82">
        <f>(I82*21)/100</f>
      </c>
      <c t="s">
        <v>38</v>
      </c>
    </row>
    <row r="83" spans="1:5" ht="12.75">
      <c r="A83" s="35" t="s">
        <v>69</v>
      </c>
      <c r="E83" s="36" t="s">
        <v>66</v>
      </c>
    </row>
    <row r="84" spans="1:5" ht="25.5">
      <c r="A84" s="37" t="s">
        <v>70</v>
      </c>
      <c r="E84" s="38" t="s">
        <v>4063</v>
      </c>
    </row>
    <row r="85" spans="1:5" ht="89.25">
      <c r="A85" t="s">
        <v>72</v>
      </c>
      <c r="E85" s="36" t="s">
        <v>520</v>
      </c>
    </row>
    <row r="86" spans="1:16" ht="12.75">
      <c r="A86" s="26" t="s">
        <v>63</v>
      </c>
      <c s="30" t="s">
        <v>143</v>
      </c>
      <c s="30" t="s">
        <v>4084</v>
      </c>
      <c s="26" t="s">
        <v>66</v>
      </c>
      <c s="31" t="s">
        <v>4085</v>
      </c>
      <c s="32" t="s">
        <v>926</v>
      </c>
      <c s="33">
        <v>255</v>
      </c>
      <c s="34">
        <v>0</v>
      </c>
      <c s="34">
        <f>ROUND(ROUND(H86,2)*ROUND(G86,3),2)</f>
      </c>
      <c r="O86">
        <f>(I86*21)/100</f>
      </c>
      <c t="s">
        <v>38</v>
      </c>
    </row>
    <row r="87" spans="1:5" ht="12.75">
      <c r="A87" s="35" t="s">
        <v>69</v>
      </c>
      <c r="E87" s="36" t="s">
        <v>66</v>
      </c>
    </row>
    <row r="88" spans="1:5" ht="25.5">
      <c r="A88" s="37" t="s">
        <v>70</v>
      </c>
      <c r="E88" s="38" t="s">
        <v>4063</v>
      </c>
    </row>
    <row r="89" spans="1:5" ht="38.25">
      <c r="A89" t="s">
        <v>72</v>
      </c>
      <c r="E89" s="36" t="s">
        <v>4086</v>
      </c>
    </row>
    <row r="90" spans="1:16" ht="12.75">
      <c r="A90" s="26" t="s">
        <v>63</v>
      </c>
      <c s="30" t="s">
        <v>99</v>
      </c>
      <c s="30" t="s">
        <v>4087</v>
      </c>
      <c s="26" t="s">
        <v>66</v>
      </c>
      <c s="31" t="s">
        <v>4088</v>
      </c>
      <c s="32" t="s">
        <v>926</v>
      </c>
      <c s="33">
        <v>62</v>
      </c>
      <c s="34">
        <v>0</v>
      </c>
      <c s="34">
        <f>ROUND(ROUND(H90,2)*ROUND(G90,3),2)</f>
      </c>
      <c r="O90">
        <f>(I90*21)/100</f>
      </c>
      <c t="s">
        <v>38</v>
      </c>
    </row>
    <row r="91" spans="1:5" ht="12.75">
      <c r="A91" s="35" t="s">
        <v>69</v>
      </c>
      <c r="E91" s="36" t="s">
        <v>66</v>
      </c>
    </row>
    <row r="92" spans="1:5" ht="25.5">
      <c r="A92" s="37" t="s">
        <v>70</v>
      </c>
      <c r="E92" s="38" t="s">
        <v>4063</v>
      </c>
    </row>
    <row r="93" spans="1:5" ht="38.25">
      <c r="A93" t="s">
        <v>72</v>
      </c>
      <c r="E93" s="36" t="s">
        <v>4086</v>
      </c>
    </row>
    <row r="94" spans="1:16" ht="12.75">
      <c r="A94" s="26" t="s">
        <v>63</v>
      </c>
      <c s="30" t="s">
        <v>147</v>
      </c>
      <c s="30" t="s">
        <v>4089</v>
      </c>
      <c s="26" t="s">
        <v>66</v>
      </c>
      <c s="31" t="s">
        <v>4090</v>
      </c>
      <c s="32" t="s">
        <v>926</v>
      </c>
      <c s="33">
        <v>92</v>
      </c>
      <c s="34">
        <v>0</v>
      </c>
      <c s="34">
        <f>ROUND(ROUND(H94,2)*ROUND(G94,3),2)</f>
      </c>
      <c r="O94">
        <f>(I94*21)/100</f>
      </c>
      <c t="s">
        <v>38</v>
      </c>
    </row>
    <row r="95" spans="1:5" ht="12.75">
      <c r="A95" s="35" t="s">
        <v>69</v>
      </c>
      <c r="E95" s="36" t="s">
        <v>66</v>
      </c>
    </row>
    <row r="96" spans="1:5" ht="25.5">
      <c r="A96" s="37" t="s">
        <v>70</v>
      </c>
      <c r="E96" s="38" t="s">
        <v>4063</v>
      </c>
    </row>
    <row r="97" spans="1:5" ht="38.25">
      <c r="A97" t="s">
        <v>72</v>
      </c>
      <c r="E97" s="36" t="s">
        <v>4086</v>
      </c>
    </row>
    <row r="98" spans="1:16" ht="12.75">
      <c r="A98" s="26" t="s">
        <v>63</v>
      </c>
      <c s="30" t="s">
        <v>74</v>
      </c>
      <c s="30" t="s">
        <v>4091</v>
      </c>
      <c s="26" t="s">
        <v>66</v>
      </c>
      <c s="31" t="s">
        <v>4092</v>
      </c>
      <c s="32" t="s">
        <v>926</v>
      </c>
      <c s="33">
        <v>113</v>
      </c>
      <c s="34">
        <v>0</v>
      </c>
      <c s="34">
        <f>ROUND(ROUND(H98,2)*ROUND(G98,3),2)</f>
      </c>
      <c r="O98">
        <f>(I98*21)/100</f>
      </c>
      <c t="s">
        <v>38</v>
      </c>
    </row>
    <row r="99" spans="1:5" ht="12.75">
      <c r="A99" s="35" t="s">
        <v>69</v>
      </c>
      <c r="E99" s="36" t="s">
        <v>66</v>
      </c>
    </row>
    <row r="100" spans="1:5" ht="25.5">
      <c r="A100" s="37" t="s">
        <v>70</v>
      </c>
      <c r="E100" s="38" t="s">
        <v>4063</v>
      </c>
    </row>
    <row r="101" spans="1:5" ht="38.25">
      <c r="A101" t="s">
        <v>72</v>
      </c>
      <c r="E101" s="36" t="s">
        <v>4086</v>
      </c>
    </row>
    <row r="102" spans="1:16" ht="25.5">
      <c r="A102" s="26" t="s">
        <v>63</v>
      </c>
      <c s="30" t="s">
        <v>75</v>
      </c>
      <c s="30" t="s">
        <v>2120</v>
      </c>
      <c s="26" t="s">
        <v>66</v>
      </c>
      <c s="31" t="s">
        <v>2121</v>
      </c>
      <c s="32" t="s">
        <v>583</v>
      </c>
      <c s="33">
        <v>6</v>
      </c>
      <c s="34">
        <v>0</v>
      </c>
      <c s="34">
        <f>ROUND(ROUND(H102,2)*ROUND(G102,3),2)</f>
      </c>
      <c r="O102">
        <f>(I102*21)/100</f>
      </c>
      <c t="s">
        <v>38</v>
      </c>
    </row>
    <row r="103" spans="1:5" ht="12.75">
      <c r="A103" s="35" t="s">
        <v>69</v>
      </c>
      <c r="E103" s="36" t="s">
        <v>66</v>
      </c>
    </row>
    <row r="104" spans="1:5" ht="25.5">
      <c r="A104" s="37" t="s">
        <v>70</v>
      </c>
      <c r="E104" s="38" t="s">
        <v>4063</v>
      </c>
    </row>
    <row r="105" spans="1:5" ht="102">
      <c r="A105" t="s">
        <v>72</v>
      </c>
      <c r="E105" s="36" t="s">
        <v>2085</v>
      </c>
    </row>
    <row r="106" spans="1:16" ht="25.5">
      <c r="A106" s="26" t="s">
        <v>63</v>
      </c>
      <c s="30" t="s">
        <v>151</v>
      </c>
      <c s="30" t="s">
        <v>2122</v>
      </c>
      <c s="26" t="s">
        <v>66</v>
      </c>
      <c s="31" t="s">
        <v>2123</v>
      </c>
      <c s="32" t="s">
        <v>583</v>
      </c>
      <c s="33">
        <v>8</v>
      </c>
      <c s="34">
        <v>0</v>
      </c>
      <c s="34">
        <f>ROUND(ROUND(H106,2)*ROUND(G106,3),2)</f>
      </c>
      <c r="O106">
        <f>(I106*21)/100</f>
      </c>
      <c t="s">
        <v>38</v>
      </c>
    </row>
    <row r="107" spans="1:5" ht="12.75">
      <c r="A107" s="35" t="s">
        <v>69</v>
      </c>
      <c r="E107" s="36" t="s">
        <v>66</v>
      </c>
    </row>
    <row r="108" spans="1:5" ht="25.5">
      <c r="A108" s="37" t="s">
        <v>70</v>
      </c>
      <c r="E108" s="38" t="s">
        <v>4063</v>
      </c>
    </row>
    <row r="109" spans="1:5" ht="102">
      <c r="A109" t="s">
        <v>72</v>
      </c>
      <c r="E109" s="36" t="s">
        <v>2085</v>
      </c>
    </row>
    <row r="110" spans="1:16" ht="25.5">
      <c r="A110" s="26" t="s">
        <v>63</v>
      </c>
      <c s="30" t="s">
        <v>155</v>
      </c>
      <c s="30" t="s">
        <v>525</v>
      </c>
      <c s="26" t="s">
        <v>66</v>
      </c>
      <c s="31" t="s">
        <v>2124</v>
      </c>
      <c s="32" t="s">
        <v>583</v>
      </c>
      <c s="33">
        <v>6</v>
      </c>
      <c s="34">
        <v>0</v>
      </c>
      <c s="34">
        <f>ROUND(ROUND(H110,2)*ROUND(G110,3),2)</f>
      </c>
      <c r="O110">
        <f>(I110*21)/100</f>
      </c>
      <c t="s">
        <v>38</v>
      </c>
    </row>
    <row r="111" spans="1:5" ht="12.75">
      <c r="A111" s="35" t="s">
        <v>69</v>
      </c>
      <c r="E111" s="36" t="s">
        <v>66</v>
      </c>
    </row>
    <row r="112" spans="1:5" ht="25.5">
      <c r="A112" s="37" t="s">
        <v>70</v>
      </c>
      <c r="E112" s="38" t="s">
        <v>4063</v>
      </c>
    </row>
    <row r="113" spans="1:5" ht="102">
      <c r="A113" t="s">
        <v>72</v>
      </c>
      <c r="E113" s="36" t="s">
        <v>2085</v>
      </c>
    </row>
    <row r="114" spans="1:16" ht="25.5">
      <c r="A114" s="26" t="s">
        <v>63</v>
      </c>
      <c s="30" t="s">
        <v>64</v>
      </c>
      <c s="30" t="s">
        <v>2128</v>
      </c>
      <c s="26" t="s">
        <v>66</v>
      </c>
      <c s="31" t="s">
        <v>2129</v>
      </c>
      <c s="32" t="s">
        <v>583</v>
      </c>
      <c s="33">
        <v>36</v>
      </c>
      <c s="34">
        <v>0</v>
      </c>
      <c s="34">
        <f>ROUND(ROUND(H114,2)*ROUND(G114,3),2)</f>
      </c>
      <c r="O114">
        <f>(I114*21)/100</f>
      </c>
      <c t="s">
        <v>38</v>
      </c>
    </row>
    <row r="115" spans="1:5" ht="12.75">
      <c r="A115" s="35" t="s">
        <v>69</v>
      </c>
      <c r="E115" s="36" t="s">
        <v>66</v>
      </c>
    </row>
    <row r="116" spans="1:5" ht="25.5">
      <c r="A116" s="37" t="s">
        <v>70</v>
      </c>
      <c r="E116" s="38" t="s">
        <v>4063</v>
      </c>
    </row>
    <row r="117" spans="1:5" ht="102">
      <c r="A117" t="s">
        <v>72</v>
      </c>
      <c r="E117" s="36" t="s">
        <v>2085</v>
      </c>
    </row>
    <row r="118" spans="1:16" ht="25.5">
      <c r="A118" s="26" t="s">
        <v>63</v>
      </c>
      <c s="30" t="s">
        <v>79</v>
      </c>
      <c s="30" t="s">
        <v>2130</v>
      </c>
      <c s="26" t="s">
        <v>66</v>
      </c>
      <c s="31" t="s">
        <v>2131</v>
      </c>
      <c s="32" t="s">
        <v>583</v>
      </c>
      <c s="33">
        <v>7</v>
      </c>
      <c s="34">
        <v>0</v>
      </c>
      <c s="34">
        <f>ROUND(ROUND(H118,2)*ROUND(G118,3),2)</f>
      </c>
      <c r="O118">
        <f>(I118*21)/100</f>
      </c>
      <c t="s">
        <v>38</v>
      </c>
    </row>
    <row r="119" spans="1:5" ht="12.75">
      <c r="A119" s="35" t="s">
        <v>69</v>
      </c>
      <c r="E119" s="36" t="s">
        <v>66</v>
      </c>
    </row>
    <row r="120" spans="1:5" ht="25.5">
      <c r="A120" s="37" t="s">
        <v>70</v>
      </c>
      <c r="E120" s="38" t="s">
        <v>4063</v>
      </c>
    </row>
    <row r="121" spans="1:5" ht="102">
      <c r="A121" t="s">
        <v>72</v>
      </c>
      <c r="E121" s="36" t="s">
        <v>2085</v>
      </c>
    </row>
    <row r="122" spans="1:16" ht="12.75">
      <c r="A122" s="26" t="s">
        <v>63</v>
      </c>
      <c s="30" t="s">
        <v>194</v>
      </c>
      <c s="30" t="s">
        <v>2138</v>
      </c>
      <c s="26" t="s">
        <v>66</v>
      </c>
      <c s="31" t="s">
        <v>2139</v>
      </c>
      <c s="32" t="s">
        <v>583</v>
      </c>
      <c s="33">
        <v>310</v>
      </c>
      <c s="34">
        <v>0</v>
      </c>
      <c s="34">
        <f>ROUND(ROUND(H122,2)*ROUND(G122,3),2)</f>
      </c>
      <c r="O122">
        <f>(I122*21)/100</f>
      </c>
      <c t="s">
        <v>38</v>
      </c>
    </row>
    <row r="123" spans="1:5" ht="12.75">
      <c r="A123" s="35" t="s">
        <v>69</v>
      </c>
      <c r="E123" s="36" t="s">
        <v>66</v>
      </c>
    </row>
    <row r="124" spans="1:5" ht="25.5">
      <c r="A124" s="37" t="s">
        <v>70</v>
      </c>
      <c r="E124" s="38" t="s">
        <v>4063</v>
      </c>
    </row>
    <row r="125" spans="1:5" ht="89.25">
      <c r="A125" t="s">
        <v>72</v>
      </c>
      <c r="E125" s="36" t="s">
        <v>2140</v>
      </c>
    </row>
    <row r="126" spans="1:16" ht="25.5">
      <c r="A126" s="26" t="s">
        <v>63</v>
      </c>
      <c s="30" t="s">
        <v>255</v>
      </c>
      <c s="30" t="s">
        <v>4093</v>
      </c>
      <c s="26" t="s">
        <v>66</v>
      </c>
      <c s="31" t="s">
        <v>4094</v>
      </c>
      <c s="32" t="s">
        <v>583</v>
      </c>
      <c s="33">
        <v>1</v>
      </c>
      <c s="34">
        <v>0</v>
      </c>
      <c s="34">
        <f>ROUND(ROUND(H126,2)*ROUND(G126,3),2)</f>
      </c>
      <c r="O126">
        <f>(I126*21)/100</f>
      </c>
      <c t="s">
        <v>38</v>
      </c>
    </row>
    <row r="127" spans="1:5" ht="12.75">
      <c r="A127" s="35" t="s">
        <v>69</v>
      </c>
      <c r="E127" s="36" t="s">
        <v>66</v>
      </c>
    </row>
    <row r="128" spans="1:5" ht="25.5">
      <c r="A128" s="37" t="s">
        <v>70</v>
      </c>
      <c r="E128" s="38" t="s">
        <v>4063</v>
      </c>
    </row>
    <row r="129" spans="1:5" ht="102">
      <c r="A129" t="s">
        <v>72</v>
      </c>
      <c r="E129" s="36" t="s">
        <v>4095</v>
      </c>
    </row>
    <row r="130" spans="1:16" ht="12.75">
      <c r="A130" s="26" t="s">
        <v>63</v>
      </c>
      <c s="30" t="s">
        <v>305</v>
      </c>
      <c s="30" t="s">
        <v>4096</v>
      </c>
      <c s="26" t="s">
        <v>66</v>
      </c>
      <c s="31" t="s">
        <v>4097</v>
      </c>
      <c s="32" t="s">
        <v>926</v>
      </c>
      <c s="33">
        <v>201</v>
      </c>
      <c s="34">
        <v>0</v>
      </c>
      <c s="34">
        <f>ROUND(ROUND(H130,2)*ROUND(G130,3),2)</f>
      </c>
      <c r="O130">
        <f>(I130*21)/100</f>
      </c>
      <c t="s">
        <v>38</v>
      </c>
    </row>
    <row r="131" spans="1:5" ht="12.75">
      <c r="A131" s="35" t="s">
        <v>69</v>
      </c>
      <c r="E131" s="36" t="s">
        <v>66</v>
      </c>
    </row>
    <row r="132" spans="1:5" ht="25.5">
      <c r="A132" s="37" t="s">
        <v>70</v>
      </c>
      <c r="E132" s="38" t="s">
        <v>4063</v>
      </c>
    </row>
    <row r="133" spans="1:5" ht="38.25">
      <c r="A133" t="s">
        <v>72</v>
      </c>
      <c r="E133" s="36" t="s">
        <v>4086</v>
      </c>
    </row>
    <row r="134" spans="1:16" ht="12.75">
      <c r="A134" s="26" t="s">
        <v>63</v>
      </c>
      <c s="30" t="s">
        <v>321</v>
      </c>
      <c s="30" t="s">
        <v>4098</v>
      </c>
      <c s="26" t="s">
        <v>66</v>
      </c>
      <c s="31" t="s">
        <v>4099</v>
      </c>
      <c s="32" t="s">
        <v>926</v>
      </c>
      <c s="33">
        <v>14</v>
      </c>
      <c s="34">
        <v>0</v>
      </c>
      <c s="34">
        <f>ROUND(ROUND(H134,2)*ROUND(G134,3),2)</f>
      </c>
      <c r="O134">
        <f>(I134*21)/100</f>
      </c>
      <c t="s">
        <v>38</v>
      </c>
    </row>
    <row r="135" spans="1:5" ht="12.75">
      <c r="A135" s="35" t="s">
        <v>69</v>
      </c>
      <c r="E135" s="36" t="s">
        <v>66</v>
      </c>
    </row>
    <row r="136" spans="1:5" ht="25.5">
      <c r="A136" s="37" t="s">
        <v>70</v>
      </c>
      <c r="E136" s="38" t="s">
        <v>4063</v>
      </c>
    </row>
    <row r="137" spans="1:5" ht="38.25">
      <c r="A137" t="s">
        <v>72</v>
      </c>
      <c r="E137" s="36" t="s">
        <v>4100</v>
      </c>
    </row>
    <row r="138" spans="1:18" ht="12.75" customHeight="1">
      <c r="A138" s="6" t="s">
        <v>58</v>
      </c>
      <c s="6"/>
      <c s="27" t="s">
        <v>2141</v>
      </c>
      <c s="6"/>
      <c s="39" t="s">
        <v>2142</v>
      </c>
      <c s="6"/>
      <c s="6"/>
      <c s="6"/>
      <c s="29">
        <f>0+Q138</f>
      </c>
      <c r="O138">
        <f>0+R138</f>
      </c>
      <c r="Q138">
        <f>0+I139+I143+I147+I151+I155+I159+I163+I167+I171+I175+I179+I183+I187</f>
      </c>
      <c>
        <f>0+O139+O143+O147+O151+O155+O159+O163+O167+O171+O175+O179+O183+O187</f>
      </c>
    </row>
    <row r="139" spans="1:16" ht="12.75">
      <c r="A139" s="26" t="s">
        <v>63</v>
      </c>
      <c s="30" t="s">
        <v>190</v>
      </c>
      <c s="30" t="s">
        <v>4101</v>
      </c>
      <c s="26" t="s">
        <v>66</v>
      </c>
      <c s="31" t="s">
        <v>4102</v>
      </c>
      <c s="32" t="s">
        <v>583</v>
      </c>
      <c s="33">
        <v>6</v>
      </c>
      <c s="34">
        <v>0</v>
      </c>
      <c s="34">
        <f>ROUND(ROUND(H139,2)*ROUND(G139,3),2)</f>
      </c>
      <c r="O139">
        <f>(I139*21)/100</f>
      </c>
      <c t="s">
        <v>38</v>
      </c>
    </row>
    <row r="140" spans="1:5" ht="12.75">
      <c r="A140" s="35" t="s">
        <v>69</v>
      </c>
      <c r="E140" s="36" t="s">
        <v>66</v>
      </c>
    </row>
    <row r="141" spans="1:5" ht="25.5">
      <c r="A141" s="37" t="s">
        <v>70</v>
      </c>
      <c r="E141" s="38" t="s">
        <v>4063</v>
      </c>
    </row>
    <row r="142" spans="1:5" ht="102">
      <c r="A142" t="s">
        <v>72</v>
      </c>
      <c r="E142" s="36" t="s">
        <v>4103</v>
      </c>
    </row>
    <row r="143" spans="1:16" ht="12.75">
      <c r="A143" s="26" t="s">
        <v>63</v>
      </c>
      <c s="30" t="s">
        <v>259</v>
      </c>
      <c s="30" t="s">
        <v>4104</v>
      </c>
      <c s="26" t="s">
        <v>66</v>
      </c>
      <c s="31" t="s">
        <v>4105</v>
      </c>
      <c s="32" t="s">
        <v>583</v>
      </c>
      <c s="33">
        <v>6</v>
      </c>
      <c s="34">
        <v>0</v>
      </c>
      <c s="34">
        <f>ROUND(ROUND(H143,2)*ROUND(G143,3),2)</f>
      </c>
      <c r="O143">
        <f>(I143*21)/100</f>
      </c>
      <c t="s">
        <v>38</v>
      </c>
    </row>
    <row r="144" spans="1:5" ht="12.75">
      <c r="A144" s="35" t="s">
        <v>69</v>
      </c>
      <c r="E144" s="36" t="s">
        <v>66</v>
      </c>
    </row>
    <row r="145" spans="1:5" ht="25.5">
      <c r="A145" s="37" t="s">
        <v>70</v>
      </c>
      <c r="E145" s="38" t="s">
        <v>4063</v>
      </c>
    </row>
    <row r="146" spans="1:5" ht="102">
      <c r="A146" t="s">
        <v>72</v>
      </c>
      <c r="E146" s="36" t="s">
        <v>4103</v>
      </c>
    </row>
    <row r="147" spans="1:16" ht="12.75">
      <c r="A147" s="26" t="s">
        <v>63</v>
      </c>
      <c s="30" t="s">
        <v>198</v>
      </c>
      <c s="30" t="s">
        <v>4106</v>
      </c>
      <c s="26" t="s">
        <v>66</v>
      </c>
      <c s="31" t="s">
        <v>4107</v>
      </c>
      <c s="32" t="s">
        <v>583</v>
      </c>
      <c s="33">
        <v>2</v>
      </c>
      <c s="34">
        <v>0</v>
      </c>
      <c s="34">
        <f>ROUND(ROUND(H147,2)*ROUND(G147,3),2)</f>
      </c>
      <c r="O147">
        <f>(I147*21)/100</f>
      </c>
      <c t="s">
        <v>38</v>
      </c>
    </row>
    <row r="148" spans="1:5" ht="12.75">
      <c r="A148" s="35" t="s">
        <v>69</v>
      </c>
      <c r="E148" s="36" t="s">
        <v>66</v>
      </c>
    </row>
    <row r="149" spans="1:5" ht="25.5">
      <c r="A149" s="37" t="s">
        <v>70</v>
      </c>
      <c r="E149" s="38" t="s">
        <v>4063</v>
      </c>
    </row>
    <row r="150" spans="1:5" ht="102">
      <c r="A150" t="s">
        <v>72</v>
      </c>
      <c r="E150" s="36" t="s">
        <v>4103</v>
      </c>
    </row>
    <row r="151" spans="1:16" ht="25.5">
      <c r="A151" s="26" t="s">
        <v>63</v>
      </c>
      <c s="30" t="s">
        <v>202</v>
      </c>
      <c s="30" t="s">
        <v>4108</v>
      </c>
      <c s="26" t="s">
        <v>66</v>
      </c>
      <c s="31" t="s">
        <v>4109</v>
      </c>
      <c s="32" t="s">
        <v>583</v>
      </c>
      <c s="33">
        <v>2</v>
      </c>
      <c s="34">
        <v>0</v>
      </c>
      <c s="34">
        <f>ROUND(ROUND(H151,2)*ROUND(G151,3),2)</f>
      </c>
      <c r="O151">
        <f>(I151*21)/100</f>
      </c>
      <c t="s">
        <v>38</v>
      </c>
    </row>
    <row r="152" spans="1:5" ht="12.75">
      <c r="A152" s="35" t="s">
        <v>69</v>
      </c>
      <c r="E152" s="36" t="s">
        <v>66</v>
      </c>
    </row>
    <row r="153" spans="1:5" ht="25.5">
      <c r="A153" s="37" t="s">
        <v>70</v>
      </c>
      <c r="E153" s="38" t="s">
        <v>4063</v>
      </c>
    </row>
    <row r="154" spans="1:5" ht="102">
      <c r="A154" t="s">
        <v>72</v>
      </c>
      <c r="E154" s="36" t="s">
        <v>4103</v>
      </c>
    </row>
    <row r="155" spans="1:16" ht="12.75">
      <c r="A155" s="26" t="s">
        <v>63</v>
      </c>
      <c s="30" t="s">
        <v>223</v>
      </c>
      <c s="30" t="s">
        <v>4110</v>
      </c>
      <c s="26" t="s">
        <v>66</v>
      </c>
      <c s="31" t="s">
        <v>4111</v>
      </c>
      <c s="32" t="s">
        <v>583</v>
      </c>
      <c s="33">
        <v>100</v>
      </c>
      <c s="34">
        <v>0</v>
      </c>
      <c s="34">
        <f>ROUND(ROUND(H155,2)*ROUND(G155,3),2)</f>
      </c>
      <c r="O155">
        <f>(I155*21)/100</f>
      </c>
      <c t="s">
        <v>38</v>
      </c>
    </row>
    <row r="156" spans="1:5" ht="12.75">
      <c r="A156" s="35" t="s">
        <v>69</v>
      </c>
      <c r="E156" s="36" t="s">
        <v>66</v>
      </c>
    </row>
    <row r="157" spans="1:5" ht="25.5">
      <c r="A157" s="37" t="s">
        <v>70</v>
      </c>
      <c r="E157" s="38" t="s">
        <v>4063</v>
      </c>
    </row>
    <row r="158" spans="1:5" ht="102">
      <c r="A158" t="s">
        <v>72</v>
      </c>
      <c r="E158" s="36" t="s">
        <v>4103</v>
      </c>
    </row>
    <row r="159" spans="1:16" ht="12.75">
      <c r="A159" s="26" t="s">
        <v>63</v>
      </c>
      <c s="30" t="s">
        <v>227</v>
      </c>
      <c s="30" t="s">
        <v>4112</v>
      </c>
      <c s="26" t="s">
        <v>66</v>
      </c>
      <c s="31" t="s">
        <v>4113</v>
      </c>
      <c s="32" t="s">
        <v>583</v>
      </c>
      <c s="33">
        <v>3</v>
      </c>
      <c s="34">
        <v>0</v>
      </c>
      <c s="34">
        <f>ROUND(ROUND(H159,2)*ROUND(G159,3),2)</f>
      </c>
      <c r="O159">
        <f>(I159*21)/100</f>
      </c>
      <c t="s">
        <v>38</v>
      </c>
    </row>
    <row r="160" spans="1:5" ht="12.75">
      <c r="A160" s="35" t="s">
        <v>69</v>
      </c>
      <c r="E160" s="36" t="s">
        <v>66</v>
      </c>
    </row>
    <row r="161" spans="1:5" ht="25.5">
      <c r="A161" s="37" t="s">
        <v>70</v>
      </c>
      <c r="E161" s="38" t="s">
        <v>4063</v>
      </c>
    </row>
    <row r="162" spans="1:5" ht="102">
      <c r="A162" t="s">
        <v>72</v>
      </c>
      <c r="E162" s="36" t="s">
        <v>4103</v>
      </c>
    </row>
    <row r="163" spans="1:16" ht="12.75">
      <c r="A163" s="26" t="s">
        <v>63</v>
      </c>
      <c s="30" t="s">
        <v>239</v>
      </c>
      <c s="30" t="s">
        <v>4114</v>
      </c>
      <c s="26" t="s">
        <v>66</v>
      </c>
      <c s="31" t="s">
        <v>4115</v>
      </c>
      <c s="32" t="s">
        <v>583</v>
      </c>
      <c s="33">
        <v>3</v>
      </c>
      <c s="34">
        <v>0</v>
      </c>
      <c s="34">
        <f>ROUND(ROUND(H163,2)*ROUND(G163,3),2)</f>
      </c>
      <c r="O163">
        <f>(I163*21)/100</f>
      </c>
      <c t="s">
        <v>38</v>
      </c>
    </row>
    <row r="164" spans="1:5" ht="12.75">
      <c r="A164" s="35" t="s">
        <v>69</v>
      </c>
      <c r="E164" s="36" t="s">
        <v>66</v>
      </c>
    </row>
    <row r="165" spans="1:5" ht="25.5">
      <c r="A165" s="37" t="s">
        <v>70</v>
      </c>
      <c r="E165" s="38" t="s">
        <v>4063</v>
      </c>
    </row>
    <row r="166" spans="1:5" ht="102">
      <c r="A166" t="s">
        <v>72</v>
      </c>
      <c r="E166" s="36" t="s">
        <v>4103</v>
      </c>
    </row>
    <row r="167" spans="1:16" ht="12.75">
      <c r="A167" s="26" t="s">
        <v>63</v>
      </c>
      <c s="30" t="s">
        <v>243</v>
      </c>
      <c s="30" t="s">
        <v>3710</v>
      </c>
      <c s="26" t="s">
        <v>66</v>
      </c>
      <c s="31" t="s">
        <v>3711</v>
      </c>
      <c s="32" t="s">
        <v>583</v>
      </c>
      <c s="33">
        <v>40</v>
      </c>
      <c s="34">
        <v>0</v>
      </c>
      <c s="34">
        <f>ROUND(ROUND(H167,2)*ROUND(G167,3),2)</f>
      </c>
      <c r="O167">
        <f>(I167*21)/100</f>
      </c>
      <c t="s">
        <v>38</v>
      </c>
    </row>
    <row r="168" spans="1:5" ht="12.75">
      <c r="A168" s="35" t="s">
        <v>69</v>
      </c>
      <c r="E168" s="36" t="s">
        <v>66</v>
      </c>
    </row>
    <row r="169" spans="1:5" ht="25.5">
      <c r="A169" s="37" t="s">
        <v>70</v>
      </c>
      <c r="E169" s="38" t="s">
        <v>4063</v>
      </c>
    </row>
    <row r="170" spans="1:5" ht="102">
      <c r="A170" t="s">
        <v>72</v>
      </c>
      <c r="E170" s="36" t="s">
        <v>4116</v>
      </c>
    </row>
    <row r="171" spans="1:16" ht="12.75">
      <c r="A171" s="26" t="s">
        <v>63</v>
      </c>
      <c s="30" t="s">
        <v>215</v>
      </c>
      <c s="30" t="s">
        <v>4117</v>
      </c>
      <c s="26" t="s">
        <v>66</v>
      </c>
      <c s="31" t="s">
        <v>4118</v>
      </c>
      <c s="32" t="s">
        <v>583</v>
      </c>
      <c s="33">
        <v>30</v>
      </c>
      <c s="34">
        <v>0</v>
      </c>
      <c s="34">
        <f>ROUND(ROUND(H171,2)*ROUND(G171,3),2)</f>
      </c>
      <c r="O171">
        <f>(I171*21)/100</f>
      </c>
      <c t="s">
        <v>38</v>
      </c>
    </row>
    <row r="172" spans="1:5" ht="12.75">
      <c r="A172" s="35" t="s">
        <v>69</v>
      </c>
      <c r="E172" s="36" t="s">
        <v>66</v>
      </c>
    </row>
    <row r="173" spans="1:5" ht="25.5">
      <c r="A173" s="37" t="s">
        <v>70</v>
      </c>
      <c r="E173" s="38" t="s">
        <v>4063</v>
      </c>
    </row>
    <row r="174" spans="1:5" ht="102">
      <c r="A174" t="s">
        <v>72</v>
      </c>
      <c r="E174" s="36" t="s">
        <v>4116</v>
      </c>
    </row>
    <row r="175" spans="1:16" ht="12.75">
      <c r="A175" s="26" t="s">
        <v>63</v>
      </c>
      <c s="30" t="s">
        <v>219</v>
      </c>
      <c s="30" t="s">
        <v>3881</v>
      </c>
      <c s="26" t="s">
        <v>66</v>
      </c>
      <c s="31" t="s">
        <v>3882</v>
      </c>
      <c s="32" t="s">
        <v>583</v>
      </c>
      <c s="33">
        <v>75</v>
      </c>
      <c s="34">
        <v>0</v>
      </c>
      <c s="34">
        <f>ROUND(ROUND(H175,2)*ROUND(G175,3),2)</f>
      </c>
      <c r="O175">
        <f>(I175*21)/100</f>
      </c>
      <c t="s">
        <v>38</v>
      </c>
    </row>
    <row r="176" spans="1:5" ht="12.75">
      <c r="A176" s="35" t="s">
        <v>69</v>
      </c>
      <c r="E176" s="36" t="s">
        <v>66</v>
      </c>
    </row>
    <row r="177" spans="1:5" ht="25.5">
      <c r="A177" s="37" t="s">
        <v>70</v>
      </c>
      <c r="E177" s="38" t="s">
        <v>4063</v>
      </c>
    </row>
    <row r="178" spans="1:5" ht="102">
      <c r="A178" t="s">
        <v>72</v>
      </c>
      <c r="E178" s="36" t="s">
        <v>4116</v>
      </c>
    </row>
    <row r="179" spans="1:16" ht="12.75">
      <c r="A179" s="26" t="s">
        <v>63</v>
      </c>
      <c s="30" t="s">
        <v>263</v>
      </c>
      <c s="30" t="s">
        <v>4119</v>
      </c>
      <c s="26" t="s">
        <v>66</v>
      </c>
      <c s="31" t="s">
        <v>4120</v>
      </c>
      <c s="32" t="s">
        <v>583</v>
      </c>
      <c s="33">
        <v>10</v>
      </c>
      <c s="34">
        <v>0</v>
      </c>
      <c s="34">
        <f>ROUND(ROUND(H179,2)*ROUND(G179,3),2)</f>
      </c>
      <c r="O179">
        <f>(I179*21)/100</f>
      </c>
      <c t="s">
        <v>38</v>
      </c>
    </row>
    <row r="180" spans="1:5" ht="12.75">
      <c r="A180" s="35" t="s">
        <v>69</v>
      </c>
      <c r="E180" s="36" t="s">
        <v>66</v>
      </c>
    </row>
    <row r="181" spans="1:5" ht="25.5">
      <c r="A181" s="37" t="s">
        <v>70</v>
      </c>
      <c r="E181" s="38" t="s">
        <v>4063</v>
      </c>
    </row>
    <row r="182" spans="1:5" ht="102">
      <c r="A182" t="s">
        <v>72</v>
      </c>
      <c r="E182" s="36" t="s">
        <v>4116</v>
      </c>
    </row>
    <row r="183" spans="1:16" ht="12.75">
      <c r="A183" s="26" t="s">
        <v>63</v>
      </c>
      <c s="30" t="s">
        <v>267</v>
      </c>
      <c s="30" t="s">
        <v>3811</v>
      </c>
      <c s="26" t="s">
        <v>66</v>
      </c>
      <c s="31" t="s">
        <v>3812</v>
      </c>
      <c s="32" t="s">
        <v>583</v>
      </c>
      <c s="33">
        <v>2</v>
      </c>
      <c s="34">
        <v>0</v>
      </c>
      <c s="34">
        <f>ROUND(ROUND(H183,2)*ROUND(G183,3),2)</f>
      </c>
      <c r="O183">
        <f>(I183*21)/100</f>
      </c>
      <c t="s">
        <v>38</v>
      </c>
    </row>
    <row r="184" spans="1:5" ht="12.75">
      <c r="A184" s="35" t="s">
        <v>69</v>
      </c>
      <c r="E184" s="36" t="s">
        <v>66</v>
      </c>
    </row>
    <row r="185" spans="1:5" ht="25.5">
      <c r="A185" s="37" t="s">
        <v>70</v>
      </c>
      <c r="E185" s="38" t="s">
        <v>4063</v>
      </c>
    </row>
    <row r="186" spans="1:5" ht="102">
      <c r="A186" t="s">
        <v>72</v>
      </c>
      <c r="E186" s="36" t="s">
        <v>4116</v>
      </c>
    </row>
    <row r="187" spans="1:16" ht="12.75">
      <c r="A187" s="26" t="s">
        <v>63</v>
      </c>
      <c s="30" t="s">
        <v>271</v>
      </c>
      <c s="30" t="s">
        <v>3813</v>
      </c>
      <c s="26" t="s">
        <v>66</v>
      </c>
      <c s="31" t="s">
        <v>3814</v>
      </c>
      <c s="32" t="s">
        <v>583</v>
      </c>
      <c s="33">
        <v>2</v>
      </c>
      <c s="34">
        <v>0</v>
      </c>
      <c s="34">
        <f>ROUND(ROUND(H187,2)*ROUND(G187,3),2)</f>
      </c>
      <c r="O187">
        <f>(I187*21)/100</f>
      </c>
      <c t="s">
        <v>38</v>
      </c>
    </row>
    <row r="188" spans="1:5" ht="12.75">
      <c r="A188" s="35" t="s">
        <v>69</v>
      </c>
      <c r="E188" s="36" t="s">
        <v>66</v>
      </c>
    </row>
    <row r="189" spans="1:5" ht="25.5">
      <c r="A189" s="37" t="s">
        <v>70</v>
      </c>
      <c r="E189" s="38" t="s">
        <v>4063</v>
      </c>
    </row>
    <row r="190" spans="1:5" ht="102">
      <c r="A190" t="s">
        <v>72</v>
      </c>
      <c r="E190" s="36" t="s">
        <v>4116</v>
      </c>
    </row>
    <row r="191" spans="1:18" ht="12.75" customHeight="1">
      <c r="A191" s="6" t="s">
        <v>58</v>
      </c>
      <c s="6"/>
      <c s="27" t="s">
        <v>4121</v>
      </c>
      <c s="6"/>
      <c s="39" t="s">
        <v>4122</v>
      </c>
      <c s="6"/>
      <c s="6"/>
      <c s="6"/>
      <c s="29">
        <f>0+Q191</f>
      </c>
      <c r="O191">
        <f>0+R191</f>
      </c>
      <c r="Q191">
        <f>0+I192+I196+I200+I204+I208+I212+I216+I220+I224+I228+I232+I236+I240+I244+I248+I252+I256+I260+I264+I268+I272+I276+I280+I284</f>
      </c>
      <c>
        <f>0+O192+O196+O200+O204+O208+O212+O216+O220+O224+O228+O232+O236+O240+O244+O248+O252+O256+O260+O264+O268+O272+O276+O280+O284</f>
      </c>
    </row>
    <row r="192" spans="1:16" ht="12.75">
      <c r="A192" s="26" t="s">
        <v>63</v>
      </c>
      <c s="30" t="s">
        <v>275</v>
      </c>
      <c s="30" t="s">
        <v>4123</v>
      </c>
      <c s="26" t="s">
        <v>4124</v>
      </c>
      <c s="31" t="s">
        <v>4125</v>
      </c>
      <c s="32" t="s">
        <v>583</v>
      </c>
      <c s="33">
        <v>2</v>
      </c>
      <c s="34">
        <v>0</v>
      </c>
      <c s="34">
        <f>ROUND(ROUND(H192,2)*ROUND(G192,3),2)</f>
      </c>
      <c r="O192">
        <f>(I192*21)/100</f>
      </c>
      <c t="s">
        <v>38</v>
      </c>
    </row>
    <row r="193" spans="1:5" ht="12.75">
      <c r="A193" s="35" t="s">
        <v>69</v>
      </c>
      <c r="E193" s="36" t="s">
        <v>66</v>
      </c>
    </row>
    <row r="194" spans="1:5" ht="25.5">
      <c r="A194" s="37" t="s">
        <v>70</v>
      </c>
      <c r="E194" s="38" t="s">
        <v>4063</v>
      </c>
    </row>
    <row r="195" spans="1:5" ht="191.25">
      <c r="A195" t="s">
        <v>72</v>
      </c>
      <c r="E195" s="36" t="s">
        <v>4126</v>
      </c>
    </row>
    <row r="196" spans="1:16" ht="12.75">
      <c r="A196" s="26" t="s">
        <v>63</v>
      </c>
      <c s="30" t="s">
        <v>206</v>
      </c>
      <c s="30" t="s">
        <v>4127</v>
      </c>
      <c s="26" t="s">
        <v>4128</v>
      </c>
      <c s="31" t="s">
        <v>4129</v>
      </c>
      <c s="32" t="s">
        <v>583</v>
      </c>
      <c s="33">
        <v>2</v>
      </c>
      <c s="34">
        <v>0</v>
      </c>
      <c s="34">
        <f>ROUND(ROUND(H196,2)*ROUND(G196,3),2)</f>
      </c>
      <c r="O196">
        <f>(I196*21)/100</f>
      </c>
      <c t="s">
        <v>38</v>
      </c>
    </row>
    <row r="197" spans="1:5" ht="12.75">
      <c r="A197" s="35" t="s">
        <v>69</v>
      </c>
      <c r="E197" s="36" t="s">
        <v>66</v>
      </c>
    </row>
    <row r="198" spans="1:5" ht="25.5">
      <c r="A198" s="37" t="s">
        <v>70</v>
      </c>
      <c r="E198" s="38" t="s">
        <v>4063</v>
      </c>
    </row>
    <row r="199" spans="1:5" ht="165.75">
      <c r="A199" t="s">
        <v>72</v>
      </c>
      <c r="E199" s="36" t="s">
        <v>4130</v>
      </c>
    </row>
    <row r="200" spans="1:16" ht="25.5">
      <c r="A200" s="26" t="s">
        <v>63</v>
      </c>
      <c s="30" t="s">
        <v>211</v>
      </c>
      <c s="30" t="s">
        <v>4131</v>
      </c>
      <c s="26" t="s">
        <v>4132</v>
      </c>
      <c s="31" t="s">
        <v>4133</v>
      </c>
      <c s="32" t="s">
        <v>583</v>
      </c>
      <c s="33">
        <v>4</v>
      </c>
      <c s="34">
        <v>0</v>
      </c>
      <c s="34">
        <f>ROUND(ROUND(H200,2)*ROUND(G200,3),2)</f>
      </c>
      <c r="O200">
        <f>(I200*21)/100</f>
      </c>
      <c t="s">
        <v>38</v>
      </c>
    </row>
    <row r="201" spans="1:5" ht="12.75">
      <c r="A201" s="35" t="s">
        <v>69</v>
      </c>
      <c r="E201" s="36" t="s">
        <v>66</v>
      </c>
    </row>
    <row r="202" spans="1:5" ht="25.5">
      <c r="A202" s="37" t="s">
        <v>70</v>
      </c>
      <c r="E202" s="38" t="s">
        <v>4063</v>
      </c>
    </row>
    <row r="203" spans="1:5" ht="165.75">
      <c r="A203" t="s">
        <v>72</v>
      </c>
      <c r="E203" s="36" t="s">
        <v>4130</v>
      </c>
    </row>
    <row r="204" spans="1:16" ht="25.5">
      <c r="A204" s="26" t="s">
        <v>63</v>
      </c>
      <c s="30" t="s">
        <v>287</v>
      </c>
      <c s="30" t="s">
        <v>4134</v>
      </c>
      <c s="26" t="s">
        <v>4135</v>
      </c>
      <c s="31" t="s">
        <v>4136</v>
      </c>
      <c s="32" t="s">
        <v>583</v>
      </c>
      <c s="33">
        <v>3</v>
      </c>
      <c s="34">
        <v>0</v>
      </c>
      <c s="34">
        <f>ROUND(ROUND(H204,2)*ROUND(G204,3),2)</f>
      </c>
      <c r="O204">
        <f>(I204*21)/100</f>
      </c>
      <c t="s">
        <v>38</v>
      </c>
    </row>
    <row r="205" spans="1:5" ht="12.75">
      <c r="A205" s="35" t="s">
        <v>69</v>
      </c>
      <c r="E205" s="36" t="s">
        <v>66</v>
      </c>
    </row>
    <row r="206" spans="1:5" ht="25.5">
      <c r="A206" s="37" t="s">
        <v>70</v>
      </c>
      <c r="E206" s="38" t="s">
        <v>4063</v>
      </c>
    </row>
    <row r="207" spans="1:5" ht="165.75">
      <c r="A207" t="s">
        <v>72</v>
      </c>
      <c r="E207" s="36" t="s">
        <v>4130</v>
      </c>
    </row>
    <row r="208" spans="1:16" ht="38.25">
      <c r="A208" s="26" t="s">
        <v>63</v>
      </c>
      <c s="30" t="s">
        <v>291</v>
      </c>
      <c s="30" t="s">
        <v>4137</v>
      </c>
      <c s="26" t="s">
        <v>4138</v>
      </c>
      <c s="31" t="s">
        <v>4139</v>
      </c>
      <c s="32" t="s">
        <v>583</v>
      </c>
      <c s="33">
        <v>2</v>
      </c>
      <c s="34">
        <v>0</v>
      </c>
      <c s="34">
        <f>ROUND(ROUND(H208,2)*ROUND(G208,3),2)</f>
      </c>
      <c r="O208">
        <f>(I208*21)/100</f>
      </c>
      <c t="s">
        <v>38</v>
      </c>
    </row>
    <row r="209" spans="1:5" ht="12.75">
      <c r="A209" s="35" t="s">
        <v>69</v>
      </c>
      <c r="E209" s="36" t="s">
        <v>66</v>
      </c>
    </row>
    <row r="210" spans="1:5" ht="25.5">
      <c r="A210" s="37" t="s">
        <v>70</v>
      </c>
      <c r="E210" s="38" t="s">
        <v>4063</v>
      </c>
    </row>
    <row r="211" spans="1:5" ht="165.75">
      <c r="A211" t="s">
        <v>72</v>
      </c>
      <c r="E211" s="36" t="s">
        <v>4130</v>
      </c>
    </row>
    <row r="212" spans="1:16" ht="38.25">
      <c r="A212" s="26" t="s">
        <v>63</v>
      </c>
      <c s="30" t="s">
        <v>247</v>
      </c>
      <c s="30" t="s">
        <v>4140</v>
      </c>
      <c s="26" t="s">
        <v>4141</v>
      </c>
      <c s="31" t="s">
        <v>4142</v>
      </c>
      <c s="32" t="s">
        <v>583</v>
      </c>
      <c s="33">
        <v>4</v>
      </c>
      <c s="34">
        <v>0</v>
      </c>
      <c s="34">
        <f>ROUND(ROUND(H212,2)*ROUND(G212,3),2)</f>
      </c>
      <c r="O212">
        <f>(I212*21)/100</f>
      </c>
      <c t="s">
        <v>38</v>
      </c>
    </row>
    <row r="213" spans="1:5" ht="12.75">
      <c r="A213" s="35" t="s">
        <v>69</v>
      </c>
      <c r="E213" s="36" t="s">
        <v>66</v>
      </c>
    </row>
    <row r="214" spans="1:5" ht="25.5">
      <c r="A214" s="37" t="s">
        <v>70</v>
      </c>
      <c r="E214" s="38" t="s">
        <v>4063</v>
      </c>
    </row>
    <row r="215" spans="1:5" ht="153">
      <c r="A215" t="s">
        <v>72</v>
      </c>
      <c r="E215" s="36" t="s">
        <v>4143</v>
      </c>
    </row>
    <row r="216" spans="1:16" ht="12.75">
      <c r="A216" s="26" t="s">
        <v>63</v>
      </c>
      <c s="30" t="s">
        <v>251</v>
      </c>
      <c s="30" t="s">
        <v>4144</v>
      </c>
      <c s="26" t="s">
        <v>4145</v>
      </c>
      <c s="31" t="s">
        <v>4146</v>
      </c>
      <c s="32" t="s">
        <v>583</v>
      </c>
      <c s="33">
        <v>3</v>
      </c>
      <c s="34">
        <v>0</v>
      </c>
      <c s="34">
        <f>ROUND(ROUND(H216,2)*ROUND(G216,3),2)</f>
      </c>
      <c r="O216">
        <f>(I216*21)/100</f>
      </c>
      <c t="s">
        <v>38</v>
      </c>
    </row>
    <row r="217" spans="1:5" ht="12.75">
      <c r="A217" s="35" t="s">
        <v>69</v>
      </c>
      <c r="E217" s="36" t="s">
        <v>66</v>
      </c>
    </row>
    <row r="218" spans="1:5" ht="25.5">
      <c r="A218" s="37" t="s">
        <v>70</v>
      </c>
      <c r="E218" s="38" t="s">
        <v>4063</v>
      </c>
    </row>
    <row r="219" spans="1:5" ht="153">
      <c r="A219" t="s">
        <v>72</v>
      </c>
      <c r="E219" s="36" t="s">
        <v>4143</v>
      </c>
    </row>
    <row r="220" spans="1:16" ht="25.5">
      <c r="A220" s="26" t="s">
        <v>63</v>
      </c>
      <c s="30" t="s">
        <v>295</v>
      </c>
      <c s="30" t="s">
        <v>4147</v>
      </c>
      <c s="26" t="s">
        <v>4148</v>
      </c>
      <c s="31" t="s">
        <v>4149</v>
      </c>
      <c s="32" t="s">
        <v>583</v>
      </c>
      <c s="33">
        <v>7</v>
      </c>
      <c s="34">
        <v>0</v>
      </c>
      <c s="34">
        <f>ROUND(ROUND(H220,2)*ROUND(G220,3),2)</f>
      </c>
      <c r="O220">
        <f>(I220*21)/100</f>
      </c>
      <c t="s">
        <v>38</v>
      </c>
    </row>
    <row r="221" spans="1:5" ht="12.75">
      <c r="A221" s="35" t="s">
        <v>69</v>
      </c>
      <c r="E221" s="36" t="s">
        <v>66</v>
      </c>
    </row>
    <row r="222" spans="1:5" ht="25.5">
      <c r="A222" s="37" t="s">
        <v>70</v>
      </c>
      <c r="E222" s="38" t="s">
        <v>4063</v>
      </c>
    </row>
    <row r="223" spans="1:5" ht="153">
      <c r="A223" t="s">
        <v>72</v>
      </c>
      <c r="E223" s="36" t="s">
        <v>4143</v>
      </c>
    </row>
    <row r="224" spans="1:16" ht="12.75">
      <c r="A224" s="26" t="s">
        <v>63</v>
      </c>
      <c s="30" t="s">
        <v>299</v>
      </c>
      <c s="30" t="s">
        <v>4150</v>
      </c>
      <c s="26" t="s">
        <v>66</v>
      </c>
      <c s="31" t="s">
        <v>4151</v>
      </c>
      <c s="32" t="s">
        <v>583</v>
      </c>
      <c s="33">
        <v>2</v>
      </c>
      <c s="34">
        <v>0</v>
      </c>
      <c s="34">
        <f>ROUND(ROUND(H224,2)*ROUND(G224,3),2)</f>
      </c>
      <c r="O224">
        <f>(I224*21)/100</f>
      </c>
      <c t="s">
        <v>38</v>
      </c>
    </row>
    <row r="225" spans="1:5" ht="12.75">
      <c r="A225" s="35" t="s">
        <v>69</v>
      </c>
      <c r="E225" s="36" t="s">
        <v>66</v>
      </c>
    </row>
    <row r="226" spans="1:5" ht="25.5">
      <c r="A226" s="37" t="s">
        <v>70</v>
      </c>
      <c r="E226" s="38" t="s">
        <v>4063</v>
      </c>
    </row>
    <row r="227" spans="1:5" ht="165.75">
      <c r="A227" t="s">
        <v>72</v>
      </c>
      <c r="E227" s="36" t="s">
        <v>4152</v>
      </c>
    </row>
    <row r="228" spans="1:16" ht="25.5">
      <c r="A228" s="26" t="s">
        <v>63</v>
      </c>
      <c s="30" t="s">
        <v>231</v>
      </c>
      <c s="30" t="s">
        <v>4153</v>
      </c>
      <c s="26" t="s">
        <v>66</v>
      </c>
      <c s="31" t="s">
        <v>4154</v>
      </c>
      <c s="32" t="s">
        <v>583</v>
      </c>
      <c s="33">
        <v>14</v>
      </c>
      <c s="34">
        <v>0</v>
      </c>
      <c s="34">
        <f>ROUND(ROUND(H228,2)*ROUND(G228,3),2)</f>
      </c>
      <c r="O228">
        <f>(I228*21)/100</f>
      </c>
      <c t="s">
        <v>38</v>
      </c>
    </row>
    <row r="229" spans="1:5" ht="12.75">
      <c r="A229" s="35" t="s">
        <v>69</v>
      </c>
      <c r="E229" s="36" t="s">
        <v>66</v>
      </c>
    </row>
    <row r="230" spans="1:5" ht="25.5">
      <c r="A230" s="37" t="s">
        <v>70</v>
      </c>
      <c r="E230" s="38" t="s">
        <v>4063</v>
      </c>
    </row>
    <row r="231" spans="1:5" ht="165.75">
      <c r="A231" t="s">
        <v>72</v>
      </c>
      <c r="E231" s="36" t="s">
        <v>4152</v>
      </c>
    </row>
    <row r="232" spans="1:16" ht="25.5">
      <c r="A232" s="26" t="s">
        <v>63</v>
      </c>
      <c s="30" t="s">
        <v>235</v>
      </c>
      <c s="30" t="s">
        <v>4155</v>
      </c>
      <c s="26" t="s">
        <v>66</v>
      </c>
      <c s="31" t="s">
        <v>4156</v>
      </c>
      <c s="32" t="s">
        <v>583</v>
      </c>
      <c s="33">
        <v>1</v>
      </c>
      <c s="34">
        <v>0</v>
      </c>
      <c s="34">
        <f>ROUND(ROUND(H232,2)*ROUND(G232,3),2)</f>
      </c>
      <c r="O232">
        <f>(I232*21)/100</f>
      </c>
      <c t="s">
        <v>38</v>
      </c>
    </row>
    <row r="233" spans="1:5" ht="12.75">
      <c r="A233" s="35" t="s">
        <v>69</v>
      </c>
      <c r="E233" s="36" t="s">
        <v>66</v>
      </c>
    </row>
    <row r="234" spans="1:5" ht="25.5">
      <c r="A234" s="37" t="s">
        <v>70</v>
      </c>
      <c r="E234" s="38" t="s">
        <v>4063</v>
      </c>
    </row>
    <row r="235" spans="1:5" ht="165.75">
      <c r="A235" t="s">
        <v>72</v>
      </c>
      <c r="E235" s="36" t="s">
        <v>4152</v>
      </c>
    </row>
    <row r="236" spans="1:16" ht="12.75">
      <c r="A236" s="26" t="s">
        <v>63</v>
      </c>
      <c s="30" t="s">
        <v>174</v>
      </c>
      <c s="30" t="s">
        <v>4157</v>
      </c>
      <c s="26" t="s">
        <v>66</v>
      </c>
      <c s="31" t="s">
        <v>4158</v>
      </c>
      <c s="32" t="s">
        <v>583</v>
      </c>
      <c s="33">
        <v>1</v>
      </c>
      <c s="34">
        <v>0</v>
      </c>
      <c s="34">
        <f>ROUND(ROUND(H236,2)*ROUND(G236,3),2)</f>
      </c>
      <c r="O236">
        <f>(I236*21)/100</f>
      </c>
      <c t="s">
        <v>38</v>
      </c>
    </row>
    <row r="237" spans="1:5" ht="12.75">
      <c r="A237" s="35" t="s">
        <v>69</v>
      </c>
      <c r="E237" s="36" t="s">
        <v>66</v>
      </c>
    </row>
    <row r="238" spans="1:5" ht="25.5">
      <c r="A238" s="37" t="s">
        <v>70</v>
      </c>
      <c r="E238" s="38" t="s">
        <v>4063</v>
      </c>
    </row>
    <row r="239" spans="1:5" ht="165.75">
      <c r="A239" t="s">
        <v>72</v>
      </c>
      <c r="E239" s="36" t="s">
        <v>4159</v>
      </c>
    </row>
    <row r="240" spans="1:16" ht="12.75">
      <c r="A240" s="26" t="s">
        <v>63</v>
      </c>
      <c s="30" t="s">
        <v>178</v>
      </c>
      <c s="30" t="s">
        <v>4160</v>
      </c>
      <c s="26" t="s">
        <v>66</v>
      </c>
      <c s="31" t="s">
        <v>4161</v>
      </c>
      <c s="32" t="s">
        <v>583</v>
      </c>
      <c s="33">
        <v>1</v>
      </c>
      <c s="34">
        <v>0</v>
      </c>
      <c s="34">
        <f>ROUND(ROUND(H240,2)*ROUND(G240,3),2)</f>
      </c>
      <c r="O240">
        <f>(I240*21)/100</f>
      </c>
      <c t="s">
        <v>38</v>
      </c>
    </row>
    <row r="241" spans="1:5" ht="12.75">
      <c r="A241" s="35" t="s">
        <v>69</v>
      </c>
      <c r="E241" s="36" t="s">
        <v>66</v>
      </c>
    </row>
    <row r="242" spans="1:5" ht="25.5">
      <c r="A242" s="37" t="s">
        <v>70</v>
      </c>
      <c r="E242" s="38" t="s">
        <v>4063</v>
      </c>
    </row>
    <row r="243" spans="1:5" ht="191.25">
      <c r="A243" t="s">
        <v>72</v>
      </c>
      <c r="E243" s="36" t="s">
        <v>4162</v>
      </c>
    </row>
    <row r="244" spans="1:16" ht="12.75">
      <c r="A244" s="26" t="s">
        <v>63</v>
      </c>
      <c s="30" t="s">
        <v>182</v>
      </c>
      <c s="30" t="s">
        <v>4163</v>
      </c>
      <c s="26" t="s">
        <v>66</v>
      </c>
      <c s="31" t="s">
        <v>4164</v>
      </c>
      <c s="32" t="s">
        <v>583</v>
      </c>
      <c s="33">
        <v>1</v>
      </c>
      <c s="34">
        <v>0</v>
      </c>
      <c s="34">
        <f>ROUND(ROUND(H244,2)*ROUND(G244,3),2)</f>
      </c>
      <c r="O244">
        <f>(I244*21)/100</f>
      </c>
      <c t="s">
        <v>38</v>
      </c>
    </row>
    <row r="245" spans="1:5" ht="12.75">
      <c r="A245" s="35" t="s">
        <v>69</v>
      </c>
      <c r="E245" s="36" t="s">
        <v>66</v>
      </c>
    </row>
    <row r="246" spans="1:5" ht="25.5">
      <c r="A246" s="37" t="s">
        <v>70</v>
      </c>
      <c r="E246" s="38" t="s">
        <v>4063</v>
      </c>
    </row>
    <row r="247" spans="1:5" ht="178.5">
      <c r="A247" t="s">
        <v>72</v>
      </c>
      <c r="E247" s="36" t="s">
        <v>4165</v>
      </c>
    </row>
    <row r="248" spans="1:16" ht="12.75">
      <c r="A248" s="26" t="s">
        <v>63</v>
      </c>
      <c s="30" t="s">
        <v>186</v>
      </c>
      <c s="30" t="s">
        <v>4166</v>
      </c>
      <c s="26" t="s">
        <v>66</v>
      </c>
      <c s="31" t="s">
        <v>4167</v>
      </c>
      <c s="32" t="s">
        <v>583</v>
      </c>
      <c s="33">
        <v>1</v>
      </c>
      <c s="34">
        <v>0</v>
      </c>
      <c s="34">
        <f>ROUND(ROUND(H248,2)*ROUND(G248,3),2)</f>
      </c>
      <c r="O248">
        <f>(I248*21)/100</f>
      </c>
      <c t="s">
        <v>38</v>
      </c>
    </row>
    <row r="249" spans="1:5" ht="12.75">
      <c r="A249" s="35" t="s">
        <v>69</v>
      </c>
      <c r="E249" s="36" t="s">
        <v>66</v>
      </c>
    </row>
    <row r="250" spans="1:5" ht="25.5">
      <c r="A250" s="37" t="s">
        <v>70</v>
      </c>
      <c r="E250" s="38" t="s">
        <v>4063</v>
      </c>
    </row>
    <row r="251" spans="1:5" ht="153">
      <c r="A251" t="s">
        <v>72</v>
      </c>
      <c r="E251" s="36" t="s">
        <v>4168</v>
      </c>
    </row>
    <row r="252" spans="1:16" ht="25.5">
      <c r="A252" s="26" t="s">
        <v>63</v>
      </c>
      <c s="30" t="s">
        <v>165</v>
      </c>
      <c s="30" t="s">
        <v>4169</v>
      </c>
      <c s="26" t="s">
        <v>66</v>
      </c>
      <c s="31" t="s">
        <v>4170</v>
      </c>
      <c s="32" t="s">
        <v>583</v>
      </c>
      <c s="33">
        <v>1</v>
      </c>
      <c s="34">
        <v>0</v>
      </c>
      <c s="34">
        <f>ROUND(ROUND(H252,2)*ROUND(G252,3),2)</f>
      </c>
      <c r="O252">
        <f>(I252*21)/100</f>
      </c>
      <c t="s">
        <v>38</v>
      </c>
    </row>
    <row r="253" spans="1:5" ht="12.75">
      <c r="A253" s="35" t="s">
        <v>69</v>
      </c>
      <c r="E253" s="36" t="s">
        <v>66</v>
      </c>
    </row>
    <row r="254" spans="1:5" ht="114.75">
      <c r="A254" s="37" t="s">
        <v>70</v>
      </c>
      <c r="E254" s="38" t="s">
        <v>4171</v>
      </c>
    </row>
    <row r="255" spans="1:5" ht="204">
      <c r="A255" t="s">
        <v>72</v>
      </c>
      <c r="E255" s="36" t="s">
        <v>4172</v>
      </c>
    </row>
    <row r="256" spans="1:16" ht="25.5">
      <c r="A256" s="26" t="s">
        <v>63</v>
      </c>
      <c s="30" t="s">
        <v>170</v>
      </c>
      <c s="30" t="s">
        <v>4173</v>
      </c>
      <c s="26" t="s">
        <v>4174</v>
      </c>
      <c s="31" t="s">
        <v>4175</v>
      </c>
      <c s="32" t="s">
        <v>583</v>
      </c>
      <c s="33">
        <v>1</v>
      </c>
      <c s="34">
        <v>0</v>
      </c>
      <c s="34">
        <f>ROUND(ROUND(H256,2)*ROUND(G256,3),2)</f>
      </c>
      <c r="O256">
        <f>(I256*21)/100</f>
      </c>
      <c t="s">
        <v>38</v>
      </c>
    </row>
    <row r="257" spans="1:5" ht="12.75">
      <c r="A257" s="35" t="s">
        <v>69</v>
      </c>
      <c r="E257" s="36" t="s">
        <v>66</v>
      </c>
    </row>
    <row r="258" spans="1:5" ht="25.5">
      <c r="A258" s="37" t="s">
        <v>70</v>
      </c>
      <c r="E258" s="38" t="s">
        <v>4063</v>
      </c>
    </row>
    <row r="259" spans="1:5" ht="204">
      <c r="A259" t="s">
        <v>72</v>
      </c>
      <c r="E259" s="36" t="s">
        <v>4176</v>
      </c>
    </row>
    <row r="260" spans="1:16" ht="38.25">
      <c r="A260" s="26" t="s">
        <v>63</v>
      </c>
      <c s="30" t="s">
        <v>161</v>
      </c>
      <c s="30" t="s">
        <v>4177</v>
      </c>
      <c s="26" t="s">
        <v>66</v>
      </c>
      <c s="31" t="s">
        <v>4178</v>
      </c>
      <c s="32" t="s">
        <v>583</v>
      </c>
      <c s="33">
        <v>3</v>
      </c>
      <c s="34">
        <v>0</v>
      </c>
      <c s="34">
        <f>ROUND(ROUND(H260,2)*ROUND(G260,3),2)</f>
      </c>
      <c r="O260">
        <f>(I260*21)/100</f>
      </c>
      <c t="s">
        <v>38</v>
      </c>
    </row>
    <row r="261" spans="1:5" ht="12.75">
      <c r="A261" s="35" t="s">
        <v>69</v>
      </c>
      <c r="E261" s="36" t="s">
        <v>66</v>
      </c>
    </row>
    <row r="262" spans="1:5" ht="25.5">
      <c r="A262" s="37" t="s">
        <v>70</v>
      </c>
      <c r="E262" s="38" t="s">
        <v>4063</v>
      </c>
    </row>
    <row r="263" spans="1:5" ht="204">
      <c r="A263" t="s">
        <v>72</v>
      </c>
      <c r="E263" s="36" t="s">
        <v>4176</v>
      </c>
    </row>
    <row r="264" spans="1:16" ht="12.75">
      <c r="A264" s="26" t="s">
        <v>63</v>
      </c>
      <c s="30" t="s">
        <v>279</v>
      </c>
      <c s="30" t="s">
        <v>4179</v>
      </c>
      <c s="26" t="s">
        <v>66</v>
      </c>
      <c s="31" t="s">
        <v>4180</v>
      </c>
      <c s="32" t="s">
        <v>583</v>
      </c>
      <c s="33">
        <v>1</v>
      </c>
      <c s="34">
        <v>0</v>
      </c>
      <c s="34">
        <f>ROUND(ROUND(H264,2)*ROUND(G264,3),2)</f>
      </c>
      <c r="O264">
        <f>(I264*21)/100</f>
      </c>
      <c t="s">
        <v>38</v>
      </c>
    </row>
    <row r="265" spans="1:5" ht="12.75">
      <c r="A265" s="35" t="s">
        <v>69</v>
      </c>
      <c r="E265" s="36" t="s">
        <v>66</v>
      </c>
    </row>
    <row r="266" spans="1:5" ht="25.5">
      <c r="A266" s="37" t="s">
        <v>70</v>
      </c>
      <c r="E266" s="38" t="s">
        <v>4063</v>
      </c>
    </row>
    <row r="267" spans="1:5" ht="204">
      <c r="A267" t="s">
        <v>72</v>
      </c>
      <c r="E267" s="36" t="s">
        <v>4181</v>
      </c>
    </row>
    <row r="268" spans="1:16" ht="12.75">
      <c r="A268" s="26" t="s">
        <v>63</v>
      </c>
      <c s="30" t="s">
        <v>283</v>
      </c>
      <c s="30" t="s">
        <v>4182</v>
      </c>
      <c s="26" t="s">
        <v>66</v>
      </c>
      <c s="31" t="s">
        <v>4183</v>
      </c>
      <c s="32" t="s">
        <v>583</v>
      </c>
      <c s="33">
        <v>1</v>
      </c>
      <c s="34">
        <v>0</v>
      </c>
      <c s="34">
        <f>ROUND(ROUND(H268,2)*ROUND(G268,3),2)</f>
      </c>
      <c r="O268">
        <f>(I268*21)/100</f>
      </c>
      <c t="s">
        <v>38</v>
      </c>
    </row>
    <row r="269" spans="1:5" ht="12.75">
      <c r="A269" s="35" t="s">
        <v>69</v>
      </c>
      <c r="E269" s="36" t="s">
        <v>66</v>
      </c>
    </row>
    <row r="270" spans="1:5" ht="25.5">
      <c r="A270" s="37" t="s">
        <v>70</v>
      </c>
      <c r="E270" s="38" t="s">
        <v>4063</v>
      </c>
    </row>
    <row r="271" spans="1:5" ht="204">
      <c r="A271" t="s">
        <v>72</v>
      </c>
      <c r="E271" s="36" t="s">
        <v>4184</v>
      </c>
    </row>
    <row r="272" spans="1:16" ht="38.25">
      <c r="A272" s="26" t="s">
        <v>63</v>
      </c>
      <c s="30" t="s">
        <v>325</v>
      </c>
      <c s="30" t="s">
        <v>4185</v>
      </c>
      <c s="26" t="s">
        <v>66</v>
      </c>
      <c s="31" t="s">
        <v>4186</v>
      </c>
      <c s="32" t="s">
        <v>583</v>
      </c>
      <c s="33">
        <v>1</v>
      </c>
      <c s="34">
        <v>0</v>
      </c>
      <c s="34">
        <f>ROUND(ROUND(H272,2)*ROUND(G272,3),2)</f>
      </c>
      <c r="O272">
        <f>(I272*21)/100</f>
      </c>
      <c t="s">
        <v>38</v>
      </c>
    </row>
    <row r="273" spans="1:5" ht="12.75">
      <c r="A273" s="35" t="s">
        <v>69</v>
      </c>
      <c r="E273" s="36" t="s">
        <v>66</v>
      </c>
    </row>
    <row r="274" spans="1:5" ht="25.5">
      <c r="A274" s="37" t="s">
        <v>70</v>
      </c>
      <c r="E274" s="38" t="s">
        <v>4063</v>
      </c>
    </row>
    <row r="275" spans="1:5" ht="63.75">
      <c r="A275" t="s">
        <v>72</v>
      </c>
      <c r="E275" s="36" t="s">
        <v>4187</v>
      </c>
    </row>
    <row r="276" spans="1:16" ht="12.75">
      <c r="A276" s="26" t="s">
        <v>63</v>
      </c>
      <c s="30" t="s">
        <v>329</v>
      </c>
      <c s="30" t="s">
        <v>4188</v>
      </c>
      <c s="26" t="s">
        <v>66</v>
      </c>
      <c s="31" t="s">
        <v>4189</v>
      </c>
      <c s="32" t="s">
        <v>583</v>
      </c>
      <c s="33">
        <v>1</v>
      </c>
      <c s="34">
        <v>0</v>
      </c>
      <c s="34">
        <f>ROUND(ROUND(H276,2)*ROUND(G276,3),2)</f>
      </c>
      <c r="O276">
        <f>(I276*21)/100</f>
      </c>
      <c t="s">
        <v>38</v>
      </c>
    </row>
    <row r="277" spans="1:5" ht="12.75">
      <c r="A277" s="35" t="s">
        <v>69</v>
      </c>
      <c r="E277" s="36" t="s">
        <v>66</v>
      </c>
    </row>
    <row r="278" spans="1:5" ht="25.5">
      <c r="A278" s="37" t="s">
        <v>70</v>
      </c>
      <c r="E278" s="38" t="s">
        <v>4063</v>
      </c>
    </row>
    <row r="279" spans="1:5" ht="38.25">
      <c r="A279" t="s">
        <v>72</v>
      </c>
      <c r="E279" s="36" t="s">
        <v>4190</v>
      </c>
    </row>
    <row r="280" spans="1:16" ht="38.25">
      <c r="A280" s="26" t="s">
        <v>63</v>
      </c>
      <c s="30" t="s">
        <v>332</v>
      </c>
      <c s="30" t="s">
        <v>4191</v>
      </c>
      <c s="26" t="s">
        <v>66</v>
      </c>
      <c s="31" t="s">
        <v>4192</v>
      </c>
      <c s="32" t="s">
        <v>583</v>
      </c>
      <c s="33">
        <v>1</v>
      </c>
      <c s="34">
        <v>0</v>
      </c>
      <c s="34">
        <f>ROUND(ROUND(H280,2)*ROUND(G280,3),2)</f>
      </c>
      <c r="O280">
        <f>(I280*21)/100</f>
      </c>
      <c t="s">
        <v>38</v>
      </c>
    </row>
    <row r="281" spans="1:5" ht="12.75">
      <c r="A281" s="35" t="s">
        <v>69</v>
      </c>
      <c r="E281" s="36" t="s">
        <v>66</v>
      </c>
    </row>
    <row r="282" spans="1:5" ht="25.5">
      <c r="A282" s="37" t="s">
        <v>70</v>
      </c>
      <c r="E282" s="38" t="s">
        <v>4063</v>
      </c>
    </row>
    <row r="283" spans="1:5" ht="216.75">
      <c r="A283" t="s">
        <v>72</v>
      </c>
      <c r="E283" s="36" t="s">
        <v>4193</v>
      </c>
    </row>
    <row r="284" spans="1:16" ht="12.75">
      <c r="A284" s="26" t="s">
        <v>63</v>
      </c>
      <c s="30" t="s">
        <v>336</v>
      </c>
      <c s="30" t="s">
        <v>4194</v>
      </c>
      <c s="26" t="s">
        <v>66</v>
      </c>
      <c s="31" t="s">
        <v>4195</v>
      </c>
      <c s="32" t="s">
        <v>583</v>
      </c>
      <c s="33">
        <v>1</v>
      </c>
      <c s="34">
        <v>0</v>
      </c>
      <c s="34">
        <f>ROUND(ROUND(H284,2)*ROUND(G284,3),2)</f>
      </c>
      <c r="O284">
        <f>(I284*21)/100</f>
      </c>
      <c t="s">
        <v>38</v>
      </c>
    </row>
    <row r="285" spans="1:5" ht="12.75">
      <c r="A285" s="35" t="s">
        <v>69</v>
      </c>
      <c r="E285" s="36" t="s">
        <v>66</v>
      </c>
    </row>
    <row r="286" spans="1:5" ht="25.5">
      <c r="A286" s="37" t="s">
        <v>70</v>
      </c>
      <c r="E286" s="38" t="s">
        <v>4063</v>
      </c>
    </row>
    <row r="287" spans="1:5" ht="165.75">
      <c r="A287" t="s">
        <v>72</v>
      </c>
      <c r="E287" s="36" t="s">
        <v>4196</v>
      </c>
    </row>
    <row r="288" spans="1:18" ht="12.75" customHeight="1">
      <c r="A288" s="6" t="s">
        <v>58</v>
      </c>
      <c s="6"/>
      <c s="27" t="s">
        <v>2197</v>
      </c>
      <c s="6"/>
      <c s="39" t="s">
        <v>2198</v>
      </c>
      <c s="6"/>
      <c s="6"/>
      <c s="6"/>
      <c s="29">
        <f>0+Q288</f>
      </c>
      <c r="O288">
        <f>0+R288</f>
      </c>
      <c r="Q288">
        <f>0+I289+I293+I297+I301+I305+I309+I313+I317</f>
      </c>
      <c>
        <f>0+O289+O293+O297+O301+O305+O309+O313+O317</f>
      </c>
    </row>
    <row r="289" spans="1:16" ht="25.5">
      <c r="A289" s="26" t="s">
        <v>63</v>
      </c>
      <c s="30" t="s">
        <v>380</v>
      </c>
      <c s="30" t="s">
        <v>2224</v>
      </c>
      <c s="26" t="s">
        <v>66</v>
      </c>
      <c s="31" t="s">
        <v>2225</v>
      </c>
      <c s="32" t="s">
        <v>583</v>
      </c>
      <c s="33">
        <v>1</v>
      </c>
      <c s="34">
        <v>0</v>
      </c>
      <c s="34">
        <f>ROUND(ROUND(H289,2)*ROUND(G289,3),2)</f>
      </c>
      <c r="O289">
        <f>(I289*21)/100</f>
      </c>
      <c t="s">
        <v>38</v>
      </c>
    </row>
    <row r="290" spans="1:5" ht="12.75">
      <c r="A290" s="35" t="s">
        <v>69</v>
      </c>
      <c r="E290" s="36" t="s">
        <v>66</v>
      </c>
    </row>
    <row r="291" spans="1:5" ht="25.5">
      <c r="A291" s="37" t="s">
        <v>70</v>
      </c>
      <c r="E291" s="38" t="s">
        <v>4063</v>
      </c>
    </row>
    <row r="292" spans="1:5" ht="76.5">
      <c r="A292" t="s">
        <v>72</v>
      </c>
      <c r="E292" s="36" t="s">
        <v>306</v>
      </c>
    </row>
    <row r="293" spans="1:16" ht="38.25">
      <c r="A293" s="26" t="s">
        <v>63</v>
      </c>
      <c s="30" t="s">
        <v>360</v>
      </c>
      <c s="30" t="s">
        <v>2967</v>
      </c>
      <c s="26" t="s">
        <v>66</v>
      </c>
      <c s="31" t="s">
        <v>2968</v>
      </c>
      <c s="32" t="s">
        <v>583</v>
      </c>
      <c s="33">
        <v>1</v>
      </c>
      <c s="34">
        <v>0</v>
      </c>
      <c s="34">
        <f>ROUND(ROUND(H293,2)*ROUND(G293,3),2)</f>
      </c>
      <c r="O293">
        <f>(I293*21)/100</f>
      </c>
      <c t="s">
        <v>38</v>
      </c>
    </row>
    <row r="294" spans="1:5" ht="12.75">
      <c r="A294" s="35" t="s">
        <v>69</v>
      </c>
      <c r="E294" s="36" t="s">
        <v>66</v>
      </c>
    </row>
    <row r="295" spans="1:5" ht="25.5">
      <c r="A295" s="37" t="s">
        <v>70</v>
      </c>
      <c r="E295" s="38" t="s">
        <v>4063</v>
      </c>
    </row>
    <row r="296" spans="1:5" ht="51">
      <c r="A296" t="s">
        <v>72</v>
      </c>
      <c r="E296" s="36" t="s">
        <v>4197</v>
      </c>
    </row>
    <row r="297" spans="1:16" ht="25.5">
      <c r="A297" s="26" t="s">
        <v>63</v>
      </c>
      <c s="30" t="s">
        <v>313</v>
      </c>
      <c s="30" t="s">
        <v>2226</v>
      </c>
      <c s="26" t="s">
        <v>66</v>
      </c>
      <c s="31" t="s">
        <v>2227</v>
      </c>
      <c s="32" t="s">
        <v>583</v>
      </c>
      <c s="33">
        <v>1</v>
      </c>
      <c s="34">
        <v>0</v>
      </c>
      <c s="34">
        <f>ROUND(ROUND(H297,2)*ROUND(G297,3),2)</f>
      </c>
      <c r="O297">
        <f>(I297*21)/100</f>
      </c>
      <c t="s">
        <v>38</v>
      </c>
    </row>
    <row r="298" spans="1:5" ht="12.75">
      <c r="A298" s="35" t="s">
        <v>69</v>
      </c>
      <c r="E298" s="36" t="s">
        <v>66</v>
      </c>
    </row>
    <row r="299" spans="1:5" ht="25.5">
      <c r="A299" s="37" t="s">
        <v>70</v>
      </c>
      <c r="E299" s="38" t="s">
        <v>4063</v>
      </c>
    </row>
    <row r="300" spans="1:5" ht="89.25">
      <c r="A300" t="s">
        <v>72</v>
      </c>
      <c r="E300" s="36" t="s">
        <v>2228</v>
      </c>
    </row>
    <row r="301" spans="1:16" ht="12.75">
      <c r="A301" s="26" t="s">
        <v>63</v>
      </c>
      <c s="30" t="s">
        <v>317</v>
      </c>
      <c s="30" t="s">
        <v>2237</v>
      </c>
      <c s="26" t="s">
        <v>66</v>
      </c>
      <c s="31" t="s">
        <v>2238</v>
      </c>
      <c s="32" t="s">
        <v>583</v>
      </c>
      <c s="33">
        <v>36</v>
      </c>
      <c s="34">
        <v>0</v>
      </c>
      <c s="34">
        <f>ROUND(ROUND(H301,2)*ROUND(G301,3),2)</f>
      </c>
      <c r="O301">
        <f>(I301*21)/100</f>
      </c>
      <c t="s">
        <v>38</v>
      </c>
    </row>
    <row r="302" spans="1:5" ht="12.75">
      <c r="A302" s="35" t="s">
        <v>69</v>
      </c>
      <c r="E302" s="36" t="s">
        <v>66</v>
      </c>
    </row>
    <row r="303" spans="1:5" ht="25.5">
      <c r="A303" s="37" t="s">
        <v>70</v>
      </c>
      <c r="E303" s="38" t="s">
        <v>4063</v>
      </c>
    </row>
    <row r="304" spans="1:5" ht="76.5">
      <c r="A304" t="s">
        <v>72</v>
      </c>
      <c r="E304" s="36" t="s">
        <v>306</v>
      </c>
    </row>
    <row r="305" spans="1:16" ht="12.75">
      <c r="A305" s="26" t="s">
        <v>63</v>
      </c>
      <c s="30" t="s">
        <v>309</v>
      </c>
      <c s="30" t="s">
        <v>2239</v>
      </c>
      <c s="26" t="s">
        <v>66</v>
      </c>
      <c s="31" t="s">
        <v>2240</v>
      </c>
      <c s="32" t="s">
        <v>583</v>
      </c>
      <c s="33">
        <v>7</v>
      </c>
      <c s="34">
        <v>0</v>
      </c>
      <c s="34">
        <f>ROUND(ROUND(H305,2)*ROUND(G305,3),2)</f>
      </c>
      <c r="O305">
        <f>(I305*21)/100</f>
      </c>
      <c t="s">
        <v>38</v>
      </c>
    </row>
    <row r="306" spans="1:5" ht="12.75">
      <c r="A306" s="35" t="s">
        <v>69</v>
      </c>
      <c r="E306" s="36" t="s">
        <v>66</v>
      </c>
    </row>
    <row r="307" spans="1:5" ht="25.5">
      <c r="A307" s="37" t="s">
        <v>70</v>
      </c>
      <c r="E307" s="38" t="s">
        <v>4063</v>
      </c>
    </row>
    <row r="308" spans="1:5" ht="76.5">
      <c r="A308" t="s">
        <v>72</v>
      </c>
      <c r="E308" s="36" t="s">
        <v>306</v>
      </c>
    </row>
    <row r="309" spans="1:16" ht="12.75">
      <c r="A309" s="26" t="s">
        <v>63</v>
      </c>
      <c s="30" t="s">
        <v>344</v>
      </c>
      <c s="30" t="s">
        <v>2258</v>
      </c>
      <c s="26" t="s">
        <v>66</v>
      </c>
      <c s="31" t="s">
        <v>2259</v>
      </c>
      <c s="32" t="s">
        <v>611</v>
      </c>
      <c s="33">
        <v>8</v>
      </c>
      <c s="34">
        <v>0</v>
      </c>
      <c s="34">
        <f>ROUND(ROUND(H309,2)*ROUND(G309,3),2)</f>
      </c>
      <c r="O309">
        <f>(I309*21)/100</f>
      </c>
      <c t="s">
        <v>38</v>
      </c>
    </row>
    <row r="310" spans="1:5" ht="12.75">
      <c r="A310" s="35" t="s">
        <v>69</v>
      </c>
      <c r="E310" s="36" t="s">
        <v>66</v>
      </c>
    </row>
    <row r="311" spans="1:5" ht="25.5">
      <c r="A311" s="37" t="s">
        <v>70</v>
      </c>
      <c r="E311" s="38" t="s">
        <v>4063</v>
      </c>
    </row>
    <row r="312" spans="1:5" ht="89.25">
      <c r="A312" t="s">
        <v>72</v>
      </c>
      <c r="E312" s="36" t="s">
        <v>2260</v>
      </c>
    </row>
    <row r="313" spans="1:16" ht="12.75">
      <c r="A313" s="26" t="s">
        <v>63</v>
      </c>
      <c s="30" t="s">
        <v>352</v>
      </c>
      <c s="30" t="s">
        <v>2261</v>
      </c>
      <c s="26" t="s">
        <v>66</v>
      </c>
      <c s="31" t="s">
        <v>2262</v>
      </c>
      <c s="32" t="s">
        <v>611</v>
      </c>
      <c s="33">
        <v>8</v>
      </c>
      <c s="34">
        <v>0</v>
      </c>
      <c s="34">
        <f>ROUND(ROUND(H313,2)*ROUND(G313,3),2)</f>
      </c>
      <c r="O313">
        <f>(I313*21)/100</f>
      </c>
      <c t="s">
        <v>38</v>
      </c>
    </row>
    <row r="314" spans="1:5" ht="12.75">
      <c r="A314" s="35" t="s">
        <v>69</v>
      </c>
      <c r="E314" s="36" t="s">
        <v>66</v>
      </c>
    </row>
    <row r="315" spans="1:5" ht="25.5">
      <c r="A315" s="37" t="s">
        <v>70</v>
      </c>
      <c r="E315" s="38" t="s">
        <v>4063</v>
      </c>
    </row>
    <row r="316" spans="1:5" ht="89.25">
      <c r="A316" t="s">
        <v>72</v>
      </c>
      <c r="E316" s="36" t="s">
        <v>2263</v>
      </c>
    </row>
    <row r="317" spans="1:16" ht="12.75">
      <c r="A317" s="26" t="s">
        <v>63</v>
      </c>
      <c s="30" t="s">
        <v>364</v>
      </c>
      <c s="30" t="s">
        <v>2264</v>
      </c>
      <c s="26" t="s">
        <v>66</v>
      </c>
      <c s="31" t="s">
        <v>2265</v>
      </c>
      <c s="32" t="s">
        <v>611</v>
      </c>
      <c s="33">
        <v>10</v>
      </c>
      <c s="34">
        <v>0</v>
      </c>
      <c s="34">
        <f>ROUND(ROUND(H317,2)*ROUND(G317,3),2)</f>
      </c>
      <c r="O317">
        <f>(I317*21)/100</f>
      </c>
      <c t="s">
        <v>38</v>
      </c>
    </row>
    <row r="318" spans="1:5" ht="12.75">
      <c r="A318" s="35" t="s">
        <v>69</v>
      </c>
      <c r="E318" s="36" t="s">
        <v>66</v>
      </c>
    </row>
    <row r="319" spans="1:5" ht="25.5">
      <c r="A319" s="37" t="s">
        <v>70</v>
      </c>
      <c r="E319" s="38" t="s">
        <v>4063</v>
      </c>
    </row>
    <row r="320" spans="1:5" ht="89.25">
      <c r="A320" t="s">
        <v>72</v>
      </c>
      <c r="E320" s="36" t="s">
        <v>2266</v>
      </c>
    </row>
    <row r="321" spans="1:18" ht="12.75" customHeight="1">
      <c r="A321" s="6" t="s">
        <v>58</v>
      </c>
      <c s="6"/>
      <c s="27" t="s">
        <v>307</v>
      </c>
      <c s="6"/>
      <c s="39" t="s">
        <v>2283</v>
      </c>
      <c s="6"/>
      <c s="6"/>
      <c s="6"/>
      <c s="29">
        <f>0+Q321</f>
      </c>
      <c r="O321">
        <f>0+R321</f>
      </c>
      <c r="Q321">
        <f>0+I322+I326+I330+I334+I338+I342+I346</f>
      </c>
      <c>
        <f>0+O322+O326+O330+O334+O338+O342+O346</f>
      </c>
    </row>
    <row r="322" spans="1:16" ht="12.75">
      <c r="A322" s="26" t="s">
        <v>63</v>
      </c>
      <c s="30" t="s">
        <v>368</v>
      </c>
      <c s="30" t="s">
        <v>4198</v>
      </c>
      <c s="26" t="s">
        <v>66</v>
      </c>
      <c s="31" t="s">
        <v>4199</v>
      </c>
      <c s="32" t="s">
        <v>583</v>
      </c>
      <c s="33">
        <v>1</v>
      </c>
      <c s="34">
        <v>0</v>
      </c>
      <c s="34">
        <f>ROUND(ROUND(H322,2)*ROUND(G322,3),2)</f>
      </c>
      <c r="O322">
        <f>(I322*21)/100</f>
      </c>
      <c t="s">
        <v>38</v>
      </c>
    </row>
    <row r="323" spans="1:5" ht="12.75">
      <c r="A323" s="35" t="s">
        <v>69</v>
      </c>
      <c r="E323" s="36" t="s">
        <v>66</v>
      </c>
    </row>
    <row r="324" spans="1:5" ht="25.5">
      <c r="A324" s="37" t="s">
        <v>70</v>
      </c>
      <c r="E324" s="38" t="s">
        <v>4063</v>
      </c>
    </row>
    <row r="325" spans="1:5" ht="76.5">
      <c r="A325" t="s">
        <v>72</v>
      </c>
      <c r="E325" s="36" t="s">
        <v>4200</v>
      </c>
    </row>
    <row r="326" spans="1:16" ht="12.75">
      <c r="A326" s="26" t="s">
        <v>63</v>
      </c>
      <c s="30" t="s">
        <v>372</v>
      </c>
      <c s="30" t="s">
        <v>4201</v>
      </c>
      <c s="26" t="s">
        <v>66</v>
      </c>
      <c s="31" t="s">
        <v>4202</v>
      </c>
      <c s="32" t="s">
        <v>926</v>
      </c>
      <c s="33">
        <v>188</v>
      </c>
      <c s="34">
        <v>0</v>
      </c>
      <c s="34">
        <f>ROUND(ROUND(H326,2)*ROUND(G326,3),2)</f>
      </c>
      <c r="O326">
        <f>(I326*21)/100</f>
      </c>
      <c t="s">
        <v>38</v>
      </c>
    </row>
    <row r="327" spans="1:5" ht="12.75">
      <c r="A327" s="35" t="s">
        <v>69</v>
      </c>
      <c r="E327" s="36" t="s">
        <v>66</v>
      </c>
    </row>
    <row r="328" spans="1:5" ht="25.5">
      <c r="A328" s="37" t="s">
        <v>70</v>
      </c>
      <c r="E328" s="38" t="s">
        <v>4063</v>
      </c>
    </row>
    <row r="329" spans="1:5" ht="114.75">
      <c r="A329" t="s">
        <v>72</v>
      </c>
      <c r="E329" s="36" t="s">
        <v>4203</v>
      </c>
    </row>
    <row r="330" spans="1:16" ht="12.75">
      <c r="A330" s="26" t="s">
        <v>63</v>
      </c>
      <c s="30" t="s">
        <v>376</v>
      </c>
      <c s="30" t="s">
        <v>2757</v>
      </c>
      <c s="26" t="s">
        <v>66</v>
      </c>
      <c s="31" t="s">
        <v>2758</v>
      </c>
      <c s="32" t="s">
        <v>583</v>
      </c>
      <c s="33">
        <v>1</v>
      </c>
      <c s="34">
        <v>0</v>
      </c>
      <c s="34">
        <f>ROUND(ROUND(H330,2)*ROUND(G330,3),2)</f>
      </c>
      <c r="O330">
        <f>(I330*21)/100</f>
      </c>
      <c t="s">
        <v>38</v>
      </c>
    </row>
    <row r="331" spans="1:5" ht="12.75">
      <c r="A331" s="35" t="s">
        <v>69</v>
      </c>
      <c r="E331" s="36" t="s">
        <v>66</v>
      </c>
    </row>
    <row r="332" spans="1:5" ht="25.5">
      <c r="A332" s="37" t="s">
        <v>70</v>
      </c>
      <c r="E332" s="38" t="s">
        <v>4063</v>
      </c>
    </row>
    <row r="333" spans="1:5" ht="114.75">
      <c r="A333" t="s">
        <v>72</v>
      </c>
      <c r="E333" s="36" t="s">
        <v>298</v>
      </c>
    </row>
    <row r="334" spans="1:16" ht="12.75">
      <c r="A334" s="26" t="s">
        <v>63</v>
      </c>
      <c s="30" t="s">
        <v>348</v>
      </c>
      <c s="30" t="s">
        <v>2926</v>
      </c>
      <c s="26" t="s">
        <v>66</v>
      </c>
      <c s="31" t="s">
        <v>2927</v>
      </c>
      <c s="32" t="s">
        <v>583</v>
      </c>
      <c s="33">
        <v>1</v>
      </c>
      <c s="34">
        <v>0</v>
      </c>
      <c s="34">
        <f>ROUND(ROUND(H334,2)*ROUND(G334,3),2)</f>
      </c>
      <c r="O334">
        <f>(I334*21)/100</f>
      </c>
      <c t="s">
        <v>38</v>
      </c>
    </row>
    <row r="335" spans="1:5" ht="12.75">
      <c r="A335" s="35" t="s">
        <v>69</v>
      </c>
      <c r="E335" s="36" t="s">
        <v>66</v>
      </c>
    </row>
    <row r="336" spans="1:5" ht="25.5">
      <c r="A336" s="37" t="s">
        <v>70</v>
      </c>
      <c r="E336" s="38" t="s">
        <v>4063</v>
      </c>
    </row>
    <row r="337" spans="1:5" ht="114.75">
      <c r="A337" t="s">
        <v>72</v>
      </c>
      <c r="E337" s="36" t="s">
        <v>298</v>
      </c>
    </row>
    <row r="338" spans="1:16" ht="12.75">
      <c r="A338" s="26" t="s">
        <v>63</v>
      </c>
      <c s="30" t="s">
        <v>356</v>
      </c>
      <c s="30" t="s">
        <v>2928</v>
      </c>
      <c s="26" t="s">
        <v>66</v>
      </c>
      <c s="31" t="s">
        <v>2929</v>
      </c>
      <c s="32" t="s">
        <v>583</v>
      </c>
      <c s="33">
        <v>1</v>
      </c>
      <c s="34">
        <v>0</v>
      </c>
      <c s="34">
        <f>ROUND(ROUND(H338,2)*ROUND(G338,3),2)</f>
      </c>
      <c r="O338">
        <f>(I338*21)/100</f>
      </c>
      <c t="s">
        <v>38</v>
      </c>
    </row>
    <row r="339" spans="1:5" ht="12.75">
      <c r="A339" s="35" t="s">
        <v>69</v>
      </c>
      <c r="E339" s="36" t="s">
        <v>66</v>
      </c>
    </row>
    <row r="340" spans="1:5" ht="25.5">
      <c r="A340" s="37" t="s">
        <v>70</v>
      </c>
      <c r="E340" s="38" t="s">
        <v>4063</v>
      </c>
    </row>
    <row r="341" spans="1:5" ht="127.5">
      <c r="A341" t="s">
        <v>72</v>
      </c>
      <c r="E341" s="36" t="s">
        <v>2303</v>
      </c>
    </row>
    <row r="342" spans="1:16" ht="12.75">
      <c r="A342" s="26" t="s">
        <v>63</v>
      </c>
      <c s="30" t="s">
        <v>307</v>
      </c>
      <c s="30" t="s">
        <v>4204</v>
      </c>
      <c s="26" t="s">
        <v>66</v>
      </c>
      <c s="31" t="s">
        <v>4205</v>
      </c>
      <c s="32" t="s">
        <v>583</v>
      </c>
      <c s="33">
        <v>10</v>
      </c>
      <c s="34">
        <v>0</v>
      </c>
      <c s="34">
        <f>ROUND(ROUND(H342,2)*ROUND(G342,3),2)</f>
      </c>
      <c r="O342">
        <f>(I342*21)/100</f>
      </c>
      <c t="s">
        <v>38</v>
      </c>
    </row>
    <row r="343" spans="1:5" ht="12.75">
      <c r="A343" s="35" t="s">
        <v>69</v>
      </c>
      <c r="E343" s="36" t="s">
        <v>66</v>
      </c>
    </row>
    <row r="344" spans="1:5" ht="25.5">
      <c r="A344" s="37" t="s">
        <v>70</v>
      </c>
      <c r="E344" s="38" t="s">
        <v>4063</v>
      </c>
    </row>
    <row r="345" spans="1:5" ht="102">
      <c r="A345" t="s">
        <v>72</v>
      </c>
      <c r="E345" s="36" t="s">
        <v>4206</v>
      </c>
    </row>
    <row r="346" spans="1:16" ht="12.75">
      <c r="A346" s="26" t="s">
        <v>63</v>
      </c>
      <c s="30" t="s">
        <v>308</v>
      </c>
      <c s="30" t="s">
        <v>4207</v>
      </c>
      <c s="26" t="s">
        <v>66</v>
      </c>
      <c s="31" t="s">
        <v>4208</v>
      </c>
      <c s="32" t="s">
        <v>583</v>
      </c>
      <c s="33">
        <v>10</v>
      </c>
      <c s="34">
        <v>0</v>
      </c>
      <c s="34">
        <f>ROUND(ROUND(H346,2)*ROUND(G346,3),2)</f>
      </c>
      <c r="O346">
        <f>(I346*21)/100</f>
      </c>
      <c t="s">
        <v>38</v>
      </c>
    </row>
    <row r="347" spans="1:5" ht="12.75">
      <c r="A347" s="35" t="s">
        <v>69</v>
      </c>
      <c r="E347" s="36" t="s">
        <v>66</v>
      </c>
    </row>
    <row r="348" spans="1:5" ht="25.5">
      <c r="A348" s="37" t="s">
        <v>70</v>
      </c>
      <c r="E348" s="38" t="s">
        <v>4063</v>
      </c>
    </row>
    <row r="349" spans="1:5" ht="102">
      <c r="A349" t="s">
        <v>72</v>
      </c>
      <c r="E349"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1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0+O11+O36+O45+O78+O95+O152+O177</f>
      </c>
      <c t="s">
        <v>37</v>
      </c>
    </row>
    <row r="3" spans="1:16" ht="15" customHeight="1">
      <c r="A3" t="s">
        <v>12</v>
      </c>
      <c s="12" t="s">
        <v>14</v>
      </c>
      <c s="13" t="s">
        <v>15</v>
      </c>
      <c s="1"/>
      <c s="14" t="s">
        <v>16</v>
      </c>
      <c s="1"/>
      <c s="9"/>
      <c s="8" t="s">
        <v>4210</v>
      </c>
      <c s="40">
        <f>0+I11+I36+I45+I78+I95+I152+I177</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4210</v>
      </c>
      <c s="6"/>
      <c s="18" t="s">
        <v>4211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4060</v>
      </c>
      <c s="41"/>
      <c s="39" t="s">
        <v>2018</v>
      </c>
      <c s="41"/>
      <c s="41"/>
      <c s="41"/>
      <c s="43">
        <f>0+Q11</f>
      </c>
      <c r="O11">
        <f>0+R11</f>
      </c>
      <c r="Q11">
        <f>0+I12+I16+I20+I24+I28+I32</f>
      </c>
      <c>
        <f>0+O12+O16+O20+O24+O28+O32</f>
      </c>
    </row>
    <row r="12" spans="1:16" ht="25.5">
      <c r="A12" s="26" t="s">
        <v>63</v>
      </c>
      <c s="30" t="s">
        <v>44</v>
      </c>
      <c s="30" t="s">
        <v>4061</v>
      </c>
      <c s="26" t="s">
        <v>66</v>
      </c>
      <c s="31" t="s">
        <v>4062</v>
      </c>
      <c s="32" t="s">
        <v>926</v>
      </c>
      <c s="33">
        <v>4</v>
      </c>
      <c s="34">
        <v>0</v>
      </c>
      <c s="34">
        <f>ROUND(ROUND(H12,2)*ROUND(G12,3),2)</f>
      </c>
      <c r="O12">
        <f>(I12*21)/100</f>
      </c>
      <c t="s">
        <v>38</v>
      </c>
    </row>
    <row r="13" spans="1:5" ht="12.75">
      <c r="A13" s="35" t="s">
        <v>69</v>
      </c>
      <c r="E13" s="36" t="s">
        <v>66</v>
      </c>
    </row>
    <row r="14" spans="1:5" ht="25.5">
      <c r="A14" s="37" t="s">
        <v>70</v>
      </c>
      <c r="E14" s="38" t="s">
        <v>4063</v>
      </c>
    </row>
    <row r="15" spans="1:5" ht="127.5">
      <c r="A15" t="s">
        <v>72</v>
      </c>
      <c r="E15" s="36" t="s">
        <v>2024</v>
      </c>
    </row>
    <row r="16" spans="1:16" ht="25.5">
      <c r="A16" s="26" t="s">
        <v>63</v>
      </c>
      <c s="30" t="s">
        <v>38</v>
      </c>
      <c s="30" t="s">
        <v>3115</v>
      </c>
      <c s="26" t="s">
        <v>66</v>
      </c>
      <c s="31" t="s">
        <v>3116</v>
      </c>
      <c s="32" t="s">
        <v>926</v>
      </c>
      <c s="33">
        <v>71</v>
      </c>
      <c s="34">
        <v>0</v>
      </c>
      <c s="34">
        <f>ROUND(ROUND(H16,2)*ROUND(G16,3),2)</f>
      </c>
      <c r="O16">
        <f>(I16*21)/100</f>
      </c>
      <c t="s">
        <v>38</v>
      </c>
    </row>
    <row r="17" spans="1:5" ht="12.75">
      <c r="A17" s="35" t="s">
        <v>69</v>
      </c>
      <c r="E17" s="36" t="s">
        <v>66</v>
      </c>
    </row>
    <row r="18" spans="1:5" ht="25.5">
      <c r="A18" s="37" t="s">
        <v>70</v>
      </c>
      <c r="E18" s="38" t="s">
        <v>4063</v>
      </c>
    </row>
    <row r="19" spans="1:5" ht="127.5">
      <c r="A19" t="s">
        <v>72</v>
      </c>
      <c r="E19" s="36" t="s">
        <v>4064</v>
      </c>
    </row>
    <row r="20" spans="1:16" ht="25.5">
      <c r="A20" s="26" t="s">
        <v>63</v>
      </c>
      <c s="30" t="s">
        <v>37</v>
      </c>
      <c s="30" t="s">
        <v>3195</v>
      </c>
      <c s="26" t="s">
        <v>66</v>
      </c>
      <c s="31" t="s">
        <v>3196</v>
      </c>
      <c s="32" t="s">
        <v>583</v>
      </c>
      <c s="33">
        <v>20</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4067</v>
      </c>
    </row>
    <row r="24" spans="1:16" ht="25.5">
      <c r="A24" s="26" t="s">
        <v>63</v>
      </c>
      <c s="30" t="s">
        <v>48</v>
      </c>
      <c s="30" t="s">
        <v>4068</v>
      </c>
      <c s="26" t="s">
        <v>66</v>
      </c>
      <c s="31" t="s">
        <v>4069</v>
      </c>
      <c s="32" t="s">
        <v>583</v>
      </c>
      <c s="33">
        <v>30</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4067</v>
      </c>
    </row>
    <row r="28" spans="1:16" ht="12.75">
      <c r="A28" s="26" t="s">
        <v>63</v>
      </c>
      <c s="30" t="s">
        <v>50</v>
      </c>
      <c s="30" t="s">
        <v>4070</v>
      </c>
      <c s="26" t="s">
        <v>66</v>
      </c>
      <c s="31" t="s">
        <v>4071</v>
      </c>
      <c s="32" t="s">
        <v>783</v>
      </c>
      <c s="33">
        <v>1</v>
      </c>
      <c s="34">
        <v>0</v>
      </c>
      <c s="34">
        <f>ROUND(ROUND(H28,2)*ROUND(G28,3),2)</f>
      </c>
      <c r="O28">
        <f>(I28*21)/100</f>
      </c>
      <c t="s">
        <v>38</v>
      </c>
    </row>
    <row r="29" spans="1:5" ht="12.75">
      <c r="A29" s="35" t="s">
        <v>69</v>
      </c>
      <c r="E29" s="36" t="s">
        <v>66</v>
      </c>
    </row>
    <row r="30" spans="1:5" ht="25.5">
      <c r="A30" s="37" t="s">
        <v>70</v>
      </c>
      <c r="E30" s="38" t="s">
        <v>4063</v>
      </c>
    </row>
    <row r="31" spans="1:5" ht="38.25">
      <c r="A31" t="s">
        <v>72</v>
      </c>
      <c r="E31" s="36" t="s">
        <v>2045</v>
      </c>
    </row>
    <row r="32" spans="1:16" ht="12.75">
      <c r="A32" s="26" t="s">
        <v>63</v>
      </c>
      <c s="30" t="s">
        <v>52</v>
      </c>
      <c s="30" t="s">
        <v>3632</v>
      </c>
      <c s="26" t="s">
        <v>66</v>
      </c>
      <c s="31" t="s">
        <v>3633</v>
      </c>
      <c s="32" t="s">
        <v>926</v>
      </c>
      <c s="33">
        <v>71</v>
      </c>
      <c s="34">
        <v>0</v>
      </c>
      <c s="34">
        <f>ROUND(ROUND(H32,2)*ROUND(G32,3),2)</f>
      </c>
      <c r="O32">
        <f>(I32*21)/100</f>
      </c>
      <c t="s">
        <v>38</v>
      </c>
    </row>
    <row r="33" spans="1:5" ht="12.75">
      <c r="A33" s="35" t="s">
        <v>69</v>
      </c>
      <c r="E33" s="36" t="s">
        <v>66</v>
      </c>
    </row>
    <row r="34" spans="1:5" ht="25.5">
      <c r="A34" s="37" t="s">
        <v>70</v>
      </c>
      <c r="E34" s="38" t="s">
        <v>4063</v>
      </c>
    </row>
    <row r="35" spans="1:5" ht="127.5">
      <c r="A35" t="s">
        <v>72</v>
      </c>
      <c r="E35" s="36" t="s">
        <v>4072</v>
      </c>
    </row>
    <row r="36" spans="1:18" ht="12.75" customHeight="1">
      <c r="A36" s="6" t="s">
        <v>58</v>
      </c>
      <c s="6"/>
      <c s="27" t="s">
        <v>1244</v>
      </c>
      <c s="6"/>
      <c s="39" t="s">
        <v>2062</v>
      </c>
      <c s="6"/>
      <c s="6"/>
      <c s="6"/>
      <c s="29">
        <f>0+Q36</f>
      </c>
      <c r="O36">
        <f>0+R36</f>
      </c>
      <c r="Q36">
        <f>0+I37+I41</f>
      </c>
      <c>
        <f>0+O37+O41</f>
      </c>
    </row>
    <row r="37" spans="1:16" ht="25.5">
      <c r="A37" s="26" t="s">
        <v>63</v>
      </c>
      <c s="30" t="s">
        <v>59</v>
      </c>
      <c s="30" t="s">
        <v>4073</v>
      </c>
      <c s="26" t="s">
        <v>66</v>
      </c>
      <c s="31" t="s">
        <v>4074</v>
      </c>
      <c s="32" t="s">
        <v>583</v>
      </c>
      <c s="33">
        <v>1</v>
      </c>
      <c s="34">
        <v>0</v>
      </c>
      <c s="34">
        <f>ROUND(ROUND(H37,2)*ROUND(G37,3),2)</f>
      </c>
      <c r="O37">
        <f>(I37*21)/100</f>
      </c>
      <c t="s">
        <v>38</v>
      </c>
    </row>
    <row r="38" spans="1:5" ht="12.75">
      <c r="A38" s="35" t="s">
        <v>69</v>
      </c>
      <c r="E38" s="36" t="s">
        <v>66</v>
      </c>
    </row>
    <row r="39" spans="1:5" ht="25.5">
      <c r="A39" s="37" t="s">
        <v>70</v>
      </c>
      <c r="E39" s="38" t="s">
        <v>4063</v>
      </c>
    </row>
    <row r="40" spans="1:5" ht="76.5">
      <c r="A40" t="s">
        <v>72</v>
      </c>
      <c r="E40" s="36" t="s">
        <v>4075</v>
      </c>
    </row>
    <row r="41" spans="1:16" ht="12.75">
      <c r="A41" s="26" t="s">
        <v>63</v>
      </c>
      <c s="30" t="s">
        <v>211</v>
      </c>
      <c s="30" t="s">
        <v>4079</v>
      </c>
      <c s="26" t="s">
        <v>66</v>
      </c>
      <c s="31" t="s">
        <v>4080</v>
      </c>
      <c s="32" t="s">
        <v>583</v>
      </c>
      <c s="33">
        <v>1</v>
      </c>
      <c s="34">
        <v>0</v>
      </c>
      <c s="34">
        <f>ROUND(ROUND(H41,2)*ROUND(G41,3),2)</f>
      </c>
      <c r="O41">
        <f>(I41*21)/100</f>
      </c>
      <c t="s">
        <v>38</v>
      </c>
    </row>
    <row r="42" spans="1:5" ht="12.75">
      <c r="A42" s="35" t="s">
        <v>69</v>
      </c>
      <c r="E42" s="36" t="s">
        <v>66</v>
      </c>
    </row>
    <row r="43" spans="1:5" ht="25.5">
      <c r="A43" s="37" t="s">
        <v>70</v>
      </c>
      <c r="E43" s="38" t="s">
        <v>4063</v>
      </c>
    </row>
    <row r="44" spans="1:5" ht="51">
      <c r="A44" t="s">
        <v>72</v>
      </c>
      <c r="E44" s="36" t="s">
        <v>4081</v>
      </c>
    </row>
    <row r="45" spans="1:18" ht="12.75" customHeight="1">
      <c r="A45" s="6" t="s">
        <v>58</v>
      </c>
      <c s="6"/>
      <c s="27" t="s">
        <v>4082</v>
      </c>
      <c s="6"/>
      <c s="39" t="s">
        <v>4083</v>
      </c>
      <c s="6"/>
      <c s="6"/>
      <c s="6"/>
      <c s="29">
        <f>0+Q45</f>
      </c>
      <c r="O45">
        <f>0+R45</f>
      </c>
      <c r="Q45">
        <f>0+I46+I50+I54+I58+I62+I66+I70+I74</f>
      </c>
      <c>
        <f>0+O46+O50+O54+O58+O62+O66+O70+O74</f>
      </c>
    </row>
    <row r="46" spans="1:16" ht="12.75">
      <c r="A46" s="26" t="s">
        <v>63</v>
      </c>
      <c s="30" t="s">
        <v>92</v>
      </c>
      <c s="30" t="s">
        <v>2094</v>
      </c>
      <c s="26" t="s">
        <v>66</v>
      </c>
      <c s="31" t="s">
        <v>2095</v>
      </c>
      <c s="32" t="s">
        <v>926</v>
      </c>
      <c s="33">
        <v>28</v>
      </c>
      <c s="34">
        <v>0</v>
      </c>
      <c s="34">
        <f>ROUND(ROUND(H46,2)*ROUND(G46,3),2)</f>
      </c>
      <c r="O46">
        <f>(I46*21)/100</f>
      </c>
      <c t="s">
        <v>38</v>
      </c>
    </row>
    <row r="47" spans="1:5" ht="12.75">
      <c r="A47" s="35" t="s">
        <v>69</v>
      </c>
      <c r="E47" s="36" t="s">
        <v>66</v>
      </c>
    </row>
    <row r="48" spans="1:5" ht="25.5">
      <c r="A48" s="37" t="s">
        <v>70</v>
      </c>
      <c r="E48" s="38" t="s">
        <v>4063</v>
      </c>
    </row>
    <row r="49" spans="1:5" ht="89.25">
      <c r="A49" t="s">
        <v>72</v>
      </c>
      <c r="E49" s="36" t="s">
        <v>520</v>
      </c>
    </row>
    <row r="50" spans="1:16" ht="12.75">
      <c r="A50" s="26" t="s">
        <v>63</v>
      </c>
      <c s="30" t="s">
        <v>55</v>
      </c>
      <c s="30" t="s">
        <v>2096</v>
      </c>
      <c s="26" t="s">
        <v>66</v>
      </c>
      <c s="31" t="s">
        <v>2097</v>
      </c>
      <c s="32" t="s">
        <v>926</v>
      </c>
      <c s="33">
        <v>5</v>
      </c>
      <c s="34">
        <v>0</v>
      </c>
      <c s="34">
        <f>ROUND(ROUND(H50,2)*ROUND(G50,3),2)</f>
      </c>
      <c r="O50">
        <f>(I50*21)/100</f>
      </c>
      <c t="s">
        <v>38</v>
      </c>
    </row>
    <row r="51" spans="1:5" ht="12.75">
      <c r="A51" s="35" t="s">
        <v>69</v>
      </c>
      <c r="E51" s="36" t="s">
        <v>66</v>
      </c>
    </row>
    <row r="52" spans="1:5" ht="25.5">
      <c r="A52" s="37" t="s">
        <v>70</v>
      </c>
      <c r="E52" s="38" t="s">
        <v>4063</v>
      </c>
    </row>
    <row r="53" spans="1:5" ht="89.25">
      <c r="A53" t="s">
        <v>72</v>
      </c>
      <c r="E53" s="36" t="s">
        <v>520</v>
      </c>
    </row>
    <row r="54" spans="1:16" ht="12.75">
      <c r="A54" s="26" t="s">
        <v>63</v>
      </c>
      <c s="30" t="s">
        <v>57</v>
      </c>
      <c s="30" t="s">
        <v>4084</v>
      </c>
      <c s="26" t="s">
        <v>66</v>
      </c>
      <c s="31" t="s">
        <v>4085</v>
      </c>
      <c s="32" t="s">
        <v>926</v>
      </c>
      <c s="33">
        <v>85</v>
      </c>
      <c s="34">
        <v>0</v>
      </c>
      <c s="34">
        <f>ROUND(ROUND(H54,2)*ROUND(G54,3),2)</f>
      </c>
      <c r="O54">
        <f>(I54*21)/100</f>
      </c>
      <c t="s">
        <v>38</v>
      </c>
    </row>
    <row r="55" spans="1:5" ht="12.75">
      <c r="A55" s="35" t="s">
        <v>69</v>
      </c>
      <c r="E55" s="36" t="s">
        <v>66</v>
      </c>
    </row>
    <row r="56" spans="1:5" ht="25.5">
      <c r="A56" s="37" t="s">
        <v>70</v>
      </c>
      <c r="E56" s="38" t="s">
        <v>4063</v>
      </c>
    </row>
    <row r="57" spans="1:5" ht="38.25">
      <c r="A57" t="s">
        <v>72</v>
      </c>
      <c r="E57" s="36" t="s">
        <v>4086</v>
      </c>
    </row>
    <row r="58" spans="1:16" ht="12.75">
      <c r="A58" s="26" t="s">
        <v>63</v>
      </c>
      <c s="30" t="s">
        <v>115</v>
      </c>
      <c s="30" t="s">
        <v>4091</v>
      </c>
      <c s="26" t="s">
        <v>66</v>
      </c>
      <c s="31" t="s">
        <v>4092</v>
      </c>
      <c s="32" t="s">
        <v>926</v>
      </c>
      <c s="33">
        <v>10</v>
      </c>
      <c s="34">
        <v>0</v>
      </c>
      <c s="34">
        <f>ROUND(ROUND(H58,2)*ROUND(G58,3),2)</f>
      </c>
      <c r="O58">
        <f>(I58*21)/100</f>
      </c>
      <c t="s">
        <v>38</v>
      </c>
    </row>
    <row r="59" spans="1:5" ht="12.75">
      <c r="A59" s="35" t="s">
        <v>69</v>
      </c>
      <c r="E59" s="36" t="s">
        <v>66</v>
      </c>
    </row>
    <row r="60" spans="1:5" ht="25.5">
      <c r="A60" s="37" t="s">
        <v>70</v>
      </c>
      <c r="E60" s="38" t="s">
        <v>4063</v>
      </c>
    </row>
    <row r="61" spans="1:5" ht="38.25">
      <c r="A61" t="s">
        <v>72</v>
      </c>
      <c r="E61" s="36" t="s">
        <v>4086</v>
      </c>
    </row>
    <row r="62" spans="1:16" ht="25.5">
      <c r="A62" s="26" t="s">
        <v>63</v>
      </c>
      <c s="30" t="s">
        <v>119</v>
      </c>
      <c s="30" t="s">
        <v>2122</v>
      </c>
      <c s="26" t="s">
        <v>66</v>
      </c>
      <c s="31" t="s">
        <v>2123</v>
      </c>
      <c s="32" t="s">
        <v>583</v>
      </c>
      <c s="33">
        <v>2</v>
      </c>
      <c s="34">
        <v>0</v>
      </c>
      <c s="34">
        <f>ROUND(ROUND(H62,2)*ROUND(G62,3),2)</f>
      </c>
      <c r="O62">
        <f>(I62*21)/100</f>
      </c>
      <c t="s">
        <v>38</v>
      </c>
    </row>
    <row r="63" spans="1:5" ht="12.75">
      <c r="A63" s="35" t="s">
        <v>69</v>
      </c>
      <c r="E63" s="36" t="s">
        <v>66</v>
      </c>
    </row>
    <row r="64" spans="1:5" ht="25.5">
      <c r="A64" s="37" t="s">
        <v>70</v>
      </c>
      <c r="E64" s="38" t="s">
        <v>4063</v>
      </c>
    </row>
    <row r="65" spans="1:5" ht="102">
      <c r="A65" t="s">
        <v>72</v>
      </c>
      <c r="E65" s="36" t="s">
        <v>2085</v>
      </c>
    </row>
    <row r="66" spans="1:16" ht="25.5">
      <c r="A66" s="26" t="s">
        <v>63</v>
      </c>
      <c s="30" t="s">
        <v>123</v>
      </c>
      <c s="30" t="s">
        <v>525</v>
      </c>
      <c s="26" t="s">
        <v>66</v>
      </c>
      <c s="31" t="s">
        <v>2124</v>
      </c>
      <c s="32" t="s">
        <v>583</v>
      </c>
      <c s="33">
        <v>2</v>
      </c>
      <c s="34">
        <v>0</v>
      </c>
      <c s="34">
        <f>ROUND(ROUND(H66,2)*ROUND(G66,3),2)</f>
      </c>
      <c r="O66">
        <f>(I66*21)/100</f>
      </c>
      <c t="s">
        <v>38</v>
      </c>
    </row>
    <row r="67" spans="1:5" ht="12.75">
      <c r="A67" s="35" t="s">
        <v>69</v>
      </c>
      <c r="E67" s="36" t="s">
        <v>66</v>
      </c>
    </row>
    <row r="68" spans="1:5" ht="25.5">
      <c r="A68" s="37" t="s">
        <v>70</v>
      </c>
      <c r="E68" s="38" t="s">
        <v>4063</v>
      </c>
    </row>
    <row r="69" spans="1:5" ht="102">
      <c r="A69" t="s">
        <v>72</v>
      </c>
      <c r="E69" s="36" t="s">
        <v>2085</v>
      </c>
    </row>
    <row r="70" spans="1:16" ht="25.5">
      <c r="A70" s="26" t="s">
        <v>63</v>
      </c>
      <c s="30" t="s">
        <v>127</v>
      </c>
      <c s="30" t="s">
        <v>2128</v>
      </c>
      <c s="26" t="s">
        <v>66</v>
      </c>
      <c s="31" t="s">
        <v>2129</v>
      </c>
      <c s="32" t="s">
        <v>583</v>
      </c>
      <c s="33">
        <v>4</v>
      </c>
      <c s="34">
        <v>0</v>
      </c>
      <c s="34">
        <f>ROUND(ROUND(H70,2)*ROUND(G70,3),2)</f>
      </c>
      <c r="O70">
        <f>(I70*21)/100</f>
      </c>
      <c t="s">
        <v>38</v>
      </c>
    </row>
    <row r="71" spans="1:5" ht="12.75">
      <c r="A71" s="35" t="s">
        <v>69</v>
      </c>
      <c r="E71" s="36" t="s">
        <v>66</v>
      </c>
    </row>
    <row r="72" spans="1:5" ht="25.5">
      <c r="A72" s="37" t="s">
        <v>70</v>
      </c>
      <c r="E72" s="38" t="s">
        <v>4063</v>
      </c>
    </row>
    <row r="73" spans="1:5" ht="102">
      <c r="A73" t="s">
        <v>72</v>
      </c>
      <c r="E73" s="36" t="s">
        <v>2085</v>
      </c>
    </row>
    <row r="74" spans="1:16" ht="12.75">
      <c r="A74" s="26" t="s">
        <v>63</v>
      </c>
      <c s="30" t="s">
        <v>131</v>
      </c>
      <c s="30" t="s">
        <v>2138</v>
      </c>
      <c s="26" t="s">
        <v>66</v>
      </c>
      <c s="31" t="s">
        <v>2139</v>
      </c>
      <c s="32" t="s">
        <v>583</v>
      </c>
      <c s="33">
        <v>40</v>
      </c>
      <c s="34">
        <v>0</v>
      </c>
      <c s="34">
        <f>ROUND(ROUND(H74,2)*ROUND(G74,3),2)</f>
      </c>
      <c r="O74">
        <f>(I74*21)/100</f>
      </c>
      <c t="s">
        <v>38</v>
      </c>
    </row>
    <row r="75" spans="1:5" ht="12.75">
      <c r="A75" s="35" t="s">
        <v>69</v>
      </c>
      <c r="E75" s="36" t="s">
        <v>66</v>
      </c>
    </row>
    <row r="76" spans="1:5" ht="25.5">
      <c r="A76" s="37" t="s">
        <v>70</v>
      </c>
      <c r="E76" s="38" t="s">
        <v>4063</v>
      </c>
    </row>
    <row r="77" spans="1:5" ht="89.25">
      <c r="A77" t="s">
        <v>72</v>
      </c>
      <c r="E77" s="36" t="s">
        <v>2140</v>
      </c>
    </row>
    <row r="78" spans="1:18" ht="12.75" customHeight="1">
      <c r="A78" s="6" t="s">
        <v>58</v>
      </c>
      <c s="6"/>
      <c s="27" t="s">
        <v>2141</v>
      </c>
      <c s="6"/>
      <c s="39" t="s">
        <v>2142</v>
      </c>
      <c s="6"/>
      <c s="6"/>
      <c s="6"/>
      <c s="29">
        <f>0+Q78</f>
      </c>
      <c r="O78">
        <f>0+R78</f>
      </c>
      <c r="Q78">
        <f>0+I79+I83+I87+I91</f>
      </c>
      <c>
        <f>0+O79+O83+O87+O91</f>
      </c>
    </row>
    <row r="79" spans="1:16" ht="12.75">
      <c r="A79" s="26" t="s">
        <v>63</v>
      </c>
      <c s="30" t="s">
        <v>135</v>
      </c>
      <c s="30" t="s">
        <v>4101</v>
      </c>
      <c s="26" t="s">
        <v>66</v>
      </c>
      <c s="31" t="s">
        <v>4102</v>
      </c>
      <c s="32" t="s">
        <v>583</v>
      </c>
      <c s="33">
        <v>1</v>
      </c>
      <c s="34">
        <v>0</v>
      </c>
      <c s="34">
        <f>ROUND(ROUND(H79,2)*ROUND(G79,3),2)</f>
      </c>
      <c r="O79">
        <f>(I79*21)/100</f>
      </c>
      <c t="s">
        <v>38</v>
      </c>
    </row>
    <row r="80" spans="1:5" ht="12.75">
      <c r="A80" s="35" t="s">
        <v>69</v>
      </c>
      <c r="E80" s="36" t="s">
        <v>66</v>
      </c>
    </row>
    <row r="81" spans="1:5" ht="25.5">
      <c r="A81" s="37" t="s">
        <v>70</v>
      </c>
      <c r="E81" s="38" t="s">
        <v>4063</v>
      </c>
    </row>
    <row r="82" spans="1:5" ht="102">
      <c r="A82" t="s">
        <v>72</v>
      </c>
      <c r="E82" s="36" t="s">
        <v>4103</v>
      </c>
    </row>
    <row r="83" spans="1:16" ht="12.75">
      <c r="A83" s="26" t="s">
        <v>63</v>
      </c>
      <c s="30" t="s">
        <v>139</v>
      </c>
      <c s="30" t="s">
        <v>3710</v>
      </c>
      <c s="26" t="s">
        <v>66</v>
      </c>
      <c s="31" t="s">
        <v>3711</v>
      </c>
      <c s="32" t="s">
        <v>583</v>
      </c>
      <c s="33">
        <v>10</v>
      </c>
      <c s="34">
        <v>0</v>
      </c>
      <c s="34">
        <f>ROUND(ROUND(H83,2)*ROUND(G83,3),2)</f>
      </c>
      <c r="O83">
        <f>(I83*21)/100</f>
      </c>
      <c t="s">
        <v>38</v>
      </c>
    </row>
    <row r="84" spans="1:5" ht="12.75">
      <c r="A84" s="35" t="s">
        <v>69</v>
      </c>
      <c r="E84" s="36" t="s">
        <v>66</v>
      </c>
    </row>
    <row r="85" spans="1:5" ht="25.5">
      <c r="A85" s="37" t="s">
        <v>70</v>
      </c>
      <c r="E85" s="38" t="s">
        <v>4063</v>
      </c>
    </row>
    <row r="86" spans="1:5" ht="102">
      <c r="A86" t="s">
        <v>72</v>
      </c>
      <c r="E86" s="36" t="s">
        <v>4116</v>
      </c>
    </row>
    <row r="87" spans="1:16" ht="12.75">
      <c r="A87" s="26" t="s">
        <v>63</v>
      </c>
      <c s="30" t="s">
        <v>143</v>
      </c>
      <c s="30" t="s">
        <v>4117</v>
      </c>
      <c s="26" t="s">
        <v>66</v>
      </c>
      <c s="31" t="s">
        <v>4118</v>
      </c>
      <c s="32" t="s">
        <v>583</v>
      </c>
      <c s="33">
        <v>10</v>
      </c>
      <c s="34">
        <v>0</v>
      </c>
      <c s="34">
        <f>ROUND(ROUND(H87,2)*ROUND(G87,3),2)</f>
      </c>
      <c r="O87">
        <f>(I87*21)/100</f>
      </c>
      <c t="s">
        <v>38</v>
      </c>
    </row>
    <row r="88" spans="1:5" ht="12.75">
      <c r="A88" s="35" t="s">
        <v>69</v>
      </c>
      <c r="E88" s="36" t="s">
        <v>66</v>
      </c>
    </row>
    <row r="89" spans="1:5" ht="25.5">
      <c r="A89" s="37" t="s">
        <v>70</v>
      </c>
      <c r="E89" s="38" t="s">
        <v>4063</v>
      </c>
    </row>
    <row r="90" spans="1:5" ht="102">
      <c r="A90" t="s">
        <v>72</v>
      </c>
      <c r="E90" s="36" t="s">
        <v>4116</v>
      </c>
    </row>
    <row r="91" spans="1:16" ht="12.75">
      <c r="A91" s="26" t="s">
        <v>63</v>
      </c>
      <c s="30" t="s">
        <v>99</v>
      </c>
      <c s="30" t="s">
        <v>3881</v>
      </c>
      <c s="26" t="s">
        <v>66</v>
      </c>
      <c s="31" t="s">
        <v>3882</v>
      </c>
      <c s="32" t="s">
        <v>583</v>
      </c>
      <c s="33">
        <v>5</v>
      </c>
      <c s="34">
        <v>0</v>
      </c>
      <c s="34">
        <f>ROUND(ROUND(H91,2)*ROUND(G91,3),2)</f>
      </c>
      <c r="O91">
        <f>(I91*21)/100</f>
      </c>
      <c t="s">
        <v>38</v>
      </c>
    </row>
    <row r="92" spans="1:5" ht="12.75">
      <c r="A92" s="35" t="s">
        <v>69</v>
      </c>
      <c r="E92" s="36" t="s">
        <v>66</v>
      </c>
    </row>
    <row r="93" spans="1:5" ht="25.5">
      <c r="A93" s="37" t="s">
        <v>70</v>
      </c>
      <c r="E93" s="38" t="s">
        <v>4063</v>
      </c>
    </row>
    <row r="94" spans="1:5" ht="102">
      <c r="A94" t="s">
        <v>72</v>
      </c>
      <c r="E94" s="36" t="s">
        <v>4116</v>
      </c>
    </row>
    <row r="95" spans="1:18" ht="12.75" customHeight="1">
      <c r="A95" s="6" t="s">
        <v>58</v>
      </c>
      <c s="6"/>
      <c s="27" t="s">
        <v>4121</v>
      </c>
      <c s="6"/>
      <c s="39" t="s">
        <v>4122</v>
      </c>
      <c s="6"/>
      <c s="6"/>
      <c s="6"/>
      <c s="29">
        <f>0+Q95</f>
      </c>
      <c r="O95">
        <f>0+R95</f>
      </c>
      <c r="Q95">
        <f>0+I96+I100+I104+I108+I112+I116+I120+I124+I128+I132+I136+I140+I144+I148</f>
      </c>
      <c>
        <f>0+O96+O100+O104+O108+O112+O116+O120+O124+O128+O132+O136+O140+O144+O148</f>
      </c>
    </row>
    <row r="96" spans="1:16" ht="12.75">
      <c r="A96" s="26" t="s">
        <v>63</v>
      </c>
      <c s="30" t="s">
        <v>147</v>
      </c>
      <c s="30" t="s">
        <v>4212</v>
      </c>
      <c s="26" t="s">
        <v>4128</v>
      </c>
      <c s="31" t="s">
        <v>4213</v>
      </c>
      <c s="32" t="s">
        <v>583</v>
      </c>
      <c s="33">
        <v>1</v>
      </c>
      <c s="34">
        <v>0</v>
      </c>
      <c s="34">
        <f>ROUND(ROUND(H96,2)*ROUND(G96,3),2)</f>
      </c>
      <c r="O96">
        <f>(I96*21)/100</f>
      </c>
      <c t="s">
        <v>38</v>
      </c>
    </row>
    <row r="97" spans="1:5" ht="12.75">
      <c r="A97" s="35" t="s">
        <v>69</v>
      </c>
      <c r="E97" s="36" t="s">
        <v>66</v>
      </c>
    </row>
    <row r="98" spans="1:5" ht="25.5">
      <c r="A98" s="37" t="s">
        <v>70</v>
      </c>
      <c r="E98" s="38" t="s">
        <v>4063</v>
      </c>
    </row>
    <row r="99" spans="1:5" ht="165.75">
      <c r="A99" t="s">
        <v>72</v>
      </c>
      <c r="E99" s="36" t="s">
        <v>4130</v>
      </c>
    </row>
    <row r="100" spans="1:16" ht="38.25">
      <c r="A100" s="26" t="s">
        <v>63</v>
      </c>
      <c s="30" t="s">
        <v>74</v>
      </c>
      <c s="30" t="s">
        <v>4140</v>
      </c>
      <c s="26" t="s">
        <v>4141</v>
      </c>
      <c s="31" t="s">
        <v>4142</v>
      </c>
      <c s="32" t="s">
        <v>583</v>
      </c>
      <c s="33">
        <v>1</v>
      </c>
      <c s="34">
        <v>0</v>
      </c>
      <c s="34">
        <f>ROUND(ROUND(H100,2)*ROUND(G100,3),2)</f>
      </c>
      <c r="O100">
        <f>(I100*21)/100</f>
      </c>
      <c t="s">
        <v>38</v>
      </c>
    </row>
    <row r="101" spans="1:5" ht="12.75">
      <c r="A101" s="35" t="s">
        <v>69</v>
      </c>
      <c r="E101" s="36" t="s">
        <v>66</v>
      </c>
    </row>
    <row r="102" spans="1:5" ht="25.5">
      <c r="A102" s="37" t="s">
        <v>70</v>
      </c>
      <c r="E102" s="38" t="s">
        <v>4063</v>
      </c>
    </row>
    <row r="103" spans="1:5" ht="153">
      <c r="A103" t="s">
        <v>72</v>
      </c>
      <c r="E103" s="36" t="s">
        <v>4143</v>
      </c>
    </row>
    <row r="104" spans="1:16" ht="12.75">
      <c r="A104" s="26" t="s">
        <v>63</v>
      </c>
      <c s="30" t="s">
        <v>75</v>
      </c>
      <c s="30" t="s">
        <v>4144</v>
      </c>
      <c s="26" t="s">
        <v>4145</v>
      </c>
      <c s="31" t="s">
        <v>4146</v>
      </c>
      <c s="32" t="s">
        <v>583</v>
      </c>
      <c s="33">
        <v>1</v>
      </c>
      <c s="34">
        <v>0</v>
      </c>
      <c s="34">
        <f>ROUND(ROUND(H104,2)*ROUND(G104,3),2)</f>
      </c>
      <c r="O104">
        <f>(I104*21)/100</f>
      </c>
      <c t="s">
        <v>38</v>
      </c>
    </row>
    <row r="105" spans="1:5" ht="12.75">
      <c r="A105" s="35" t="s">
        <v>69</v>
      </c>
      <c r="E105" s="36" t="s">
        <v>66</v>
      </c>
    </row>
    <row r="106" spans="1:5" ht="25.5">
      <c r="A106" s="37" t="s">
        <v>70</v>
      </c>
      <c r="E106" s="38" t="s">
        <v>4063</v>
      </c>
    </row>
    <row r="107" spans="1:5" ht="153">
      <c r="A107" t="s">
        <v>72</v>
      </c>
      <c r="E107" s="36" t="s">
        <v>4143</v>
      </c>
    </row>
    <row r="108" spans="1:16" ht="25.5">
      <c r="A108" s="26" t="s">
        <v>63</v>
      </c>
      <c s="30" t="s">
        <v>151</v>
      </c>
      <c s="30" t="s">
        <v>4147</v>
      </c>
      <c s="26" t="s">
        <v>4148</v>
      </c>
      <c s="31" t="s">
        <v>4149</v>
      </c>
      <c s="32" t="s">
        <v>583</v>
      </c>
      <c s="33">
        <v>1</v>
      </c>
      <c s="34">
        <v>0</v>
      </c>
      <c s="34">
        <f>ROUND(ROUND(H108,2)*ROUND(G108,3),2)</f>
      </c>
      <c r="O108">
        <f>(I108*21)/100</f>
      </c>
      <c t="s">
        <v>38</v>
      </c>
    </row>
    <row r="109" spans="1:5" ht="12.75">
      <c r="A109" s="35" t="s">
        <v>69</v>
      </c>
      <c r="E109" s="36" t="s">
        <v>66</v>
      </c>
    </row>
    <row r="110" spans="1:5" ht="25.5">
      <c r="A110" s="37" t="s">
        <v>70</v>
      </c>
      <c r="E110" s="38" t="s">
        <v>4063</v>
      </c>
    </row>
    <row r="111" spans="1:5" ht="153">
      <c r="A111" t="s">
        <v>72</v>
      </c>
      <c r="E111" s="36" t="s">
        <v>4143</v>
      </c>
    </row>
    <row r="112" spans="1:16" ht="12.75">
      <c r="A112" s="26" t="s">
        <v>63</v>
      </c>
      <c s="30" t="s">
        <v>155</v>
      </c>
      <c s="30" t="s">
        <v>4150</v>
      </c>
      <c s="26" t="s">
        <v>66</v>
      </c>
      <c s="31" t="s">
        <v>4151</v>
      </c>
      <c s="32" t="s">
        <v>583</v>
      </c>
      <c s="33">
        <v>1</v>
      </c>
      <c s="34">
        <v>0</v>
      </c>
      <c s="34">
        <f>ROUND(ROUND(H112,2)*ROUND(G112,3),2)</f>
      </c>
      <c r="O112">
        <f>(I112*21)/100</f>
      </c>
      <c t="s">
        <v>38</v>
      </c>
    </row>
    <row r="113" spans="1:5" ht="12.75">
      <c r="A113" s="35" t="s">
        <v>69</v>
      </c>
      <c r="E113" s="36" t="s">
        <v>66</v>
      </c>
    </row>
    <row r="114" spans="1:5" ht="25.5">
      <c r="A114" s="37" t="s">
        <v>70</v>
      </c>
      <c r="E114" s="38" t="s">
        <v>4063</v>
      </c>
    </row>
    <row r="115" spans="1:5" ht="165.75">
      <c r="A115" t="s">
        <v>72</v>
      </c>
      <c r="E115" s="36" t="s">
        <v>4152</v>
      </c>
    </row>
    <row r="116" spans="1:16" ht="25.5">
      <c r="A116" s="26" t="s">
        <v>63</v>
      </c>
      <c s="30" t="s">
        <v>64</v>
      </c>
      <c s="30" t="s">
        <v>4153</v>
      </c>
      <c s="26" t="s">
        <v>66</v>
      </c>
      <c s="31" t="s">
        <v>4154</v>
      </c>
      <c s="32" t="s">
        <v>583</v>
      </c>
      <c s="33">
        <v>5</v>
      </c>
      <c s="34">
        <v>0</v>
      </c>
      <c s="34">
        <f>ROUND(ROUND(H116,2)*ROUND(G116,3),2)</f>
      </c>
      <c r="O116">
        <f>(I116*21)/100</f>
      </c>
      <c t="s">
        <v>38</v>
      </c>
    </row>
    <row r="117" spans="1:5" ht="12.75">
      <c r="A117" s="35" t="s">
        <v>69</v>
      </c>
      <c r="E117" s="36" t="s">
        <v>66</v>
      </c>
    </row>
    <row r="118" spans="1:5" ht="25.5">
      <c r="A118" s="37" t="s">
        <v>70</v>
      </c>
      <c r="E118" s="38" t="s">
        <v>4063</v>
      </c>
    </row>
    <row r="119" spans="1:5" ht="165.75">
      <c r="A119" t="s">
        <v>72</v>
      </c>
      <c r="E119" s="36" t="s">
        <v>4152</v>
      </c>
    </row>
    <row r="120" spans="1:16" ht="12.75">
      <c r="A120" s="26" t="s">
        <v>63</v>
      </c>
      <c s="30" t="s">
        <v>79</v>
      </c>
      <c s="30" t="s">
        <v>4157</v>
      </c>
      <c s="26" t="s">
        <v>66</v>
      </c>
      <c s="31" t="s">
        <v>4158</v>
      </c>
      <c s="32" t="s">
        <v>583</v>
      </c>
      <c s="33">
        <v>0.5</v>
      </c>
      <c s="34">
        <v>0</v>
      </c>
      <c s="34">
        <f>ROUND(ROUND(H120,2)*ROUND(G120,3),2)</f>
      </c>
      <c r="O120">
        <f>(I120*21)/100</f>
      </c>
      <c t="s">
        <v>38</v>
      </c>
    </row>
    <row r="121" spans="1:5" ht="12.75">
      <c r="A121" s="35" t="s">
        <v>69</v>
      </c>
      <c r="E121" s="36" t="s">
        <v>66</v>
      </c>
    </row>
    <row r="122" spans="1:5" ht="25.5">
      <c r="A122" s="37" t="s">
        <v>70</v>
      </c>
      <c r="E122" s="38" t="s">
        <v>4063</v>
      </c>
    </row>
    <row r="123" spans="1:5" ht="165.75">
      <c r="A123" t="s">
        <v>72</v>
      </c>
      <c r="E123" s="36" t="s">
        <v>4159</v>
      </c>
    </row>
    <row r="124" spans="1:16" ht="12.75">
      <c r="A124" s="26" t="s">
        <v>63</v>
      </c>
      <c s="30" t="s">
        <v>194</v>
      </c>
      <c s="30" t="s">
        <v>4160</v>
      </c>
      <c s="26" t="s">
        <v>66</v>
      </c>
      <c s="31" t="s">
        <v>4161</v>
      </c>
      <c s="32" t="s">
        <v>583</v>
      </c>
      <c s="33">
        <v>0.5</v>
      </c>
      <c s="34">
        <v>0</v>
      </c>
      <c s="34">
        <f>ROUND(ROUND(H124,2)*ROUND(G124,3),2)</f>
      </c>
      <c r="O124">
        <f>(I124*21)/100</f>
      </c>
      <c t="s">
        <v>38</v>
      </c>
    </row>
    <row r="125" spans="1:5" ht="12.75">
      <c r="A125" s="35" t="s">
        <v>69</v>
      </c>
      <c r="E125" s="36" t="s">
        <v>66</v>
      </c>
    </row>
    <row r="126" spans="1:5" ht="25.5">
      <c r="A126" s="37" t="s">
        <v>70</v>
      </c>
      <c r="E126" s="38" t="s">
        <v>4063</v>
      </c>
    </row>
    <row r="127" spans="1:5" ht="191.25">
      <c r="A127" t="s">
        <v>72</v>
      </c>
      <c r="E127" s="36" t="s">
        <v>4162</v>
      </c>
    </row>
    <row r="128" spans="1:16" ht="12.75">
      <c r="A128" s="26" t="s">
        <v>63</v>
      </c>
      <c s="30" t="s">
        <v>255</v>
      </c>
      <c s="30" t="s">
        <v>4163</v>
      </c>
      <c s="26" t="s">
        <v>66</v>
      </c>
      <c s="31" t="s">
        <v>4164</v>
      </c>
      <c s="32" t="s">
        <v>583</v>
      </c>
      <c s="33">
        <v>0.5</v>
      </c>
      <c s="34">
        <v>0</v>
      </c>
      <c s="34">
        <f>ROUND(ROUND(H128,2)*ROUND(G128,3),2)</f>
      </c>
      <c r="O128">
        <f>(I128*21)/100</f>
      </c>
      <c t="s">
        <v>38</v>
      </c>
    </row>
    <row r="129" spans="1:5" ht="12.75">
      <c r="A129" s="35" t="s">
        <v>69</v>
      </c>
      <c r="E129" s="36" t="s">
        <v>66</v>
      </c>
    </row>
    <row r="130" spans="1:5" ht="25.5">
      <c r="A130" s="37" t="s">
        <v>70</v>
      </c>
      <c r="E130" s="38" t="s">
        <v>4063</v>
      </c>
    </row>
    <row r="131" spans="1:5" ht="178.5">
      <c r="A131" t="s">
        <v>72</v>
      </c>
      <c r="E131" s="36" t="s">
        <v>4165</v>
      </c>
    </row>
    <row r="132" spans="1:16" ht="12.75">
      <c r="A132" s="26" t="s">
        <v>63</v>
      </c>
      <c s="30" t="s">
        <v>190</v>
      </c>
      <c s="30" t="s">
        <v>4166</v>
      </c>
      <c s="26" t="s">
        <v>66</v>
      </c>
      <c s="31" t="s">
        <v>4167</v>
      </c>
      <c s="32" t="s">
        <v>583</v>
      </c>
      <c s="33">
        <v>0.3</v>
      </c>
      <c s="34">
        <v>0</v>
      </c>
      <c s="34">
        <f>ROUND(ROUND(H132,2)*ROUND(G132,3),2)</f>
      </c>
      <c r="O132">
        <f>(I132*21)/100</f>
      </c>
      <c t="s">
        <v>38</v>
      </c>
    </row>
    <row r="133" spans="1:5" ht="12.75">
      <c r="A133" s="35" t="s">
        <v>69</v>
      </c>
      <c r="E133" s="36" t="s">
        <v>66</v>
      </c>
    </row>
    <row r="134" spans="1:5" ht="25.5">
      <c r="A134" s="37" t="s">
        <v>70</v>
      </c>
      <c r="E134" s="38" t="s">
        <v>4063</v>
      </c>
    </row>
    <row r="135" spans="1:5" ht="153">
      <c r="A135" t="s">
        <v>72</v>
      </c>
      <c r="E135" s="36" t="s">
        <v>4168</v>
      </c>
    </row>
    <row r="136" spans="1:16" ht="25.5">
      <c r="A136" s="26" t="s">
        <v>63</v>
      </c>
      <c s="30" t="s">
        <v>259</v>
      </c>
      <c s="30" t="s">
        <v>4169</v>
      </c>
      <c s="26" t="s">
        <v>66</v>
      </c>
      <c s="31" t="s">
        <v>4170</v>
      </c>
      <c s="32" t="s">
        <v>583</v>
      </c>
      <c s="33">
        <v>0.2</v>
      </c>
      <c s="34">
        <v>0</v>
      </c>
      <c s="34">
        <f>ROUND(ROUND(H136,2)*ROUND(G136,3),2)</f>
      </c>
      <c r="O136">
        <f>(I136*21)/100</f>
      </c>
      <c t="s">
        <v>38</v>
      </c>
    </row>
    <row r="137" spans="1:5" ht="12.75">
      <c r="A137" s="35" t="s">
        <v>69</v>
      </c>
      <c r="E137" s="36" t="s">
        <v>66</v>
      </c>
    </row>
    <row r="138" spans="1:5" ht="114.75">
      <c r="A138" s="37" t="s">
        <v>70</v>
      </c>
      <c r="E138" s="38" t="s">
        <v>4214</v>
      </c>
    </row>
    <row r="139" spans="1:5" ht="204">
      <c r="A139" t="s">
        <v>72</v>
      </c>
      <c r="E139" s="36" t="s">
        <v>4172</v>
      </c>
    </row>
    <row r="140" spans="1:16" ht="38.25">
      <c r="A140" s="26" t="s">
        <v>63</v>
      </c>
      <c s="30" t="s">
        <v>198</v>
      </c>
      <c s="30" t="s">
        <v>4177</v>
      </c>
      <c s="26" t="s">
        <v>66</v>
      </c>
      <c s="31" t="s">
        <v>4178</v>
      </c>
      <c s="32" t="s">
        <v>583</v>
      </c>
      <c s="33">
        <v>1</v>
      </c>
      <c s="34">
        <v>0</v>
      </c>
      <c s="34">
        <f>ROUND(ROUND(H140,2)*ROUND(G140,3),2)</f>
      </c>
      <c r="O140">
        <f>(I140*21)/100</f>
      </c>
      <c t="s">
        <v>38</v>
      </c>
    </row>
    <row r="141" spans="1:5" ht="12.75">
      <c r="A141" s="35" t="s">
        <v>69</v>
      </c>
      <c r="E141" s="36" t="s">
        <v>66</v>
      </c>
    </row>
    <row r="142" spans="1:5" ht="25.5">
      <c r="A142" s="37" t="s">
        <v>70</v>
      </c>
      <c r="E142" s="38" t="s">
        <v>4063</v>
      </c>
    </row>
    <row r="143" spans="1:5" ht="204">
      <c r="A143" t="s">
        <v>72</v>
      </c>
      <c r="E143" s="36" t="s">
        <v>4176</v>
      </c>
    </row>
    <row r="144" spans="1:16" ht="12.75">
      <c r="A144" s="26" t="s">
        <v>63</v>
      </c>
      <c s="30" t="s">
        <v>202</v>
      </c>
      <c s="30" t="s">
        <v>4179</v>
      </c>
      <c s="26" t="s">
        <v>66</v>
      </c>
      <c s="31" t="s">
        <v>4180</v>
      </c>
      <c s="32" t="s">
        <v>583</v>
      </c>
      <c s="33">
        <v>0.8</v>
      </c>
      <c s="34">
        <v>0</v>
      </c>
      <c s="34">
        <f>ROUND(ROUND(H144,2)*ROUND(G144,3),2)</f>
      </c>
      <c r="O144">
        <f>(I144*21)/100</f>
      </c>
      <c t="s">
        <v>38</v>
      </c>
    </row>
    <row r="145" spans="1:5" ht="12.75">
      <c r="A145" s="35" t="s">
        <v>69</v>
      </c>
      <c r="E145" s="36" t="s">
        <v>66</v>
      </c>
    </row>
    <row r="146" spans="1:5" ht="25.5">
      <c r="A146" s="37" t="s">
        <v>70</v>
      </c>
      <c r="E146" s="38" t="s">
        <v>4063</v>
      </c>
    </row>
    <row r="147" spans="1:5" ht="204">
      <c r="A147" t="s">
        <v>72</v>
      </c>
      <c r="E147" s="36" t="s">
        <v>4181</v>
      </c>
    </row>
    <row r="148" spans="1:16" ht="12.75">
      <c r="A148" s="26" t="s">
        <v>63</v>
      </c>
      <c s="30" t="s">
        <v>223</v>
      </c>
      <c s="30" t="s">
        <v>4182</v>
      </c>
      <c s="26" t="s">
        <v>66</v>
      </c>
      <c s="31" t="s">
        <v>4183</v>
      </c>
      <c s="32" t="s">
        <v>583</v>
      </c>
      <c s="33">
        <v>0.8</v>
      </c>
      <c s="34">
        <v>0</v>
      </c>
      <c s="34">
        <f>ROUND(ROUND(H148,2)*ROUND(G148,3),2)</f>
      </c>
      <c r="O148">
        <f>(I148*21)/100</f>
      </c>
      <c t="s">
        <v>38</v>
      </c>
    </row>
    <row r="149" spans="1:5" ht="12.75">
      <c r="A149" s="35" t="s">
        <v>69</v>
      </c>
      <c r="E149" s="36" t="s">
        <v>66</v>
      </c>
    </row>
    <row r="150" spans="1:5" ht="25.5">
      <c r="A150" s="37" t="s">
        <v>70</v>
      </c>
      <c r="E150" s="38" t="s">
        <v>4063</v>
      </c>
    </row>
    <row r="151" spans="1:5" ht="204">
      <c r="A151" t="s">
        <v>72</v>
      </c>
      <c r="E151" s="36" t="s">
        <v>4184</v>
      </c>
    </row>
    <row r="152" spans="1:18" ht="12.75" customHeight="1">
      <c r="A152" s="6" t="s">
        <v>58</v>
      </c>
      <c s="6"/>
      <c s="27" t="s">
        <v>2197</v>
      </c>
      <c s="6"/>
      <c s="39" t="s">
        <v>2198</v>
      </c>
      <c s="6"/>
      <c s="6"/>
      <c s="6"/>
      <c s="29">
        <f>0+Q152</f>
      </c>
      <c r="O152">
        <f>0+R152</f>
      </c>
      <c r="Q152">
        <f>0+I153+I157+I161+I165+I169+I173</f>
      </c>
      <c>
        <f>0+O153+O157+O161+O165+O169+O173</f>
      </c>
    </row>
    <row r="153" spans="1:16" ht="25.5">
      <c r="A153" s="26" t="s">
        <v>63</v>
      </c>
      <c s="30" t="s">
        <v>227</v>
      </c>
      <c s="30" t="s">
        <v>2224</v>
      </c>
      <c s="26" t="s">
        <v>66</v>
      </c>
      <c s="31" t="s">
        <v>2225</v>
      </c>
      <c s="32" t="s">
        <v>583</v>
      </c>
      <c s="33">
        <v>1</v>
      </c>
      <c s="34">
        <v>0</v>
      </c>
      <c s="34">
        <f>ROUND(ROUND(H153,2)*ROUND(G153,3),2)</f>
      </c>
      <c r="O153">
        <f>(I153*21)/100</f>
      </c>
      <c t="s">
        <v>38</v>
      </c>
    </row>
    <row r="154" spans="1:5" ht="12.75">
      <c r="A154" s="35" t="s">
        <v>69</v>
      </c>
      <c r="E154" s="36" t="s">
        <v>66</v>
      </c>
    </row>
    <row r="155" spans="1:5" ht="25.5">
      <c r="A155" s="37" t="s">
        <v>70</v>
      </c>
      <c r="E155" s="38" t="s">
        <v>4063</v>
      </c>
    </row>
    <row r="156" spans="1:5" ht="76.5">
      <c r="A156" t="s">
        <v>72</v>
      </c>
      <c r="E156" s="36" t="s">
        <v>306</v>
      </c>
    </row>
    <row r="157" spans="1:16" ht="25.5">
      <c r="A157" s="26" t="s">
        <v>63</v>
      </c>
      <c s="30" t="s">
        <v>239</v>
      </c>
      <c s="30" t="s">
        <v>2226</v>
      </c>
      <c s="26" t="s">
        <v>66</v>
      </c>
      <c s="31" t="s">
        <v>2227</v>
      </c>
      <c s="32" t="s">
        <v>583</v>
      </c>
      <c s="33">
        <v>1</v>
      </c>
      <c s="34">
        <v>0</v>
      </c>
      <c s="34">
        <f>ROUND(ROUND(H157,2)*ROUND(G157,3),2)</f>
      </c>
      <c r="O157">
        <f>(I157*21)/100</f>
      </c>
      <c t="s">
        <v>38</v>
      </c>
    </row>
    <row r="158" spans="1:5" ht="12.75">
      <c r="A158" s="35" t="s">
        <v>69</v>
      </c>
      <c r="E158" s="36" t="s">
        <v>66</v>
      </c>
    </row>
    <row r="159" spans="1:5" ht="25.5">
      <c r="A159" s="37" t="s">
        <v>70</v>
      </c>
      <c r="E159" s="38" t="s">
        <v>4063</v>
      </c>
    </row>
    <row r="160" spans="1:5" ht="89.25">
      <c r="A160" t="s">
        <v>72</v>
      </c>
      <c r="E160" s="36" t="s">
        <v>2228</v>
      </c>
    </row>
    <row r="161" spans="1:16" ht="12.75">
      <c r="A161" s="26" t="s">
        <v>63</v>
      </c>
      <c s="30" t="s">
        <v>243</v>
      </c>
      <c s="30" t="s">
        <v>2237</v>
      </c>
      <c s="26" t="s">
        <v>66</v>
      </c>
      <c s="31" t="s">
        <v>2238</v>
      </c>
      <c s="32" t="s">
        <v>583</v>
      </c>
      <c s="33">
        <v>4</v>
      </c>
      <c s="34">
        <v>0</v>
      </c>
      <c s="34">
        <f>ROUND(ROUND(H161,2)*ROUND(G161,3),2)</f>
      </c>
      <c r="O161">
        <f>(I161*21)/100</f>
      </c>
      <c t="s">
        <v>38</v>
      </c>
    </row>
    <row r="162" spans="1:5" ht="12.75">
      <c r="A162" s="35" t="s">
        <v>69</v>
      </c>
      <c r="E162" s="36" t="s">
        <v>66</v>
      </c>
    </row>
    <row r="163" spans="1:5" ht="25.5">
      <c r="A163" s="37" t="s">
        <v>70</v>
      </c>
      <c r="E163" s="38" t="s">
        <v>4063</v>
      </c>
    </row>
    <row r="164" spans="1:5" ht="76.5">
      <c r="A164" t="s">
        <v>72</v>
      </c>
      <c r="E164" s="36" t="s">
        <v>306</v>
      </c>
    </row>
    <row r="165" spans="1:16" ht="12.75">
      <c r="A165" s="26" t="s">
        <v>63</v>
      </c>
      <c s="30" t="s">
        <v>215</v>
      </c>
      <c s="30" t="s">
        <v>2258</v>
      </c>
      <c s="26" t="s">
        <v>66</v>
      </c>
      <c s="31" t="s">
        <v>2259</v>
      </c>
      <c s="32" t="s">
        <v>611</v>
      </c>
      <c s="33">
        <v>8</v>
      </c>
      <c s="34">
        <v>0</v>
      </c>
      <c s="34">
        <f>ROUND(ROUND(H165,2)*ROUND(G165,3),2)</f>
      </c>
      <c r="O165">
        <f>(I165*21)/100</f>
      </c>
      <c t="s">
        <v>38</v>
      </c>
    </row>
    <row r="166" spans="1:5" ht="12.75">
      <c r="A166" s="35" t="s">
        <v>69</v>
      </c>
      <c r="E166" s="36" t="s">
        <v>66</v>
      </c>
    </row>
    <row r="167" spans="1:5" ht="25.5">
      <c r="A167" s="37" t="s">
        <v>70</v>
      </c>
      <c r="E167" s="38" t="s">
        <v>4063</v>
      </c>
    </row>
    <row r="168" spans="1:5" ht="89.25">
      <c r="A168" t="s">
        <v>72</v>
      </c>
      <c r="E168" s="36" t="s">
        <v>2260</v>
      </c>
    </row>
    <row r="169" spans="1:16" ht="12.75">
      <c r="A169" s="26" t="s">
        <v>63</v>
      </c>
      <c s="30" t="s">
        <v>219</v>
      </c>
      <c s="30" t="s">
        <v>2261</v>
      </c>
      <c s="26" t="s">
        <v>66</v>
      </c>
      <c s="31" t="s">
        <v>2262</v>
      </c>
      <c s="32" t="s">
        <v>611</v>
      </c>
      <c s="33">
        <v>4</v>
      </c>
      <c s="34">
        <v>0</v>
      </c>
      <c s="34">
        <f>ROUND(ROUND(H169,2)*ROUND(G169,3),2)</f>
      </c>
      <c r="O169">
        <f>(I169*21)/100</f>
      </c>
      <c t="s">
        <v>38</v>
      </c>
    </row>
    <row r="170" spans="1:5" ht="12.75">
      <c r="A170" s="35" t="s">
        <v>69</v>
      </c>
      <c r="E170" s="36" t="s">
        <v>66</v>
      </c>
    </row>
    <row r="171" spans="1:5" ht="25.5">
      <c r="A171" s="37" t="s">
        <v>70</v>
      </c>
      <c r="E171" s="38" t="s">
        <v>4063</v>
      </c>
    </row>
    <row r="172" spans="1:5" ht="89.25">
      <c r="A172" t="s">
        <v>72</v>
      </c>
      <c r="E172" s="36" t="s">
        <v>2263</v>
      </c>
    </row>
    <row r="173" spans="1:16" ht="12.75">
      <c r="A173" s="26" t="s">
        <v>63</v>
      </c>
      <c s="30" t="s">
        <v>263</v>
      </c>
      <c s="30" t="s">
        <v>2264</v>
      </c>
      <c s="26" t="s">
        <v>66</v>
      </c>
      <c s="31" t="s">
        <v>2265</v>
      </c>
      <c s="32" t="s">
        <v>611</v>
      </c>
      <c s="33">
        <v>4</v>
      </c>
      <c s="34">
        <v>0</v>
      </c>
      <c s="34">
        <f>ROUND(ROUND(H173,2)*ROUND(G173,3),2)</f>
      </c>
      <c r="O173">
        <f>(I173*21)/100</f>
      </c>
      <c t="s">
        <v>38</v>
      </c>
    </row>
    <row r="174" spans="1:5" ht="12.75">
      <c r="A174" s="35" t="s">
        <v>69</v>
      </c>
      <c r="E174" s="36" t="s">
        <v>66</v>
      </c>
    </row>
    <row r="175" spans="1:5" ht="25.5">
      <c r="A175" s="37" t="s">
        <v>70</v>
      </c>
      <c r="E175" s="38" t="s">
        <v>4063</v>
      </c>
    </row>
    <row r="176" spans="1:5" ht="89.25">
      <c r="A176" t="s">
        <v>72</v>
      </c>
      <c r="E176" s="36" t="s">
        <v>2266</v>
      </c>
    </row>
    <row r="177" spans="1:18" ht="12.75" customHeight="1">
      <c r="A177" s="6" t="s">
        <v>58</v>
      </c>
      <c s="6"/>
      <c s="27" t="s">
        <v>307</v>
      </c>
      <c s="6"/>
      <c s="39" t="s">
        <v>2283</v>
      </c>
      <c s="6"/>
      <c s="6"/>
      <c s="6"/>
      <c s="29">
        <f>0+Q177</f>
      </c>
      <c r="O177">
        <f>0+R177</f>
      </c>
      <c r="Q177">
        <f>0+I178+I182+I186+I190</f>
      </c>
      <c>
        <f>0+O178+O182+O186+O190</f>
      </c>
    </row>
    <row r="178" spans="1:16" ht="12.75">
      <c r="A178" s="26" t="s">
        <v>63</v>
      </c>
      <c s="30" t="s">
        <v>267</v>
      </c>
      <c s="30" t="s">
        <v>4198</v>
      </c>
      <c s="26" t="s">
        <v>66</v>
      </c>
      <c s="31" t="s">
        <v>4199</v>
      </c>
      <c s="32" t="s">
        <v>583</v>
      </c>
      <c s="33">
        <v>1</v>
      </c>
      <c s="34">
        <v>0</v>
      </c>
      <c s="34">
        <f>ROUND(ROUND(H178,2)*ROUND(G178,3),2)</f>
      </c>
      <c r="O178">
        <f>(I178*21)/100</f>
      </c>
      <c t="s">
        <v>38</v>
      </c>
    </row>
    <row r="179" spans="1:5" ht="12.75">
      <c r="A179" s="35" t="s">
        <v>69</v>
      </c>
      <c r="E179" s="36" t="s">
        <v>66</v>
      </c>
    </row>
    <row r="180" spans="1:5" ht="25.5">
      <c r="A180" s="37" t="s">
        <v>70</v>
      </c>
      <c r="E180" s="38" t="s">
        <v>4063</v>
      </c>
    </row>
    <row r="181" spans="1:5" ht="76.5">
      <c r="A181" t="s">
        <v>72</v>
      </c>
      <c r="E181" s="36" t="s">
        <v>4200</v>
      </c>
    </row>
    <row r="182" spans="1:16" ht="12.75">
      <c r="A182" s="26" t="s">
        <v>63</v>
      </c>
      <c s="30" t="s">
        <v>271</v>
      </c>
      <c s="30" t="s">
        <v>4201</v>
      </c>
      <c s="26" t="s">
        <v>66</v>
      </c>
      <c s="31" t="s">
        <v>4202</v>
      </c>
      <c s="32" t="s">
        <v>926</v>
      </c>
      <c s="33">
        <v>71</v>
      </c>
      <c s="34">
        <v>0</v>
      </c>
      <c s="34">
        <f>ROUND(ROUND(H182,2)*ROUND(G182,3),2)</f>
      </c>
      <c r="O182">
        <f>(I182*21)/100</f>
      </c>
      <c t="s">
        <v>38</v>
      </c>
    </row>
    <row r="183" spans="1:5" ht="12.75">
      <c r="A183" s="35" t="s">
        <v>69</v>
      </c>
      <c r="E183" s="36" t="s">
        <v>66</v>
      </c>
    </row>
    <row r="184" spans="1:5" ht="25.5">
      <c r="A184" s="37" t="s">
        <v>70</v>
      </c>
      <c r="E184" s="38" t="s">
        <v>4063</v>
      </c>
    </row>
    <row r="185" spans="1:5" ht="114.75">
      <c r="A185" t="s">
        <v>72</v>
      </c>
      <c r="E185" s="36" t="s">
        <v>4203</v>
      </c>
    </row>
    <row r="186" spans="1:16" ht="12.75">
      <c r="A186" s="26" t="s">
        <v>63</v>
      </c>
      <c s="30" t="s">
        <v>275</v>
      </c>
      <c s="30" t="s">
        <v>4204</v>
      </c>
      <c s="26" t="s">
        <v>66</v>
      </c>
      <c s="31" t="s">
        <v>4205</v>
      </c>
      <c s="32" t="s">
        <v>583</v>
      </c>
      <c s="33">
        <v>4</v>
      </c>
      <c s="34">
        <v>0</v>
      </c>
      <c s="34">
        <f>ROUND(ROUND(H186,2)*ROUND(G186,3),2)</f>
      </c>
      <c r="O186">
        <f>(I186*21)/100</f>
      </c>
      <c t="s">
        <v>38</v>
      </c>
    </row>
    <row r="187" spans="1:5" ht="12.75">
      <c r="A187" s="35" t="s">
        <v>69</v>
      </c>
      <c r="E187" s="36" t="s">
        <v>66</v>
      </c>
    </row>
    <row r="188" spans="1:5" ht="25.5">
      <c r="A188" s="37" t="s">
        <v>70</v>
      </c>
      <c r="E188" s="38" t="s">
        <v>4063</v>
      </c>
    </row>
    <row r="189" spans="1:5" ht="102">
      <c r="A189" t="s">
        <v>72</v>
      </c>
      <c r="E189" s="36" t="s">
        <v>4206</v>
      </c>
    </row>
    <row r="190" spans="1:16" ht="12.75">
      <c r="A190" s="26" t="s">
        <v>63</v>
      </c>
      <c s="30" t="s">
        <v>206</v>
      </c>
      <c s="30" t="s">
        <v>4207</v>
      </c>
      <c s="26" t="s">
        <v>66</v>
      </c>
      <c s="31" t="s">
        <v>4208</v>
      </c>
      <c s="32" t="s">
        <v>583</v>
      </c>
      <c s="33">
        <v>4</v>
      </c>
      <c s="34">
        <v>0</v>
      </c>
      <c s="34">
        <f>ROUND(ROUND(H190,2)*ROUND(G190,3),2)</f>
      </c>
      <c r="O190">
        <f>(I190*21)/100</f>
      </c>
      <c t="s">
        <v>38</v>
      </c>
    </row>
    <row r="191" spans="1:5" ht="12.75">
      <c r="A191" s="35" t="s">
        <v>69</v>
      </c>
      <c r="E191" s="36" t="s">
        <v>66</v>
      </c>
    </row>
    <row r="192" spans="1:5" ht="25.5">
      <c r="A192" s="37" t="s">
        <v>70</v>
      </c>
      <c r="E192" s="38" t="s">
        <v>4063</v>
      </c>
    </row>
    <row r="193" spans="1:5" ht="102">
      <c r="A193" t="s">
        <v>72</v>
      </c>
      <c r="E193"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0+O11+O32+O49+O102+O123+O180+O209</f>
      </c>
      <c t="s">
        <v>37</v>
      </c>
    </row>
    <row r="3" spans="1:16" ht="15" customHeight="1">
      <c r="A3" t="s">
        <v>12</v>
      </c>
      <c s="12" t="s">
        <v>14</v>
      </c>
      <c s="13" t="s">
        <v>15</v>
      </c>
      <c s="1"/>
      <c s="14" t="s">
        <v>16</v>
      </c>
      <c s="1"/>
      <c s="9"/>
      <c s="8" t="s">
        <v>4215</v>
      </c>
      <c s="40">
        <f>0+I11+I32+I49+I102+I123+I180+I209</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4215</v>
      </c>
      <c s="6"/>
      <c s="18" t="s">
        <v>4216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4217</v>
      </c>
      <c s="41"/>
      <c s="39" t="s">
        <v>2018</v>
      </c>
      <c s="41"/>
      <c s="41"/>
      <c s="41"/>
      <c s="43">
        <f>0+Q11</f>
      </c>
      <c r="O11">
        <f>0+R11</f>
      </c>
      <c r="Q11">
        <f>0+I12+I16+I20+I24+I28</f>
      </c>
      <c>
        <f>0+O12+O16+O20+O24+O28</f>
      </c>
    </row>
    <row r="12" spans="1:16" ht="25.5">
      <c r="A12" s="26" t="s">
        <v>63</v>
      </c>
      <c s="30" t="s">
        <v>44</v>
      </c>
      <c s="30" t="s">
        <v>4218</v>
      </c>
      <c s="26" t="s">
        <v>66</v>
      </c>
      <c s="31" t="s">
        <v>4219</v>
      </c>
      <c s="32" t="s">
        <v>926</v>
      </c>
      <c s="33">
        <v>80</v>
      </c>
      <c s="34">
        <v>0</v>
      </c>
      <c s="34">
        <f>ROUND(ROUND(H12,2)*ROUND(G12,3),2)</f>
      </c>
      <c r="O12">
        <f>(I12*21)/100</f>
      </c>
      <c t="s">
        <v>38</v>
      </c>
    </row>
    <row r="13" spans="1:5" ht="12.75">
      <c r="A13" s="35" t="s">
        <v>69</v>
      </c>
      <c r="E13" s="36" t="s">
        <v>66</v>
      </c>
    </row>
    <row r="14" spans="1:5" ht="25.5">
      <c r="A14" s="37" t="s">
        <v>70</v>
      </c>
      <c r="E14" s="38" t="s">
        <v>4063</v>
      </c>
    </row>
    <row r="15" spans="1:5" ht="76.5">
      <c r="A15" t="s">
        <v>72</v>
      </c>
      <c r="E15" s="36" t="s">
        <v>2030</v>
      </c>
    </row>
    <row r="16" spans="1:16" ht="12.75">
      <c r="A16" s="26" t="s">
        <v>63</v>
      </c>
      <c s="30" t="s">
        <v>38</v>
      </c>
      <c s="30" t="s">
        <v>3635</v>
      </c>
      <c s="26" t="s">
        <v>66</v>
      </c>
      <c s="31" t="s">
        <v>3636</v>
      </c>
      <c s="32" t="s">
        <v>926</v>
      </c>
      <c s="33">
        <v>80</v>
      </c>
      <c s="34">
        <v>0</v>
      </c>
      <c s="34">
        <f>ROUND(ROUND(H16,2)*ROUND(G16,3),2)</f>
      </c>
      <c r="O16">
        <f>(I16*21)/100</f>
      </c>
      <c t="s">
        <v>38</v>
      </c>
    </row>
    <row r="17" spans="1:5" ht="12.75">
      <c r="A17" s="35" t="s">
        <v>69</v>
      </c>
      <c r="E17" s="36" t="s">
        <v>66</v>
      </c>
    </row>
    <row r="18" spans="1:5" ht="25.5">
      <c r="A18" s="37" t="s">
        <v>70</v>
      </c>
      <c r="E18" s="38" t="s">
        <v>4063</v>
      </c>
    </row>
    <row r="19" spans="1:5" ht="76.5">
      <c r="A19" t="s">
        <v>72</v>
      </c>
      <c r="E19" s="36" t="s">
        <v>2030</v>
      </c>
    </row>
    <row r="20" spans="1:16" ht="12.75">
      <c r="A20" s="26" t="s">
        <v>63</v>
      </c>
      <c s="30" t="s">
        <v>37</v>
      </c>
      <c s="30" t="s">
        <v>2031</v>
      </c>
      <c s="26" t="s">
        <v>66</v>
      </c>
      <c s="31" t="s">
        <v>2032</v>
      </c>
      <c s="32" t="s">
        <v>926</v>
      </c>
      <c s="33">
        <v>4</v>
      </c>
      <c s="34">
        <v>0</v>
      </c>
      <c s="34">
        <f>ROUND(ROUND(H20,2)*ROUND(G20,3),2)</f>
      </c>
      <c r="O20">
        <f>(I20*21)/100</f>
      </c>
      <c t="s">
        <v>38</v>
      </c>
    </row>
    <row r="21" spans="1:5" ht="12.75">
      <c r="A21" s="35" t="s">
        <v>69</v>
      </c>
      <c r="E21" s="36" t="s">
        <v>66</v>
      </c>
    </row>
    <row r="22" spans="1:5" ht="25.5">
      <c r="A22" s="37" t="s">
        <v>70</v>
      </c>
      <c r="E22" s="38" t="s">
        <v>4063</v>
      </c>
    </row>
    <row r="23" spans="1:5" ht="76.5">
      <c r="A23" t="s">
        <v>72</v>
      </c>
      <c r="E23" s="36" t="s">
        <v>2030</v>
      </c>
    </row>
    <row r="24" spans="1:16" ht="12.75">
      <c r="A24" s="26" t="s">
        <v>63</v>
      </c>
      <c s="30" t="s">
        <v>48</v>
      </c>
      <c s="30" t="s">
        <v>4065</v>
      </c>
      <c s="26" t="s">
        <v>66</v>
      </c>
      <c s="31" t="s">
        <v>4066</v>
      </c>
      <c s="32" t="s">
        <v>926</v>
      </c>
      <c s="33">
        <v>5</v>
      </c>
      <c s="34">
        <v>0</v>
      </c>
      <c s="34">
        <f>ROUND(ROUND(H24,2)*ROUND(G24,3),2)</f>
      </c>
      <c r="O24">
        <f>(I24*21)/100</f>
      </c>
      <c t="s">
        <v>38</v>
      </c>
    </row>
    <row r="25" spans="1:5" ht="12.75">
      <c r="A25" s="35" t="s">
        <v>69</v>
      </c>
      <c r="E25" s="36" t="s">
        <v>66</v>
      </c>
    </row>
    <row r="26" spans="1:5" ht="25.5">
      <c r="A26" s="37" t="s">
        <v>70</v>
      </c>
      <c r="E26" s="38" t="s">
        <v>4063</v>
      </c>
    </row>
    <row r="27" spans="1:5" ht="76.5">
      <c r="A27" t="s">
        <v>72</v>
      </c>
      <c r="E27" s="36" t="s">
        <v>2030</v>
      </c>
    </row>
    <row r="28" spans="1:16" ht="12.75">
      <c r="A28" s="26" t="s">
        <v>63</v>
      </c>
      <c s="30" t="s">
        <v>50</v>
      </c>
      <c s="30" t="s">
        <v>4070</v>
      </c>
      <c s="26" t="s">
        <v>66</v>
      </c>
      <c s="31" t="s">
        <v>4071</v>
      </c>
      <c s="32" t="s">
        <v>783</v>
      </c>
      <c s="33">
        <v>0.5</v>
      </c>
      <c s="34">
        <v>0</v>
      </c>
      <c s="34">
        <f>ROUND(ROUND(H28,2)*ROUND(G28,3),2)</f>
      </c>
      <c r="O28">
        <f>(I28*21)/100</f>
      </c>
      <c t="s">
        <v>38</v>
      </c>
    </row>
    <row r="29" spans="1:5" ht="12.75">
      <c r="A29" s="35" t="s">
        <v>69</v>
      </c>
      <c r="E29" s="36" t="s">
        <v>66</v>
      </c>
    </row>
    <row r="30" spans="1:5" ht="25.5">
      <c r="A30" s="37" t="s">
        <v>70</v>
      </c>
      <c r="E30" s="38" t="s">
        <v>4063</v>
      </c>
    </row>
    <row r="31" spans="1:5" ht="38.25">
      <c r="A31" t="s">
        <v>72</v>
      </c>
      <c r="E31" s="36" t="s">
        <v>2045</v>
      </c>
    </row>
    <row r="32" spans="1:18" ht="12.75" customHeight="1">
      <c r="A32" s="6" t="s">
        <v>58</v>
      </c>
      <c s="6"/>
      <c s="27" t="s">
        <v>1244</v>
      </c>
      <c s="6"/>
      <c s="39" t="s">
        <v>2062</v>
      </c>
      <c s="6"/>
      <c s="6"/>
      <c s="6"/>
      <c s="29">
        <f>0+Q32</f>
      </c>
      <c r="O32">
        <f>0+R32</f>
      </c>
      <c r="Q32">
        <f>0+I33+I37+I41+I45</f>
      </c>
      <c>
        <f>0+O33+O37+O41+O45</f>
      </c>
    </row>
    <row r="33" spans="1:16" ht="12.75">
      <c r="A33" s="26" t="s">
        <v>63</v>
      </c>
      <c s="30" t="s">
        <v>52</v>
      </c>
      <c s="30" t="s">
        <v>4076</v>
      </c>
      <c s="26" t="s">
        <v>66</v>
      </c>
      <c s="31" t="s">
        <v>4077</v>
      </c>
      <c s="32" t="s">
        <v>583</v>
      </c>
      <c s="33">
        <v>5</v>
      </c>
      <c s="34">
        <v>0</v>
      </c>
      <c s="34">
        <f>ROUND(ROUND(H33,2)*ROUND(G33,3),2)</f>
      </c>
      <c r="O33">
        <f>(I33*21)/100</f>
      </c>
      <c t="s">
        <v>38</v>
      </c>
    </row>
    <row r="34" spans="1:5" ht="12.75">
      <c r="A34" s="35" t="s">
        <v>69</v>
      </c>
      <c r="E34" s="36" t="s">
        <v>66</v>
      </c>
    </row>
    <row r="35" spans="1:5" ht="25.5">
      <c r="A35" s="37" t="s">
        <v>70</v>
      </c>
      <c r="E35" s="38" t="s">
        <v>4063</v>
      </c>
    </row>
    <row r="36" spans="1:5" ht="76.5">
      <c r="A36" t="s">
        <v>72</v>
      </c>
      <c r="E36" s="36" t="s">
        <v>4078</v>
      </c>
    </row>
    <row r="37" spans="1:16" ht="12.75">
      <c r="A37" s="26" t="s">
        <v>63</v>
      </c>
      <c s="30" t="s">
        <v>59</v>
      </c>
      <c s="30" t="s">
        <v>514</v>
      </c>
      <c s="26" t="s">
        <v>66</v>
      </c>
      <c s="31" t="s">
        <v>2072</v>
      </c>
      <c s="32" t="s">
        <v>583</v>
      </c>
      <c s="33">
        <v>2</v>
      </c>
      <c s="34">
        <v>0</v>
      </c>
      <c s="34">
        <f>ROUND(ROUND(H37,2)*ROUND(G37,3),2)</f>
      </c>
      <c r="O37">
        <f>(I37*21)/100</f>
      </c>
      <c t="s">
        <v>38</v>
      </c>
    </row>
    <row r="38" spans="1:5" ht="12.75">
      <c r="A38" s="35" t="s">
        <v>69</v>
      </c>
      <c r="E38" s="36" t="s">
        <v>66</v>
      </c>
    </row>
    <row r="39" spans="1:5" ht="25.5">
      <c r="A39" s="37" t="s">
        <v>70</v>
      </c>
      <c r="E39" s="38" t="s">
        <v>4063</v>
      </c>
    </row>
    <row r="40" spans="1:5" ht="89.25">
      <c r="A40" t="s">
        <v>72</v>
      </c>
      <c r="E40" s="36" t="s">
        <v>516</v>
      </c>
    </row>
    <row r="41" spans="1:16" ht="12.75">
      <c r="A41" s="26" t="s">
        <v>63</v>
      </c>
      <c s="30" t="s">
        <v>92</v>
      </c>
      <c s="30" t="s">
        <v>2073</v>
      </c>
      <c s="26" t="s">
        <v>66</v>
      </c>
      <c s="31" t="s">
        <v>2074</v>
      </c>
      <c s="32" t="s">
        <v>583</v>
      </c>
      <c s="33">
        <v>2</v>
      </c>
      <c s="34">
        <v>0</v>
      </c>
      <c s="34">
        <f>ROUND(ROUND(H41,2)*ROUND(G41,3),2)</f>
      </c>
      <c r="O41">
        <f>(I41*21)/100</f>
      </c>
      <c t="s">
        <v>38</v>
      </c>
    </row>
    <row r="42" spans="1:5" ht="12.75">
      <c r="A42" s="35" t="s">
        <v>69</v>
      </c>
      <c r="E42" s="36" t="s">
        <v>66</v>
      </c>
    </row>
    <row r="43" spans="1:5" ht="25.5">
      <c r="A43" s="37" t="s">
        <v>70</v>
      </c>
      <c r="E43" s="38" t="s">
        <v>4063</v>
      </c>
    </row>
    <row r="44" spans="1:5" ht="102">
      <c r="A44" t="s">
        <v>72</v>
      </c>
      <c r="E44" s="36" t="s">
        <v>2075</v>
      </c>
    </row>
    <row r="45" spans="1:16" ht="12.75">
      <c r="A45" s="26" t="s">
        <v>63</v>
      </c>
      <c s="30" t="s">
        <v>235</v>
      </c>
      <c s="30" t="s">
        <v>4079</v>
      </c>
      <c s="26" t="s">
        <v>66</v>
      </c>
      <c s="31" t="s">
        <v>4080</v>
      </c>
      <c s="32" t="s">
        <v>583</v>
      </c>
      <c s="33">
        <v>1</v>
      </c>
      <c s="34">
        <v>0</v>
      </c>
      <c s="34">
        <f>ROUND(ROUND(H45,2)*ROUND(G45,3),2)</f>
      </c>
      <c r="O45">
        <f>(I45*21)/100</f>
      </c>
      <c t="s">
        <v>38</v>
      </c>
    </row>
    <row r="46" spans="1:5" ht="12.75">
      <c r="A46" s="35" t="s">
        <v>69</v>
      </c>
      <c r="E46" s="36" t="s">
        <v>66</v>
      </c>
    </row>
    <row r="47" spans="1:5" ht="25.5">
      <c r="A47" s="37" t="s">
        <v>70</v>
      </c>
      <c r="E47" s="38" t="s">
        <v>4063</v>
      </c>
    </row>
    <row r="48" spans="1:5" ht="51">
      <c r="A48" t="s">
        <v>72</v>
      </c>
      <c r="E48" s="36" t="s">
        <v>4081</v>
      </c>
    </row>
    <row r="49" spans="1:18" ht="12.75" customHeight="1">
      <c r="A49" s="6" t="s">
        <v>58</v>
      </c>
      <c s="6"/>
      <c s="27" t="s">
        <v>4082</v>
      </c>
      <c s="6"/>
      <c s="39" t="s">
        <v>4083</v>
      </c>
      <c s="6"/>
      <c s="6"/>
      <c s="6"/>
      <c s="29">
        <f>0+Q49</f>
      </c>
      <c r="O49">
        <f>0+R49</f>
      </c>
      <c r="Q49">
        <f>0+I50+I54+I58+I62+I66+I70+I74+I78+I82+I86+I90+I94+I98</f>
      </c>
      <c>
        <f>0+O50+O54+O58+O62+O66+O70+O74+O78+O82+O86+O90+O94+O98</f>
      </c>
    </row>
    <row r="50" spans="1:16" ht="25.5">
      <c r="A50" s="26" t="s">
        <v>63</v>
      </c>
      <c s="30" t="s">
        <v>55</v>
      </c>
      <c s="30" t="s">
        <v>2090</v>
      </c>
      <c s="26" t="s">
        <v>66</v>
      </c>
      <c s="31" t="s">
        <v>2091</v>
      </c>
      <c s="32" t="s">
        <v>926</v>
      </c>
      <c s="33">
        <v>5</v>
      </c>
      <c s="34">
        <v>0</v>
      </c>
      <c s="34">
        <f>ROUND(ROUND(H50,2)*ROUND(G50,3),2)</f>
      </c>
      <c r="O50">
        <f>(I50*21)/100</f>
      </c>
      <c t="s">
        <v>38</v>
      </c>
    </row>
    <row r="51" spans="1:5" ht="12.75">
      <c r="A51" s="35" t="s">
        <v>69</v>
      </c>
      <c r="E51" s="36" t="s">
        <v>66</v>
      </c>
    </row>
    <row r="52" spans="1:5" ht="25.5">
      <c r="A52" s="37" t="s">
        <v>70</v>
      </c>
      <c r="E52" s="38" t="s">
        <v>4063</v>
      </c>
    </row>
    <row r="53" spans="1:5" ht="89.25">
      <c r="A53" t="s">
        <v>72</v>
      </c>
      <c r="E53" s="36" t="s">
        <v>520</v>
      </c>
    </row>
    <row r="54" spans="1:16" ht="12.75">
      <c r="A54" s="26" t="s">
        <v>63</v>
      </c>
      <c s="30" t="s">
        <v>57</v>
      </c>
      <c s="30" t="s">
        <v>2094</v>
      </c>
      <c s="26" t="s">
        <v>66</v>
      </c>
      <c s="31" t="s">
        <v>2095</v>
      </c>
      <c s="32" t="s">
        <v>926</v>
      </c>
      <c s="33">
        <v>14</v>
      </c>
      <c s="34">
        <v>0</v>
      </c>
      <c s="34">
        <f>ROUND(ROUND(H54,2)*ROUND(G54,3),2)</f>
      </c>
      <c r="O54">
        <f>(I54*21)/100</f>
      </c>
      <c t="s">
        <v>38</v>
      </c>
    </row>
    <row r="55" spans="1:5" ht="12.75">
      <c r="A55" s="35" t="s">
        <v>69</v>
      </c>
      <c r="E55" s="36" t="s">
        <v>66</v>
      </c>
    </row>
    <row r="56" spans="1:5" ht="25.5">
      <c r="A56" s="37" t="s">
        <v>70</v>
      </c>
      <c r="E56" s="38" t="s">
        <v>4063</v>
      </c>
    </row>
    <row r="57" spans="1:5" ht="89.25">
      <c r="A57" t="s">
        <v>72</v>
      </c>
      <c r="E57" s="36" t="s">
        <v>520</v>
      </c>
    </row>
    <row r="58" spans="1:16" ht="12.75">
      <c r="A58" s="26" t="s">
        <v>63</v>
      </c>
      <c s="30" t="s">
        <v>115</v>
      </c>
      <c s="30" t="s">
        <v>2096</v>
      </c>
      <c s="26" t="s">
        <v>66</v>
      </c>
      <c s="31" t="s">
        <v>2097</v>
      </c>
      <c s="32" t="s">
        <v>926</v>
      </c>
      <c s="33">
        <v>24</v>
      </c>
      <c s="34">
        <v>0</v>
      </c>
      <c s="34">
        <f>ROUND(ROUND(H58,2)*ROUND(G58,3),2)</f>
      </c>
      <c r="O58">
        <f>(I58*21)/100</f>
      </c>
      <c t="s">
        <v>38</v>
      </c>
    </row>
    <row r="59" spans="1:5" ht="12.75">
      <c r="A59" s="35" t="s">
        <v>69</v>
      </c>
      <c r="E59" s="36" t="s">
        <v>66</v>
      </c>
    </row>
    <row r="60" spans="1:5" ht="25.5">
      <c r="A60" s="37" t="s">
        <v>70</v>
      </c>
      <c r="E60" s="38" t="s">
        <v>4063</v>
      </c>
    </row>
    <row r="61" spans="1:5" ht="89.25">
      <c r="A61" t="s">
        <v>72</v>
      </c>
      <c r="E61" s="36" t="s">
        <v>520</v>
      </c>
    </row>
    <row r="62" spans="1:16" ht="12.75">
      <c r="A62" s="26" t="s">
        <v>63</v>
      </c>
      <c s="30" t="s">
        <v>119</v>
      </c>
      <c s="30" t="s">
        <v>4084</v>
      </c>
      <c s="26" t="s">
        <v>66</v>
      </c>
      <c s="31" t="s">
        <v>4220</v>
      </c>
      <c s="32" t="s">
        <v>926</v>
      </c>
      <c s="33">
        <v>214</v>
      </c>
      <c s="34">
        <v>0</v>
      </c>
      <c s="34">
        <f>ROUND(ROUND(H62,2)*ROUND(G62,3),2)</f>
      </c>
      <c r="O62">
        <f>(I62*21)/100</f>
      </c>
      <c t="s">
        <v>38</v>
      </c>
    </row>
    <row r="63" spans="1:5" ht="12.75">
      <c r="A63" s="35" t="s">
        <v>69</v>
      </c>
      <c r="E63" s="36" t="s">
        <v>66</v>
      </c>
    </row>
    <row r="64" spans="1:5" ht="25.5">
      <c r="A64" s="37" t="s">
        <v>70</v>
      </c>
      <c r="E64" s="38" t="s">
        <v>4063</v>
      </c>
    </row>
    <row r="65" spans="1:5" ht="38.25">
      <c r="A65" t="s">
        <v>72</v>
      </c>
      <c r="E65" s="36" t="s">
        <v>4086</v>
      </c>
    </row>
    <row r="66" spans="1:16" ht="12.75">
      <c r="A66" s="26" t="s">
        <v>63</v>
      </c>
      <c s="30" t="s">
        <v>123</v>
      </c>
      <c s="30" t="s">
        <v>4089</v>
      </c>
      <c s="26" t="s">
        <v>66</v>
      </c>
      <c s="31" t="s">
        <v>4090</v>
      </c>
      <c s="32" t="s">
        <v>926</v>
      </c>
      <c s="33">
        <v>60</v>
      </c>
      <c s="34">
        <v>0</v>
      </c>
      <c s="34">
        <f>ROUND(ROUND(H66,2)*ROUND(G66,3),2)</f>
      </c>
      <c r="O66">
        <f>(I66*21)/100</f>
      </c>
      <c t="s">
        <v>38</v>
      </c>
    </row>
    <row r="67" spans="1:5" ht="12.75">
      <c r="A67" s="35" t="s">
        <v>69</v>
      </c>
      <c r="E67" s="36" t="s">
        <v>66</v>
      </c>
    </row>
    <row r="68" spans="1:5" ht="25.5">
      <c r="A68" s="37" t="s">
        <v>70</v>
      </c>
      <c r="E68" s="38" t="s">
        <v>4063</v>
      </c>
    </row>
    <row r="69" spans="1:5" ht="38.25">
      <c r="A69" t="s">
        <v>72</v>
      </c>
      <c r="E69" s="36" t="s">
        <v>4086</v>
      </c>
    </row>
    <row r="70" spans="1:16" ht="12.75">
      <c r="A70" s="26" t="s">
        <v>63</v>
      </c>
      <c s="30" t="s">
        <v>127</v>
      </c>
      <c s="30" t="s">
        <v>4091</v>
      </c>
      <c s="26" t="s">
        <v>66</v>
      </c>
      <c s="31" t="s">
        <v>4092</v>
      </c>
      <c s="32" t="s">
        <v>926</v>
      </c>
      <c s="33">
        <v>30</v>
      </c>
      <c s="34">
        <v>0</v>
      </c>
      <c s="34">
        <f>ROUND(ROUND(H70,2)*ROUND(G70,3),2)</f>
      </c>
      <c r="O70">
        <f>(I70*21)/100</f>
      </c>
      <c t="s">
        <v>38</v>
      </c>
    </row>
    <row r="71" spans="1:5" ht="12.75">
      <c r="A71" s="35" t="s">
        <v>69</v>
      </c>
      <c r="E71" s="36" t="s">
        <v>66</v>
      </c>
    </row>
    <row r="72" spans="1:5" ht="25.5">
      <c r="A72" s="37" t="s">
        <v>70</v>
      </c>
      <c r="E72" s="38" t="s">
        <v>4063</v>
      </c>
    </row>
    <row r="73" spans="1:5" ht="38.25">
      <c r="A73" t="s">
        <v>72</v>
      </c>
      <c r="E73" s="36" t="s">
        <v>4086</v>
      </c>
    </row>
    <row r="74" spans="1:16" ht="25.5">
      <c r="A74" s="26" t="s">
        <v>63</v>
      </c>
      <c s="30" t="s">
        <v>131</v>
      </c>
      <c s="30" t="s">
        <v>2120</v>
      </c>
      <c s="26" t="s">
        <v>66</v>
      </c>
      <c s="31" t="s">
        <v>2121</v>
      </c>
      <c s="32" t="s">
        <v>583</v>
      </c>
      <c s="33">
        <v>2</v>
      </c>
      <c s="34">
        <v>0</v>
      </c>
      <c s="34">
        <f>ROUND(ROUND(H74,2)*ROUND(G74,3),2)</f>
      </c>
      <c r="O74">
        <f>(I74*21)/100</f>
      </c>
      <c t="s">
        <v>38</v>
      </c>
    </row>
    <row r="75" spans="1:5" ht="12.75">
      <c r="A75" s="35" t="s">
        <v>69</v>
      </c>
      <c r="E75" s="36" t="s">
        <v>66</v>
      </c>
    </row>
    <row r="76" spans="1:5" ht="25.5">
      <c r="A76" s="37" t="s">
        <v>70</v>
      </c>
      <c r="E76" s="38" t="s">
        <v>4063</v>
      </c>
    </row>
    <row r="77" spans="1:5" ht="102">
      <c r="A77" t="s">
        <v>72</v>
      </c>
      <c r="E77" s="36" t="s">
        <v>2085</v>
      </c>
    </row>
    <row r="78" spans="1:16" ht="25.5">
      <c r="A78" s="26" t="s">
        <v>63</v>
      </c>
      <c s="30" t="s">
        <v>135</v>
      </c>
      <c s="30" t="s">
        <v>2122</v>
      </c>
      <c s="26" t="s">
        <v>66</v>
      </c>
      <c s="31" t="s">
        <v>2123</v>
      </c>
      <c s="32" t="s">
        <v>583</v>
      </c>
      <c s="33">
        <v>2</v>
      </c>
      <c s="34">
        <v>0</v>
      </c>
      <c s="34">
        <f>ROUND(ROUND(H78,2)*ROUND(G78,3),2)</f>
      </c>
      <c r="O78">
        <f>(I78*21)/100</f>
      </c>
      <c t="s">
        <v>38</v>
      </c>
    </row>
    <row r="79" spans="1:5" ht="12.75">
      <c r="A79" s="35" t="s">
        <v>69</v>
      </c>
      <c r="E79" s="36" t="s">
        <v>66</v>
      </c>
    </row>
    <row r="80" spans="1:5" ht="25.5">
      <c r="A80" s="37" t="s">
        <v>70</v>
      </c>
      <c r="E80" s="38" t="s">
        <v>4063</v>
      </c>
    </row>
    <row r="81" spans="1:5" ht="102">
      <c r="A81" t="s">
        <v>72</v>
      </c>
      <c r="E81" s="36" t="s">
        <v>2085</v>
      </c>
    </row>
    <row r="82" spans="1:16" ht="25.5">
      <c r="A82" s="26" t="s">
        <v>63</v>
      </c>
      <c s="30" t="s">
        <v>139</v>
      </c>
      <c s="30" t="s">
        <v>525</v>
      </c>
      <c s="26" t="s">
        <v>66</v>
      </c>
      <c s="31" t="s">
        <v>2124</v>
      </c>
      <c s="32" t="s">
        <v>583</v>
      </c>
      <c s="33">
        <v>4</v>
      </c>
      <c s="34">
        <v>0</v>
      </c>
      <c s="34">
        <f>ROUND(ROUND(H82,2)*ROUND(G82,3),2)</f>
      </c>
      <c r="O82">
        <f>(I82*21)/100</f>
      </c>
      <c t="s">
        <v>38</v>
      </c>
    </row>
    <row r="83" spans="1:5" ht="12.75">
      <c r="A83" s="35" t="s">
        <v>69</v>
      </c>
      <c r="E83" s="36" t="s">
        <v>66</v>
      </c>
    </row>
    <row r="84" spans="1:5" ht="25.5">
      <c r="A84" s="37" t="s">
        <v>70</v>
      </c>
      <c r="E84" s="38" t="s">
        <v>4063</v>
      </c>
    </row>
    <row r="85" spans="1:5" ht="102">
      <c r="A85" t="s">
        <v>72</v>
      </c>
      <c r="E85" s="36" t="s">
        <v>2085</v>
      </c>
    </row>
    <row r="86" spans="1:16" ht="25.5">
      <c r="A86" s="26" t="s">
        <v>63</v>
      </c>
      <c s="30" t="s">
        <v>143</v>
      </c>
      <c s="30" t="s">
        <v>2128</v>
      </c>
      <c s="26" t="s">
        <v>66</v>
      </c>
      <c s="31" t="s">
        <v>2129</v>
      </c>
      <c s="32" t="s">
        <v>583</v>
      </c>
      <c s="33">
        <v>13</v>
      </c>
      <c s="34">
        <v>0</v>
      </c>
      <c s="34">
        <f>ROUND(ROUND(H86,2)*ROUND(G86,3),2)</f>
      </c>
      <c r="O86">
        <f>(I86*21)/100</f>
      </c>
      <c t="s">
        <v>38</v>
      </c>
    </row>
    <row r="87" spans="1:5" ht="12.75">
      <c r="A87" s="35" t="s">
        <v>69</v>
      </c>
      <c r="E87" s="36" t="s">
        <v>66</v>
      </c>
    </row>
    <row r="88" spans="1:5" ht="25.5">
      <c r="A88" s="37" t="s">
        <v>70</v>
      </c>
      <c r="E88" s="38" t="s">
        <v>4063</v>
      </c>
    </row>
    <row r="89" spans="1:5" ht="102">
      <c r="A89" t="s">
        <v>72</v>
      </c>
      <c r="E89" s="36" t="s">
        <v>2085</v>
      </c>
    </row>
    <row r="90" spans="1:16" ht="25.5">
      <c r="A90" s="26" t="s">
        <v>63</v>
      </c>
      <c s="30" t="s">
        <v>99</v>
      </c>
      <c s="30" t="s">
        <v>2130</v>
      </c>
      <c s="26" t="s">
        <v>66</v>
      </c>
      <c s="31" t="s">
        <v>2131</v>
      </c>
      <c s="32" t="s">
        <v>583</v>
      </c>
      <c s="33">
        <v>6</v>
      </c>
      <c s="34">
        <v>0</v>
      </c>
      <c s="34">
        <f>ROUND(ROUND(H90,2)*ROUND(G90,3),2)</f>
      </c>
      <c r="O90">
        <f>(I90*21)/100</f>
      </c>
      <c t="s">
        <v>38</v>
      </c>
    </row>
    <row r="91" spans="1:5" ht="12.75">
      <c r="A91" s="35" t="s">
        <v>69</v>
      </c>
      <c r="E91" s="36" t="s">
        <v>66</v>
      </c>
    </row>
    <row r="92" spans="1:5" ht="25.5">
      <c r="A92" s="37" t="s">
        <v>70</v>
      </c>
      <c r="E92" s="38" t="s">
        <v>4063</v>
      </c>
    </row>
    <row r="93" spans="1:5" ht="102">
      <c r="A93" t="s">
        <v>72</v>
      </c>
      <c r="E93" s="36" t="s">
        <v>2085</v>
      </c>
    </row>
    <row r="94" spans="1:16" ht="12.75">
      <c r="A94" s="26" t="s">
        <v>63</v>
      </c>
      <c s="30" t="s">
        <v>147</v>
      </c>
      <c s="30" t="s">
        <v>2138</v>
      </c>
      <c s="26" t="s">
        <v>66</v>
      </c>
      <c s="31" t="s">
        <v>2139</v>
      </c>
      <c s="32" t="s">
        <v>583</v>
      </c>
      <c s="33">
        <v>93</v>
      </c>
      <c s="34">
        <v>0</v>
      </c>
      <c s="34">
        <f>ROUND(ROUND(H94,2)*ROUND(G94,3),2)</f>
      </c>
      <c r="O94">
        <f>(I94*21)/100</f>
      </c>
      <c t="s">
        <v>38</v>
      </c>
    </row>
    <row r="95" spans="1:5" ht="12.75">
      <c r="A95" s="35" t="s">
        <v>69</v>
      </c>
      <c r="E95" s="36" t="s">
        <v>66</v>
      </c>
    </row>
    <row r="96" spans="1:5" ht="25.5">
      <c r="A96" s="37" t="s">
        <v>70</v>
      </c>
      <c r="E96" s="38" t="s">
        <v>4063</v>
      </c>
    </row>
    <row r="97" spans="1:5" ht="89.25">
      <c r="A97" t="s">
        <v>72</v>
      </c>
      <c r="E97" s="36" t="s">
        <v>2140</v>
      </c>
    </row>
    <row r="98" spans="1:16" ht="25.5">
      <c r="A98" s="26" t="s">
        <v>63</v>
      </c>
      <c s="30" t="s">
        <v>74</v>
      </c>
      <c s="30" t="s">
        <v>4093</v>
      </c>
      <c s="26" t="s">
        <v>66</v>
      </c>
      <c s="31" t="s">
        <v>4094</v>
      </c>
      <c s="32" t="s">
        <v>583</v>
      </c>
      <c s="33">
        <v>1</v>
      </c>
      <c s="34">
        <v>0</v>
      </c>
      <c s="34">
        <f>ROUND(ROUND(H98,2)*ROUND(G98,3),2)</f>
      </c>
      <c r="O98">
        <f>(I98*21)/100</f>
      </c>
      <c t="s">
        <v>38</v>
      </c>
    </row>
    <row r="99" spans="1:5" ht="12.75">
      <c r="A99" s="35" t="s">
        <v>69</v>
      </c>
      <c r="E99" s="36" t="s">
        <v>66</v>
      </c>
    </row>
    <row r="100" spans="1:5" ht="25.5">
      <c r="A100" s="37" t="s">
        <v>70</v>
      </c>
      <c r="E100" s="38" t="s">
        <v>4063</v>
      </c>
    </row>
    <row r="101" spans="1:5" ht="102">
      <c r="A101" t="s">
        <v>72</v>
      </c>
      <c r="E101" s="36" t="s">
        <v>4095</v>
      </c>
    </row>
    <row r="102" spans="1:18" ht="12.75" customHeight="1">
      <c r="A102" s="6" t="s">
        <v>58</v>
      </c>
      <c s="6"/>
      <c s="27" t="s">
        <v>2141</v>
      </c>
      <c s="6"/>
      <c s="39" t="s">
        <v>2142</v>
      </c>
      <c s="6"/>
      <c s="6"/>
      <c s="6"/>
      <c s="29">
        <f>0+Q102</f>
      </c>
      <c r="O102">
        <f>0+R102</f>
      </c>
      <c r="Q102">
        <f>0+I103+I107+I111+I115+I119</f>
      </c>
      <c>
        <f>0+O103+O107+O111+O115+O119</f>
      </c>
    </row>
    <row r="103" spans="1:16" ht="12.75">
      <c r="A103" s="26" t="s">
        <v>63</v>
      </c>
      <c s="30" t="s">
        <v>75</v>
      </c>
      <c s="30" t="s">
        <v>4112</v>
      </c>
      <c s="26" t="s">
        <v>66</v>
      </c>
      <c s="31" t="s">
        <v>4113</v>
      </c>
      <c s="32" t="s">
        <v>583</v>
      </c>
      <c s="33">
        <v>1</v>
      </c>
      <c s="34">
        <v>0</v>
      </c>
      <c s="34">
        <f>ROUND(ROUND(H103,2)*ROUND(G103,3),2)</f>
      </c>
      <c r="O103">
        <f>(I103*21)/100</f>
      </c>
      <c t="s">
        <v>38</v>
      </c>
    </row>
    <row r="104" spans="1:5" ht="12.75">
      <c r="A104" s="35" t="s">
        <v>69</v>
      </c>
      <c r="E104" s="36" t="s">
        <v>66</v>
      </c>
    </row>
    <row r="105" spans="1:5" ht="25.5">
      <c r="A105" s="37" t="s">
        <v>70</v>
      </c>
      <c r="E105" s="38" t="s">
        <v>4063</v>
      </c>
    </row>
    <row r="106" spans="1:5" ht="102">
      <c r="A106" t="s">
        <v>72</v>
      </c>
      <c r="E106" s="36" t="s">
        <v>4103</v>
      </c>
    </row>
    <row r="107" spans="1:16" ht="12.75">
      <c r="A107" s="26" t="s">
        <v>63</v>
      </c>
      <c s="30" t="s">
        <v>151</v>
      </c>
      <c s="30" t="s">
        <v>4114</v>
      </c>
      <c s="26" t="s">
        <v>66</v>
      </c>
      <c s="31" t="s">
        <v>4115</v>
      </c>
      <c s="32" t="s">
        <v>583</v>
      </c>
      <c s="33">
        <v>1</v>
      </c>
      <c s="34">
        <v>0</v>
      </c>
      <c s="34">
        <f>ROUND(ROUND(H107,2)*ROUND(G107,3),2)</f>
      </c>
      <c r="O107">
        <f>(I107*21)/100</f>
      </c>
      <c t="s">
        <v>38</v>
      </c>
    </row>
    <row r="108" spans="1:5" ht="12.75">
      <c r="A108" s="35" t="s">
        <v>69</v>
      </c>
      <c r="E108" s="36" t="s">
        <v>66</v>
      </c>
    </row>
    <row r="109" spans="1:5" ht="25.5">
      <c r="A109" s="37" t="s">
        <v>70</v>
      </c>
      <c r="E109" s="38" t="s">
        <v>4063</v>
      </c>
    </row>
    <row r="110" spans="1:5" ht="102">
      <c r="A110" t="s">
        <v>72</v>
      </c>
      <c r="E110" s="36" t="s">
        <v>4103</v>
      </c>
    </row>
    <row r="111" spans="1:16" ht="12.75">
      <c r="A111" s="26" t="s">
        <v>63</v>
      </c>
      <c s="30" t="s">
        <v>155</v>
      </c>
      <c s="30" t="s">
        <v>3881</v>
      </c>
      <c s="26" t="s">
        <v>66</v>
      </c>
      <c s="31" t="s">
        <v>3882</v>
      </c>
      <c s="32" t="s">
        <v>583</v>
      </c>
      <c s="33">
        <v>28</v>
      </c>
      <c s="34">
        <v>0</v>
      </c>
      <c s="34">
        <f>ROUND(ROUND(H111,2)*ROUND(G111,3),2)</f>
      </c>
      <c r="O111">
        <f>(I111*21)/100</f>
      </c>
      <c t="s">
        <v>38</v>
      </c>
    </row>
    <row r="112" spans="1:5" ht="12.75">
      <c r="A112" s="35" t="s">
        <v>69</v>
      </c>
      <c r="E112" s="36" t="s">
        <v>66</v>
      </c>
    </row>
    <row r="113" spans="1:5" ht="25.5">
      <c r="A113" s="37" t="s">
        <v>70</v>
      </c>
      <c r="E113" s="38" t="s">
        <v>4063</v>
      </c>
    </row>
    <row r="114" spans="1:5" ht="102">
      <c r="A114" t="s">
        <v>72</v>
      </c>
      <c r="E114" s="36" t="s">
        <v>4116</v>
      </c>
    </row>
    <row r="115" spans="1:16" ht="12.75">
      <c r="A115" s="26" t="s">
        <v>63</v>
      </c>
      <c s="30" t="s">
        <v>64</v>
      </c>
      <c s="30" t="s">
        <v>3811</v>
      </c>
      <c s="26" t="s">
        <v>66</v>
      </c>
      <c s="31" t="s">
        <v>3812</v>
      </c>
      <c s="32" t="s">
        <v>583</v>
      </c>
      <c s="33">
        <v>1</v>
      </c>
      <c s="34">
        <v>0</v>
      </c>
      <c s="34">
        <f>ROUND(ROUND(H115,2)*ROUND(G115,3),2)</f>
      </c>
      <c r="O115">
        <f>(I115*21)/100</f>
      </c>
      <c t="s">
        <v>38</v>
      </c>
    </row>
    <row r="116" spans="1:5" ht="12.75">
      <c r="A116" s="35" t="s">
        <v>69</v>
      </c>
      <c r="E116" s="36" t="s">
        <v>66</v>
      </c>
    </row>
    <row r="117" spans="1:5" ht="25.5">
      <c r="A117" s="37" t="s">
        <v>70</v>
      </c>
      <c r="E117" s="38" t="s">
        <v>4063</v>
      </c>
    </row>
    <row r="118" spans="1:5" ht="102">
      <c r="A118" t="s">
        <v>72</v>
      </c>
      <c r="E118" s="36" t="s">
        <v>4116</v>
      </c>
    </row>
    <row r="119" spans="1:16" ht="12.75">
      <c r="A119" s="26" t="s">
        <v>63</v>
      </c>
      <c s="30" t="s">
        <v>79</v>
      </c>
      <c s="30" t="s">
        <v>3813</v>
      </c>
      <c s="26" t="s">
        <v>66</v>
      </c>
      <c s="31" t="s">
        <v>3814</v>
      </c>
      <c s="32" t="s">
        <v>583</v>
      </c>
      <c s="33">
        <v>1</v>
      </c>
      <c s="34">
        <v>0</v>
      </c>
      <c s="34">
        <f>ROUND(ROUND(H119,2)*ROUND(G119,3),2)</f>
      </c>
      <c r="O119">
        <f>(I119*21)/100</f>
      </c>
      <c t="s">
        <v>38</v>
      </c>
    </row>
    <row r="120" spans="1:5" ht="12.75">
      <c r="A120" s="35" t="s">
        <v>69</v>
      </c>
      <c r="E120" s="36" t="s">
        <v>66</v>
      </c>
    </row>
    <row r="121" spans="1:5" ht="25.5">
      <c r="A121" s="37" t="s">
        <v>70</v>
      </c>
      <c r="E121" s="38" t="s">
        <v>4063</v>
      </c>
    </row>
    <row r="122" spans="1:5" ht="102">
      <c r="A122" t="s">
        <v>72</v>
      </c>
      <c r="E122" s="36" t="s">
        <v>4116</v>
      </c>
    </row>
    <row r="123" spans="1:18" ht="12.75" customHeight="1">
      <c r="A123" s="6" t="s">
        <v>58</v>
      </c>
      <c s="6"/>
      <c s="27" t="s">
        <v>4121</v>
      </c>
      <c s="6"/>
      <c s="39" t="s">
        <v>4122</v>
      </c>
      <c s="6"/>
      <c s="6"/>
      <c s="6"/>
      <c s="29">
        <f>0+Q123</f>
      </c>
      <c r="O123">
        <f>0+R123</f>
      </c>
      <c r="Q123">
        <f>0+I124+I128+I132+I136+I140+I144+I148+I152+I156+I160+I164+I168+I172+I176</f>
      </c>
      <c>
        <f>0+O124+O128+O132+O136+O140+O144+O148+O152+O156+O160+O164+O168+O172+O176</f>
      </c>
    </row>
    <row r="124" spans="1:16" ht="12.75">
      <c r="A124" s="26" t="s">
        <v>63</v>
      </c>
      <c s="30" t="s">
        <v>194</v>
      </c>
      <c s="30" t="s">
        <v>4123</v>
      </c>
      <c s="26" t="s">
        <v>4124</v>
      </c>
      <c s="31" t="s">
        <v>4125</v>
      </c>
      <c s="32" t="s">
        <v>583</v>
      </c>
      <c s="33">
        <v>1</v>
      </c>
      <c s="34">
        <v>0</v>
      </c>
      <c s="34">
        <f>ROUND(ROUND(H124,2)*ROUND(G124,3),2)</f>
      </c>
      <c r="O124">
        <f>(I124*21)/100</f>
      </c>
      <c t="s">
        <v>38</v>
      </c>
    </row>
    <row r="125" spans="1:5" ht="12.75">
      <c r="A125" s="35" t="s">
        <v>69</v>
      </c>
      <c r="E125" s="36" t="s">
        <v>66</v>
      </c>
    </row>
    <row r="126" spans="1:5" ht="25.5">
      <c r="A126" s="37" t="s">
        <v>70</v>
      </c>
      <c r="E126" s="38" t="s">
        <v>4063</v>
      </c>
    </row>
    <row r="127" spans="1:5" ht="191.25">
      <c r="A127" t="s">
        <v>72</v>
      </c>
      <c r="E127" s="36" t="s">
        <v>4126</v>
      </c>
    </row>
    <row r="128" spans="1:16" ht="12.75">
      <c r="A128" s="26" t="s">
        <v>63</v>
      </c>
      <c s="30" t="s">
        <v>255</v>
      </c>
      <c s="30" t="s">
        <v>4212</v>
      </c>
      <c s="26" t="s">
        <v>4128</v>
      </c>
      <c s="31" t="s">
        <v>4213</v>
      </c>
      <c s="32" t="s">
        <v>583</v>
      </c>
      <c s="33">
        <v>1</v>
      </c>
      <c s="34">
        <v>0</v>
      </c>
      <c s="34">
        <f>ROUND(ROUND(H128,2)*ROUND(G128,3),2)</f>
      </c>
      <c r="O128">
        <f>(I128*21)/100</f>
      </c>
      <c t="s">
        <v>38</v>
      </c>
    </row>
    <row r="129" spans="1:5" ht="12.75">
      <c r="A129" s="35" t="s">
        <v>69</v>
      </c>
      <c r="E129" s="36" t="s">
        <v>66</v>
      </c>
    </row>
    <row r="130" spans="1:5" ht="25.5">
      <c r="A130" s="37" t="s">
        <v>70</v>
      </c>
      <c r="E130" s="38" t="s">
        <v>4063</v>
      </c>
    </row>
    <row r="131" spans="1:5" ht="165.75">
      <c r="A131" t="s">
        <v>72</v>
      </c>
      <c r="E131" s="36" t="s">
        <v>4130</v>
      </c>
    </row>
    <row r="132" spans="1:16" ht="12.75">
      <c r="A132" s="26" t="s">
        <v>63</v>
      </c>
      <c s="30" t="s">
        <v>190</v>
      </c>
      <c s="30" t="s">
        <v>4144</v>
      </c>
      <c s="26" t="s">
        <v>66</v>
      </c>
      <c s="31" t="s">
        <v>4146</v>
      </c>
      <c s="32" t="s">
        <v>583</v>
      </c>
      <c s="33">
        <v>2</v>
      </c>
      <c s="34">
        <v>0</v>
      </c>
      <c s="34">
        <f>ROUND(ROUND(H132,2)*ROUND(G132,3),2)</f>
      </c>
      <c r="O132">
        <f>(I132*21)/100</f>
      </c>
      <c t="s">
        <v>38</v>
      </c>
    </row>
    <row r="133" spans="1:5" ht="12.75">
      <c r="A133" s="35" t="s">
        <v>69</v>
      </c>
      <c r="E133" s="36" t="s">
        <v>66</v>
      </c>
    </row>
    <row r="134" spans="1:5" ht="25.5">
      <c r="A134" s="37" t="s">
        <v>70</v>
      </c>
      <c r="E134" s="38" t="s">
        <v>4063</v>
      </c>
    </row>
    <row r="135" spans="1:5" ht="153">
      <c r="A135" t="s">
        <v>72</v>
      </c>
      <c r="E135" s="36" t="s">
        <v>4143</v>
      </c>
    </row>
    <row r="136" spans="1:16" ht="12.75">
      <c r="A136" s="26" t="s">
        <v>63</v>
      </c>
      <c s="30" t="s">
        <v>259</v>
      </c>
      <c s="30" t="s">
        <v>4221</v>
      </c>
      <c s="26" t="s">
        <v>4132</v>
      </c>
      <c s="31" t="s">
        <v>4222</v>
      </c>
      <c s="32" t="s">
        <v>583</v>
      </c>
      <c s="33">
        <v>1</v>
      </c>
      <c s="34">
        <v>0</v>
      </c>
      <c s="34">
        <f>ROUND(ROUND(H136,2)*ROUND(G136,3),2)</f>
      </c>
      <c r="O136">
        <f>(I136*21)/100</f>
      </c>
      <c t="s">
        <v>38</v>
      </c>
    </row>
    <row r="137" spans="1:5" ht="12.75">
      <c r="A137" s="35" t="s">
        <v>69</v>
      </c>
      <c r="E137" s="36" t="s">
        <v>66</v>
      </c>
    </row>
    <row r="138" spans="1:5" ht="25.5">
      <c r="A138" s="37" t="s">
        <v>70</v>
      </c>
      <c r="E138" s="38" t="s">
        <v>4063</v>
      </c>
    </row>
    <row r="139" spans="1:5" ht="165.75">
      <c r="A139" t="s">
        <v>72</v>
      </c>
      <c r="E139" s="36" t="s">
        <v>4223</v>
      </c>
    </row>
    <row r="140" spans="1:16" ht="25.5">
      <c r="A140" s="26" t="s">
        <v>63</v>
      </c>
      <c s="30" t="s">
        <v>198</v>
      </c>
      <c s="30" t="s">
        <v>4153</v>
      </c>
      <c s="26" t="s">
        <v>4135</v>
      </c>
      <c s="31" t="s">
        <v>4154</v>
      </c>
      <c s="32" t="s">
        <v>583</v>
      </c>
      <c s="33">
        <v>5</v>
      </c>
      <c s="34">
        <v>0</v>
      </c>
      <c s="34">
        <f>ROUND(ROUND(H140,2)*ROUND(G140,3),2)</f>
      </c>
      <c r="O140">
        <f>(I140*21)/100</f>
      </c>
      <c t="s">
        <v>38</v>
      </c>
    </row>
    <row r="141" spans="1:5" ht="12.75">
      <c r="A141" s="35" t="s">
        <v>69</v>
      </c>
      <c r="E141" s="36" t="s">
        <v>66</v>
      </c>
    </row>
    <row r="142" spans="1:5" ht="25.5">
      <c r="A142" s="37" t="s">
        <v>70</v>
      </c>
      <c r="E142" s="38" t="s">
        <v>4063</v>
      </c>
    </row>
    <row r="143" spans="1:5" ht="165.75">
      <c r="A143" t="s">
        <v>72</v>
      </c>
      <c r="E143" s="36" t="s">
        <v>4152</v>
      </c>
    </row>
    <row r="144" spans="1:16" ht="12.75">
      <c r="A144" s="26" t="s">
        <v>63</v>
      </c>
      <c s="30" t="s">
        <v>202</v>
      </c>
      <c s="30" t="s">
        <v>4224</v>
      </c>
      <c s="26" t="s">
        <v>4138</v>
      </c>
      <c s="31" t="s">
        <v>4225</v>
      </c>
      <c s="32" t="s">
        <v>583</v>
      </c>
      <c s="33">
        <v>1</v>
      </c>
      <c s="34">
        <v>0</v>
      </c>
      <c s="34">
        <f>ROUND(ROUND(H144,2)*ROUND(G144,3),2)</f>
      </c>
      <c r="O144">
        <f>(I144*21)/100</f>
      </c>
      <c t="s">
        <v>38</v>
      </c>
    </row>
    <row r="145" spans="1:5" ht="12.75">
      <c r="A145" s="35" t="s">
        <v>69</v>
      </c>
      <c r="E145" s="36" t="s">
        <v>66</v>
      </c>
    </row>
    <row r="146" spans="1:5" ht="25.5">
      <c r="A146" s="37" t="s">
        <v>70</v>
      </c>
      <c r="E146" s="38" t="s">
        <v>4063</v>
      </c>
    </row>
    <row r="147" spans="1:5" ht="165.75">
      <c r="A147" t="s">
        <v>72</v>
      </c>
      <c r="E147" s="36" t="s">
        <v>4159</v>
      </c>
    </row>
    <row r="148" spans="1:16" ht="12.75">
      <c r="A148" s="26" t="s">
        <v>63</v>
      </c>
      <c s="30" t="s">
        <v>223</v>
      </c>
      <c s="30" t="s">
        <v>4226</v>
      </c>
      <c s="26" t="s">
        <v>4141</v>
      </c>
      <c s="31" t="s">
        <v>4227</v>
      </c>
      <c s="32" t="s">
        <v>583</v>
      </c>
      <c s="33">
        <v>1</v>
      </c>
      <c s="34">
        <v>0</v>
      </c>
      <c s="34">
        <f>ROUND(ROUND(H148,2)*ROUND(G148,3),2)</f>
      </c>
      <c r="O148">
        <f>(I148*21)/100</f>
      </c>
      <c t="s">
        <v>38</v>
      </c>
    </row>
    <row r="149" spans="1:5" ht="12.75">
      <c r="A149" s="35" t="s">
        <v>69</v>
      </c>
      <c r="E149" s="36" t="s">
        <v>66</v>
      </c>
    </row>
    <row r="150" spans="1:5" ht="25.5">
      <c r="A150" s="37" t="s">
        <v>70</v>
      </c>
      <c r="E150" s="38" t="s">
        <v>4063</v>
      </c>
    </row>
    <row r="151" spans="1:5" ht="191.25">
      <c r="A151" t="s">
        <v>72</v>
      </c>
      <c r="E151" s="36" t="s">
        <v>4162</v>
      </c>
    </row>
    <row r="152" spans="1:16" ht="12.75">
      <c r="A152" s="26" t="s">
        <v>63</v>
      </c>
      <c s="30" t="s">
        <v>227</v>
      </c>
      <c s="30" t="s">
        <v>4228</v>
      </c>
      <c s="26" t="s">
        <v>4145</v>
      </c>
      <c s="31" t="s">
        <v>4229</v>
      </c>
      <c s="32" t="s">
        <v>583</v>
      </c>
      <c s="33">
        <v>1</v>
      </c>
      <c s="34">
        <v>0</v>
      </c>
      <c s="34">
        <f>ROUND(ROUND(H152,2)*ROUND(G152,3),2)</f>
      </c>
      <c r="O152">
        <f>(I152*21)/100</f>
      </c>
      <c t="s">
        <v>38</v>
      </c>
    </row>
    <row r="153" spans="1:5" ht="12.75">
      <c r="A153" s="35" t="s">
        <v>69</v>
      </c>
      <c r="E153" s="36" t="s">
        <v>66</v>
      </c>
    </row>
    <row r="154" spans="1:5" ht="25.5">
      <c r="A154" s="37" t="s">
        <v>70</v>
      </c>
      <c r="E154" s="38" t="s">
        <v>4063</v>
      </c>
    </row>
    <row r="155" spans="1:5" ht="178.5">
      <c r="A155" t="s">
        <v>72</v>
      </c>
      <c r="E155" s="36" t="s">
        <v>4165</v>
      </c>
    </row>
    <row r="156" spans="1:16" ht="12.75">
      <c r="A156" s="26" t="s">
        <v>63</v>
      </c>
      <c s="30" t="s">
        <v>239</v>
      </c>
      <c s="30" t="s">
        <v>4230</v>
      </c>
      <c s="26" t="s">
        <v>4148</v>
      </c>
      <c s="31" t="s">
        <v>4231</v>
      </c>
      <c s="32" t="s">
        <v>583</v>
      </c>
      <c s="33">
        <v>1</v>
      </c>
      <c s="34">
        <v>0</v>
      </c>
      <c s="34">
        <f>ROUND(ROUND(H156,2)*ROUND(G156,3),2)</f>
      </c>
      <c r="O156">
        <f>(I156*21)/100</f>
      </c>
      <c t="s">
        <v>38</v>
      </c>
    </row>
    <row r="157" spans="1:5" ht="12.75">
      <c r="A157" s="35" t="s">
        <v>69</v>
      </c>
      <c r="E157" s="36" t="s">
        <v>66</v>
      </c>
    </row>
    <row r="158" spans="1:5" ht="25.5">
      <c r="A158" s="37" t="s">
        <v>70</v>
      </c>
      <c r="E158" s="38" t="s">
        <v>4063</v>
      </c>
    </row>
    <row r="159" spans="1:5" ht="153">
      <c r="A159" t="s">
        <v>72</v>
      </c>
      <c r="E159" s="36" t="s">
        <v>4168</v>
      </c>
    </row>
    <row r="160" spans="1:16" ht="25.5">
      <c r="A160" s="26" t="s">
        <v>63</v>
      </c>
      <c s="30" t="s">
        <v>243</v>
      </c>
      <c s="30" t="s">
        <v>4173</v>
      </c>
      <c s="26" t="s">
        <v>4174</v>
      </c>
      <c s="31" t="s">
        <v>4175</v>
      </c>
      <c s="32" t="s">
        <v>583</v>
      </c>
      <c s="33">
        <v>1</v>
      </c>
      <c s="34">
        <v>0</v>
      </c>
      <c s="34">
        <f>ROUND(ROUND(H160,2)*ROUND(G160,3),2)</f>
      </c>
      <c r="O160">
        <f>(I160*21)/100</f>
      </c>
      <c t="s">
        <v>38</v>
      </c>
    </row>
    <row r="161" spans="1:5" ht="12.75">
      <c r="A161" s="35" t="s">
        <v>69</v>
      </c>
      <c r="E161" s="36" t="s">
        <v>66</v>
      </c>
    </row>
    <row r="162" spans="1:5" ht="25.5">
      <c r="A162" s="37" t="s">
        <v>70</v>
      </c>
      <c r="E162" s="38" t="s">
        <v>4063</v>
      </c>
    </row>
    <row r="163" spans="1:5" ht="204">
      <c r="A163" t="s">
        <v>72</v>
      </c>
      <c r="E163" s="36" t="s">
        <v>4176</v>
      </c>
    </row>
    <row r="164" spans="1:16" ht="38.25">
      <c r="A164" s="26" t="s">
        <v>63</v>
      </c>
      <c s="30" t="s">
        <v>215</v>
      </c>
      <c s="30" t="s">
        <v>4177</v>
      </c>
      <c s="26" t="s">
        <v>4174</v>
      </c>
      <c s="31" t="s">
        <v>4178</v>
      </c>
      <c s="32" t="s">
        <v>583</v>
      </c>
      <c s="33">
        <v>1</v>
      </c>
      <c s="34">
        <v>0</v>
      </c>
      <c s="34">
        <f>ROUND(ROUND(H164,2)*ROUND(G164,3),2)</f>
      </c>
      <c r="O164">
        <f>(I164*21)/100</f>
      </c>
      <c t="s">
        <v>38</v>
      </c>
    </row>
    <row r="165" spans="1:5" ht="12.75">
      <c r="A165" s="35" t="s">
        <v>69</v>
      </c>
      <c r="E165" s="36" t="s">
        <v>66</v>
      </c>
    </row>
    <row r="166" spans="1:5" ht="25.5">
      <c r="A166" s="37" t="s">
        <v>70</v>
      </c>
      <c r="E166" s="38" t="s">
        <v>4063</v>
      </c>
    </row>
    <row r="167" spans="1:5" ht="204">
      <c r="A167" t="s">
        <v>72</v>
      </c>
      <c r="E167" s="36" t="s">
        <v>4176</v>
      </c>
    </row>
    <row r="168" spans="1:16" ht="12.75">
      <c r="A168" s="26" t="s">
        <v>63</v>
      </c>
      <c s="30" t="s">
        <v>219</v>
      </c>
      <c s="30" t="s">
        <v>4232</v>
      </c>
      <c s="26" t="s">
        <v>66</v>
      </c>
      <c s="31" t="s">
        <v>4233</v>
      </c>
      <c s="32" t="s">
        <v>583</v>
      </c>
      <c s="33">
        <v>1</v>
      </c>
      <c s="34">
        <v>0</v>
      </c>
      <c s="34">
        <f>ROUND(ROUND(H168,2)*ROUND(G168,3),2)</f>
      </c>
      <c r="O168">
        <f>(I168*21)/100</f>
      </c>
      <c t="s">
        <v>38</v>
      </c>
    </row>
    <row r="169" spans="1:5" ht="12.75">
      <c r="A169" s="35" t="s">
        <v>69</v>
      </c>
      <c r="E169" s="36" t="s">
        <v>66</v>
      </c>
    </row>
    <row r="170" spans="1:5" ht="25.5">
      <c r="A170" s="37" t="s">
        <v>70</v>
      </c>
      <c r="E170" s="38" t="s">
        <v>4063</v>
      </c>
    </row>
    <row r="171" spans="1:5" ht="204">
      <c r="A171" t="s">
        <v>72</v>
      </c>
      <c r="E171" s="36" t="s">
        <v>4234</v>
      </c>
    </row>
    <row r="172" spans="1:16" ht="12.75">
      <c r="A172" s="26" t="s">
        <v>63</v>
      </c>
      <c s="30" t="s">
        <v>263</v>
      </c>
      <c s="30" t="s">
        <v>4235</v>
      </c>
      <c s="26" t="s">
        <v>66</v>
      </c>
      <c s="31" t="s">
        <v>4236</v>
      </c>
      <c s="32" t="s">
        <v>583</v>
      </c>
      <c s="33">
        <v>1</v>
      </c>
      <c s="34">
        <v>0</v>
      </c>
      <c s="34">
        <f>ROUND(ROUND(H172,2)*ROUND(G172,3),2)</f>
      </c>
      <c r="O172">
        <f>(I172*21)/100</f>
      </c>
      <c t="s">
        <v>38</v>
      </c>
    </row>
    <row r="173" spans="1:5" ht="12.75">
      <c r="A173" s="35" t="s">
        <v>69</v>
      </c>
      <c r="E173" s="36" t="s">
        <v>66</v>
      </c>
    </row>
    <row r="174" spans="1:5" ht="25.5">
      <c r="A174" s="37" t="s">
        <v>70</v>
      </c>
      <c r="E174" s="38" t="s">
        <v>4063</v>
      </c>
    </row>
    <row r="175" spans="1:5" ht="204">
      <c r="A175" t="s">
        <v>72</v>
      </c>
      <c r="E175" s="36" t="s">
        <v>4237</v>
      </c>
    </row>
    <row r="176" spans="1:16" ht="25.5">
      <c r="A176" s="26" t="s">
        <v>63</v>
      </c>
      <c s="30" t="s">
        <v>267</v>
      </c>
      <c s="30" t="s">
        <v>4238</v>
      </c>
      <c s="26" t="s">
        <v>66</v>
      </c>
      <c s="31" t="s">
        <v>4239</v>
      </c>
      <c s="32" t="s">
        <v>583</v>
      </c>
      <c s="33">
        <v>1</v>
      </c>
      <c s="34">
        <v>0</v>
      </c>
      <c s="34">
        <f>ROUND(ROUND(H176,2)*ROUND(G176,3),2)</f>
      </c>
      <c r="O176">
        <f>(I176*21)/100</f>
      </c>
      <c t="s">
        <v>38</v>
      </c>
    </row>
    <row r="177" spans="1:5" ht="12.75">
      <c r="A177" s="35" t="s">
        <v>69</v>
      </c>
      <c r="E177" s="36" t="s">
        <v>66</v>
      </c>
    </row>
    <row r="178" spans="1:5" ht="25.5">
      <c r="A178" s="37" t="s">
        <v>70</v>
      </c>
      <c r="E178" s="38" t="s">
        <v>4063</v>
      </c>
    </row>
    <row r="179" spans="1:5" ht="204">
      <c r="A179" t="s">
        <v>72</v>
      </c>
      <c r="E179" s="36" t="s">
        <v>4240</v>
      </c>
    </row>
    <row r="180" spans="1:18" ht="12.75" customHeight="1">
      <c r="A180" s="6" t="s">
        <v>58</v>
      </c>
      <c s="6"/>
      <c s="27" t="s">
        <v>2197</v>
      </c>
      <c s="6"/>
      <c s="39" t="s">
        <v>2198</v>
      </c>
      <c s="6"/>
      <c s="6"/>
      <c s="6"/>
      <c s="29">
        <f>0+Q180</f>
      </c>
      <c r="O180">
        <f>0+R180</f>
      </c>
      <c r="Q180">
        <f>0+I181+I185+I189+I193+I197+I201+I205</f>
      </c>
      <c>
        <f>0+O181+O185+O189+O193+O197+O201+O205</f>
      </c>
    </row>
    <row r="181" spans="1:16" ht="25.5">
      <c r="A181" s="26" t="s">
        <v>63</v>
      </c>
      <c s="30" t="s">
        <v>271</v>
      </c>
      <c s="30" t="s">
        <v>2224</v>
      </c>
      <c s="26" t="s">
        <v>66</v>
      </c>
      <c s="31" t="s">
        <v>2225</v>
      </c>
      <c s="32" t="s">
        <v>583</v>
      </c>
      <c s="33">
        <v>1</v>
      </c>
      <c s="34">
        <v>0</v>
      </c>
      <c s="34">
        <f>ROUND(ROUND(H181,2)*ROUND(G181,3),2)</f>
      </c>
      <c r="O181">
        <f>(I181*21)/100</f>
      </c>
      <c t="s">
        <v>38</v>
      </c>
    </row>
    <row r="182" spans="1:5" ht="12.75">
      <c r="A182" s="35" t="s">
        <v>69</v>
      </c>
      <c r="E182" s="36" t="s">
        <v>66</v>
      </c>
    </row>
    <row r="183" spans="1:5" ht="25.5">
      <c r="A183" s="37" t="s">
        <v>70</v>
      </c>
      <c r="E183" s="38" t="s">
        <v>4063</v>
      </c>
    </row>
    <row r="184" spans="1:5" ht="76.5">
      <c r="A184" t="s">
        <v>72</v>
      </c>
      <c r="E184" s="36" t="s">
        <v>306</v>
      </c>
    </row>
    <row r="185" spans="1:16" ht="25.5">
      <c r="A185" s="26" t="s">
        <v>63</v>
      </c>
      <c s="30" t="s">
        <v>275</v>
      </c>
      <c s="30" t="s">
        <v>2226</v>
      </c>
      <c s="26" t="s">
        <v>66</v>
      </c>
      <c s="31" t="s">
        <v>2227</v>
      </c>
      <c s="32" t="s">
        <v>583</v>
      </c>
      <c s="33">
        <v>1</v>
      </c>
      <c s="34">
        <v>0</v>
      </c>
      <c s="34">
        <f>ROUND(ROUND(H185,2)*ROUND(G185,3),2)</f>
      </c>
      <c r="O185">
        <f>(I185*21)/100</f>
      </c>
      <c t="s">
        <v>38</v>
      </c>
    </row>
    <row r="186" spans="1:5" ht="12.75">
      <c r="A186" s="35" t="s">
        <v>69</v>
      </c>
      <c r="E186" s="36" t="s">
        <v>66</v>
      </c>
    </row>
    <row r="187" spans="1:5" ht="25.5">
      <c r="A187" s="37" t="s">
        <v>70</v>
      </c>
      <c r="E187" s="38" t="s">
        <v>4063</v>
      </c>
    </row>
    <row r="188" spans="1:5" ht="89.25">
      <c r="A188" t="s">
        <v>72</v>
      </c>
      <c r="E188" s="36" t="s">
        <v>2228</v>
      </c>
    </row>
    <row r="189" spans="1:16" ht="12.75">
      <c r="A189" s="26" t="s">
        <v>63</v>
      </c>
      <c s="30" t="s">
        <v>206</v>
      </c>
      <c s="30" t="s">
        <v>2237</v>
      </c>
      <c s="26" t="s">
        <v>66</v>
      </c>
      <c s="31" t="s">
        <v>2238</v>
      </c>
      <c s="32" t="s">
        <v>583</v>
      </c>
      <c s="33">
        <v>15</v>
      </c>
      <c s="34">
        <v>0</v>
      </c>
      <c s="34">
        <f>ROUND(ROUND(H189,2)*ROUND(G189,3),2)</f>
      </c>
      <c r="O189">
        <f>(I189*21)/100</f>
      </c>
      <c t="s">
        <v>38</v>
      </c>
    </row>
    <row r="190" spans="1:5" ht="12.75">
      <c r="A190" s="35" t="s">
        <v>69</v>
      </c>
      <c r="E190" s="36" t="s">
        <v>66</v>
      </c>
    </row>
    <row r="191" spans="1:5" ht="25.5">
      <c r="A191" s="37" t="s">
        <v>70</v>
      </c>
      <c r="E191" s="38" t="s">
        <v>4063</v>
      </c>
    </row>
    <row r="192" spans="1:5" ht="76.5">
      <c r="A192" t="s">
        <v>72</v>
      </c>
      <c r="E192" s="36" t="s">
        <v>306</v>
      </c>
    </row>
    <row r="193" spans="1:16" ht="12.75">
      <c r="A193" s="26" t="s">
        <v>63</v>
      </c>
      <c s="30" t="s">
        <v>211</v>
      </c>
      <c s="30" t="s">
        <v>2239</v>
      </c>
      <c s="26" t="s">
        <v>66</v>
      </c>
      <c s="31" t="s">
        <v>2240</v>
      </c>
      <c s="32" t="s">
        <v>583</v>
      </c>
      <c s="33">
        <v>6</v>
      </c>
      <c s="34">
        <v>0</v>
      </c>
      <c s="34">
        <f>ROUND(ROUND(H193,2)*ROUND(G193,3),2)</f>
      </c>
      <c r="O193">
        <f>(I193*21)/100</f>
      </c>
      <c t="s">
        <v>38</v>
      </c>
    </row>
    <row r="194" spans="1:5" ht="12.75">
      <c r="A194" s="35" t="s">
        <v>69</v>
      </c>
      <c r="E194" s="36" t="s">
        <v>66</v>
      </c>
    </row>
    <row r="195" spans="1:5" ht="25.5">
      <c r="A195" s="37" t="s">
        <v>70</v>
      </c>
      <c r="E195" s="38" t="s">
        <v>4063</v>
      </c>
    </row>
    <row r="196" spans="1:5" ht="76.5">
      <c r="A196" t="s">
        <v>72</v>
      </c>
      <c r="E196" s="36" t="s">
        <v>306</v>
      </c>
    </row>
    <row r="197" spans="1:16" ht="12.75">
      <c r="A197" s="26" t="s">
        <v>63</v>
      </c>
      <c s="30" t="s">
        <v>287</v>
      </c>
      <c s="30" t="s">
        <v>2258</v>
      </c>
      <c s="26" t="s">
        <v>66</v>
      </c>
      <c s="31" t="s">
        <v>2259</v>
      </c>
      <c s="32" t="s">
        <v>611</v>
      </c>
      <c s="33">
        <v>20</v>
      </c>
      <c s="34">
        <v>0</v>
      </c>
      <c s="34">
        <f>ROUND(ROUND(H197,2)*ROUND(G197,3),2)</f>
      </c>
      <c r="O197">
        <f>(I197*21)/100</f>
      </c>
      <c t="s">
        <v>38</v>
      </c>
    </row>
    <row r="198" spans="1:5" ht="12.75">
      <c r="A198" s="35" t="s">
        <v>69</v>
      </c>
      <c r="E198" s="36" t="s">
        <v>66</v>
      </c>
    </row>
    <row r="199" spans="1:5" ht="25.5">
      <c r="A199" s="37" t="s">
        <v>70</v>
      </c>
      <c r="E199" s="38" t="s">
        <v>4063</v>
      </c>
    </row>
    <row r="200" spans="1:5" ht="89.25">
      <c r="A200" t="s">
        <v>72</v>
      </c>
      <c r="E200" s="36" t="s">
        <v>2260</v>
      </c>
    </row>
    <row r="201" spans="1:16" ht="12.75">
      <c r="A201" s="26" t="s">
        <v>63</v>
      </c>
      <c s="30" t="s">
        <v>291</v>
      </c>
      <c s="30" t="s">
        <v>2261</v>
      </c>
      <c s="26" t="s">
        <v>66</v>
      </c>
      <c s="31" t="s">
        <v>2262</v>
      </c>
      <c s="32" t="s">
        <v>611</v>
      </c>
      <c s="33">
        <v>3</v>
      </c>
      <c s="34">
        <v>0</v>
      </c>
      <c s="34">
        <f>ROUND(ROUND(H201,2)*ROUND(G201,3),2)</f>
      </c>
      <c r="O201">
        <f>(I201*21)/100</f>
      </c>
      <c t="s">
        <v>38</v>
      </c>
    </row>
    <row r="202" spans="1:5" ht="12.75">
      <c r="A202" s="35" t="s">
        <v>69</v>
      </c>
      <c r="E202" s="36" t="s">
        <v>66</v>
      </c>
    </row>
    <row r="203" spans="1:5" ht="25.5">
      <c r="A203" s="37" t="s">
        <v>70</v>
      </c>
      <c r="E203" s="38" t="s">
        <v>4063</v>
      </c>
    </row>
    <row r="204" spans="1:5" ht="89.25">
      <c r="A204" t="s">
        <v>72</v>
      </c>
      <c r="E204" s="36" t="s">
        <v>2263</v>
      </c>
    </row>
    <row r="205" spans="1:16" ht="12.75">
      <c r="A205" s="26" t="s">
        <v>63</v>
      </c>
      <c s="30" t="s">
        <v>247</v>
      </c>
      <c s="30" t="s">
        <v>2264</v>
      </c>
      <c s="26" t="s">
        <v>66</v>
      </c>
      <c s="31" t="s">
        <v>2265</v>
      </c>
      <c s="32" t="s">
        <v>611</v>
      </c>
      <c s="33">
        <v>3</v>
      </c>
      <c s="34">
        <v>0</v>
      </c>
      <c s="34">
        <f>ROUND(ROUND(H205,2)*ROUND(G205,3),2)</f>
      </c>
      <c r="O205">
        <f>(I205*21)/100</f>
      </c>
      <c t="s">
        <v>38</v>
      </c>
    </row>
    <row r="206" spans="1:5" ht="12.75">
      <c r="A206" s="35" t="s">
        <v>69</v>
      </c>
      <c r="E206" s="36" t="s">
        <v>66</v>
      </c>
    </row>
    <row r="207" spans="1:5" ht="25.5">
      <c r="A207" s="37" t="s">
        <v>70</v>
      </c>
      <c r="E207" s="38" t="s">
        <v>4063</v>
      </c>
    </row>
    <row r="208" spans="1:5" ht="89.25">
      <c r="A208" t="s">
        <v>72</v>
      </c>
      <c r="E208" s="36" t="s">
        <v>2266</v>
      </c>
    </row>
    <row r="209" spans="1:18" ht="12.75" customHeight="1">
      <c r="A209" s="6" t="s">
        <v>58</v>
      </c>
      <c s="6"/>
      <c s="27" t="s">
        <v>307</v>
      </c>
      <c s="6"/>
      <c s="39" t="s">
        <v>2283</v>
      </c>
      <c s="6"/>
      <c s="6"/>
      <c s="6"/>
      <c s="29">
        <f>0+Q209</f>
      </c>
      <c r="O209">
        <f>0+R209</f>
      </c>
      <c r="Q209">
        <f>0+I210+I214+I218+I222</f>
      </c>
      <c>
        <f>0+O210+O214+O218+O222</f>
      </c>
    </row>
    <row r="210" spans="1:16" ht="12.75">
      <c r="A210" s="26" t="s">
        <v>63</v>
      </c>
      <c s="30" t="s">
        <v>251</v>
      </c>
      <c s="30" t="s">
        <v>4198</v>
      </c>
      <c s="26" t="s">
        <v>66</v>
      </c>
      <c s="31" t="s">
        <v>4199</v>
      </c>
      <c s="32" t="s">
        <v>583</v>
      </c>
      <c s="33">
        <v>1</v>
      </c>
      <c s="34">
        <v>0</v>
      </c>
      <c s="34">
        <f>ROUND(ROUND(H210,2)*ROUND(G210,3),2)</f>
      </c>
      <c r="O210">
        <f>(I210*21)/100</f>
      </c>
      <c t="s">
        <v>38</v>
      </c>
    </row>
    <row r="211" spans="1:5" ht="12.75">
      <c r="A211" s="35" t="s">
        <v>69</v>
      </c>
      <c r="E211" s="36" t="s">
        <v>66</v>
      </c>
    </row>
    <row r="212" spans="1:5" ht="25.5">
      <c r="A212" s="37" t="s">
        <v>70</v>
      </c>
      <c r="E212" s="38" t="s">
        <v>4063</v>
      </c>
    </row>
    <row r="213" spans="1:5" ht="76.5">
      <c r="A213" t="s">
        <v>72</v>
      </c>
      <c r="E213" s="36" t="s">
        <v>4200</v>
      </c>
    </row>
    <row r="214" spans="1:16" ht="12.75">
      <c r="A214" s="26" t="s">
        <v>63</v>
      </c>
      <c s="30" t="s">
        <v>295</v>
      </c>
      <c s="30" t="s">
        <v>4201</v>
      </c>
      <c s="26" t="s">
        <v>66</v>
      </c>
      <c s="31" t="s">
        <v>4202</v>
      </c>
      <c s="32" t="s">
        <v>926</v>
      </c>
      <c s="33">
        <v>76</v>
      </c>
      <c s="34">
        <v>0</v>
      </c>
      <c s="34">
        <f>ROUND(ROUND(H214,2)*ROUND(G214,3),2)</f>
      </c>
      <c r="O214">
        <f>(I214*21)/100</f>
      </c>
      <c t="s">
        <v>38</v>
      </c>
    </row>
    <row r="215" spans="1:5" ht="12.75">
      <c r="A215" s="35" t="s">
        <v>69</v>
      </c>
      <c r="E215" s="36" t="s">
        <v>66</v>
      </c>
    </row>
    <row r="216" spans="1:5" ht="25.5">
      <c r="A216" s="37" t="s">
        <v>70</v>
      </c>
      <c r="E216" s="38" t="s">
        <v>4063</v>
      </c>
    </row>
    <row r="217" spans="1:5" ht="114.75">
      <c r="A217" t="s">
        <v>72</v>
      </c>
      <c r="E217" s="36" t="s">
        <v>4203</v>
      </c>
    </row>
    <row r="218" spans="1:16" ht="12.75">
      <c r="A218" s="26" t="s">
        <v>63</v>
      </c>
      <c s="30" t="s">
        <v>299</v>
      </c>
      <c s="30" t="s">
        <v>4204</v>
      </c>
      <c s="26" t="s">
        <v>66</v>
      </c>
      <c s="31" t="s">
        <v>4205</v>
      </c>
      <c s="32" t="s">
        <v>583</v>
      </c>
      <c s="33">
        <v>5</v>
      </c>
      <c s="34">
        <v>0</v>
      </c>
      <c s="34">
        <f>ROUND(ROUND(H218,2)*ROUND(G218,3),2)</f>
      </c>
      <c r="O218">
        <f>(I218*21)/100</f>
      </c>
      <c t="s">
        <v>38</v>
      </c>
    </row>
    <row r="219" spans="1:5" ht="12.75">
      <c r="A219" s="35" t="s">
        <v>69</v>
      </c>
      <c r="E219" s="36" t="s">
        <v>66</v>
      </c>
    </row>
    <row r="220" spans="1:5" ht="25.5">
      <c r="A220" s="37" t="s">
        <v>70</v>
      </c>
      <c r="E220" s="38" t="s">
        <v>4063</v>
      </c>
    </row>
    <row r="221" spans="1:5" ht="102">
      <c r="A221" t="s">
        <v>72</v>
      </c>
      <c r="E221" s="36" t="s">
        <v>4206</v>
      </c>
    </row>
    <row r="222" spans="1:16" ht="12.75">
      <c r="A222" s="26" t="s">
        <v>63</v>
      </c>
      <c s="30" t="s">
        <v>231</v>
      </c>
      <c s="30" t="s">
        <v>4207</v>
      </c>
      <c s="26" t="s">
        <v>66</v>
      </c>
      <c s="31" t="s">
        <v>4208</v>
      </c>
      <c s="32" t="s">
        <v>583</v>
      </c>
      <c s="33">
        <v>5</v>
      </c>
      <c s="34">
        <v>0</v>
      </c>
      <c s="34">
        <f>ROUND(ROUND(H222,2)*ROUND(G222,3),2)</f>
      </c>
      <c r="O222">
        <f>(I222*21)/100</f>
      </c>
      <c t="s">
        <v>38</v>
      </c>
    </row>
    <row r="223" spans="1:5" ht="12.75">
      <c r="A223" s="35" t="s">
        <v>69</v>
      </c>
      <c r="E223" s="36" t="s">
        <v>66</v>
      </c>
    </row>
    <row r="224" spans="1:5" ht="25.5">
      <c r="A224" s="37" t="s">
        <v>70</v>
      </c>
      <c r="E224" s="38" t="s">
        <v>4063</v>
      </c>
    </row>
    <row r="225" spans="1:5" ht="102">
      <c r="A225" t="s">
        <v>72</v>
      </c>
      <c r="E225" s="36" t="s">
        <v>4209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0+O11+O84</f>
      </c>
      <c t="s">
        <v>37</v>
      </c>
    </row>
    <row r="3" spans="1:16" ht="15" customHeight="1">
      <c r="A3" t="s">
        <v>12</v>
      </c>
      <c s="12" t="s">
        <v>14</v>
      </c>
      <c s="13" t="s">
        <v>15</v>
      </c>
      <c s="1"/>
      <c s="14" t="s">
        <v>16</v>
      </c>
      <c s="1"/>
      <c s="9"/>
      <c s="8" t="s">
        <v>4241</v>
      </c>
      <c s="40">
        <f>0+I11+I84</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4241</v>
      </c>
      <c s="6"/>
      <c s="18" t="s">
        <v>4242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4121</v>
      </c>
      <c s="41"/>
      <c s="39" t="s">
        <v>4243</v>
      </c>
      <c s="41"/>
      <c s="41"/>
      <c s="41"/>
      <c s="43">
        <f>0+Q11</f>
      </c>
      <c r="O11">
        <f>0+R11</f>
      </c>
      <c r="Q11">
        <f>0+I12+I16+I20+I24+I28+I32+I36+I40+I44+I48+I52+I56+I60+I64+I68+I72+I76+I80</f>
      </c>
      <c>
        <f>0+O12+O16+O20+O24+O28+O32+O36+O40+O44+O48+O52+O56+O60+O64+O68+O72+O76+O80</f>
      </c>
    </row>
    <row r="12" spans="1:16" ht="25.5">
      <c r="A12" s="26" t="s">
        <v>63</v>
      </c>
      <c s="30" t="s">
        <v>44</v>
      </c>
      <c s="30" t="s">
        <v>4155</v>
      </c>
      <c s="26" t="s">
        <v>4244</v>
      </c>
      <c s="31" t="s">
        <v>4156</v>
      </c>
      <c s="32" t="s">
        <v>583</v>
      </c>
      <c s="33">
        <v>2</v>
      </c>
      <c s="34">
        <v>0</v>
      </c>
      <c s="34">
        <f>ROUND(ROUND(H12,2)*ROUND(G12,3),2)</f>
      </c>
      <c r="O12">
        <f>(I12*21)/100</f>
      </c>
      <c t="s">
        <v>38</v>
      </c>
    </row>
    <row r="13" spans="1:5" ht="12.75">
      <c r="A13" s="35" t="s">
        <v>69</v>
      </c>
      <c r="E13" s="36" t="s">
        <v>66</v>
      </c>
    </row>
    <row r="14" spans="1:5" ht="25.5">
      <c r="A14" s="37" t="s">
        <v>70</v>
      </c>
      <c r="E14" s="38" t="s">
        <v>4063</v>
      </c>
    </row>
    <row r="15" spans="1:5" ht="165.75">
      <c r="A15" t="s">
        <v>72</v>
      </c>
      <c r="E15" s="36" t="s">
        <v>4152</v>
      </c>
    </row>
    <row r="16" spans="1:16" ht="25.5">
      <c r="A16" s="26" t="s">
        <v>63</v>
      </c>
      <c s="30" t="s">
        <v>38</v>
      </c>
      <c s="30" t="s">
        <v>4245</v>
      </c>
      <c s="26" t="s">
        <v>4141</v>
      </c>
      <c s="31" t="s">
        <v>4246</v>
      </c>
      <c s="32" t="s">
        <v>583</v>
      </c>
      <c s="33">
        <v>1</v>
      </c>
      <c s="34">
        <v>0</v>
      </c>
      <c s="34">
        <f>ROUND(ROUND(H16,2)*ROUND(G16,3),2)</f>
      </c>
      <c r="O16">
        <f>(I16*21)/100</f>
      </c>
      <c t="s">
        <v>38</v>
      </c>
    </row>
    <row r="17" spans="1:5" ht="12.75">
      <c r="A17" s="35" t="s">
        <v>69</v>
      </c>
      <c r="E17" s="36" t="s">
        <v>66</v>
      </c>
    </row>
    <row r="18" spans="1:5" ht="25.5">
      <c r="A18" s="37" t="s">
        <v>70</v>
      </c>
      <c r="E18" s="38" t="s">
        <v>4063</v>
      </c>
    </row>
    <row r="19" spans="1:5" ht="165.75">
      <c r="A19" t="s">
        <v>72</v>
      </c>
      <c r="E19" s="36" t="s">
        <v>4247</v>
      </c>
    </row>
    <row r="20" spans="1:16" ht="25.5">
      <c r="A20" s="26" t="s">
        <v>63</v>
      </c>
      <c s="30" t="s">
        <v>37</v>
      </c>
      <c s="30" t="s">
        <v>4248</v>
      </c>
      <c s="26" t="s">
        <v>4249</v>
      </c>
      <c s="31" t="s">
        <v>4250</v>
      </c>
      <c s="32" t="s">
        <v>583</v>
      </c>
      <c s="33">
        <v>1</v>
      </c>
      <c s="34">
        <v>0</v>
      </c>
      <c s="34">
        <f>ROUND(ROUND(H20,2)*ROUND(G20,3),2)</f>
      </c>
      <c r="O20">
        <f>(I20*21)/100</f>
      </c>
      <c t="s">
        <v>38</v>
      </c>
    </row>
    <row r="21" spans="1:5" ht="12.75">
      <c r="A21" s="35" t="s">
        <v>69</v>
      </c>
      <c r="E21" s="36" t="s">
        <v>66</v>
      </c>
    </row>
    <row r="22" spans="1:5" ht="25.5">
      <c r="A22" s="37" t="s">
        <v>70</v>
      </c>
      <c r="E22" s="38" t="s">
        <v>4063</v>
      </c>
    </row>
    <row r="23" spans="1:5" ht="165.75">
      <c r="A23" t="s">
        <v>72</v>
      </c>
      <c r="E23" s="36" t="s">
        <v>4247</v>
      </c>
    </row>
    <row r="24" spans="1:16" ht="25.5">
      <c r="A24" s="26" t="s">
        <v>63</v>
      </c>
      <c s="30" t="s">
        <v>48</v>
      </c>
      <c s="30" t="s">
        <v>4251</v>
      </c>
      <c s="26" t="s">
        <v>4252</v>
      </c>
      <c s="31" t="s">
        <v>4253</v>
      </c>
      <c s="32" t="s">
        <v>583</v>
      </c>
      <c s="33">
        <v>1</v>
      </c>
      <c s="34">
        <v>0</v>
      </c>
      <c s="34">
        <f>ROUND(ROUND(H24,2)*ROUND(G24,3),2)</f>
      </c>
      <c r="O24">
        <f>(I24*21)/100</f>
      </c>
      <c t="s">
        <v>38</v>
      </c>
    </row>
    <row r="25" spans="1:5" ht="12.75">
      <c r="A25" s="35" t="s">
        <v>69</v>
      </c>
      <c r="E25" s="36" t="s">
        <v>66</v>
      </c>
    </row>
    <row r="26" spans="1:5" ht="25.5">
      <c r="A26" s="37" t="s">
        <v>70</v>
      </c>
      <c r="E26" s="38" t="s">
        <v>4063</v>
      </c>
    </row>
    <row r="27" spans="1:5" ht="191.25">
      <c r="A27" t="s">
        <v>72</v>
      </c>
      <c r="E27" s="36" t="s">
        <v>4162</v>
      </c>
    </row>
    <row r="28" spans="1:16" ht="12.75">
      <c r="A28" s="26" t="s">
        <v>63</v>
      </c>
      <c s="30" t="s">
        <v>50</v>
      </c>
      <c s="30" t="s">
        <v>4254</v>
      </c>
      <c s="26" t="s">
        <v>4255</v>
      </c>
      <c s="31" t="s">
        <v>4256</v>
      </c>
      <c s="32" t="s">
        <v>611</v>
      </c>
      <c s="33">
        <v>8</v>
      </c>
      <c s="34">
        <v>0</v>
      </c>
      <c s="34">
        <f>ROUND(ROUND(H28,2)*ROUND(G28,3),2)</f>
      </c>
      <c r="O28">
        <f>(I28*21)/100</f>
      </c>
      <c t="s">
        <v>38</v>
      </c>
    </row>
    <row r="29" spans="1:5" ht="12.75">
      <c r="A29" s="35" t="s">
        <v>69</v>
      </c>
      <c r="E29" s="36" t="s">
        <v>66</v>
      </c>
    </row>
    <row r="30" spans="1:5" ht="25.5">
      <c r="A30" s="37" t="s">
        <v>70</v>
      </c>
      <c r="E30" s="38" t="s">
        <v>4063</v>
      </c>
    </row>
    <row r="31" spans="1:5" ht="127.5">
      <c r="A31" t="s">
        <v>72</v>
      </c>
      <c r="E31" s="36" t="s">
        <v>4257</v>
      </c>
    </row>
    <row r="32" spans="1:16" ht="12.75">
      <c r="A32" s="26" t="s">
        <v>63</v>
      </c>
      <c s="30" t="s">
        <v>52</v>
      </c>
      <c s="30" t="s">
        <v>4258</v>
      </c>
      <c s="26" t="s">
        <v>4255</v>
      </c>
      <c s="31" t="s">
        <v>4259</v>
      </c>
      <c s="32" t="s">
        <v>583</v>
      </c>
      <c s="33">
        <v>1</v>
      </c>
      <c s="34">
        <v>0</v>
      </c>
      <c s="34">
        <f>ROUND(ROUND(H32,2)*ROUND(G32,3),2)</f>
      </c>
      <c r="O32">
        <f>(I32*21)/100</f>
      </c>
      <c t="s">
        <v>38</v>
      </c>
    </row>
    <row r="33" spans="1:5" ht="12.75">
      <c r="A33" s="35" t="s">
        <v>69</v>
      </c>
      <c r="E33" s="36" t="s">
        <v>66</v>
      </c>
    </row>
    <row r="34" spans="1:5" ht="25.5">
      <c r="A34" s="37" t="s">
        <v>70</v>
      </c>
      <c r="E34" s="38" t="s">
        <v>4063</v>
      </c>
    </row>
    <row r="35" spans="1:5" ht="165.75">
      <c r="A35" t="s">
        <v>72</v>
      </c>
      <c r="E35" s="36" t="s">
        <v>4260</v>
      </c>
    </row>
    <row r="36" spans="1:16" ht="12.75">
      <c r="A36" s="26" t="s">
        <v>63</v>
      </c>
      <c s="30" t="s">
        <v>59</v>
      </c>
      <c s="30" t="s">
        <v>4261</v>
      </c>
      <c s="26" t="s">
        <v>4138</v>
      </c>
      <c s="31" t="s">
        <v>4262</v>
      </c>
      <c s="32" t="s">
        <v>583</v>
      </c>
      <c s="33">
        <v>1</v>
      </c>
      <c s="34">
        <v>0</v>
      </c>
      <c s="34">
        <f>ROUND(ROUND(H36,2)*ROUND(G36,3),2)</f>
      </c>
      <c r="O36">
        <f>(I36*21)/100</f>
      </c>
      <c t="s">
        <v>38</v>
      </c>
    </row>
    <row r="37" spans="1:5" ht="12.75">
      <c r="A37" s="35" t="s">
        <v>69</v>
      </c>
      <c r="E37" s="36" t="s">
        <v>66</v>
      </c>
    </row>
    <row r="38" spans="1:5" ht="25.5">
      <c r="A38" s="37" t="s">
        <v>70</v>
      </c>
      <c r="E38" s="38" t="s">
        <v>4063</v>
      </c>
    </row>
    <row r="39" spans="1:5" ht="165.75">
      <c r="A39" t="s">
        <v>72</v>
      </c>
      <c r="E39" s="36" t="s">
        <v>4263</v>
      </c>
    </row>
    <row r="40" spans="1:16" ht="12.75">
      <c r="A40" s="26" t="s">
        <v>63</v>
      </c>
      <c s="30" t="s">
        <v>92</v>
      </c>
      <c s="30" t="s">
        <v>4264</v>
      </c>
      <c s="26" t="s">
        <v>4138</v>
      </c>
      <c s="31" t="s">
        <v>4265</v>
      </c>
      <c s="32" t="s">
        <v>583</v>
      </c>
      <c s="33">
        <v>1</v>
      </c>
      <c s="34">
        <v>0</v>
      </c>
      <c s="34">
        <f>ROUND(ROUND(H40,2)*ROUND(G40,3),2)</f>
      </c>
      <c r="O40">
        <f>(I40*21)/100</f>
      </c>
      <c t="s">
        <v>38</v>
      </c>
    </row>
    <row r="41" spans="1:5" ht="12.75">
      <c r="A41" s="35" t="s">
        <v>69</v>
      </c>
      <c r="E41" s="36" t="s">
        <v>66</v>
      </c>
    </row>
    <row r="42" spans="1:5" ht="25.5">
      <c r="A42" s="37" t="s">
        <v>70</v>
      </c>
      <c r="E42" s="38" t="s">
        <v>4063</v>
      </c>
    </row>
    <row r="43" spans="1:5" ht="140.25">
      <c r="A43" t="s">
        <v>72</v>
      </c>
      <c r="E43" s="36" t="s">
        <v>4266</v>
      </c>
    </row>
    <row r="44" spans="1:16" ht="25.5">
      <c r="A44" s="26" t="s">
        <v>63</v>
      </c>
      <c s="30" t="s">
        <v>55</v>
      </c>
      <c s="30" t="s">
        <v>4267</v>
      </c>
      <c s="26" t="s">
        <v>4268</v>
      </c>
      <c s="31" t="s">
        <v>4269</v>
      </c>
      <c s="32" t="s">
        <v>583</v>
      </c>
      <c s="33">
        <v>1</v>
      </c>
      <c s="34">
        <v>0</v>
      </c>
      <c s="34">
        <f>ROUND(ROUND(H44,2)*ROUND(G44,3),2)</f>
      </c>
      <c r="O44">
        <f>(I44*21)/100</f>
      </c>
      <c t="s">
        <v>38</v>
      </c>
    </row>
    <row r="45" spans="1:5" ht="12.75">
      <c r="A45" s="35" t="s">
        <v>69</v>
      </c>
      <c r="E45" s="36" t="s">
        <v>66</v>
      </c>
    </row>
    <row r="46" spans="1:5" ht="25.5">
      <c r="A46" s="37" t="s">
        <v>70</v>
      </c>
      <c r="E46" s="38" t="s">
        <v>4063</v>
      </c>
    </row>
    <row r="47" spans="1:5" ht="216.75">
      <c r="A47" t="s">
        <v>72</v>
      </c>
      <c r="E47" s="36" t="s">
        <v>4270</v>
      </c>
    </row>
    <row r="48" spans="1:16" ht="25.5">
      <c r="A48" s="26" t="s">
        <v>63</v>
      </c>
      <c s="30" t="s">
        <v>57</v>
      </c>
      <c s="30" t="s">
        <v>4271</v>
      </c>
      <c s="26" t="s">
        <v>4268</v>
      </c>
      <c s="31" t="s">
        <v>4272</v>
      </c>
      <c s="32" t="s">
        <v>583</v>
      </c>
      <c s="33">
        <v>1</v>
      </c>
      <c s="34">
        <v>0</v>
      </c>
      <c s="34">
        <f>ROUND(ROUND(H48,2)*ROUND(G48,3),2)</f>
      </c>
      <c r="O48">
        <f>(I48*21)/100</f>
      </c>
      <c t="s">
        <v>38</v>
      </c>
    </row>
    <row r="49" spans="1:5" ht="12.75">
      <c r="A49" s="35" t="s">
        <v>69</v>
      </c>
      <c r="E49" s="36" t="s">
        <v>66</v>
      </c>
    </row>
    <row r="50" spans="1:5" ht="25.5">
      <c r="A50" s="37" t="s">
        <v>70</v>
      </c>
      <c r="E50" s="38" t="s">
        <v>4063</v>
      </c>
    </row>
    <row r="51" spans="1:5" ht="216.75">
      <c r="A51" t="s">
        <v>72</v>
      </c>
      <c r="E51" s="36" t="s">
        <v>4273</v>
      </c>
    </row>
    <row r="52" spans="1:16" ht="12.75">
      <c r="A52" s="26" t="s">
        <v>63</v>
      </c>
      <c s="30" t="s">
        <v>115</v>
      </c>
      <c s="30" t="s">
        <v>4274</v>
      </c>
      <c s="26" t="s">
        <v>4275</v>
      </c>
      <c s="31" t="s">
        <v>4276</v>
      </c>
      <c s="32" t="s">
        <v>583</v>
      </c>
      <c s="33">
        <v>1</v>
      </c>
      <c s="34">
        <v>0</v>
      </c>
      <c s="34">
        <f>ROUND(ROUND(H52,2)*ROUND(G52,3),2)</f>
      </c>
      <c r="O52">
        <f>(I52*21)/100</f>
      </c>
      <c t="s">
        <v>38</v>
      </c>
    </row>
    <row r="53" spans="1:5" ht="12.75">
      <c r="A53" s="35" t="s">
        <v>69</v>
      </c>
      <c r="E53" s="36" t="s">
        <v>66</v>
      </c>
    </row>
    <row r="54" spans="1:5" ht="25.5">
      <c r="A54" s="37" t="s">
        <v>70</v>
      </c>
      <c r="E54" s="38" t="s">
        <v>4063</v>
      </c>
    </row>
    <row r="55" spans="1:5" ht="204">
      <c r="A55" t="s">
        <v>72</v>
      </c>
      <c r="E55" s="36" t="s">
        <v>4277</v>
      </c>
    </row>
    <row r="56" spans="1:16" ht="12.75">
      <c r="A56" s="26" t="s">
        <v>63</v>
      </c>
      <c s="30" t="s">
        <v>119</v>
      </c>
      <c s="30" t="s">
        <v>4278</v>
      </c>
      <c s="26" t="s">
        <v>4279</v>
      </c>
      <c s="31" t="s">
        <v>4280</v>
      </c>
      <c s="32" t="s">
        <v>583</v>
      </c>
      <c s="33">
        <v>2</v>
      </c>
      <c s="34">
        <v>0</v>
      </c>
      <c s="34">
        <f>ROUND(ROUND(H56,2)*ROUND(G56,3),2)</f>
      </c>
      <c r="O56">
        <f>(I56*21)/100</f>
      </c>
      <c t="s">
        <v>38</v>
      </c>
    </row>
    <row r="57" spans="1:5" ht="12.75">
      <c r="A57" s="35" t="s">
        <v>69</v>
      </c>
      <c r="E57" s="36" t="s">
        <v>66</v>
      </c>
    </row>
    <row r="58" spans="1:5" ht="25.5">
      <c r="A58" s="37" t="s">
        <v>70</v>
      </c>
      <c r="E58" s="38" t="s">
        <v>4063</v>
      </c>
    </row>
    <row r="59" spans="1:5" ht="204">
      <c r="A59" t="s">
        <v>72</v>
      </c>
      <c r="E59" s="36" t="s">
        <v>4281</v>
      </c>
    </row>
    <row r="60" spans="1:16" ht="12.75">
      <c r="A60" s="26" t="s">
        <v>63</v>
      </c>
      <c s="30" t="s">
        <v>123</v>
      </c>
      <c s="30" t="s">
        <v>4232</v>
      </c>
      <c s="26" t="s">
        <v>66</v>
      </c>
      <c s="31" t="s">
        <v>4233</v>
      </c>
      <c s="32" t="s">
        <v>583</v>
      </c>
      <c s="33">
        <v>1</v>
      </c>
      <c s="34">
        <v>0</v>
      </c>
      <c s="34">
        <f>ROUND(ROUND(H60,2)*ROUND(G60,3),2)</f>
      </c>
      <c r="O60">
        <f>(I60*21)/100</f>
      </c>
      <c t="s">
        <v>38</v>
      </c>
    </row>
    <row r="61" spans="1:5" ht="12.75">
      <c r="A61" s="35" t="s">
        <v>69</v>
      </c>
      <c r="E61" s="36" t="s">
        <v>66</v>
      </c>
    </row>
    <row r="62" spans="1:5" ht="25.5">
      <c r="A62" s="37" t="s">
        <v>70</v>
      </c>
      <c r="E62" s="38" t="s">
        <v>4063</v>
      </c>
    </row>
    <row r="63" spans="1:5" ht="204">
      <c r="A63" t="s">
        <v>72</v>
      </c>
      <c r="E63" s="36" t="s">
        <v>4234</v>
      </c>
    </row>
    <row r="64" spans="1:16" ht="12.75">
      <c r="A64" s="26" t="s">
        <v>63</v>
      </c>
      <c s="30" t="s">
        <v>127</v>
      </c>
      <c s="30" t="s">
        <v>4179</v>
      </c>
      <c s="26" t="s">
        <v>66</v>
      </c>
      <c s="31" t="s">
        <v>4180</v>
      </c>
      <c s="32" t="s">
        <v>583</v>
      </c>
      <c s="33">
        <v>2</v>
      </c>
      <c s="34">
        <v>0</v>
      </c>
      <c s="34">
        <f>ROUND(ROUND(H64,2)*ROUND(G64,3),2)</f>
      </c>
      <c r="O64">
        <f>(I64*21)/100</f>
      </c>
      <c t="s">
        <v>38</v>
      </c>
    </row>
    <row r="65" spans="1:5" ht="12.75">
      <c r="A65" s="35" t="s">
        <v>69</v>
      </c>
      <c r="E65" s="36" t="s">
        <v>66</v>
      </c>
    </row>
    <row r="66" spans="1:5" ht="25.5">
      <c r="A66" s="37" t="s">
        <v>70</v>
      </c>
      <c r="E66" s="38" t="s">
        <v>4063</v>
      </c>
    </row>
    <row r="67" spans="1:5" ht="204">
      <c r="A67" t="s">
        <v>72</v>
      </c>
      <c r="E67" s="36" t="s">
        <v>4181</v>
      </c>
    </row>
    <row r="68" spans="1:16" ht="12.75">
      <c r="A68" s="26" t="s">
        <v>63</v>
      </c>
      <c s="30" t="s">
        <v>131</v>
      </c>
      <c s="30" t="s">
        <v>4235</v>
      </c>
      <c s="26" t="s">
        <v>66</v>
      </c>
      <c s="31" t="s">
        <v>4236</v>
      </c>
      <c s="32" t="s">
        <v>583</v>
      </c>
      <c s="33">
        <v>1</v>
      </c>
      <c s="34">
        <v>0</v>
      </c>
      <c s="34">
        <f>ROUND(ROUND(H68,2)*ROUND(G68,3),2)</f>
      </c>
      <c r="O68">
        <f>(I68*21)/100</f>
      </c>
      <c t="s">
        <v>38</v>
      </c>
    </row>
    <row r="69" spans="1:5" ht="12.75">
      <c r="A69" s="35" t="s">
        <v>69</v>
      </c>
      <c r="E69" s="36" t="s">
        <v>66</v>
      </c>
    </row>
    <row r="70" spans="1:5" ht="25.5">
      <c r="A70" s="37" t="s">
        <v>70</v>
      </c>
      <c r="E70" s="38" t="s">
        <v>4063</v>
      </c>
    </row>
    <row r="71" spans="1:5" ht="204">
      <c r="A71" t="s">
        <v>72</v>
      </c>
      <c r="E71" s="36" t="s">
        <v>4237</v>
      </c>
    </row>
    <row r="72" spans="1:16" ht="12.75">
      <c r="A72" s="26" t="s">
        <v>63</v>
      </c>
      <c s="30" t="s">
        <v>135</v>
      </c>
      <c s="30" t="s">
        <v>4182</v>
      </c>
      <c s="26" t="s">
        <v>66</v>
      </c>
      <c s="31" t="s">
        <v>4183</v>
      </c>
      <c s="32" t="s">
        <v>583</v>
      </c>
      <c s="33">
        <v>2</v>
      </c>
      <c s="34">
        <v>0</v>
      </c>
      <c s="34">
        <f>ROUND(ROUND(H72,2)*ROUND(G72,3),2)</f>
      </c>
      <c r="O72">
        <f>(I72*21)/100</f>
      </c>
      <c t="s">
        <v>38</v>
      </c>
    </row>
    <row r="73" spans="1:5" ht="12.75">
      <c r="A73" s="35" t="s">
        <v>69</v>
      </c>
      <c r="E73" s="36" t="s">
        <v>66</v>
      </c>
    </row>
    <row r="74" spans="1:5" ht="25.5">
      <c r="A74" s="37" t="s">
        <v>70</v>
      </c>
      <c r="E74" s="38" t="s">
        <v>4063</v>
      </c>
    </row>
    <row r="75" spans="1:5" ht="204">
      <c r="A75" t="s">
        <v>72</v>
      </c>
      <c r="E75" s="36" t="s">
        <v>4184</v>
      </c>
    </row>
    <row r="76" spans="1:16" ht="12.75">
      <c r="A76" s="26" t="s">
        <v>63</v>
      </c>
      <c s="30" t="s">
        <v>139</v>
      </c>
      <c s="30" t="s">
        <v>4282</v>
      </c>
      <c s="26" t="s">
        <v>66</v>
      </c>
      <c s="31" t="s">
        <v>4283</v>
      </c>
      <c s="32" t="s">
        <v>583</v>
      </c>
      <c s="33">
        <v>1</v>
      </c>
      <c s="34">
        <v>0</v>
      </c>
      <c s="34">
        <f>ROUND(ROUND(H76,2)*ROUND(G76,3),2)</f>
      </c>
      <c r="O76">
        <f>(I76*21)/100</f>
      </c>
      <c t="s">
        <v>38</v>
      </c>
    </row>
    <row r="77" spans="1:5" ht="12.75">
      <c r="A77" s="35" t="s">
        <v>69</v>
      </c>
      <c r="E77" s="36" t="s">
        <v>66</v>
      </c>
    </row>
    <row r="78" spans="1:5" ht="25.5">
      <c r="A78" s="37" t="s">
        <v>70</v>
      </c>
      <c r="E78" s="38" t="s">
        <v>4063</v>
      </c>
    </row>
    <row r="79" spans="1:5" ht="204">
      <c r="A79" t="s">
        <v>72</v>
      </c>
      <c r="E79" s="36" t="s">
        <v>4284</v>
      </c>
    </row>
    <row r="80" spans="1:16" ht="12.75">
      <c r="A80" s="26" t="s">
        <v>63</v>
      </c>
      <c s="30" t="s">
        <v>143</v>
      </c>
      <c s="30" t="s">
        <v>4285</v>
      </c>
      <c s="26" t="s">
        <v>66</v>
      </c>
      <c s="31" t="s">
        <v>4286</v>
      </c>
      <c s="32" t="s">
        <v>583</v>
      </c>
      <c s="33">
        <v>1</v>
      </c>
      <c s="34">
        <v>0</v>
      </c>
      <c s="34">
        <f>ROUND(ROUND(H80,2)*ROUND(G80,3),2)</f>
      </c>
      <c r="O80">
        <f>(I80*21)/100</f>
      </c>
      <c t="s">
        <v>38</v>
      </c>
    </row>
    <row r="81" spans="1:5" ht="12.75">
      <c r="A81" s="35" t="s">
        <v>69</v>
      </c>
      <c r="E81" s="36" t="s">
        <v>66</v>
      </c>
    </row>
    <row r="82" spans="1:5" ht="25.5">
      <c r="A82" s="37" t="s">
        <v>70</v>
      </c>
      <c r="E82" s="38" t="s">
        <v>4063</v>
      </c>
    </row>
    <row r="83" spans="1:5" ht="204">
      <c r="A83" t="s">
        <v>72</v>
      </c>
      <c r="E83" s="36" t="s">
        <v>4284</v>
      </c>
    </row>
    <row r="84" spans="1:18" ht="12.75" customHeight="1">
      <c r="A84" s="6" t="s">
        <v>58</v>
      </c>
      <c s="6"/>
      <c s="27" t="s">
        <v>2197</v>
      </c>
      <c s="6"/>
      <c s="39" t="s">
        <v>2198</v>
      </c>
      <c s="6"/>
      <c s="6"/>
      <c s="6"/>
      <c s="29">
        <f>0+Q84</f>
      </c>
      <c r="O84">
        <f>0+R84</f>
      </c>
      <c r="Q84">
        <f>0+I85+I89</f>
      </c>
      <c>
        <f>0+O85+O89</f>
      </c>
    </row>
    <row r="85" spans="1:16" ht="25.5">
      <c r="A85" s="26" t="s">
        <v>63</v>
      </c>
      <c s="30" t="s">
        <v>99</v>
      </c>
      <c s="30" t="s">
        <v>2224</v>
      </c>
      <c s="26" t="s">
        <v>66</v>
      </c>
      <c s="31" t="s">
        <v>2225</v>
      </c>
      <c s="32" t="s">
        <v>583</v>
      </c>
      <c s="33">
        <v>1</v>
      </c>
      <c s="34">
        <v>0</v>
      </c>
      <c s="34">
        <f>ROUND(ROUND(H85,2)*ROUND(G85,3),2)</f>
      </c>
      <c r="O85">
        <f>(I85*21)/100</f>
      </c>
      <c t="s">
        <v>38</v>
      </c>
    </row>
    <row r="86" spans="1:5" ht="12.75">
      <c r="A86" s="35" t="s">
        <v>69</v>
      </c>
      <c r="E86" s="36" t="s">
        <v>66</v>
      </c>
    </row>
    <row r="87" spans="1:5" ht="25.5">
      <c r="A87" s="37" t="s">
        <v>70</v>
      </c>
      <c r="E87" s="38" t="s">
        <v>4063</v>
      </c>
    </row>
    <row r="88" spans="1:5" ht="76.5">
      <c r="A88" t="s">
        <v>72</v>
      </c>
      <c r="E88" s="36" t="s">
        <v>306</v>
      </c>
    </row>
    <row r="89" spans="1:16" ht="25.5">
      <c r="A89" s="26" t="s">
        <v>63</v>
      </c>
      <c s="30" t="s">
        <v>147</v>
      </c>
      <c s="30" t="s">
        <v>2226</v>
      </c>
      <c s="26" t="s">
        <v>66</v>
      </c>
      <c s="31" t="s">
        <v>2227</v>
      </c>
      <c s="32" t="s">
        <v>583</v>
      </c>
      <c s="33">
        <v>1</v>
      </c>
      <c s="34">
        <v>0</v>
      </c>
      <c s="34">
        <f>ROUND(ROUND(H89,2)*ROUND(G89,3),2)</f>
      </c>
      <c r="O89">
        <f>(I89*21)/100</f>
      </c>
      <c t="s">
        <v>38</v>
      </c>
    </row>
    <row r="90" spans="1:5" ht="12.75">
      <c r="A90" s="35" t="s">
        <v>69</v>
      </c>
      <c r="E90" s="36" t="s">
        <v>66</v>
      </c>
    </row>
    <row r="91" spans="1:5" ht="25.5">
      <c r="A91" s="37" t="s">
        <v>70</v>
      </c>
      <c r="E91" s="38" t="s">
        <v>4063</v>
      </c>
    </row>
    <row r="92" spans="1:5" ht="89.25">
      <c r="A92" t="s">
        <v>72</v>
      </c>
      <c r="E92" s="36" t="s">
        <v>2228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0+O11+O72+O97+O106</f>
      </c>
      <c t="s">
        <v>37</v>
      </c>
    </row>
    <row r="3" spans="1:16" ht="15" customHeight="1">
      <c r="A3" t="s">
        <v>12</v>
      </c>
      <c s="12" t="s">
        <v>14</v>
      </c>
      <c s="13" t="s">
        <v>15</v>
      </c>
      <c s="1"/>
      <c s="14" t="s">
        <v>16</v>
      </c>
      <c s="1"/>
      <c s="9"/>
      <c s="8" t="s">
        <v>4287</v>
      </c>
      <c s="40">
        <f>0+I11+I72+I97+I106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4056</v>
      </c>
      <c s="1"/>
      <c s="14" t="s">
        <v>4057</v>
      </c>
      <c s="1"/>
      <c s="1"/>
      <c s="1"/>
      <c s="1"/>
    </row>
    <row r="7" spans="1:9" ht="12.75" customHeight="1">
      <c r="A7" t="s">
        <v>27</v>
      </c>
      <c s="16" t="s">
        <v>33</v>
      </c>
      <c s="17" t="s">
        <v>4287</v>
      </c>
      <c s="6"/>
      <c s="18" t="s">
        <v>4288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2079</v>
      </c>
      <c s="41"/>
      <c s="39" t="s">
        <v>4289</v>
      </c>
      <c s="41"/>
      <c s="41"/>
      <c s="41"/>
      <c s="43">
        <f>0+Q11</f>
      </c>
      <c r="O11">
        <f>0+R11</f>
      </c>
      <c r="Q11">
        <f>0+I12+I16+I20+I24+I28+I32+I36+I40+I44+I48+I52+I56+I60+I64+I68</f>
      </c>
      <c>
        <f>0+O12+O16+O20+O24+O28+O32+O36+O40+O44+O48+O52+O56+O60+O64+O68</f>
      </c>
    </row>
    <row r="12" spans="1:16" ht="25.5">
      <c r="A12" s="26" t="s">
        <v>63</v>
      </c>
      <c s="30" t="s">
        <v>44</v>
      </c>
      <c s="30" t="s">
        <v>2090</v>
      </c>
      <c s="26" t="s">
        <v>44</v>
      </c>
      <c s="31" t="s">
        <v>2091</v>
      </c>
      <c s="32" t="s">
        <v>926</v>
      </c>
      <c s="33">
        <v>100</v>
      </c>
      <c s="34">
        <v>0</v>
      </c>
      <c s="34">
        <f>ROUND(ROUND(H12,2)*ROUND(G12,3),2)</f>
      </c>
      <c r="O12">
        <f>(I12*21)/100</f>
      </c>
      <c t="s">
        <v>38</v>
      </c>
    </row>
    <row r="13" spans="1:5" ht="89.25">
      <c r="A13" s="35" t="s">
        <v>69</v>
      </c>
      <c r="E13" s="36" t="s">
        <v>4290</v>
      </c>
    </row>
    <row r="14" spans="1:5" ht="12.75">
      <c r="A14" s="37" t="s">
        <v>70</v>
      </c>
      <c r="E14" s="38" t="s">
        <v>66</v>
      </c>
    </row>
    <row r="15" spans="1:5" ht="12.75">
      <c r="A15" t="s">
        <v>72</v>
      </c>
      <c r="E15" s="36" t="s">
        <v>3114</v>
      </c>
    </row>
    <row r="16" spans="1:16" ht="12.75">
      <c r="A16" s="26" t="s">
        <v>63</v>
      </c>
      <c s="30" t="s">
        <v>38</v>
      </c>
      <c s="30" t="s">
        <v>2094</v>
      </c>
      <c s="26" t="s">
        <v>44</v>
      </c>
      <c s="31" t="s">
        <v>2095</v>
      </c>
      <c s="32" t="s">
        <v>926</v>
      </c>
      <c s="33">
        <v>130</v>
      </c>
      <c s="34">
        <v>0</v>
      </c>
      <c s="34">
        <f>ROUND(ROUND(H16,2)*ROUND(G16,3),2)</f>
      </c>
      <c r="O16">
        <f>(I16*21)/100</f>
      </c>
      <c t="s">
        <v>38</v>
      </c>
    </row>
    <row r="17" spans="1:5" ht="89.25">
      <c r="A17" s="35" t="s">
        <v>69</v>
      </c>
      <c r="E17" s="36" t="s">
        <v>4290</v>
      </c>
    </row>
    <row r="18" spans="1:5" ht="12.75">
      <c r="A18" s="37" t="s">
        <v>70</v>
      </c>
      <c r="E18" s="38" t="s">
        <v>66</v>
      </c>
    </row>
    <row r="19" spans="1:5" ht="12.75">
      <c r="A19" t="s">
        <v>72</v>
      </c>
      <c r="E19" s="36" t="s">
        <v>3114</v>
      </c>
    </row>
    <row r="20" spans="1:16" ht="12.75">
      <c r="A20" s="26" t="s">
        <v>63</v>
      </c>
      <c s="30" t="s">
        <v>37</v>
      </c>
      <c s="30" t="s">
        <v>2096</v>
      </c>
      <c s="26" t="s">
        <v>44</v>
      </c>
      <c s="31" t="s">
        <v>4291</v>
      </c>
      <c s="32" t="s">
        <v>926</v>
      </c>
      <c s="33">
        <v>30</v>
      </c>
      <c s="34">
        <v>0</v>
      </c>
      <c s="34">
        <f>ROUND(ROUND(H20,2)*ROUND(G20,3),2)</f>
      </c>
      <c r="O20">
        <f>(I20*21)/100</f>
      </c>
      <c t="s">
        <v>38</v>
      </c>
    </row>
    <row r="21" spans="1:5" ht="89.25">
      <c r="A21" s="35" t="s">
        <v>69</v>
      </c>
      <c r="E21" s="36" t="s">
        <v>4290</v>
      </c>
    </row>
    <row r="22" spans="1:5" ht="12.75">
      <c r="A22" s="37" t="s">
        <v>70</v>
      </c>
      <c r="E22" s="38" t="s">
        <v>66</v>
      </c>
    </row>
    <row r="23" spans="1:5" ht="12.75">
      <c r="A23" t="s">
        <v>72</v>
      </c>
      <c r="E23" s="36" t="s">
        <v>3114</v>
      </c>
    </row>
    <row r="24" spans="1:16" ht="12.75">
      <c r="A24" s="26" t="s">
        <v>63</v>
      </c>
      <c s="30" t="s">
        <v>48</v>
      </c>
      <c s="30" t="s">
        <v>2100</v>
      </c>
      <c s="26" t="s">
        <v>44</v>
      </c>
      <c s="31" t="s">
        <v>4292</v>
      </c>
      <c s="32" t="s">
        <v>926</v>
      </c>
      <c s="33">
        <v>225</v>
      </c>
      <c s="34">
        <v>0</v>
      </c>
      <c s="34">
        <f>ROUND(ROUND(H24,2)*ROUND(G24,3),2)</f>
      </c>
      <c r="O24">
        <f>(I24*21)/100</f>
      </c>
      <c t="s">
        <v>38</v>
      </c>
    </row>
    <row r="25" spans="1:5" ht="89.25">
      <c r="A25" s="35" t="s">
        <v>69</v>
      </c>
      <c r="E25" s="36" t="s">
        <v>4293</v>
      </c>
    </row>
    <row r="26" spans="1:5" ht="12.75">
      <c r="A26" s="37" t="s">
        <v>70</v>
      </c>
      <c r="E26" s="38" t="s">
        <v>66</v>
      </c>
    </row>
    <row r="27" spans="1:5" ht="12.75">
      <c r="A27" t="s">
        <v>72</v>
      </c>
      <c r="E27" s="36" t="s">
        <v>3114</v>
      </c>
    </row>
    <row r="28" spans="1:16" ht="12.75">
      <c r="A28" s="26" t="s">
        <v>63</v>
      </c>
      <c s="30" t="s">
        <v>50</v>
      </c>
      <c s="30" t="s">
        <v>2107</v>
      </c>
      <c s="26" t="s">
        <v>44</v>
      </c>
      <c s="31" t="s">
        <v>2108</v>
      </c>
      <c s="32" t="s">
        <v>926</v>
      </c>
      <c s="33">
        <v>450</v>
      </c>
      <c s="34">
        <v>0</v>
      </c>
      <c s="34">
        <f>ROUND(ROUND(H28,2)*ROUND(G28,3),2)</f>
      </c>
      <c r="O28">
        <f>(I28*21)/100</f>
      </c>
      <c t="s">
        <v>38</v>
      </c>
    </row>
    <row r="29" spans="1:5" ht="89.25">
      <c r="A29" s="35" t="s">
        <v>69</v>
      </c>
      <c r="E29" s="36" t="s">
        <v>4293</v>
      </c>
    </row>
    <row r="30" spans="1:5" ht="12.75">
      <c r="A30" s="37" t="s">
        <v>70</v>
      </c>
      <c r="E30" s="38" t="s">
        <v>66</v>
      </c>
    </row>
    <row r="31" spans="1:5" ht="12.75">
      <c r="A31" t="s">
        <v>72</v>
      </c>
      <c r="E31" s="36" t="s">
        <v>3114</v>
      </c>
    </row>
    <row r="32" spans="1:16" ht="12.75">
      <c r="A32" s="26" t="s">
        <v>63</v>
      </c>
      <c s="30" t="s">
        <v>52</v>
      </c>
      <c s="30" t="s">
        <v>2109</v>
      </c>
      <c s="26" t="s">
        <v>44</v>
      </c>
      <c s="31" t="s">
        <v>2110</v>
      </c>
      <c s="32" t="s">
        <v>926</v>
      </c>
      <c s="33">
        <v>200</v>
      </c>
      <c s="34">
        <v>0</v>
      </c>
      <c s="34">
        <f>ROUND(ROUND(H32,2)*ROUND(G32,3),2)</f>
      </c>
      <c r="O32">
        <f>(I32*21)/100</f>
      </c>
      <c t="s">
        <v>38</v>
      </c>
    </row>
    <row r="33" spans="1:5" ht="153">
      <c r="A33" s="35" t="s">
        <v>69</v>
      </c>
      <c r="E33" s="36" t="s">
        <v>4294</v>
      </c>
    </row>
    <row r="34" spans="1:5" ht="12.75">
      <c r="A34" s="37" t="s">
        <v>70</v>
      </c>
      <c r="E34" s="38" t="s">
        <v>66</v>
      </c>
    </row>
    <row r="35" spans="1:5" ht="12.75">
      <c r="A35" t="s">
        <v>72</v>
      </c>
      <c r="E35" s="36" t="s">
        <v>3114</v>
      </c>
    </row>
    <row r="36" spans="1:16" ht="12.75">
      <c r="A36" s="26" t="s">
        <v>63</v>
      </c>
      <c s="30" t="s">
        <v>59</v>
      </c>
      <c s="30" t="s">
        <v>4084</v>
      </c>
      <c s="26" t="s">
        <v>44</v>
      </c>
      <c s="31" t="s">
        <v>4220</v>
      </c>
      <c s="32" t="s">
        <v>926</v>
      </c>
      <c s="33">
        <v>385</v>
      </c>
      <c s="34">
        <v>0</v>
      </c>
      <c s="34">
        <f>ROUND(ROUND(H36,2)*ROUND(G36,3),2)</f>
      </c>
      <c r="O36">
        <f>(I36*21)/100</f>
      </c>
      <c t="s">
        <v>38</v>
      </c>
    </row>
    <row r="37" spans="1:5" ht="51">
      <c r="A37" s="35" t="s">
        <v>69</v>
      </c>
      <c r="E37" s="36" t="s">
        <v>4295</v>
      </c>
    </row>
    <row r="38" spans="1:5" ht="12.75">
      <c r="A38" s="37" t="s">
        <v>70</v>
      </c>
      <c r="E38" s="38" t="s">
        <v>66</v>
      </c>
    </row>
    <row r="39" spans="1:5" ht="12.75">
      <c r="A39" t="s">
        <v>72</v>
      </c>
      <c r="E39" s="36" t="s">
        <v>3114</v>
      </c>
    </row>
    <row r="40" spans="1:16" ht="12.75">
      <c r="A40" s="26" t="s">
        <v>63</v>
      </c>
      <c s="30" t="s">
        <v>92</v>
      </c>
      <c s="30" t="s">
        <v>4091</v>
      </c>
      <c s="26" t="s">
        <v>44</v>
      </c>
      <c s="31" t="s">
        <v>4092</v>
      </c>
      <c s="32" t="s">
        <v>926</v>
      </c>
      <c s="33">
        <v>640</v>
      </c>
      <c s="34">
        <v>0</v>
      </c>
      <c s="34">
        <f>ROUND(ROUND(H40,2)*ROUND(G40,3),2)</f>
      </c>
      <c r="O40">
        <f>(I40*21)/100</f>
      </c>
      <c t="s">
        <v>38</v>
      </c>
    </row>
    <row r="41" spans="1:5" ht="38.25">
      <c r="A41" s="35" t="s">
        <v>69</v>
      </c>
      <c r="E41" s="36" t="s">
        <v>4296</v>
      </c>
    </row>
    <row r="42" spans="1:5" ht="12.75">
      <c r="A42" s="37" t="s">
        <v>70</v>
      </c>
      <c r="E42" s="38" t="s">
        <v>66</v>
      </c>
    </row>
    <row r="43" spans="1:5" ht="12.75">
      <c r="A43" t="s">
        <v>72</v>
      </c>
      <c r="E43" s="36" t="s">
        <v>3114</v>
      </c>
    </row>
    <row r="44" spans="1:16" ht="25.5">
      <c r="A44" s="26" t="s">
        <v>63</v>
      </c>
      <c s="30" t="s">
        <v>55</v>
      </c>
      <c s="30" t="s">
        <v>4297</v>
      </c>
      <c s="26" t="s">
        <v>44</v>
      </c>
      <c s="31" t="s">
        <v>4298</v>
      </c>
      <c s="32" t="s">
        <v>583</v>
      </c>
      <c s="33">
        <v>17</v>
      </c>
      <c s="34">
        <v>0</v>
      </c>
      <c s="34">
        <f>ROUND(ROUND(H44,2)*ROUND(G44,3),2)</f>
      </c>
      <c r="O44">
        <f>(I44*21)/100</f>
      </c>
      <c t="s">
        <v>38</v>
      </c>
    </row>
    <row r="45" spans="1:5" ht="63.75">
      <c r="A45" s="35" t="s">
        <v>69</v>
      </c>
      <c r="E45" s="36" t="s">
        <v>4299</v>
      </c>
    </row>
    <row r="46" spans="1:5" ht="12.75">
      <c r="A46" s="37" t="s">
        <v>70</v>
      </c>
      <c r="E46" s="38" t="s">
        <v>66</v>
      </c>
    </row>
    <row r="47" spans="1:5" ht="12.75">
      <c r="A47" t="s">
        <v>72</v>
      </c>
      <c r="E47" s="36" t="s">
        <v>3114</v>
      </c>
    </row>
    <row r="48" spans="1:16" ht="25.5">
      <c r="A48" s="26" t="s">
        <v>63</v>
      </c>
      <c s="30" t="s">
        <v>57</v>
      </c>
      <c s="30" t="s">
        <v>2120</v>
      </c>
      <c s="26" t="s">
        <v>44</v>
      </c>
      <c s="31" t="s">
        <v>4300</v>
      </c>
      <c s="32" t="s">
        <v>583</v>
      </c>
      <c s="33">
        <v>8</v>
      </c>
      <c s="34">
        <v>0</v>
      </c>
      <c s="34">
        <f>ROUND(ROUND(H48,2)*ROUND(G48,3),2)</f>
      </c>
      <c r="O48">
        <f>(I48*21)/100</f>
      </c>
      <c t="s">
        <v>38</v>
      </c>
    </row>
    <row r="49" spans="1:5" ht="89.25">
      <c r="A49" s="35" t="s">
        <v>69</v>
      </c>
      <c r="E49" s="36" t="s">
        <v>4301</v>
      </c>
    </row>
    <row r="50" spans="1:5" ht="12.75">
      <c r="A50" s="37" t="s">
        <v>70</v>
      </c>
      <c r="E50" s="38" t="s">
        <v>66</v>
      </c>
    </row>
    <row r="51" spans="1:5" ht="12.75">
      <c r="A51" t="s">
        <v>72</v>
      </c>
      <c r="E51" s="36" t="s">
        <v>3114</v>
      </c>
    </row>
    <row r="52" spans="1:16" ht="25.5">
      <c r="A52" s="26" t="s">
        <v>63</v>
      </c>
      <c s="30" t="s">
        <v>115</v>
      </c>
      <c s="30" t="s">
        <v>2122</v>
      </c>
      <c s="26" t="s">
        <v>44</v>
      </c>
      <c s="31" t="s">
        <v>2123</v>
      </c>
      <c s="32" t="s">
        <v>583</v>
      </c>
      <c s="33">
        <v>19</v>
      </c>
      <c s="34">
        <v>0</v>
      </c>
      <c s="34">
        <f>ROUND(ROUND(H52,2)*ROUND(G52,3),2)</f>
      </c>
      <c r="O52">
        <f>(I52*21)/100</f>
      </c>
      <c t="s">
        <v>38</v>
      </c>
    </row>
    <row r="53" spans="1:5" ht="89.25">
      <c r="A53" s="35" t="s">
        <v>69</v>
      </c>
      <c r="E53" s="36" t="s">
        <v>4302</v>
      </c>
    </row>
    <row r="54" spans="1:5" ht="12.75">
      <c r="A54" s="37" t="s">
        <v>70</v>
      </c>
      <c r="E54" s="38" t="s">
        <v>66</v>
      </c>
    </row>
    <row r="55" spans="1:5" ht="12.75">
      <c r="A55" t="s">
        <v>72</v>
      </c>
      <c r="E55" s="36" t="s">
        <v>3114</v>
      </c>
    </row>
    <row r="56" spans="1:16" ht="25.5">
      <c r="A56" s="26" t="s">
        <v>63</v>
      </c>
      <c s="30" t="s">
        <v>119</v>
      </c>
      <c s="30" t="s">
        <v>525</v>
      </c>
      <c s="26" t="s">
        <v>44</v>
      </c>
      <c s="31" t="s">
        <v>4303</v>
      </c>
      <c s="32" t="s">
        <v>583</v>
      </c>
      <c s="33">
        <v>4</v>
      </c>
      <c s="34">
        <v>0</v>
      </c>
      <c s="34">
        <f>ROUND(ROUND(H56,2)*ROUND(G56,3),2)</f>
      </c>
      <c r="O56">
        <f>(I56*21)/100</f>
      </c>
      <c t="s">
        <v>38</v>
      </c>
    </row>
    <row r="57" spans="1:5" ht="89.25">
      <c r="A57" s="35" t="s">
        <v>69</v>
      </c>
      <c r="E57" s="36" t="s">
        <v>4302</v>
      </c>
    </row>
    <row r="58" spans="1:5" ht="12.75">
      <c r="A58" s="37" t="s">
        <v>70</v>
      </c>
      <c r="E58" s="38" t="s">
        <v>66</v>
      </c>
    </row>
    <row r="59" spans="1:5" ht="12.75">
      <c r="A59" t="s">
        <v>72</v>
      </c>
      <c r="E59" s="36" t="s">
        <v>3114</v>
      </c>
    </row>
    <row r="60" spans="1:16" ht="25.5">
      <c r="A60" s="26" t="s">
        <v>63</v>
      </c>
      <c s="30" t="s">
        <v>123</v>
      </c>
      <c s="30" t="s">
        <v>2128</v>
      </c>
      <c s="26" t="s">
        <v>44</v>
      </c>
      <c s="31" t="s">
        <v>4304</v>
      </c>
      <c s="32" t="s">
        <v>583</v>
      </c>
      <c s="33">
        <v>32</v>
      </c>
      <c s="34">
        <v>0</v>
      </c>
      <c s="34">
        <f>ROUND(ROUND(H60,2)*ROUND(G60,3),2)</f>
      </c>
      <c r="O60">
        <f>(I60*21)/100</f>
      </c>
      <c t="s">
        <v>38</v>
      </c>
    </row>
    <row r="61" spans="1:5" ht="89.25">
      <c r="A61" s="35" t="s">
        <v>69</v>
      </c>
      <c r="E61" s="36" t="s">
        <v>4302</v>
      </c>
    </row>
    <row r="62" spans="1:5" ht="12.75">
      <c r="A62" s="37" t="s">
        <v>70</v>
      </c>
      <c r="E62" s="38" t="s">
        <v>66</v>
      </c>
    </row>
    <row r="63" spans="1:5" ht="12.75">
      <c r="A63" t="s">
        <v>72</v>
      </c>
      <c r="E63" s="36" t="s">
        <v>3114</v>
      </c>
    </row>
    <row r="64" spans="1:16" ht="25.5">
      <c r="A64" s="26" t="s">
        <v>63</v>
      </c>
      <c s="30" t="s">
        <v>127</v>
      </c>
      <c s="30" t="s">
        <v>2130</v>
      </c>
      <c s="26" t="s">
        <v>44</v>
      </c>
      <c s="31" t="s">
        <v>2131</v>
      </c>
      <c s="32" t="s">
        <v>583</v>
      </c>
      <c s="33">
        <v>16</v>
      </c>
      <c s="34">
        <v>0</v>
      </c>
      <c s="34">
        <f>ROUND(ROUND(H64,2)*ROUND(G64,3),2)</f>
      </c>
      <c r="O64">
        <f>(I64*21)/100</f>
      </c>
      <c t="s">
        <v>38</v>
      </c>
    </row>
    <row r="65" spans="1:5" ht="89.25">
      <c r="A65" s="35" t="s">
        <v>69</v>
      </c>
      <c r="E65" s="36" t="s">
        <v>4302</v>
      </c>
    </row>
    <row r="66" spans="1:5" ht="12.75">
      <c r="A66" s="37" t="s">
        <v>70</v>
      </c>
      <c r="E66" s="38" t="s">
        <v>66</v>
      </c>
    </row>
    <row r="67" spans="1:5" ht="12.75">
      <c r="A67" t="s">
        <v>72</v>
      </c>
      <c r="E67" s="36" t="s">
        <v>3114</v>
      </c>
    </row>
    <row r="68" spans="1:16" ht="12.75">
      <c r="A68" s="26" t="s">
        <v>63</v>
      </c>
      <c s="30" t="s">
        <v>202</v>
      </c>
      <c s="30" t="s">
        <v>4305</v>
      </c>
      <c s="26" t="s">
        <v>44</v>
      </c>
      <c s="31" t="s">
        <v>4306</v>
      </c>
      <c s="32" t="s">
        <v>583</v>
      </c>
      <c s="33">
        <v>20</v>
      </c>
      <c s="34">
        <v>0</v>
      </c>
      <c s="34">
        <f>ROUND(ROUND(H68,2)*ROUND(G68,3),2)</f>
      </c>
      <c r="O68">
        <f>(I68*21)/100</f>
      </c>
      <c t="s">
        <v>38</v>
      </c>
    </row>
    <row r="69" spans="1:5" ht="12.75">
      <c r="A69" s="35" t="s">
        <v>69</v>
      </c>
      <c r="E69" s="36" t="s">
        <v>4307</v>
      </c>
    </row>
    <row r="70" spans="1:5" ht="12.75">
      <c r="A70" s="37" t="s">
        <v>70</v>
      </c>
      <c r="E70" s="38" t="s">
        <v>66</v>
      </c>
    </row>
    <row r="71" spans="1:5" ht="12.75">
      <c r="A71" t="s">
        <v>72</v>
      </c>
      <c r="E71" s="36" t="s">
        <v>3114</v>
      </c>
    </row>
    <row r="72" spans="1:18" ht="12.75" customHeight="1">
      <c r="A72" s="6" t="s">
        <v>58</v>
      </c>
      <c s="6"/>
      <c s="27" t="s">
        <v>2197</v>
      </c>
      <c s="6"/>
      <c s="39" t="s">
        <v>3984</v>
      </c>
      <c s="6"/>
      <c s="6"/>
      <c s="6"/>
      <c s="29">
        <f>0+Q72</f>
      </c>
      <c r="O72">
        <f>0+R72</f>
      </c>
      <c r="Q72">
        <f>0+I73+I77+I81+I85+I89+I93</f>
      </c>
      <c>
        <f>0+O73+O77+O81+O85+O89+O93</f>
      </c>
    </row>
    <row r="73" spans="1:16" ht="25.5">
      <c r="A73" s="26" t="s">
        <v>63</v>
      </c>
      <c s="30" t="s">
        <v>131</v>
      </c>
      <c s="30" t="s">
        <v>2224</v>
      </c>
      <c s="26" t="s">
        <v>44</v>
      </c>
      <c s="31" t="s">
        <v>2225</v>
      </c>
      <c s="32" t="s">
        <v>583</v>
      </c>
      <c s="33">
        <v>1</v>
      </c>
      <c s="34">
        <v>0</v>
      </c>
      <c s="34">
        <f>ROUND(ROUND(H73,2)*ROUND(G73,3),2)</f>
      </c>
      <c r="O73">
        <f>(I73*21)/100</f>
      </c>
      <c t="s">
        <v>38</v>
      </c>
    </row>
    <row r="74" spans="1:5" ht="114.75">
      <c r="A74" s="35" t="s">
        <v>69</v>
      </c>
      <c r="E74" s="36" t="s">
        <v>4308</v>
      </c>
    </row>
    <row r="75" spans="1:5" ht="12.75">
      <c r="A75" s="37" t="s">
        <v>70</v>
      </c>
      <c r="E75" s="38" t="s">
        <v>66</v>
      </c>
    </row>
    <row r="76" spans="1:5" ht="12.75">
      <c r="A76" t="s">
        <v>72</v>
      </c>
      <c r="E76" s="36" t="s">
        <v>3114</v>
      </c>
    </row>
    <row r="77" spans="1:16" ht="25.5">
      <c r="A77" s="26" t="s">
        <v>63</v>
      </c>
      <c s="30" t="s">
        <v>135</v>
      </c>
      <c s="30" t="s">
        <v>2226</v>
      </c>
      <c s="26" t="s">
        <v>44</v>
      </c>
      <c s="31" t="s">
        <v>2227</v>
      </c>
      <c s="32" t="s">
        <v>583</v>
      </c>
      <c s="33">
        <v>7</v>
      </c>
      <c s="34">
        <v>0</v>
      </c>
      <c s="34">
        <f>ROUND(ROUND(H77,2)*ROUND(G77,3),2)</f>
      </c>
      <c r="O77">
        <f>(I77*21)/100</f>
      </c>
      <c t="s">
        <v>38</v>
      </c>
    </row>
    <row r="78" spans="1:5" ht="89.25">
      <c r="A78" s="35" t="s">
        <v>69</v>
      </c>
      <c r="E78" s="36" t="s">
        <v>4309</v>
      </c>
    </row>
    <row r="79" spans="1:5" ht="12.75">
      <c r="A79" s="37" t="s">
        <v>70</v>
      </c>
      <c r="E79" s="38" t="s">
        <v>66</v>
      </c>
    </row>
    <row r="80" spans="1:5" ht="12.75">
      <c r="A80" t="s">
        <v>72</v>
      </c>
      <c r="E80" s="36" t="s">
        <v>3114</v>
      </c>
    </row>
    <row r="81" spans="1:16" ht="12.75">
      <c r="A81" s="26" t="s">
        <v>63</v>
      </c>
      <c s="30" t="s">
        <v>139</v>
      </c>
      <c s="30" t="s">
        <v>2258</v>
      </c>
      <c s="26" t="s">
        <v>44</v>
      </c>
      <c s="31" t="s">
        <v>2259</v>
      </c>
      <c s="32" t="s">
        <v>611</v>
      </c>
      <c s="33">
        <v>8</v>
      </c>
      <c s="34">
        <v>0</v>
      </c>
      <c s="34">
        <f>ROUND(ROUND(H81,2)*ROUND(G81,3),2)</f>
      </c>
      <c r="O81">
        <f>(I81*21)/100</f>
      </c>
      <c t="s">
        <v>38</v>
      </c>
    </row>
    <row r="82" spans="1:5" ht="89.25">
      <c r="A82" s="35" t="s">
        <v>69</v>
      </c>
      <c r="E82" s="36" t="s">
        <v>4310</v>
      </c>
    </row>
    <row r="83" spans="1:5" ht="12.75">
      <c r="A83" s="37" t="s">
        <v>70</v>
      </c>
      <c r="E83" s="38" t="s">
        <v>66</v>
      </c>
    </row>
    <row r="84" spans="1:5" ht="12.75">
      <c r="A84" t="s">
        <v>72</v>
      </c>
      <c r="E84" s="36" t="s">
        <v>3114</v>
      </c>
    </row>
    <row r="85" spans="1:16" ht="12.75">
      <c r="A85" s="26" t="s">
        <v>63</v>
      </c>
      <c s="30" t="s">
        <v>143</v>
      </c>
      <c s="30" t="s">
        <v>2261</v>
      </c>
      <c s="26" t="s">
        <v>44</v>
      </c>
      <c s="31" t="s">
        <v>2262</v>
      </c>
      <c s="32" t="s">
        <v>611</v>
      </c>
      <c s="33">
        <v>24</v>
      </c>
      <c s="34">
        <v>0</v>
      </c>
      <c s="34">
        <f>ROUND(ROUND(H85,2)*ROUND(G85,3),2)</f>
      </c>
      <c r="O85">
        <f>(I85*21)/100</f>
      </c>
      <c t="s">
        <v>38</v>
      </c>
    </row>
    <row r="86" spans="1:5" ht="89.25">
      <c r="A86" s="35" t="s">
        <v>69</v>
      </c>
      <c r="E86" s="36" t="s">
        <v>3986</v>
      </c>
    </row>
    <row r="87" spans="1:5" ht="12.75">
      <c r="A87" s="37" t="s">
        <v>70</v>
      </c>
      <c r="E87" s="38" t="s">
        <v>66</v>
      </c>
    </row>
    <row r="88" spans="1:5" ht="12.75">
      <c r="A88" t="s">
        <v>72</v>
      </c>
      <c r="E88" s="36" t="s">
        <v>3114</v>
      </c>
    </row>
    <row r="89" spans="1:16" ht="12.75">
      <c r="A89" s="26" t="s">
        <v>63</v>
      </c>
      <c s="30" t="s">
        <v>99</v>
      </c>
      <c s="30" t="s">
        <v>2264</v>
      </c>
      <c s="26" t="s">
        <v>44</v>
      </c>
      <c s="31" t="s">
        <v>2265</v>
      </c>
      <c s="32" t="s">
        <v>611</v>
      </c>
      <c s="33">
        <v>8</v>
      </c>
      <c s="34">
        <v>0</v>
      </c>
      <c s="34">
        <f>ROUND(ROUND(H89,2)*ROUND(G89,3),2)</f>
      </c>
      <c r="O89">
        <f>(I89*21)/100</f>
      </c>
      <c t="s">
        <v>38</v>
      </c>
    </row>
    <row r="90" spans="1:5" ht="89.25">
      <c r="A90" s="35" t="s">
        <v>69</v>
      </c>
      <c r="E90" s="36" t="s">
        <v>3987</v>
      </c>
    </row>
    <row r="91" spans="1:5" ht="12.75">
      <c r="A91" s="37" t="s">
        <v>70</v>
      </c>
      <c r="E91" s="38" t="s">
        <v>66</v>
      </c>
    </row>
    <row r="92" spans="1:5" ht="12.75">
      <c r="A92" t="s">
        <v>72</v>
      </c>
      <c r="E92" s="36" t="s">
        <v>3114</v>
      </c>
    </row>
    <row r="93" spans="1:16" ht="12.75">
      <c r="A93" s="26" t="s">
        <v>63</v>
      </c>
      <c s="30" t="s">
        <v>147</v>
      </c>
      <c s="30" t="s">
        <v>2267</v>
      </c>
      <c s="26" t="s">
        <v>44</v>
      </c>
      <c s="31" t="s">
        <v>2268</v>
      </c>
      <c s="32" t="s">
        <v>611</v>
      </c>
      <c s="33">
        <v>24</v>
      </c>
      <c s="34">
        <v>0</v>
      </c>
      <c s="34">
        <f>ROUND(ROUND(H93,2)*ROUND(G93,3),2)</f>
      </c>
      <c r="O93">
        <f>(I93*21)/100</f>
      </c>
      <c t="s">
        <v>38</v>
      </c>
    </row>
    <row r="94" spans="1:5" ht="89.25">
      <c r="A94" s="35" t="s">
        <v>69</v>
      </c>
      <c r="E94" s="36" t="s">
        <v>3988</v>
      </c>
    </row>
    <row r="95" spans="1:5" ht="12.75">
      <c r="A95" s="37" t="s">
        <v>70</v>
      </c>
      <c r="E95" s="38" t="s">
        <v>66</v>
      </c>
    </row>
    <row r="96" spans="1:5" ht="12.75">
      <c r="A96" t="s">
        <v>72</v>
      </c>
      <c r="E96" s="36" t="s">
        <v>3114</v>
      </c>
    </row>
    <row r="97" spans="1:18" ht="12.75" customHeight="1">
      <c r="A97" s="6" t="s">
        <v>58</v>
      </c>
      <c s="6"/>
      <c s="27" t="s">
        <v>4311</v>
      </c>
      <c s="6"/>
      <c s="39" t="s">
        <v>4312</v>
      </c>
      <c s="6"/>
      <c s="6"/>
      <c s="6"/>
      <c s="29">
        <f>0+Q97</f>
      </c>
      <c r="O97">
        <f>0+R97</f>
      </c>
      <c r="Q97">
        <f>0+I98+I102</f>
      </c>
      <c>
        <f>0+O98+O102</f>
      </c>
    </row>
    <row r="98" spans="1:16" ht="12.75">
      <c r="A98" s="26" t="s">
        <v>63</v>
      </c>
      <c s="30" t="s">
        <v>74</v>
      </c>
      <c s="30" t="s">
        <v>4313</v>
      </c>
      <c s="26" t="s">
        <v>44</v>
      </c>
      <c s="31" t="s">
        <v>4314</v>
      </c>
      <c s="32" t="s">
        <v>583</v>
      </c>
      <c s="33">
        <v>1</v>
      </c>
      <c s="34">
        <v>0</v>
      </c>
      <c s="34">
        <f>ROUND(ROUND(H98,2)*ROUND(G98,3),2)</f>
      </c>
      <c r="O98">
        <f>(I98*21)/100</f>
      </c>
      <c t="s">
        <v>38</v>
      </c>
    </row>
    <row r="99" spans="1:5" ht="114.75">
      <c r="A99" s="35" t="s">
        <v>69</v>
      </c>
      <c r="E99" s="36" t="s">
        <v>4315</v>
      </c>
    </row>
    <row r="100" spans="1:5" ht="12.75">
      <c r="A100" s="37" t="s">
        <v>70</v>
      </c>
      <c r="E100" s="38" t="s">
        <v>66</v>
      </c>
    </row>
    <row r="101" spans="1:5" ht="12.75">
      <c r="A101" t="s">
        <v>72</v>
      </c>
      <c r="E101" s="36" t="s">
        <v>3114</v>
      </c>
    </row>
    <row r="102" spans="1:16" ht="12.75">
      <c r="A102" s="26" t="s">
        <v>63</v>
      </c>
      <c s="30" t="s">
        <v>75</v>
      </c>
      <c s="30" t="s">
        <v>3020</v>
      </c>
      <c s="26" t="s">
        <v>44</v>
      </c>
      <c s="31" t="s">
        <v>3021</v>
      </c>
      <c s="32" t="s">
        <v>583</v>
      </c>
      <c s="33">
        <v>1</v>
      </c>
      <c s="34">
        <v>0</v>
      </c>
      <c s="34">
        <f>ROUND(ROUND(H102,2)*ROUND(G102,3),2)</f>
      </c>
      <c r="O102">
        <f>(I102*21)/100</f>
      </c>
      <c t="s">
        <v>38</v>
      </c>
    </row>
    <row r="103" spans="1:5" ht="140.25">
      <c r="A103" s="35" t="s">
        <v>69</v>
      </c>
      <c r="E103" s="36" t="s">
        <v>4316</v>
      </c>
    </row>
    <row r="104" spans="1:5" ht="12.75">
      <c r="A104" s="37" t="s">
        <v>70</v>
      </c>
      <c r="E104" s="38" t="s">
        <v>66</v>
      </c>
    </row>
    <row r="105" spans="1:5" ht="12.75">
      <c r="A105" t="s">
        <v>72</v>
      </c>
      <c r="E105" s="36" t="s">
        <v>3114</v>
      </c>
    </row>
    <row r="106" spans="1:18" ht="12.75" customHeight="1">
      <c r="A106" s="6" t="s">
        <v>58</v>
      </c>
      <c s="6"/>
      <c s="27" t="s">
        <v>4317</v>
      </c>
      <c s="6"/>
      <c s="39" t="s">
        <v>3990</v>
      </c>
      <c s="6"/>
      <c s="6"/>
      <c s="6"/>
      <c s="29">
        <f>0+Q106</f>
      </c>
      <c r="O106">
        <f>0+R106</f>
      </c>
      <c r="Q106">
        <f>0+I107+I111+I115+I119+I123+I127+I131+I135+I139</f>
      </c>
      <c>
        <f>0+O107+O111+O115+O119+O123+O127+O131+O135+O139</f>
      </c>
    </row>
    <row r="107" spans="1:16" ht="12.75">
      <c r="A107" s="26" t="s">
        <v>63</v>
      </c>
      <c s="30" t="s">
        <v>151</v>
      </c>
      <c s="30" t="s">
        <v>4318</v>
      </c>
      <c s="26" t="s">
        <v>44</v>
      </c>
      <c s="31" t="s">
        <v>4319</v>
      </c>
      <c s="32" t="s">
        <v>583</v>
      </c>
      <c s="33">
        <v>1</v>
      </c>
      <c s="34">
        <v>0</v>
      </c>
      <c s="34">
        <f>ROUND(ROUND(H107,2)*ROUND(G107,3),2)</f>
      </c>
      <c r="O107">
        <f>(I107*21)/100</f>
      </c>
      <c t="s">
        <v>38</v>
      </c>
    </row>
    <row r="108" spans="1:5" ht="191.25">
      <c r="A108" s="35" t="s">
        <v>69</v>
      </c>
      <c r="E108" s="36" t="s">
        <v>4320</v>
      </c>
    </row>
    <row r="109" spans="1:5" ht="12.75">
      <c r="A109" s="37" t="s">
        <v>70</v>
      </c>
      <c r="E109" s="38" t="s">
        <v>66</v>
      </c>
    </row>
    <row r="110" spans="1:5" ht="12.75">
      <c r="A110" t="s">
        <v>72</v>
      </c>
      <c r="E110" s="36" t="s">
        <v>3114</v>
      </c>
    </row>
    <row r="111" spans="1:16" ht="12.75">
      <c r="A111" s="26" t="s">
        <v>63</v>
      </c>
      <c s="30" t="s">
        <v>155</v>
      </c>
      <c s="30" t="s">
        <v>4321</v>
      </c>
      <c s="26" t="s">
        <v>44</v>
      </c>
      <c s="31" t="s">
        <v>4322</v>
      </c>
      <c s="32" t="s">
        <v>583</v>
      </c>
      <c s="33">
        <v>5</v>
      </c>
      <c s="34">
        <v>0</v>
      </c>
      <c s="34">
        <f>ROUND(ROUND(H111,2)*ROUND(G111,3),2)</f>
      </c>
      <c r="O111">
        <f>(I111*21)/100</f>
      </c>
      <c t="s">
        <v>38</v>
      </c>
    </row>
    <row r="112" spans="1:5" ht="127.5">
      <c r="A112" s="35" t="s">
        <v>69</v>
      </c>
      <c r="E112" s="36" t="s">
        <v>4323</v>
      </c>
    </row>
    <row r="113" spans="1:5" ht="12.75">
      <c r="A113" s="37" t="s">
        <v>70</v>
      </c>
      <c r="E113" s="38" t="s">
        <v>66</v>
      </c>
    </row>
    <row r="114" spans="1:5" ht="12.75">
      <c r="A114" t="s">
        <v>72</v>
      </c>
      <c r="E114" s="36" t="s">
        <v>3114</v>
      </c>
    </row>
    <row r="115" spans="1:16" ht="12.75">
      <c r="A115" s="26" t="s">
        <v>63</v>
      </c>
      <c s="30" t="s">
        <v>64</v>
      </c>
      <c s="30" t="s">
        <v>4324</v>
      </c>
      <c s="26" t="s">
        <v>44</v>
      </c>
      <c s="31" t="s">
        <v>4325</v>
      </c>
      <c s="32" t="s">
        <v>583</v>
      </c>
      <c s="33">
        <v>5</v>
      </c>
      <c s="34">
        <v>0</v>
      </c>
      <c s="34">
        <f>ROUND(ROUND(H115,2)*ROUND(G115,3),2)</f>
      </c>
      <c r="O115">
        <f>(I115*21)/100</f>
      </c>
      <c t="s">
        <v>38</v>
      </c>
    </row>
    <row r="116" spans="1:5" ht="153">
      <c r="A116" s="35" t="s">
        <v>69</v>
      </c>
      <c r="E116" s="36" t="s">
        <v>4326</v>
      </c>
    </row>
    <row r="117" spans="1:5" ht="12.75">
      <c r="A117" s="37" t="s">
        <v>70</v>
      </c>
      <c r="E117" s="38" t="s">
        <v>66</v>
      </c>
    </row>
    <row r="118" spans="1:5" ht="12.75">
      <c r="A118" t="s">
        <v>72</v>
      </c>
      <c r="E118" s="36" t="s">
        <v>3114</v>
      </c>
    </row>
    <row r="119" spans="1:16" ht="12.75">
      <c r="A119" s="26" t="s">
        <v>63</v>
      </c>
      <c s="30" t="s">
        <v>79</v>
      </c>
      <c s="30" t="s">
        <v>4000</v>
      </c>
      <c s="26" t="s">
        <v>44</v>
      </c>
      <c s="31" t="s">
        <v>4001</v>
      </c>
      <c s="32" t="s">
        <v>583</v>
      </c>
      <c s="33">
        <v>5</v>
      </c>
      <c s="34">
        <v>0</v>
      </c>
      <c s="34">
        <f>ROUND(ROUND(H119,2)*ROUND(G119,3),2)</f>
      </c>
      <c r="O119">
        <f>(I119*21)/100</f>
      </c>
      <c t="s">
        <v>38</v>
      </c>
    </row>
    <row r="120" spans="1:5" ht="140.25">
      <c r="A120" s="35" t="s">
        <v>69</v>
      </c>
      <c r="E120" s="36" t="s">
        <v>4002</v>
      </c>
    </row>
    <row r="121" spans="1:5" ht="12.75">
      <c r="A121" s="37" t="s">
        <v>70</v>
      </c>
      <c r="E121" s="38" t="s">
        <v>66</v>
      </c>
    </row>
    <row r="122" spans="1:5" ht="12.75">
      <c r="A122" t="s">
        <v>72</v>
      </c>
      <c r="E122" s="36" t="s">
        <v>3114</v>
      </c>
    </row>
    <row r="123" spans="1:16" ht="12.75">
      <c r="A123" s="26" t="s">
        <v>63</v>
      </c>
      <c s="30" t="s">
        <v>194</v>
      </c>
      <c s="30" t="s">
        <v>4003</v>
      </c>
      <c s="26" t="s">
        <v>44</v>
      </c>
      <c s="31" t="s">
        <v>4004</v>
      </c>
      <c s="32" t="s">
        <v>583</v>
      </c>
      <c s="33">
        <v>1</v>
      </c>
      <c s="34">
        <v>0</v>
      </c>
      <c s="34">
        <f>ROUND(ROUND(H123,2)*ROUND(G123,3),2)</f>
      </c>
      <c r="O123">
        <f>(I123*21)/100</f>
      </c>
      <c t="s">
        <v>38</v>
      </c>
    </row>
    <row r="124" spans="1:5" ht="140.25">
      <c r="A124" s="35" t="s">
        <v>69</v>
      </c>
      <c r="E124" s="36" t="s">
        <v>4002</v>
      </c>
    </row>
    <row r="125" spans="1:5" ht="12.75">
      <c r="A125" s="37" t="s">
        <v>70</v>
      </c>
      <c r="E125" s="38" t="s">
        <v>66</v>
      </c>
    </row>
    <row r="126" spans="1:5" ht="12.75">
      <c r="A126" t="s">
        <v>72</v>
      </c>
      <c r="E126" s="36" t="s">
        <v>3114</v>
      </c>
    </row>
    <row r="127" spans="1:16" ht="12.75">
      <c r="A127" s="26" t="s">
        <v>63</v>
      </c>
      <c s="30" t="s">
        <v>255</v>
      </c>
      <c s="30" t="s">
        <v>4039</v>
      </c>
      <c s="26" t="s">
        <v>44</v>
      </c>
      <c s="31" t="s">
        <v>4040</v>
      </c>
      <c s="32" t="s">
        <v>583</v>
      </c>
      <c s="33">
        <v>1</v>
      </c>
      <c s="34">
        <v>0</v>
      </c>
      <c s="34">
        <f>ROUND(ROUND(H127,2)*ROUND(G127,3),2)</f>
      </c>
      <c r="O127">
        <f>(I127*21)/100</f>
      </c>
      <c t="s">
        <v>38</v>
      </c>
    </row>
    <row r="128" spans="1:5" ht="127.5">
      <c r="A128" s="35" t="s">
        <v>69</v>
      </c>
      <c r="E128" s="36" t="s">
        <v>4041</v>
      </c>
    </row>
    <row r="129" spans="1:5" ht="12.75">
      <c r="A129" s="37" t="s">
        <v>70</v>
      </c>
      <c r="E129" s="38" t="s">
        <v>66</v>
      </c>
    </row>
    <row r="130" spans="1:5" ht="12.75">
      <c r="A130" t="s">
        <v>72</v>
      </c>
      <c r="E130" s="36" t="s">
        <v>3114</v>
      </c>
    </row>
    <row r="131" spans="1:16" ht="12.75">
      <c r="A131" s="26" t="s">
        <v>63</v>
      </c>
      <c s="30" t="s">
        <v>190</v>
      </c>
      <c s="30" t="s">
        <v>4051</v>
      </c>
      <c s="26" t="s">
        <v>44</v>
      </c>
      <c s="31" t="s">
        <v>4327</v>
      </c>
      <c s="32" t="s">
        <v>611</v>
      </c>
      <c s="33">
        <v>60</v>
      </c>
      <c s="34">
        <v>0</v>
      </c>
      <c s="34">
        <f>ROUND(ROUND(H131,2)*ROUND(G131,3),2)</f>
      </c>
      <c r="O131">
        <f>(I131*21)/100</f>
      </c>
      <c t="s">
        <v>38</v>
      </c>
    </row>
    <row r="132" spans="1:5" ht="102">
      <c r="A132" s="35" t="s">
        <v>69</v>
      </c>
      <c r="E132" s="36" t="s">
        <v>4053</v>
      </c>
    </row>
    <row r="133" spans="1:5" ht="12.75">
      <c r="A133" s="37" t="s">
        <v>70</v>
      </c>
      <c r="E133" s="38" t="s">
        <v>66</v>
      </c>
    </row>
    <row r="134" spans="1:5" ht="12.75">
      <c r="A134" t="s">
        <v>72</v>
      </c>
      <c r="E134" s="36" t="s">
        <v>3114</v>
      </c>
    </row>
    <row r="135" spans="1:16" ht="25.5">
      <c r="A135" s="26" t="s">
        <v>63</v>
      </c>
      <c s="30" t="s">
        <v>259</v>
      </c>
      <c s="30" t="s">
        <v>4328</v>
      </c>
      <c s="26" t="s">
        <v>44</v>
      </c>
      <c s="31" t="s">
        <v>4329</v>
      </c>
      <c s="32" t="s">
        <v>583</v>
      </c>
      <c s="33">
        <v>1</v>
      </c>
      <c s="34">
        <v>0</v>
      </c>
      <c s="34">
        <f>ROUND(ROUND(H135,2)*ROUND(G135,3),2)</f>
      </c>
      <c r="O135">
        <f>(I135*21)/100</f>
      </c>
      <c t="s">
        <v>38</v>
      </c>
    </row>
    <row r="136" spans="1:5" ht="63.75">
      <c r="A136" s="35" t="s">
        <v>69</v>
      </c>
      <c r="E136" s="36" t="s">
        <v>4330</v>
      </c>
    </row>
    <row r="137" spans="1:5" ht="12.75">
      <c r="A137" s="37" t="s">
        <v>70</v>
      </c>
      <c r="E137" s="38" t="s">
        <v>66</v>
      </c>
    </row>
    <row r="138" spans="1:5" ht="12.75">
      <c r="A138" t="s">
        <v>72</v>
      </c>
      <c r="E138" s="36" t="s">
        <v>3114</v>
      </c>
    </row>
    <row r="139" spans="1:16" ht="25.5">
      <c r="A139" s="26" t="s">
        <v>63</v>
      </c>
      <c s="30" t="s">
        <v>198</v>
      </c>
      <c s="30" t="s">
        <v>4331</v>
      </c>
      <c s="26" t="s">
        <v>44</v>
      </c>
      <c s="31" t="s">
        <v>4329</v>
      </c>
      <c s="32" t="s">
        <v>583</v>
      </c>
      <c s="33">
        <v>1</v>
      </c>
      <c s="34">
        <v>0</v>
      </c>
      <c s="34">
        <f>ROUND(ROUND(H139,2)*ROUND(G139,3),2)</f>
      </c>
      <c r="O139">
        <f>(I139*21)/100</f>
      </c>
      <c t="s">
        <v>38</v>
      </c>
    </row>
    <row r="140" spans="1:5" ht="114.75">
      <c r="A140" s="35" t="s">
        <v>69</v>
      </c>
      <c r="E140" s="36" t="s">
        <v>4332</v>
      </c>
    </row>
    <row r="141" spans="1:5" ht="12.75">
      <c r="A141" s="37" t="s">
        <v>70</v>
      </c>
      <c r="E141" s="38" t="s">
        <v>66</v>
      </c>
    </row>
    <row r="142" spans="1:5" ht="12.75">
      <c r="A142" t="s">
        <v>72</v>
      </c>
      <c r="E142" s="36" t="s">
        <v>3114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3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0+O11+O28+O81+O178+O191+O232+O245+O346</f>
      </c>
      <c t="s">
        <v>37</v>
      </c>
    </row>
    <row r="3" spans="1:16" ht="15" customHeight="1">
      <c r="A3" t="s">
        <v>12</v>
      </c>
      <c s="12" t="s">
        <v>14</v>
      </c>
      <c s="13" t="s">
        <v>15</v>
      </c>
      <c s="1"/>
      <c s="14" t="s">
        <v>16</v>
      </c>
      <c s="1"/>
      <c s="9"/>
      <c s="8" t="s">
        <v>4335</v>
      </c>
      <c s="40">
        <f>0+I11+I28+I81+I178+I191+I232+I245+I346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4335</v>
      </c>
      <c s="6"/>
      <c s="18" t="s">
        <v>4336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360</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313</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317</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0+I29+I33+I37+I41+I45+I49+I53+I57+I61+I65+I69+I73+I77</f>
      </c>
      <c>
        <f>0+O29+O33+O37+O41+O45+O49+O53+O57+O61+O65+O69+O73+O77</f>
      </c>
    </row>
    <row r="29" spans="1:16" ht="25.5">
      <c r="A29" s="26" t="s">
        <v>63</v>
      </c>
      <c s="30" t="s">
        <v>38</v>
      </c>
      <c s="30" t="s">
        <v>2022</v>
      </c>
      <c s="26" t="s">
        <v>66</v>
      </c>
      <c s="31" t="s">
        <v>2023</v>
      </c>
      <c s="32" t="s">
        <v>926</v>
      </c>
      <c s="33">
        <v>200</v>
      </c>
      <c s="34">
        <v>0</v>
      </c>
      <c s="34">
        <f>ROUND(ROUND(H29,2)*ROUND(G29,3),2)</f>
      </c>
      <c r="O29">
        <f>(I29*21)/100</f>
      </c>
      <c t="s">
        <v>38</v>
      </c>
    </row>
    <row r="30" spans="1:5" ht="12.75">
      <c r="A30" s="35" t="s">
        <v>69</v>
      </c>
      <c r="E30" s="36" t="s">
        <v>66</v>
      </c>
    </row>
    <row r="31" spans="1:5" ht="12.75">
      <c r="A31" s="37" t="s">
        <v>70</v>
      </c>
      <c r="E31" s="38" t="s">
        <v>4337</v>
      </c>
    </row>
    <row r="32" spans="1:5" ht="127.5">
      <c r="A32" t="s">
        <v>72</v>
      </c>
      <c r="E32" s="36" t="s">
        <v>2024</v>
      </c>
    </row>
    <row r="33" spans="1:16" ht="25.5">
      <c r="A33" s="26" t="s">
        <v>63</v>
      </c>
      <c s="30" t="s">
        <v>37</v>
      </c>
      <c s="30" t="s">
        <v>3358</v>
      </c>
      <c s="26" t="s">
        <v>66</v>
      </c>
      <c s="31" t="s">
        <v>3359</v>
      </c>
      <c s="32" t="s">
        <v>926</v>
      </c>
      <c s="33">
        <v>100</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2025</v>
      </c>
      <c s="26" t="s">
        <v>66</v>
      </c>
      <c s="31" t="s">
        <v>2026</v>
      </c>
      <c s="32" t="s">
        <v>926</v>
      </c>
      <c s="33">
        <v>150</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2027</v>
      </c>
    </row>
    <row r="41" spans="1:16" ht="25.5">
      <c r="A41" s="26" t="s">
        <v>63</v>
      </c>
      <c s="30" t="s">
        <v>50</v>
      </c>
      <c s="30" t="s">
        <v>4344</v>
      </c>
      <c s="26" t="s">
        <v>66</v>
      </c>
      <c s="31" t="s">
        <v>4345</v>
      </c>
      <c s="32" t="s">
        <v>926</v>
      </c>
      <c s="33">
        <v>100</v>
      </c>
      <c s="34">
        <v>0</v>
      </c>
      <c s="34">
        <f>ROUND(ROUND(H41,2)*ROUND(G41,3),2)</f>
      </c>
      <c r="O41">
        <f>(I41*21)/100</f>
      </c>
      <c t="s">
        <v>38</v>
      </c>
    </row>
    <row r="42" spans="1:5" ht="12.75">
      <c r="A42" s="35" t="s">
        <v>69</v>
      </c>
      <c r="E42" s="36" t="s">
        <v>66</v>
      </c>
    </row>
    <row r="43" spans="1:5" ht="12.75">
      <c r="A43" s="37" t="s">
        <v>70</v>
      </c>
      <c r="E43" s="38" t="s">
        <v>4337</v>
      </c>
    </row>
    <row r="44" spans="1:5" ht="102">
      <c r="A44" t="s">
        <v>72</v>
      </c>
      <c r="E44" s="36" t="s">
        <v>685</v>
      </c>
    </row>
    <row r="45" spans="1:16" ht="25.5">
      <c r="A45" s="26" t="s">
        <v>63</v>
      </c>
      <c s="30" t="s">
        <v>52</v>
      </c>
      <c s="30" t="s">
        <v>4346</v>
      </c>
      <c s="26" t="s">
        <v>66</v>
      </c>
      <c s="31" t="s">
        <v>4347</v>
      </c>
      <c s="32" t="s">
        <v>926</v>
      </c>
      <c s="33">
        <v>150</v>
      </c>
      <c s="34">
        <v>0</v>
      </c>
      <c s="34">
        <f>ROUND(ROUND(H45,2)*ROUND(G45,3),2)</f>
      </c>
      <c r="O45">
        <f>(I45*21)/100</f>
      </c>
      <c t="s">
        <v>38</v>
      </c>
    </row>
    <row r="46" spans="1:5" ht="12.75">
      <c r="A46" s="35" t="s">
        <v>69</v>
      </c>
      <c r="E46" s="36" t="s">
        <v>66</v>
      </c>
    </row>
    <row r="47" spans="1:5" ht="12.75">
      <c r="A47" s="37" t="s">
        <v>70</v>
      </c>
      <c r="E47" s="38" t="s">
        <v>4337</v>
      </c>
    </row>
    <row r="48" spans="1:5" ht="102">
      <c r="A48" t="s">
        <v>72</v>
      </c>
      <c r="E48" s="36" t="s">
        <v>685</v>
      </c>
    </row>
    <row r="49" spans="1:16" ht="25.5">
      <c r="A49" s="26" t="s">
        <v>63</v>
      </c>
      <c s="30" t="s">
        <v>59</v>
      </c>
      <c s="30" t="s">
        <v>2028</v>
      </c>
      <c s="26" t="s">
        <v>66</v>
      </c>
      <c s="31" t="s">
        <v>2029</v>
      </c>
      <c s="32" t="s">
        <v>926</v>
      </c>
      <c s="33">
        <v>100</v>
      </c>
      <c s="34">
        <v>0</v>
      </c>
      <c s="34">
        <f>ROUND(ROUND(H49,2)*ROUND(G49,3),2)</f>
      </c>
      <c r="O49">
        <f>(I49*21)/100</f>
      </c>
      <c t="s">
        <v>38</v>
      </c>
    </row>
    <row r="50" spans="1:5" ht="12.75">
      <c r="A50" s="35" t="s">
        <v>69</v>
      </c>
      <c r="E50" s="36" t="s">
        <v>66</v>
      </c>
    </row>
    <row r="51" spans="1:5" ht="12.75">
      <c r="A51" s="37" t="s">
        <v>70</v>
      </c>
      <c r="E51" s="38" t="s">
        <v>4337</v>
      </c>
    </row>
    <row r="52" spans="1:5" ht="76.5">
      <c r="A52" t="s">
        <v>72</v>
      </c>
      <c r="E52" s="36" t="s">
        <v>2030</v>
      </c>
    </row>
    <row r="53" spans="1:16" ht="12.75">
      <c r="A53" s="26" t="s">
        <v>63</v>
      </c>
      <c s="30" t="s">
        <v>92</v>
      </c>
      <c s="30" t="s">
        <v>2031</v>
      </c>
      <c s="26" t="s">
        <v>66</v>
      </c>
      <c s="31" t="s">
        <v>2032</v>
      </c>
      <c s="32" t="s">
        <v>926</v>
      </c>
      <c s="33">
        <v>10</v>
      </c>
      <c s="34">
        <v>0</v>
      </c>
      <c s="34">
        <f>ROUND(ROUND(H53,2)*ROUND(G53,3),2)</f>
      </c>
      <c r="O53">
        <f>(I53*21)/100</f>
      </c>
      <c t="s">
        <v>38</v>
      </c>
    </row>
    <row r="54" spans="1:5" ht="12.75">
      <c r="A54" s="35" t="s">
        <v>69</v>
      </c>
      <c r="E54" s="36" t="s">
        <v>66</v>
      </c>
    </row>
    <row r="55" spans="1:5" ht="12.75">
      <c r="A55" s="37" t="s">
        <v>70</v>
      </c>
      <c r="E55" s="38" t="s">
        <v>4337</v>
      </c>
    </row>
    <row r="56" spans="1:5" ht="76.5">
      <c r="A56" t="s">
        <v>72</v>
      </c>
      <c r="E56" s="36" t="s">
        <v>2030</v>
      </c>
    </row>
    <row r="57" spans="1:16" ht="25.5">
      <c r="A57" s="26" t="s">
        <v>63</v>
      </c>
      <c s="30" t="s">
        <v>55</v>
      </c>
      <c s="30" t="s">
        <v>4348</v>
      </c>
      <c s="26" t="s">
        <v>66</v>
      </c>
      <c s="31" t="s">
        <v>4349</v>
      </c>
      <c s="32" t="s">
        <v>783</v>
      </c>
      <c s="33">
        <v>50</v>
      </c>
      <c s="34">
        <v>0</v>
      </c>
      <c s="34">
        <f>ROUND(ROUND(H57,2)*ROUND(G57,3),2)</f>
      </c>
      <c r="O57">
        <f>(I57*21)/100</f>
      </c>
      <c t="s">
        <v>38</v>
      </c>
    </row>
    <row r="58" spans="1:5" ht="12.75">
      <c r="A58" s="35" t="s">
        <v>69</v>
      </c>
      <c r="E58" s="36" t="s">
        <v>66</v>
      </c>
    </row>
    <row r="59" spans="1:5" ht="12.75">
      <c r="A59" s="37" t="s">
        <v>70</v>
      </c>
      <c r="E59" s="38" t="s">
        <v>4337</v>
      </c>
    </row>
    <row r="60" spans="1:5" ht="102">
      <c r="A60" t="s">
        <v>72</v>
      </c>
      <c r="E60" s="36" t="s">
        <v>2612</v>
      </c>
    </row>
    <row r="61" spans="1:16" ht="25.5">
      <c r="A61" s="26" t="s">
        <v>63</v>
      </c>
      <c s="30" t="s">
        <v>57</v>
      </c>
      <c s="30" t="s">
        <v>2041</v>
      </c>
      <c s="26" t="s">
        <v>66</v>
      </c>
      <c s="31" t="s">
        <v>2042</v>
      </c>
      <c s="32" t="s">
        <v>583</v>
      </c>
      <c s="33">
        <v>324</v>
      </c>
      <c s="34">
        <v>0</v>
      </c>
      <c s="34">
        <f>ROUND(ROUND(H61,2)*ROUND(G61,3),2)</f>
      </c>
      <c r="O61">
        <f>(I61*21)/100</f>
      </c>
      <c t="s">
        <v>38</v>
      </c>
    </row>
    <row r="62" spans="1:5" ht="12.75">
      <c r="A62" s="35" t="s">
        <v>69</v>
      </c>
      <c r="E62" s="36" t="s">
        <v>66</v>
      </c>
    </row>
    <row r="63" spans="1:5" ht="12.75">
      <c r="A63" s="37" t="s">
        <v>70</v>
      </c>
      <c r="E63" s="38" t="s">
        <v>4337</v>
      </c>
    </row>
    <row r="64" spans="1:5" ht="127.5">
      <c r="A64" t="s">
        <v>72</v>
      </c>
      <c r="E64" s="36" t="s">
        <v>2024</v>
      </c>
    </row>
    <row r="65" spans="1:16" ht="25.5">
      <c r="A65" s="26" t="s">
        <v>63</v>
      </c>
      <c s="30" t="s">
        <v>115</v>
      </c>
      <c s="30" t="s">
        <v>4350</v>
      </c>
      <c s="26" t="s">
        <v>66</v>
      </c>
      <c s="31" t="s">
        <v>4351</v>
      </c>
      <c s="32" t="s">
        <v>583</v>
      </c>
      <c s="33">
        <v>186</v>
      </c>
      <c s="34">
        <v>0</v>
      </c>
      <c s="34">
        <f>ROUND(ROUND(H65,2)*ROUND(G65,3),2)</f>
      </c>
      <c r="O65">
        <f>(I65*21)/100</f>
      </c>
      <c t="s">
        <v>38</v>
      </c>
    </row>
    <row r="66" spans="1:5" ht="12.75">
      <c r="A66" s="35" t="s">
        <v>69</v>
      </c>
      <c r="E66" s="36" t="s">
        <v>66</v>
      </c>
    </row>
    <row r="67" spans="1:5" ht="12.75">
      <c r="A67" s="37" t="s">
        <v>70</v>
      </c>
      <c r="E67" s="38" t="s">
        <v>4337</v>
      </c>
    </row>
    <row r="68" spans="1:5" ht="127.5">
      <c r="A68" t="s">
        <v>72</v>
      </c>
      <c r="E68" s="36" t="s">
        <v>2024</v>
      </c>
    </row>
    <row r="69" spans="1:16" ht="38.25">
      <c r="A69" s="26" t="s">
        <v>63</v>
      </c>
      <c s="30" t="s">
        <v>119</v>
      </c>
      <c s="30" t="s">
        <v>2057</v>
      </c>
      <c s="26" t="s">
        <v>66</v>
      </c>
      <c s="31" t="s">
        <v>2058</v>
      </c>
      <c s="32" t="s">
        <v>986</v>
      </c>
      <c s="33">
        <v>180</v>
      </c>
      <c s="34">
        <v>0</v>
      </c>
      <c s="34">
        <f>ROUND(ROUND(H69,2)*ROUND(G69,3),2)</f>
      </c>
      <c r="O69">
        <f>(I69*21)/100</f>
      </c>
      <c t="s">
        <v>38</v>
      </c>
    </row>
    <row r="70" spans="1:5" ht="12.75">
      <c r="A70" s="35" t="s">
        <v>69</v>
      </c>
      <c r="E70" s="36" t="s">
        <v>66</v>
      </c>
    </row>
    <row r="71" spans="1:5" ht="12.75">
      <c r="A71" s="37" t="s">
        <v>70</v>
      </c>
      <c r="E71" s="38" t="s">
        <v>4337</v>
      </c>
    </row>
    <row r="72" spans="1:5" ht="102">
      <c r="A72" t="s">
        <v>72</v>
      </c>
      <c r="E72" s="36" t="s">
        <v>2059</v>
      </c>
    </row>
    <row r="73" spans="1:16" ht="25.5">
      <c r="A73" s="26" t="s">
        <v>63</v>
      </c>
      <c s="30" t="s">
        <v>123</v>
      </c>
      <c s="30" t="s">
        <v>2060</v>
      </c>
      <c s="26" t="s">
        <v>66</v>
      </c>
      <c s="31" t="s">
        <v>2061</v>
      </c>
      <c s="32" t="s">
        <v>986</v>
      </c>
      <c s="33">
        <v>250</v>
      </c>
      <c s="34">
        <v>0</v>
      </c>
      <c s="34">
        <f>ROUND(ROUND(H73,2)*ROUND(G73,3),2)</f>
      </c>
      <c r="O73">
        <f>(I73*21)/100</f>
      </c>
      <c t="s">
        <v>38</v>
      </c>
    </row>
    <row r="74" spans="1:5" ht="12.75">
      <c r="A74" s="35" t="s">
        <v>69</v>
      </c>
      <c r="E74" s="36" t="s">
        <v>66</v>
      </c>
    </row>
    <row r="75" spans="1:5" ht="12.75">
      <c r="A75" s="37" t="s">
        <v>70</v>
      </c>
      <c r="E75" s="38" t="s">
        <v>4337</v>
      </c>
    </row>
    <row r="76" spans="1:5" ht="102">
      <c r="A76" t="s">
        <v>72</v>
      </c>
      <c r="E76" s="36" t="s">
        <v>2059</v>
      </c>
    </row>
    <row r="77" spans="1:16" ht="12.75">
      <c r="A77" s="26" t="s">
        <v>63</v>
      </c>
      <c s="30" t="s">
        <v>127</v>
      </c>
      <c s="30" t="s">
        <v>4352</v>
      </c>
      <c s="26" t="s">
        <v>66</v>
      </c>
      <c s="31" t="s">
        <v>4353</v>
      </c>
      <c s="32" t="s">
        <v>4354</v>
      </c>
      <c s="33">
        <v>19.35</v>
      </c>
      <c s="34">
        <v>0</v>
      </c>
      <c s="34">
        <f>ROUND(ROUND(H77,2)*ROUND(G77,3),2)</f>
      </c>
      <c r="O77">
        <f>(I77*21)/100</f>
      </c>
      <c t="s">
        <v>38</v>
      </c>
    </row>
    <row r="78" spans="1:5" ht="12.75">
      <c r="A78" s="35" t="s">
        <v>69</v>
      </c>
      <c r="E78" s="36" t="s">
        <v>66</v>
      </c>
    </row>
    <row r="79" spans="1:5" ht="12.75">
      <c r="A79" s="37" t="s">
        <v>70</v>
      </c>
      <c r="E79" s="38" t="s">
        <v>4337</v>
      </c>
    </row>
    <row r="80" spans="1:5" ht="76.5">
      <c r="A80" t="s">
        <v>72</v>
      </c>
      <c r="E80" s="36" t="s">
        <v>306</v>
      </c>
    </row>
    <row r="81" spans="1:18" ht="12.75" customHeight="1">
      <c r="A81" s="6" t="s">
        <v>58</v>
      </c>
      <c s="6"/>
      <c s="27" t="s">
        <v>2079</v>
      </c>
      <c s="6"/>
      <c s="39" t="s">
        <v>4083</v>
      </c>
      <c s="6"/>
      <c s="6"/>
      <c s="6"/>
      <c s="29">
        <f>0+Q81</f>
      </c>
      <c r="O81">
        <f>0+R81</f>
      </c>
      <c r="Q81">
        <f>0+I82+I86+I90+I94+I98+I102+I106+I110+I114+I118+I122+I126+I130+I134+I138+I142+I146+I150+I154+I158+I162+I166+I170+I174</f>
      </c>
      <c>
        <f>0+O82+O86+O90+O94+O98+O102+O106+O110+O114+O118+O122+O126+O130+O134+O138+O142+O146+O150+O154+O158+O162+O166+O170+O174</f>
      </c>
    </row>
    <row r="82" spans="1:16" ht="12.75">
      <c r="A82" s="26" t="s">
        <v>63</v>
      </c>
      <c s="30" t="s">
        <v>131</v>
      </c>
      <c s="30" t="s">
        <v>4355</v>
      </c>
      <c s="26" t="s">
        <v>66</v>
      </c>
      <c s="31" t="s">
        <v>4356</v>
      </c>
      <c s="32" t="s">
        <v>926</v>
      </c>
      <c s="33">
        <v>6</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135</v>
      </c>
      <c s="30" t="s">
        <v>4358</v>
      </c>
      <c s="26" t="s">
        <v>66</v>
      </c>
      <c s="31" t="s">
        <v>4359</v>
      </c>
      <c s="32" t="s">
        <v>926</v>
      </c>
      <c s="33">
        <v>3</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4357</v>
      </c>
    </row>
    <row r="90" spans="1:16" ht="12.75">
      <c r="A90" s="26" t="s">
        <v>63</v>
      </c>
      <c s="30" t="s">
        <v>139</v>
      </c>
      <c s="30" t="s">
        <v>4360</v>
      </c>
      <c s="26" t="s">
        <v>66</v>
      </c>
      <c s="31" t="s">
        <v>4361</v>
      </c>
      <c s="32" t="s">
        <v>926</v>
      </c>
      <c s="33">
        <v>9</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4357</v>
      </c>
    </row>
    <row r="94" spans="1:16" ht="12.75">
      <c r="A94" s="26" t="s">
        <v>63</v>
      </c>
      <c s="30" t="s">
        <v>143</v>
      </c>
      <c s="30" t="s">
        <v>2081</v>
      </c>
      <c s="26" t="s">
        <v>66</v>
      </c>
      <c s="31" t="s">
        <v>2082</v>
      </c>
      <c s="32" t="s">
        <v>926</v>
      </c>
      <c s="33">
        <v>198</v>
      </c>
      <c s="34">
        <v>0</v>
      </c>
      <c s="34">
        <f>ROUND(ROUND(H94,2)*ROUND(G94,3),2)</f>
      </c>
      <c r="O94">
        <f>(I94*21)/100</f>
      </c>
      <c t="s">
        <v>38</v>
      </c>
    </row>
    <row r="95" spans="1:5" ht="12.75">
      <c r="A95" s="35" t="s">
        <v>69</v>
      </c>
      <c r="E95" s="36" t="s">
        <v>66</v>
      </c>
    </row>
    <row r="96" spans="1:5" ht="12.75">
      <c r="A96" s="37" t="s">
        <v>70</v>
      </c>
      <c r="E96" s="38" t="s">
        <v>4337</v>
      </c>
    </row>
    <row r="97" spans="1:5" ht="89.25">
      <c r="A97" t="s">
        <v>72</v>
      </c>
      <c r="E97" s="36" t="s">
        <v>520</v>
      </c>
    </row>
    <row r="98" spans="1:16" ht="12.75">
      <c r="A98" s="26" t="s">
        <v>63</v>
      </c>
      <c s="30" t="s">
        <v>99</v>
      </c>
      <c s="30" t="s">
        <v>4362</v>
      </c>
      <c s="26" t="s">
        <v>66</v>
      </c>
      <c s="31" t="s">
        <v>4363</v>
      </c>
      <c s="32" t="s">
        <v>926</v>
      </c>
      <c s="33">
        <v>81</v>
      </c>
      <c s="34">
        <v>0</v>
      </c>
      <c s="34">
        <f>ROUND(ROUND(H98,2)*ROUND(G98,3),2)</f>
      </c>
      <c r="O98">
        <f>(I98*21)/100</f>
      </c>
      <c t="s">
        <v>38</v>
      </c>
    </row>
    <row r="99" spans="1:5" ht="12.75">
      <c r="A99" s="35" t="s">
        <v>69</v>
      </c>
      <c r="E99" s="36" t="s">
        <v>66</v>
      </c>
    </row>
    <row r="100" spans="1:5" ht="12.75">
      <c r="A100" s="37" t="s">
        <v>70</v>
      </c>
      <c r="E100" s="38" t="s">
        <v>4337</v>
      </c>
    </row>
    <row r="101" spans="1:5" ht="89.25">
      <c r="A101" t="s">
        <v>72</v>
      </c>
      <c r="E101" s="36" t="s">
        <v>520</v>
      </c>
    </row>
    <row r="102" spans="1:16" ht="25.5">
      <c r="A102" s="26" t="s">
        <v>63</v>
      </c>
      <c s="30" t="s">
        <v>147</v>
      </c>
      <c s="30" t="s">
        <v>2083</v>
      </c>
      <c s="26" t="s">
        <v>66</v>
      </c>
      <c s="31" t="s">
        <v>2084</v>
      </c>
      <c s="32" t="s">
        <v>583</v>
      </c>
      <c s="33">
        <v>3</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25.5">
      <c r="A106" s="26" t="s">
        <v>63</v>
      </c>
      <c s="30" t="s">
        <v>74</v>
      </c>
      <c s="30" t="s">
        <v>2086</v>
      </c>
      <c s="26" t="s">
        <v>66</v>
      </c>
      <c s="31" t="s">
        <v>2087</v>
      </c>
      <c s="32" t="s">
        <v>583</v>
      </c>
      <c s="33">
        <v>1</v>
      </c>
      <c s="34">
        <v>0</v>
      </c>
      <c s="34">
        <f>ROUND(ROUND(H106,2)*ROUND(G106,3),2)</f>
      </c>
      <c r="O106">
        <f>(I106*21)/100</f>
      </c>
      <c t="s">
        <v>38</v>
      </c>
    </row>
    <row r="107" spans="1:5" ht="12.75">
      <c r="A107" s="35" t="s">
        <v>69</v>
      </c>
      <c r="E107" s="36" t="s">
        <v>66</v>
      </c>
    </row>
    <row r="108" spans="1:5" ht="12.75">
      <c r="A108" s="37" t="s">
        <v>70</v>
      </c>
      <c r="E108" s="38" t="s">
        <v>4337</v>
      </c>
    </row>
    <row r="109" spans="1:5" ht="102">
      <c r="A109" t="s">
        <v>72</v>
      </c>
      <c r="E109" s="36" t="s">
        <v>2085</v>
      </c>
    </row>
    <row r="110" spans="1:16" ht="25.5">
      <c r="A110" s="26" t="s">
        <v>63</v>
      </c>
      <c s="30" t="s">
        <v>75</v>
      </c>
      <c s="30" t="s">
        <v>4364</v>
      </c>
      <c s="26" t="s">
        <v>66</v>
      </c>
      <c s="31" t="s">
        <v>4365</v>
      </c>
      <c s="32" t="s">
        <v>583</v>
      </c>
      <c s="33">
        <v>2</v>
      </c>
      <c s="34">
        <v>0</v>
      </c>
      <c s="34">
        <f>ROUND(ROUND(H110,2)*ROUND(G110,3),2)</f>
      </c>
      <c r="O110">
        <f>(I110*21)/100</f>
      </c>
      <c t="s">
        <v>38</v>
      </c>
    </row>
    <row r="111" spans="1:5" ht="12.75">
      <c r="A111" s="35" t="s">
        <v>69</v>
      </c>
      <c r="E111" s="36" t="s">
        <v>66</v>
      </c>
    </row>
    <row r="112" spans="1:5" ht="12.75">
      <c r="A112" s="37" t="s">
        <v>70</v>
      </c>
      <c r="E112" s="38" t="s">
        <v>4337</v>
      </c>
    </row>
    <row r="113" spans="1:5" ht="102">
      <c r="A113" t="s">
        <v>72</v>
      </c>
      <c r="E113" s="36" t="s">
        <v>2085</v>
      </c>
    </row>
    <row r="114" spans="1:16" ht="38.25">
      <c r="A114" s="26" t="s">
        <v>63</v>
      </c>
      <c s="30" t="s">
        <v>151</v>
      </c>
      <c s="30" t="s">
        <v>2088</v>
      </c>
      <c s="26" t="s">
        <v>66</v>
      </c>
      <c s="31" t="s">
        <v>2089</v>
      </c>
      <c s="32" t="s">
        <v>583</v>
      </c>
      <c s="33">
        <v>1</v>
      </c>
      <c s="34">
        <v>0</v>
      </c>
      <c s="34">
        <f>ROUND(ROUND(H114,2)*ROUND(G114,3),2)</f>
      </c>
      <c r="O114">
        <f>(I114*21)/100</f>
      </c>
      <c t="s">
        <v>38</v>
      </c>
    </row>
    <row r="115" spans="1:5" ht="12.75">
      <c r="A115" s="35" t="s">
        <v>69</v>
      </c>
      <c r="E115" s="36" t="s">
        <v>66</v>
      </c>
    </row>
    <row r="116" spans="1:5" ht="12.75">
      <c r="A116" s="37" t="s">
        <v>70</v>
      </c>
      <c r="E116" s="38" t="s">
        <v>4337</v>
      </c>
    </row>
    <row r="117" spans="1:5" ht="102">
      <c r="A117" t="s">
        <v>72</v>
      </c>
      <c r="E117" s="36" t="s">
        <v>2085</v>
      </c>
    </row>
    <row r="118" spans="1:16" ht="38.25">
      <c r="A118" s="26" t="s">
        <v>63</v>
      </c>
      <c s="30" t="s">
        <v>155</v>
      </c>
      <c s="30" t="s">
        <v>4366</v>
      </c>
      <c s="26" t="s">
        <v>66</v>
      </c>
      <c s="31" t="s">
        <v>4367</v>
      </c>
      <c s="32" t="s">
        <v>583</v>
      </c>
      <c s="33">
        <v>1</v>
      </c>
      <c s="34">
        <v>0</v>
      </c>
      <c s="34">
        <f>ROUND(ROUND(H118,2)*ROUND(G118,3),2)</f>
      </c>
      <c r="O118">
        <f>(I118*21)/100</f>
      </c>
      <c t="s">
        <v>38</v>
      </c>
    </row>
    <row r="119" spans="1:5" ht="12.75">
      <c r="A119" s="35" t="s">
        <v>69</v>
      </c>
      <c r="E119" s="36" t="s">
        <v>66</v>
      </c>
    </row>
    <row r="120" spans="1:5" ht="12.75">
      <c r="A120" s="37" t="s">
        <v>70</v>
      </c>
      <c r="E120" s="38" t="s">
        <v>4337</v>
      </c>
    </row>
    <row r="121" spans="1:5" ht="102">
      <c r="A121" t="s">
        <v>72</v>
      </c>
      <c r="E121" s="36" t="s">
        <v>2085</v>
      </c>
    </row>
    <row r="122" spans="1:16" ht="12.75">
      <c r="A122" s="26" t="s">
        <v>63</v>
      </c>
      <c s="30" t="s">
        <v>64</v>
      </c>
      <c s="30" t="s">
        <v>2094</v>
      </c>
      <c s="26" t="s">
        <v>66</v>
      </c>
      <c s="31" t="s">
        <v>2095</v>
      </c>
      <c s="32" t="s">
        <v>926</v>
      </c>
      <c s="33">
        <v>128</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79</v>
      </c>
      <c s="30" t="s">
        <v>2096</v>
      </c>
      <c s="26" t="s">
        <v>66</v>
      </c>
      <c s="31" t="s">
        <v>2097</v>
      </c>
      <c s="32" t="s">
        <v>926</v>
      </c>
      <c s="33">
        <v>21</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25.5">
      <c r="A130" s="26" t="s">
        <v>63</v>
      </c>
      <c s="30" t="s">
        <v>194</v>
      </c>
      <c s="30" t="s">
        <v>4368</v>
      </c>
      <c s="26" t="s">
        <v>66</v>
      </c>
      <c s="31" t="s">
        <v>4369</v>
      </c>
      <c s="32" t="s">
        <v>926</v>
      </c>
      <c s="33">
        <v>99</v>
      </c>
      <c s="34">
        <v>0</v>
      </c>
      <c s="34">
        <f>ROUND(ROUND(H130,2)*ROUND(G130,3),2)</f>
      </c>
      <c r="O130">
        <f>(I130*21)/100</f>
      </c>
      <c t="s">
        <v>38</v>
      </c>
    </row>
    <row r="131" spans="1:5" ht="12.75">
      <c r="A131" s="35" t="s">
        <v>69</v>
      </c>
      <c r="E131" s="36" t="s">
        <v>66</v>
      </c>
    </row>
    <row r="132" spans="1:5" ht="12.75">
      <c r="A132" s="37" t="s">
        <v>70</v>
      </c>
      <c r="E132" s="38" t="s">
        <v>4337</v>
      </c>
    </row>
    <row r="133" spans="1:5" ht="89.25">
      <c r="A133" t="s">
        <v>72</v>
      </c>
      <c r="E133" s="36" t="s">
        <v>520</v>
      </c>
    </row>
    <row r="134" spans="1:16" ht="12.75">
      <c r="A134" s="26" t="s">
        <v>63</v>
      </c>
      <c s="30" t="s">
        <v>255</v>
      </c>
      <c s="30" t="s">
        <v>518</v>
      </c>
      <c s="26" t="s">
        <v>66</v>
      </c>
      <c s="31" t="s">
        <v>2102</v>
      </c>
      <c s="32" t="s">
        <v>926</v>
      </c>
      <c s="33">
        <v>42</v>
      </c>
      <c s="34">
        <v>0</v>
      </c>
      <c s="34">
        <f>ROUND(ROUND(H134,2)*ROUND(G134,3),2)</f>
      </c>
      <c r="O134">
        <f>(I134*21)/100</f>
      </c>
      <c t="s">
        <v>38</v>
      </c>
    </row>
    <row r="135" spans="1:5" ht="12.75">
      <c r="A135" s="35" t="s">
        <v>69</v>
      </c>
      <c r="E135" s="36" t="s">
        <v>66</v>
      </c>
    </row>
    <row r="136" spans="1:5" ht="12.75">
      <c r="A136" s="37" t="s">
        <v>70</v>
      </c>
      <c r="E136" s="38" t="s">
        <v>4337</v>
      </c>
    </row>
    <row r="137" spans="1:5" ht="89.25">
      <c r="A137" t="s">
        <v>72</v>
      </c>
      <c r="E137" s="36" t="s">
        <v>520</v>
      </c>
    </row>
    <row r="138" spans="1:16" ht="12.75">
      <c r="A138" s="26" t="s">
        <v>63</v>
      </c>
      <c s="30" t="s">
        <v>190</v>
      </c>
      <c s="30" t="s">
        <v>4370</v>
      </c>
      <c s="26" t="s">
        <v>66</v>
      </c>
      <c s="31" t="s">
        <v>4371</v>
      </c>
      <c s="32" t="s">
        <v>926</v>
      </c>
      <c s="33">
        <v>170</v>
      </c>
      <c s="34">
        <v>0</v>
      </c>
      <c s="34">
        <f>ROUND(ROUND(H138,2)*ROUND(G138,3),2)</f>
      </c>
      <c r="O138">
        <f>(I138*21)/100</f>
      </c>
      <c t="s">
        <v>38</v>
      </c>
    </row>
    <row r="139" spans="1:5" ht="12.75">
      <c r="A139" s="35" t="s">
        <v>69</v>
      </c>
      <c r="E139" s="36" t="s">
        <v>66</v>
      </c>
    </row>
    <row r="140" spans="1:5" ht="12.75">
      <c r="A140" s="37" t="s">
        <v>70</v>
      </c>
      <c r="E140" s="38" t="s">
        <v>4337</v>
      </c>
    </row>
    <row r="141" spans="1:5" ht="89.25">
      <c r="A141" t="s">
        <v>72</v>
      </c>
      <c r="E141" s="36" t="s">
        <v>520</v>
      </c>
    </row>
    <row r="142" spans="1:16" ht="12.75">
      <c r="A142" s="26" t="s">
        <v>63</v>
      </c>
      <c s="30" t="s">
        <v>259</v>
      </c>
      <c s="30" t="s">
        <v>2111</v>
      </c>
      <c s="26" t="s">
        <v>66</v>
      </c>
      <c s="31" t="s">
        <v>2112</v>
      </c>
      <c s="32" t="s">
        <v>926</v>
      </c>
      <c s="33">
        <v>50</v>
      </c>
      <c s="34">
        <v>0</v>
      </c>
      <c s="34">
        <f>ROUND(ROUND(H142,2)*ROUND(G142,3),2)</f>
      </c>
      <c r="O142">
        <f>(I142*21)/100</f>
      </c>
      <c t="s">
        <v>38</v>
      </c>
    </row>
    <row r="143" spans="1:5" ht="12.75">
      <c r="A143" s="35" t="s">
        <v>69</v>
      </c>
      <c r="E143" s="36" t="s">
        <v>66</v>
      </c>
    </row>
    <row r="144" spans="1:5" ht="12.75">
      <c r="A144" s="37" t="s">
        <v>70</v>
      </c>
      <c r="E144" s="38" t="s">
        <v>4337</v>
      </c>
    </row>
    <row r="145" spans="1:5" ht="51">
      <c r="A145" t="s">
        <v>72</v>
      </c>
      <c r="E145" s="36" t="s">
        <v>2113</v>
      </c>
    </row>
    <row r="146" spans="1:16" ht="12.75">
      <c r="A146" s="26" t="s">
        <v>63</v>
      </c>
      <c s="30" t="s">
        <v>198</v>
      </c>
      <c s="30" t="s">
        <v>2114</v>
      </c>
      <c s="26" t="s">
        <v>66</v>
      </c>
      <c s="31" t="s">
        <v>2115</v>
      </c>
      <c s="32" t="s">
        <v>583</v>
      </c>
      <c s="33">
        <v>8</v>
      </c>
      <c s="34">
        <v>0</v>
      </c>
      <c s="34">
        <f>ROUND(ROUND(H146,2)*ROUND(G146,3),2)</f>
      </c>
      <c r="O146">
        <f>(I146*21)/100</f>
      </c>
      <c t="s">
        <v>38</v>
      </c>
    </row>
    <row r="147" spans="1:5" ht="12.75">
      <c r="A147" s="35" t="s">
        <v>69</v>
      </c>
      <c r="E147" s="36" t="s">
        <v>66</v>
      </c>
    </row>
    <row r="148" spans="1:5" ht="12.75">
      <c r="A148" s="37" t="s">
        <v>70</v>
      </c>
      <c r="E148" s="38" t="s">
        <v>4337</v>
      </c>
    </row>
    <row r="149" spans="1:5" ht="38.25">
      <c r="A149" t="s">
        <v>72</v>
      </c>
      <c r="E149" s="36" t="s">
        <v>2116</v>
      </c>
    </row>
    <row r="150" spans="1:16" ht="12.75">
      <c r="A150" s="26" t="s">
        <v>63</v>
      </c>
      <c s="30" t="s">
        <v>202</v>
      </c>
      <c s="30" t="s">
        <v>4091</v>
      </c>
      <c s="26" t="s">
        <v>66</v>
      </c>
      <c s="31" t="s">
        <v>4092</v>
      </c>
      <c s="32" t="s">
        <v>926</v>
      </c>
      <c s="33">
        <v>50</v>
      </c>
      <c s="34">
        <v>0</v>
      </c>
      <c s="34">
        <f>ROUND(ROUND(H150,2)*ROUND(G150,3),2)</f>
      </c>
      <c r="O150">
        <f>(I150*21)/100</f>
      </c>
      <c t="s">
        <v>38</v>
      </c>
    </row>
    <row r="151" spans="1:5" ht="12.75">
      <c r="A151" s="35" t="s">
        <v>69</v>
      </c>
      <c r="E151" s="36" t="s">
        <v>66</v>
      </c>
    </row>
    <row r="152" spans="1:5" ht="12.75">
      <c r="A152" s="37" t="s">
        <v>70</v>
      </c>
      <c r="E152" s="38" t="s">
        <v>4337</v>
      </c>
    </row>
    <row r="153" spans="1:5" ht="38.25">
      <c r="A153" t="s">
        <v>72</v>
      </c>
      <c r="E153" s="36" t="s">
        <v>4086</v>
      </c>
    </row>
    <row r="154" spans="1:16" ht="25.5">
      <c r="A154" s="26" t="s">
        <v>63</v>
      </c>
      <c s="30" t="s">
        <v>223</v>
      </c>
      <c s="30" t="s">
        <v>2122</v>
      </c>
      <c s="26" t="s">
        <v>66</v>
      </c>
      <c s="31" t="s">
        <v>2123</v>
      </c>
      <c s="32" t="s">
        <v>583</v>
      </c>
      <c s="33">
        <v>24</v>
      </c>
      <c s="34">
        <v>0</v>
      </c>
      <c s="34">
        <f>ROUND(ROUND(H154,2)*ROUND(G154,3),2)</f>
      </c>
      <c r="O154">
        <f>(I154*21)/100</f>
      </c>
      <c t="s">
        <v>38</v>
      </c>
    </row>
    <row r="155" spans="1:5" ht="12.75">
      <c r="A155" s="35" t="s">
        <v>69</v>
      </c>
      <c r="E155" s="36" t="s">
        <v>66</v>
      </c>
    </row>
    <row r="156" spans="1:5" ht="12.75">
      <c r="A156" s="37" t="s">
        <v>70</v>
      </c>
      <c r="E156" s="38" t="s">
        <v>4337</v>
      </c>
    </row>
    <row r="157" spans="1:5" ht="102">
      <c r="A157" t="s">
        <v>72</v>
      </c>
      <c r="E157" s="36" t="s">
        <v>2085</v>
      </c>
    </row>
    <row r="158" spans="1:16" ht="25.5">
      <c r="A158" s="26" t="s">
        <v>63</v>
      </c>
      <c s="30" t="s">
        <v>227</v>
      </c>
      <c s="30" t="s">
        <v>525</v>
      </c>
      <c s="26" t="s">
        <v>66</v>
      </c>
      <c s="31" t="s">
        <v>2124</v>
      </c>
      <c s="32" t="s">
        <v>583</v>
      </c>
      <c s="33">
        <v>4</v>
      </c>
      <c s="34">
        <v>0</v>
      </c>
      <c s="34">
        <f>ROUND(ROUND(H158,2)*ROUND(G158,3),2)</f>
      </c>
      <c r="O158">
        <f>(I158*21)/100</f>
      </c>
      <c t="s">
        <v>38</v>
      </c>
    </row>
    <row r="159" spans="1:5" ht="12.75">
      <c r="A159" s="35" t="s">
        <v>69</v>
      </c>
      <c r="E159" s="36" t="s">
        <v>66</v>
      </c>
    </row>
    <row r="160" spans="1:5" ht="12.75">
      <c r="A160" s="37" t="s">
        <v>70</v>
      </c>
      <c r="E160" s="38" t="s">
        <v>4337</v>
      </c>
    </row>
    <row r="161" spans="1:5" ht="102">
      <c r="A161" t="s">
        <v>72</v>
      </c>
      <c r="E161" s="36" t="s">
        <v>2085</v>
      </c>
    </row>
    <row r="162" spans="1:16" ht="25.5">
      <c r="A162" s="26" t="s">
        <v>63</v>
      </c>
      <c s="30" t="s">
        <v>239</v>
      </c>
      <c s="30" t="s">
        <v>2128</v>
      </c>
      <c s="26" t="s">
        <v>66</v>
      </c>
      <c s="31" t="s">
        <v>2129</v>
      </c>
      <c s="32" t="s">
        <v>583</v>
      </c>
      <c s="33">
        <v>16</v>
      </c>
      <c s="34">
        <v>0</v>
      </c>
      <c s="34">
        <f>ROUND(ROUND(H162,2)*ROUND(G162,3),2)</f>
      </c>
      <c r="O162">
        <f>(I162*21)/100</f>
      </c>
      <c t="s">
        <v>38</v>
      </c>
    </row>
    <row r="163" spans="1:5" ht="12.75">
      <c r="A163" s="35" t="s">
        <v>69</v>
      </c>
      <c r="E163" s="36" t="s">
        <v>66</v>
      </c>
    </row>
    <row r="164" spans="1:5" ht="12.75">
      <c r="A164" s="37" t="s">
        <v>70</v>
      </c>
      <c r="E164" s="38" t="s">
        <v>4337</v>
      </c>
    </row>
    <row r="165" spans="1:5" ht="102">
      <c r="A165" t="s">
        <v>72</v>
      </c>
      <c r="E165" s="36" t="s">
        <v>2085</v>
      </c>
    </row>
    <row r="166" spans="1:16" ht="12.75">
      <c r="A166" s="26" t="s">
        <v>63</v>
      </c>
      <c s="30" t="s">
        <v>243</v>
      </c>
      <c s="30" t="s">
        <v>2138</v>
      </c>
      <c s="26" t="s">
        <v>66</v>
      </c>
      <c s="31" t="s">
        <v>2139</v>
      </c>
      <c s="32" t="s">
        <v>583</v>
      </c>
      <c s="33">
        <v>150</v>
      </c>
      <c s="34">
        <v>0</v>
      </c>
      <c s="34">
        <f>ROUND(ROUND(H166,2)*ROUND(G166,3),2)</f>
      </c>
      <c r="O166">
        <f>(I166*21)/100</f>
      </c>
      <c t="s">
        <v>38</v>
      </c>
    </row>
    <row r="167" spans="1:5" ht="12.75">
      <c r="A167" s="35" t="s">
        <v>69</v>
      </c>
      <c r="E167" s="36" t="s">
        <v>66</v>
      </c>
    </row>
    <row r="168" spans="1:5" ht="12.75">
      <c r="A168" s="37" t="s">
        <v>70</v>
      </c>
      <c r="E168" s="38" t="s">
        <v>4337</v>
      </c>
    </row>
    <row r="169" spans="1:5" ht="89.25">
      <c r="A169" t="s">
        <v>72</v>
      </c>
      <c r="E169" s="36" t="s">
        <v>2140</v>
      </c>
    </row>
    <row r="170" spans="1:16" ht="12.75">
      <c r="A170" s="26" t="s">
        <v>63</v>
      </c>
      <c s="30" t="s">
        <v>309</v>
      </c>
      <c s="30" t="s">
        <v>4372</v>
      </c>
      <c s="26" t="s">
        <v>66</v>
      </c>
      <c s="31" t="s">
        <v>4373</v>
      </c>
      <c s="32" t="s">
        <v>926</v>
      </c>
      <c s="33">
        <v>162</v>
      </c>
      <c s="34">
        <v>0</v>
      </c>
      <c s="34">
        <f>ROUND(ROUND(H170,2)*ROUND(G170,3),2)</f>
      </c>
      <c r="O170">
        <f>(I170*21)/100</f>
      </c>
      <c t="s">
        <v>38</v>
      </c>
    </row>
    <row r="171" spans="1:5" ht="12.75">
      <c r="A171" s="35" t="s">
        <v>69</v>
      </c>
      <c r="E171" s="36" t="s">
        <v>66</v>
      </c>
    </row>
    <row r="172" spans="1:5" ht="12.75">
      <c r="A172" s="37" t="s">
        <v>70</v>
      </c>
      <c r="E172" s="38" t="s">
        <v>4337</v>
      </c>
    </row>
    <row r="173" spans="1:5" ht="89.25">
      <c r="A173" t="s">
        <v>72</v>
      </c>
      <c r="E173" s="36" t="s">
        <v>520</v>
      </c>
    </row>
    <row r="174" spans="1:16" ht="12.75">
      <c r="A174" s="26" t="s">
        <v>63</v>
      </c>
      <c s="30" t="s">
        <v>344</v>
      </c>
      <c s="30" t="s">
        <v>4374</v>
      </c>
      <c s="26" t="s">
        <v>66</v>
      </c>
      <c s="31" t="s">
        <v>4375</v>
      </c>
      <c s="32" t="s">
        <v>926</v>
      </c>
      <c s="33">
        <v>25</v>
      </c>
      <c s="34">
        <v>0</v>
      </c>
      <c s="34">
        <f>ROUND(ROUND(H174,2)*ROUND(G174,3),2)</f>
      </c>
      <c r="O174">
        <f>(I174*21)/100</f>
      </c>
      <c t="s">
        <v>38</v>
      </c>
    </row>
    <row r="175" spans="1:5" ht="12.75">
      <c r="A175" s="35" t="s">
        <v>69</v>
      </c>
      <c r="E175" s="36" t="s">
        <v>66</v>
      </c>
    </row>
    <row r="176" spans="1:5" ht="12.75">
      <c r="A176" s="37" t="s">
        <v>70</v>
      </c>
      <c r="E176" s="38" t="s">
        <v>4337</v>
      </c>
    </row>
    <row r="177" spans="1:5" ht="38.25">
      <c r="A177" t="s">
        <v>72</v>
      </c>
      <c r="E177" s="36" t="s">
        <v>4086</v>
      </c>
    </row>
    <row r="178" spans="1:18" ht="12.75" customHeight="1">
      <c r="A178" s="6" t="s">
        <v>58</v>
      </c>
      <c s="6"/>
      <c s="27" t="s">
        <v>2141</v>
      </c>
      <c s="6"/>
      <c s="39" t="s">
        <v>2142</v>
      </c>
      <c s="6"/>
      <c s="6"/>
      <c s="6"/>
      <c s="29">
        <f>0+Q178</f>
      </c>
      <c r="O178">
        <f>0+R178</f>
      </c>
      <c r="Q178">
        <f>0+I179+I183+I187</f>
      </c>
      <c>
        <f>0+O179+O183+O187</f>
      </c>
    </row>
    <row r="179" spans="1:16" ht="12.75">
      <c r="A179" s="26" t="s">
        <v>63</v>
      </c>
      <c s="30" t="s">
        <v>215</v>
      </c>
      <c s="30" t="s">
        <v>4376</v>
      </c>
      <c s="26" t="s">
        <v>66</v>
      </c>
      <c s="31" t="s">
        <v>4377</v>
      </c>
      <c s="32" t="s">
        <v>583</v>
      </c>
      <c s="33">
        <v>2</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4103</v>
      </c>
    </row>
    <row r="183" spans="1:16" ht="25.5">
      <c r="A183" s="26" t="s">
        <v>63</v>
      </c>
      <c s="30" t="s">
        <v>352</v>
      </c>
      <c s="30" t="s">
        <v>4378</v>
      </c>
      <c s="26" t="s">
        <v>66</v>
      </c>
      <c s="31" t="s">
        <v>4379</v>
      </c>
      <c s="32" t="s">
        <v>583</v>
      </c>
      <c s="33">
        <v>2</v>
      </c>
      <c s="34">
        <v>0</v>
      </c>
      <c s="34">
        <f>ROUND(ROUND(H183,2)*ROUND(G183,3),2)</f>
      </c>
      <c r="O183">
        <f>(I183*21)/100</f>
      </c>
      <c t="s">
        <v>38</v>
      </c>
    </row>
    <row r="184" spans="1:5" ht="12.75">
      <c r="A184" s="35" t="s">
        <v>69</v>
      </c>
      <c r="E184" s="36" t="s">
        <v>66</v>
      </c>
    </row>
    <row r="185" spans="1:5" ht="12.75">
      <c r="A185" s="37" t="s">
        <v>70</v>
      </c>
      <c r="E185" s="38" t="s">
        <v>4337</v>
      </c>
    </row>
    <row r="186" spans="1:5" ht="102">
      <c r="A186" t="s">
        <v>72</v>
      </c>
      <c r="E186" s="36" t="s">
        <v>4103</v>
      </c>
    </row>
    <row r="187" spans="1:16" ht="12.75">
      <c r="A187" s="26" t="s">
        <v>63</v>
      </c>
      <c s="30" t="s">
        <v>364</v>
      </c>
      <c s="30" t="s">
        <v>4380</v>
      </c>
      <c s="26" t="s">
        <v>66</v>
      </c>
      <c s="31" t="s">
        <v>4381</v>
      </c>
      <c s="32" t="s">
        <v>583</v>
      </c>
      <c s="33">
        <v>1</v>
      </c>
      <c s="34">
        <v>0</v>
      </c>
      <c s="34">
        <f>ROUND(ROUND(H187,2)*ROUND(G187,3),2)</f>
      </c>
      <c r="O187">
        <f>(I187*21)/100</f>
      </c>
      <c t="s">
        <v>38</v>
      </c>
    </row>
    <row r="188" spans="1:5" ht="12.75">
      <c r="A188" s="35" t="s">
        <v>69</v>
      </c>
      <c r="E188" s="36" t="s">
        <v>66</v>
      </c>
    </row>
    <row r="189" spans="1:5" ht="12.75">
      <c r="A189" s="37" t="s">
        <v>70</v>
      </c>
      <c r="E189" s="38" t="s">
        <v>4337</v>
      </c>
    </row>
    <row r="190" spans="1:5" ht="102">
      <c r="A190" t="s">
        <v>72</v>
      </c>
      <c r="E190" s="36" t="s">
        <v>4103</v>
      </c>
    </row>
    <row r="191" spans="1:18" ht="12.75" customHeight="1">
      <c r="A191" s="6" t="s">
        <v>58</v>
      </c>
      <c s="6"/>
      <c s="27" t="s">
        <v>2175</v>
      </c>
      <c s="6"/>
      <c s="39" t="s">
        <v>2176</v>
      </c>
      <c s="6"/>
      <c s="6"/>
      <c s="6"/>
      <c s="29">
        <f>0+Q191</f>
      </c>
      <c r="O191">
        <f>0+R191</f>
      </c>
      <c r="Q191">
        <f>0+I192+I196+I200+I204+I208+I212+I216+I220+I224+I228</f>
      </c>
      <c>
        <f>0+O192+O196+O200+O204+O208+O212+O216+O220+O224+O228</f>
      </c>
    </row>
    <row r="192" spans="1:16" ht="12.75">
      <c r="A192" s="26" t="s">
        <v>63</v>
      </c>
      <c s="30" t="s">
        <v>219</v>
      </c>
      <c s="30" t="s">
        <v>2180</v>
      </c>
      <c s="26" t="s">
        <v>66</v>
      </c>
      <c s="31" t="s">
        <v>2181</v>
      </c>
      <c s="32" t="s">
        <v>583</v>
      </c>
      <c s="33">
        <v>20</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2182</v>
      </c>
    </row>
    <row r="196" spans="1:16" ht="12.75">
      <c r="A196" s="26" t="s">
        <v>63</v>
      </c>
      <c s="30" t="s">
        <v>263</v>
      </c>
      <c s="30" t="s">
        <v>4382</v>
      </c>
      <c s="26" t="s">
        <v>66</v>
      </c>
      <c s="31" t="s">
        <v>4383</v>
      </c>
      <c s="32" t="s">
        <v>583</v>
      </c>
      <c s="33">
        <v>6</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2182</v>
      </c>
    </row>
    <row r="200" spans="1:16" ht="12.75">
      <c r="A200" s="26" t="s">
        <v>63</v>
      </c>
      <c s="30" t="s">
        <v>267</v>
      </c>
      <c s="30" t="s">
        <v>4384</v>
      </c>
      <c s="26" t="s">
        <v>66</v>
      </c>
      <c s="31" t="s">
        <v>4385</v>
      </c>
      <c s="32" t="s">
        <v>583</v>
      </c>
      <c s="33">
        <v>5</v>
      </c>
      <c s="34">
        <v>0</v>
      </c>
      <c s="34">
        <f>ROUND(ROUND(H200,2)*ROUND(G200,3),2)</f>
      </c>
      <c r="O200">
        <f>(I200*21)/100</f>
      </c>
      <c t="s">
        <v>38</v>
      </c>
    </row>
    <row r="201" spans="1:5" ht="12.75">
      <c r="A201" s="35" t="s">
        <v>69</v>
      </c>
      <c r="E201" s="36" t="s">
        <v>66</v>
      </c>
    </row>
    <row r="202" spans="1:5" ht="12.75">
      <c r="A202" s="37" t="s">
        <v>70</v>
      </c>
      <c r="E202" s="38" t="s">
        <v>4337</v>
      </c>
    </row>
    <row r="203" spans="1:5" ht="102">
      <c r="A203" t="s">
        <v>72</v>
      </c>
      <c r="E203" s="36" t="s">
        <v>2182</v>
      </c>
    </row>
    <row r="204" spans="1:16" ht="12.75">
      <c r="A204" s="26" t="s">
        <v>63</v>
      </c>
      <c s="30" t="s">
        <v>271</v>
      </c>
      <c s="30" t="s">
        <v>2183</v>
      </c>
      <c s="26" t="s">
        <v>66</v>
      </c>
      <c s="31" t="s">
        <v>2184</v>
      </c>
      <c s="32" t="s">
        <v>583</v>
      </c>
      <c s="33">
        <v>1</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2185</v>
      </c>
    </row>
    <row r="208" spans="1:16" ht="25.5">
      <c r="A208" s="26" t="s">
        <v>63</v>
      </c>
      <c s="30" t="s">
        <v>275</v>
      </c>
      <c s="30" t="s">
        <v>2193</v>
      </c>
      <c s="26" t="s">
        <v>66</v>
      </c>
      <c s="31" t="s">
        <v>2194</v>
      </c>
      <c s="32" t="s">
        <v>583</v>
      </c>
      <c s="33">
        <v>4</v>
      </c>
      <c s="34">
        <v>0</v>
      </c>
      <c s="34">
        <f>ROUND(ROUND(H208,2)*ROUND(G208,3),2)</f>
      </c>
      <c r="O208">
        <f>(I208*21)/100</f>
      </c>
      <c t="s">
        <v>38</v>
      </c>
    </row>
    <row r="209" spans="1:5" ht="12.75">
      <c r="A209" s="35" t="s">
        <v>69</v>
      </c>
      <c r="E209" s="36" t="s">
        <v>66</v>
      </c>
    </row>
    <row r="210" spans="1:5" ht="12.75">
      <c r="A210" s="37" t="s">
        <v>70</v>
      </c>
      <c r="E210" s="38" t="s">
        <v>4337</v>
      </c>
    </row>
    <row r="211" spans="1:5" ht="76.5">
      <c r="A211" t="s">
        <v>72</v>
      </c>
      <c r="E211" s="36" t="s">
        <v>512</v>
      </c>
    </row>
    <row r="212" spans="1:16" ht="12.75">
      <c r="A212" s="26" t="s">
        <v>63</v>
      </c>
      <c s="30" t="s">
        <v>206</v>
      </c>
      <c s="30" t="s">
        <v>2195</v>
      </c>
      <c s="26" t="s">
        <v>66</v>
      </c>
      <c s="31" t="s">
        <v>2196</v>
      </c>
      <c s="32" t="s">
        <v>583</v>
      </c>
      <c s="33">
        <v>12</v>
      </c>
      <c s="34">
        <v>0</v>
      </c>
      <c s="34">
        <f>ROUND(ROUND(H212,2)*ROUND(G212,3),2)</f>
      </c>
      <c r="O212">
        <f>(I212*21)/100</f>
      </c>
      <c t="s">
        <v>38</v>
      </c>
    </row>
    <row r="213" spans="1:5" ht="12.75">
      <c r="A213" s="35" t="s">
        <v>69</v>
      </c>
      <c r="E213" s="36" t="s">
        <v>66</v>
      </c>
    </row>
    <row r="214" spans="1:5" ht="12.75">
      <c r="A214" s="37" t="s">
        <v>70</v>
      </c>
      <c r="E214" s="38" t="s">
        <v>4337</v>
      </c>
    </row>
    <row r="215" spans="1:5" ht="76.5">
      <c r="A215" t="s">
        <v>72</v>
      </c>
      <c r="E215" s="36" t="s">
        <v>512</v>
      </c>
    </row>
    <row r="216" spans="1:16" ht="38.25">
      <c r="A216" s="26" t="s">
        <v>63</v>
      </c>
      <c s="30" t="s">
        <v>368</v>
      </c>
      <c s="30" t="s">
        <v>4386</v>
      </c>
      <c s="26" t="s">
        <v>66</v>
      </c>
      <c s="31" t="s">
        <v>4387</v>
      </c>
      <c s="32" t="s">
        <v>583</v>
      </c>
      <c s="33">
        <v>1</v>
      </c>
      <c s="34">
        <v>0</v>
      </c>
      <c s="34">
        <f>ROUND(ROUND(H216,2)*ROUND(G216,3),2)</f>
      </c>
      <c r="O216">
        <f>(I216*21)/100</f>
      </c>
      <c t="s">
        <v>38</v>
      </c>
    </row>
    <row r="217" spans="1:5" ht="25.5">
      <c r="A217" s="35" t="s">
        <v>69</v>
      </c>
      <c r="E217" s="36" t="s">
        <v>4388</v>
      </c>
    </row>
    <row r="218" spans="1:5" ht="12.75">
      <c r="A218" s="37" t="s">
        <v>70</v>
      </c>
      <c r="E218" s="38" t="s">
        <v>4337</v>
      </c>
    </row>
    <row r="219" spans="1:5" ht="51">
      <c r="A219" t="s">
        <v>72</v>
      </c>
      <c r="E219" s="36" t="s">
        <v>2179</v>
      </c>
    </row>
    <row r="220" spans="1:16" ht="12.75">
      <c r="A220" s="26" t="s">
        <v>63</v>
      </c>
      <c s="30" t="s">
        <v>372</v>
      </c>
      <c s="30" t="s">
        <v>4389</v>
      </c>
      <c s="26" t="s">
        <v>66</v>
      </c>
      <c s="31" t="s">
        <v>4390</v>
      </c>
      <c s="32" t="s">
        <v>583</v>
      </c>
      <c s="33">
        <v>2</v>
      </c>
      <c s="34">
        <v>0</v>
      </c>
      <c s="34">
        <f>ROUND(ROUND(H220,2)*ROUND(G220,3),2)</f>
      </c>
      <c r="O220">
        <f>(I220*21)/100</f>
      </c>
      <c t="s">
        <v>38</v>
      </c>
    </row>
    <row r="221" spans="1:5" ht="12.75">
      <c r="A221" s="35" t="s">
        <v>69</v>
      </c>
      <c r="E221" s="36" t="s">
        <v>66</v>
      </c>
    </row>
    <row r="222" spans="1:5" ht="12.75">
      <c r="A222" s="37" t="s">
        <v>70</v>
      </c>
      <c r="E222" s="38" t="s">
        <v>4337</v>
      </c>
    </row>
    <row r="223" spans="1:5" ht="102">
      <c r="A223" t="s">
        <v>72</v>
      </c>
      <c r="E223" s="36" t="s">
        <v>2182</v>
      </c>
    </row>
    <row r="224" spans="1:16" ht="12.75">
      <c r="A224" s="26" t="s">
        <v>63</v>
      </c>
      <c s="30" t="s">
        <v>376</v>
      </c>
      <c s="30" t="s">
        <v>4391</v>
      </c>
      <c s="26" t="s">
        <v>66</v>
      </c>
      <c s="31" t="s">
        <v>4392</v>
      </c>
      <c s="32" t="s">
        <v>583</v>
      </c>
      <c s="33">
        <v>1</v>
      </c>
      <c s="34">
        <v>0</v>
      </c>
      <c s="34">
        <f>ROUND(ROUND(H224,2)*ROUND(G224,3),2)</f>
      </c>
      <c r="O224">
        <f>(I224*21)/100</f>
      </c>
      <c t="s">
        <v>38</v>
      </c>
    </row>
    <row r="225" spans="1:5" ht="12.75">
      <c r="A225" s="35" t="s">
        <v>69</v>
      </c>
      <c r="E225" s="36" t="s">
        <v>66</v>
      </c>
    </row>
    <row r="226" spans="1:5" ht="12.75">
      <c r="A226" s="37" t="s">
        <v>70</v>
      </c>
      <c r="E226" s="38" t="s">
        <v>4337</v>
      </c>
    </row>
    <row r="227" spans="1:5" ht="102">
      <c r="A227" t="s">
        <v>72</v>
      </c>
      <c r="E227" s="36" t="s">
        <v>2185</v>
      </c>
    </row>
    <row r="228" spans="1:16" ht="38.25">
      <c r="A228" s="26" t="s">
        <v>63</v>
      </c>
      <c s="30" t="s">
        <v>348</v>
      </c>
      <c s="30" t="s">
        <v>4393</v>
      </c>
      <c s="26" t="s">
        <v>66</v>
      </c>
      <c s="31" t="s">
        <v>4394</v>
      </c>
      <c s="32" t="s">
        <v>583</v>
      </c>
      <c s="33">
        <v>2</v>
      </c>
      <c s="34">
        <v>0</v>
      </c>
      <c s="34">
        <f>ROUND(ROUND(H228,2)*ROUND(G228,3),2)</f>
      </c>
      <c r="O228">
        <f>(I228*21)/100</f>
      </c>
      <c t="s">
        <v>38</v>
      </c>
    </row>
    <row r="229" spans="1:5" ht="12.75">
      <c r="A229" s="35" t="s">
        <v>69</v>
      </c>
      <c r="E229" s="36" t="s">
        <v>66</v>
      </c>
    </row>
    <row r="230" spans="1:5" ht="12.75">
      <c r="A230" s="37" t="s">
        <v>70</v>
      </c>
      <c r="E230" s="38" t="s">
        <v>4337</v>
      </c>
    </row>
    <row r="231" spans="1:5" ht="102">
      <c r="A231" t="s">
        <v>72</v>
      </c>
      <c r="E231" s="36" t="s">
        <v>2192</v>
      </c>
    </row>
    <row r="232" spans="1:18" ht="12.75" customHeight="1">
      <c r="A232" s="6" t="s">
        <v>58</v>
      </c>
      <c s="6"/>
      <c s="27" t="s">
        <v>4121</v>
      </c>
      <c s="6"/>
      <c s="39" t="s">
        <v>4122</v>
      </c>
      <c s="6"/>
      <c s="6"/>
      <c s="6"/>
      <c s="29">
        <f>0+Q232</f>
      </c>
      <c r="O232">
        <f>0+R232</f>
      </c>
      <c r="Q232">
        <f>0+I233+I237+I241</f>
      </c>
      <c>
        <f>0+O233+O237+O241</f>
      </c>
    </row>
    <row r="233" spans="1:16" ht="12.75">
      <c r="A233" s="26" t="s">
        <v>63</v>
      </c>
      <c s="30" t="s">
        <v>211</v>
      </c>
      <c s="30" t="s">
        <v>4395</v>
      </c>
      <c s="26" t="s">
        <v>66</v>
      </c>
      <c s="31" t="s">
        <v>4396</v>
      </c>
      <c s="32" t="s">
        <v>583</v>
      </c>
      <c s="33">
        <v>1</v>
      </c>
      <c s="34">
        <v>0</v>
      </c>
      <c s="34">
        <f>ROUND(ROUND(H233,2)*ROUND(G233,3),2)</f>
      </c>
      <c r="O233">
        <f>(I233*21)/100</f>
      </c>
      <c t="s">
        <v>38</v>
      </c>
    </row>
    <row r="234" spans="1:5" ht="12.75">
      <c r="A234" s="35" t="s">
        <v>69</v>
      </c>
      <c r="E234" s="36" t="s">
        <v>66</v>
      </c>
    </row>
    <row r="235" spans="1:5" ht="12.75">
      <c r="A235" s="37" t="s">
        <v>70</v>
      </c>
      <c r="E235" s="38" t="s">
        <v>4337</v>
      </c>
    </row>
    <row r="236" spans="1:5" ht="102">
      <c r="A236" t="s">
        <v>72</v>
      </c>
      <c r="E236" s="36" t="s">
        <v>2185</v>
      </c>
    </row>
    <row r="237" spans="1:16" ht="12.75">
      <c r="A237" s="26" t="s">
        <v>63</v>
      </c>
      <c s="30" t="s">
        <v>287</v>
      </c>
      <c s="30" t="s">
        <v>4397</v>
      </c>
      <c s="26" t="s">
        <v>66</v>
      </c>
      <c s="31" t="s">
        <v>4398</v>
      </c>
      <c s="32" t="s">
        <v>583</v>
      </c>
      <c s="33">
        <v>3</v>
      </c>
      <c s="34">
        <v>0</v>
      </c>
      <c s="34">
        <f>ROUND(ROUND(H237,2)*ROUND(G237,3),2)</f>
      </c>
      <c r="O237">
        <f>(I237*21)/100</f>
      </c>
      <c t="s">
        <v>38</v>
      </c>
    </row>
    <row r="238" spans="1:5" ht="12.75">
      <c r="A238" s="35" t="s">
        <v>69</v>
      </c>
      <c r="E238" s="36" t="s">
        <v>66</v>
      </c>
    </row>
    <row r="239" spans="1:5" ht="12.75">
      <c r="A239" s="37" t="s">
        <v>70</v>
      </c>
      <c r="E239" s="38" t="s">
        <v>4337</v>
      </c>
    </row>
    <row r="240" spans="1:5" ht="102">
      <c r="A240" t="s">
        <v>72</v>
      </c>
      <c r="E240" s="36" t="s">
        <v>4399</v>
      </c>
    </row>
    <row r="241" spans="1:16" ht="12.75">
      <c r="A241" s="26" t="s">
        <v>63</v>
      </c>
      <c s="30" t="s">
        <v>356</v>
      </c>
      <c s="30" t="s">
        <v>4400</v>
      </c>
      <c s="26" t="s">
        <v>66</v>
      </c>
      <c s="31" t="s">
        <v>4401</v>
      </c>
      <c s="32" t="s">
        <v>583</v>
      </c>
      <c s="33">
        <v>6</v>
      </c>
      <c s="34">
        <v>0</v>
      </c>
      <c s="34">
        <f>ROUND(ROUND(H241,2)*ROUND(G241,3),2)</f>
      </c>
      <c r="O241">
        <f>(I241*21)/100</f>
      </c>
      <c t="s">
        <v>38</v>
      </c>
    </row>
    <row r="242" spans="1:5" ht="12.75">
      <c r="A242" s="35" t="s">
        <v>69</v>
      </c>
      <c r="E242" s="36" t="s">
        <v>66</v>
      </c>
    </row>
    <row r="243" spans="1:5" ht="12.75">
      <c r="A243" s="37" t="s">
        <v>70</v>
      </c>
      <c r="E243" s="38" t="s">
        <v>4337</v>
      </c>
    </row>
    <row r="244" spans="1:5" ht="102">
      <c r="A244" t="s">
        <v>72</v>
      </c>
      <c r="E244" s="36" t="s">
        <v>4399</v>
      </c>
    </row>
    <row r="245" spans="1:18" ht="12.75" customHeight="1">
      <c r="A245" s="6" t="s">
        <v>58</v>
      </c>
      <c s="6"/>
      <c s="27" t="s">
        <v>2197</v>
      </c>
      <c s="6"/>
      <c s="39" t="s">
        <v>2198</v>
      </c>
      <c s="6"/>
      <c s="6"/>
      <c s="6"/>
      <c s="29">
        <f>0+Q245</f>
      </c>
      <c r="O245">
        <f>0+R245</f>
      </c>
      <c r="Q245">
        <f>0+I246+I250+I254+I258+I262+I266+I270+I274+I278+I282+I286+I290+I294+I298+I302+I306+I310+I314+I318+I322+I326+I330+I334+I338+I342</f>
      </c>
      <c>
        <f>0+O246+O250+O254+O258+O262+O266+O270+O274+O278+O282+O286+O290+O294+O298+O302+O306+O310+O314+O318+O322+O326+O330+O334+O338+O342</f>
      </c>
    </row>
    <row r="246" spans="1:16" ht="12.75">
      <c r="A246" s="26" t="s">
        <v>63</v>
      </c>
      <c s="30" t="s">
        <v>291</v>
      </c>
      <c s="30" t="s">
        <v>2206</v>
      </c>
      <c s="26" t="s">
        <v>66</v>
      </c>
      <c s="31" t="s">
        <v>2207</v>
      </c>
      <c s="32" t="s">
        <v>583</v>
      </c>
      <c s="33">
        <v>7</v>
      </c>
      <c s="34">
        <v>0</v>
      </c>
      <c s="34">
        <f>ROUND(ROUND(H246,2)*ROUND(G246,3),2)</f>
      </c>
      <c r="O246">
        <f>(I246*21)/100</f>
      </c>
      <c t="s">
        <v>38</v>
      </c>
    </row>
    <row r="247" spans="1:5" ht="12.75">
      <c r="A247" s="35" t="s">
        <v>69</v>
      </c>
      <c r="E247" s="36" t="s">
        <v>66</v>
      </c>
    </row>
    <row r="248" spans="1:5" ht="12.75">
      <c r="A248" s="37" t="s">
        <v>70</v>
      </c>
      <c r="E248" s="38" t="s">
        <v>4337</v>
      </c>
    </row>
    <row r="249" spans="1:5" ht="89.25">
      <c r="A249" t="s">
        <v>72</v>
      </c>
      <c r="E249" s="36" t="s">
        <v>2201</v>
      </c>
    </row>
    <row r="250" spans="1:16" ht="12.75">
      <c r="A250" s="26" t="s">
        <v>63</v>
      </c>
      <c s="30" t="s">
        <v>247</v>
      </c>
      <c s="30" t="s">
        <v>2208</v>
      </c>
      <c s="26" t="s">
        <v>66</v>
      </c>
      <c s="31" t="s">
        <v>2209</v>
      </c>
      <c s="32" t="s">
        <v>583</v>
      </c>
      <c s="33">
        <v>7</v>
      </c>
      <c s="34">
        <v>0</v>
      </c>
      <c s="34">
        <f>ROUND(ROUND(H250,2)*ROUND(G250,3),2)</f>
      </c>
      <c r="O250">
        <f>(I250*21)/100</f>
      </c>
      <c t="s">
        <v>38</v>
      </c>
    </row>
    <row r="251" spans="1:5" ht="12.75">
      <c r="A251" s="35" t="s">
        <v>69</v>
      </c>
      <c r="E251" s="36" t="s">
        <v>66</v>
      </c>
    </row>
    <row r="252" spans="1:5" ht="12.75">
      <c r="A252" s="37" t="s">
        <v>70</v>
      </c>
      <c r="E252" s="38" t="s">
        <v>4337</v>
      </c>
    </row>
    <row r="253" spans="1:5" ht="89.25">
      <c r="A253" t="s">
        <v>72</v>
      </c>
      <c r="E253" s="36" t="s">
        <v>2201</v>
      </c>
    </row>
    <row r="254" spans="1:16" ht="12.75">
      <c r="A254" s="26" t="s">
        <v>63</v>
      </c>
      <c s="30" t="s">
        <v>251</v>
      </c>
      <c s="30" t="s">
        <v>2214</v>
      </c>
      <c s="26" t="s">
        <v>66</v>
      </c>
      <c s="31" t="s">
        <v>2215</v>
      </c>
      <c s="32" t="s">
        <v>583</v>
      </c>
      <c s="33">
        <v>1</v>
      </c>
      <c s="34">
        <v>0</v>
      </c>
      <c s="34">
        <f>ROUND(ROUND(H254,2)*ROUND(G254,3),2)</f>
      </c>
      <c r="O254">
        <f>(I254*21)/100</f>
      </c>
      <c t="s">
        <v>38</v>
      </c>
    </row>
    <row r="255" spans="1:5" ht="12.75">
      <c r="A255" s="35" t="s">
        <v>69</v>
      </c>
      <c r="E255" s="36" t="s">
        <v>66</v>
      </c>
    </row>
    <row r="256" spans="1:5" ht="12.75">
      <c r="A256" s="37" t="s">
        <v>70</v>
      </c>
      <c r="E256" s="38" t="s">
        <v>4337</v>
      </c>
    </row>
    <row r="257" spans="1:5" ht="89.25">
      <c r="A257" t="s">
        <v>72</v>
      </c>
      <c r="E257" s="36" t="s">
        <v>2201</v>
      </c>
    </row>
    <row r="258" spans="1:16" ht="25.5">
      <c r="A258" s="26" t="s">
        <v>63</v>
      </c>
      <c s="30" t="s">
        <v>295</v>
      </c>
      <c s="30" t="s">
        <v>4402</v>
      </c>
      <c s="26" t="s">
        <v>66</v>
      </c>
      <c s="31" t="s">
        <v>4403</v>
      </c>
      <c s="32" t="s">
        <v>583</v>
      </c>
      <c s="33">
        <v>7</v>
      </c>
      <c s="34">
        <v>0</v>
      </c>
      <c s="34">
        <f>ROUND(ROUND(H258,2)*ROUND(G258,3),2)</f>
      </c>
      <c r="O258">
        <f>(I258*21)/100</f>
      </c>
      <c t="s">
        <v>38</v>
      </c>
    </row>
    <row r="259" spans="1:5" ht="12.75">
      <c r="A259" s="35" t="s">
        <v>69</v>
      </c>
      <c r="E259" s="36" t="s">
        <v>66</v>
      </c>
    </row>
    <row r="260" spans="1:5" ht="12.75">
      <c r="A260" s="37" t="s">
        <v>70</v>
      </c>
      <c r="E260" s="38" t="s">
        <v>4337</v>
      </c>
    </row>
    <row r="261" spans="1:5" ht="102">
      <c r="A261" t="s">
        <v>72</v>
      </c>
      <c r="E261" s="36" t="s">
        <v>4404</v>
      </c>
    </row>
    <row r="262" spans="1:16" ht="25.5">
      <c r="A262" s="26" t="s">
        <v>63</v>
      </c>
      <c s="30" t="s">
        <v>299</v>
      </c>
      <c s="30" t="s">
        <v>2224</v>
      </c>
      <c s="26" t="s">
        <v>66</v>
      </c>
      <c s="31" t="s">
        <v>2225</v>
      </c>
      <c s="32" t="s">
        <v>583</v>
      </c>
      <c s="33">
        <v>1</v>
      </c>
      <c s="34">
        <v>0</v>
      </c>
      <c s="34">
        <f>ROUND(ROUND(H262,2)*ROUND(G262,3),2)</f>
      </c>
      <c r="O262">
        <f>(I262*21)/100</f>
      </c>
      <c t="s">
        <v>38</v>
      </c>
    </row>
    <row r="263" spans="1:5" ht="12.75">
      <c r="A263" s="35" t="s">
        <v>69</v>
      </c>
      <c r="E263" s="36" t="s">
        <v>66</v>
      </c>
    </row>
    <row r="264" spans="1:5" ht="12.75">
      <c r="A264" s="37" t="s">
        <v>70</v>
      </c>
      <c r="E264" s="38" t="s">
        <v>4337</v>
      </c>
    </row>
    <row r="265" spans="1:5" ht="51">
      <c r="A265" t="s">
        <v>72</v>
      </c>
      <c r="E265" s="36" t="s">
        <v>4197</v>
      </c>
    </row>
    <row r="266" spans="1:16" ht="38.25">
      <c r="A266" s="26" t="s">
        <v>63</v>
      </c>
      <c s="30" t="s">
        <v>231</v>
      </c>
      <c s="30" t="s">
        <v>2967</v>
      </c>
      <c s="26" t="s">
        <v>66</v>
      </c>
      <c s="31" t="s">
        <v>2968</v>
      </c>
      <c s="32" t="s">
        <v>583</v>
      </c>
      <c s="33">
        <v>24</v>
      </c>
      <c s="34">
        <v>0</v>
      </c>
      <c s="34">
        <f>ROUND(ROUND(H266,2)*ROUND(G266,3),2)</f>
      </c>
      <c r="O266">
        <f>(I266*21)/100</f>
      </c>
      <c t="s">
        <v>38</v>
      </c>
    </row>
    <row r="267" spans="1:5" ht="12.75">
      <c r="A267" s="35" t="s">
        <v>69</v>
      </c>
      <c r="E267" s="36" t="s">
        <v>66</v>
      </c>
    </row>
    <row r="268" spans="1:5" ht="12.75">
      <c r="A268" s="37" t="s">
        <v>70</v>
      </c>
      <c r="E268" s="38" t="s">
        <v>4337</v>
      </c>
    </row>
    <row r="269" spans="1:5" ht="51">
      <c r="A269" t="s">
        <v>72</v>
      </c>
      <c r="E269" s="36" t="s">
        <v>4197</v>
      </c>
    </row>
    <row r="270" spans="1:16" ht="25.5">
      <c r="A270" s="26" t="s">
        <v>63</v>
      </c>
      <c s="30" t="s">
        <v>235</v>
      </c>
      <c s="30" t="s">
        <v>2226</v>
      </c>
      <c s="26" t="s">
        <v>66</v>
      </c>
      <c s="31" t="s">
        <v>2227</v>
      </c>
      <c s="32" t="s">
        <v>583</v>
      </c>
      <c s="33">
        <v>1</v>
      </c>
      <c s="34">
        <v>0</v>
      </c>
      <c s="34">
        <f>ROUND(ROUND(H270,2)*ROUND(G270,3),2)</f>
      </c>
      <c r="O270">
        <f>(I270*21)/100</f>
      </c>
      <c t="s">
        <v>38</v>
      </c>
    </row>
    <row r="271" spans="1:5" ht="12.75">
      <c r="A271" s="35" t="s">
        <v>69</v>
      </c>
      <c r="E271" s="36" t="s">
        <v>66</v>
      </c>
    </row>
    <row r="272" spans="1:5" ht="12.75">
      <c r="A272" s="37" t="s">
        <v>70</v>
      </c>
      <c r="E272" s="38" t="s">
        <v>4337</v>
      </c>
    </row>
    <row r="273" spans="1:5" ht="89.25">
      <c r="A273" t="s">
        <v>72</v>
      </c>
      <c r="E273" s="36" t="s">
        <v>2228</v>
      </c>
    </row>
    <row r="274" spans="1:16" ht="12.75">
      <c r="A274" s="26" t="s">
        <v>63</v>
      </c>
      <c s="30" t="s">
        <v>174</v>
      </c>
      <c s="30" t="s">
        <v>2248</v>
      </c>
      <c s="26" t="s">
        <v>66</v>
      </c>
      <c s="31" t="s">
        <v>2249</v>
      </c>
      <c s="32" t="s">
        <v>583</v>
      </c>
      <c s="33">
        <v>1</v>
      </c>
      <c s="34">
        <v>0</v>
      </c>
      <c s="34">
        <f>ROUND(ROUND(H274,2)*ROUND(G274,3),2)</f>
      </c>
      <c r="O274">
        <f>(I274*21)/100</f>
      </c>
      <c t="s">
        <v>38</v>
      </c>
    </row>
    <row r="275" spans="1:5" ht="12.75">
      <c r="A275" s="35" t="s">
        <v>69</v>
      </c>
      <c r="E275" s="36" t="s">
        <v>66</v>
      </c>
    </row>
    <row r="276" spans="1:5" ht="12.75">
      <c r="A276" s="37" t="s">
        <v>70</v>
      </c>
      <c r="E276" s="38" t="s">
        <v>4337</v>
      </c>
    </row>
    <row r="277" spans="1:5" ht="76.5">
      <c r="A277" t="s">
        <v>72</v>
      </c>
      <c r="E277" s="36" t="s">
        <v>306</v>
      </c>
    </row>
    <row r="278" spans="1:16" ht="25.5">
      <c r="A278" s="26" t="s">
        <v>63</v>
      </c>
      <c s="30" t="s">
        <v>178</v>
      </c>
      <c s="30" t="s">
        <v>2253</v>
      </c>
      <c s="26" t="s">
        <v>66</v>
      </c>
      <c s="31" t="s">
        <v>2254</v>
      </c>
      <c s="32" t="s">
        <v>583</v>
      </c>
      <c s="33">
        <v>1</v>
      </c>
      <c s="34">
        <v>0</v>
      </c>
      <c s="34">
        <f>ROUND(ROUND(H278,2)*ROUND(G278,3),2)</f>
      </c>
      <c r="O278">
        <f>(I278*21)/100</f>
      </c>
      <c t="s">
        <v>38</v>
      </c>
    </row>
    <row r="279" spans="1:5" ht="12.75">
      <c r="A279" s="35" t="s">
        <v>69</v>
      </c>
      <c r="E279" s="36" t="s">
        <v>66</v>
      </c>
    </row>
    <row r="280" spans="1:5" ht="12.75">
      <c r="A280" s="37" t="s">
        <v>70</v>
      </c>
      <c r="E280" s="38" t="s">
        <v>4337</v>
      </c>
    </row>
    <row r="281" spans="1:5" ht="89.25">
      <c r="A281" t="s">
        <v>72</v>
      </c>
      <c r="E281" s="36" t="s">
        <v>2252</v>
      </c>
    </row>
    <row r="282" spans="1:16" ht="12.75">
      <c r="A282" s="26" t="s">
        <v>63</v>
      </c>
      <c s="30" t="s">
        <v>182</v>
      </c>
      <c s="30" t="s">
        <v>2255</v>
      </c>
      <c s="26" t="s">
        <v>66</v>
      </c>
      <c s="31" t="s">
        <v>2256</v>
      </c>
      <c s="32" t="s">
        <v>583</v>
      </c>
      <c s="33">
        <v>1</v>
      </c>
      <c s="34">
        <v>0</v>
      </c>
      <c s="34">
        <f>ROUND(ROUND(H282,2)*ROUND(G282,3),2)</f>
      </c>
      <c r="O282">
        <f>(I282*21)/100</f>
      </c>
      <c t="s">
        <v>38</v>
      </c>
    </row>
    <row r="283" spans="1:5" ht="12.75">
      <c r="A283" s="35" t="s">
        <v>69</v>
      </c>
      <c r="E283" s="36" t="s">
        <v>66</v>
      </c>
    </row>
    <row r="284" spans="1:5" ht="12.75">
      <c r="A284" s="37" t="s">
        <v>70</v>
      </c>
      <c r="E284" s="38" t="s">
        <v>4337</v>
      </c>
    </row>
    <row r="285" spans="1:5" ht="76.5">
      <c r="A285" t="s">
        <v>72</v>
      </c>
      <c r="E285" s="36" t="s">
        <v>2257</v>
      </c>
    </row>
    <row r="286" spans="1:16" ht="12.75">
      <c r="A286" s="26" t="s">
        <v>63</v>
      </c>
      <c s="30" t="s">
        <v>186</v>
      </c>
      <c s="30" t="s">
        <v>2258</v>
      </c>
      <c s="26" t="s">
        <v>66</v>
      </c>
      <c s="31" t="s">
        <v>2259</v>
      </c>
      <c s="32" t="s">
        <v>611</v>
      </c>
      <c s="33">
        <v>100</v>
      </c>
      <c s="34">
        <v>0</v>
      </c>
      <c s="34">
        <f>ROUND(ROUND(H286,2)*ROUND(G286,3),2)</f>
      </c>
      <c r="O286">
        <f>(I286*21)/100</f>
      </c>
      <c t="s">
        <v>38</v>
      </c>
    </row>
    <row r="287" spans="1:5" ht="12.75">
      <c r="A287" s="35" t="s">
        <v>69</v>
      </c>
      <c r="E287" s="36" t="s">
        <v>66</v>
      </c>
    </row>
    <row r="288" spans="1:5" ht="12.75">
      <c r="A288" s="37" t="s">
        <v>70</v>
      </c>
      <c r="E288" s="38" t="s">
        <v>4337</v>
      </c>
    </row>
    <row r="289" spans="1:5" ht="89.25">
      <c r="A289" t="s">
        <v>72</v>
      </c>
      <c r="E289" s="36" t="s">
        <v>2260</v>
      </c>
    </row>
    <row r="290" spans="1:16" ht="12.75">
      <c r="A290" s="26" t="s">
        <v>63</v>
      </c>
      <c s="30" t="s">
        <v>165</v>
      </c>
      <c s="30" t="s">
        <v>2261</v>
      </c>
      <c s="26" t="s">
        <v>66</v>
      </c>
      <c s="31" t="s">
        <v>2262</v>
      </c>
      <c s="32" t="s">
        <v>611</v>
      </c>
      <c s="33">
        <v>72</v>
      </c>
      <c s="34">
        <v>0</v>
      </c>
      <c s="34">
        <f>ROUND(ROUND(H290,2)*ROUND(G290,3),2)</f>
      </c>
      <c r="O290">
        <f>(I290*21)/100</f>
      </c>
      <c t="s">
        <v>38</v>
      </c>
    </row>
    <row r="291" spans="1:5" ht="12.75">
      <c r="A291" s="35" t="s">
        <v>69</v>
      </c>
      <c r="E291" s="36" t="s">
        <v>66</v>
      </c>
    </row>
    <row r="292" spans="1:5" ht="12.75">
      <c r="A292" s="37" t="s">
        <v>70</v>
      </c>
      <c r="E292" s="38" t="s">
        <v>4337</v>
      </c>
    </row>
    <row r="293" spans="1:5" ht="89.25">
      <c r="A293" t="s">
        <v>72</v>
      </c>
      <c r="E293" s="36" t="s">
        <v>2263</v>
      </c>
    </row>
    <row r="294" spans="1:16" ht="12.75">
      <c r="A294" s="26" t="s">
        <v>63</v>
      </c>
      <c s="30" t="s">
        <v>170</v>
      </c>
      <c s="30" t="s">
        <v>2264</v>
      </c>
      <c s="26" t="s">
        <v>66</v>
      </c>
      <c s="31" t="s">
        <v>2265</v>
      </c>
      <c s="32" t="s">
        <v>611</v>
      </c>
      <c s="33">
        <v>72</v>
      </c>
      <c s="34">
        <v>0</v>
      </c>
      <c s="34">
        <f>ROUND(ROUND(H294,2)*ROUND(G294,3),2)</f>
      </c>
      <c r="O294">
        <f>(I294*21)/100</f>
      </c>
      <c t="s">
        <v>38</v>
      </c>
    </row>
    <row r="295" spans="1:5" ht="12.75">
      <c r="A295" s="35" t="s">
        <v>69</v>
      </c>
      <c r="E295" s="36" t="s">
        <v>66</v>
      </c>
    </row>
    <row r="296" spans="1:5" ht="12.75">
      <c r="A296" s="37" t="s">
        <v>70</v>
      </c>
      <c r="E296" s="38" t="s">
        <v>4337</v>
      </c>
    </row>
    <row r="297" spans="1:5" ht="89.25">
      <c r="A297" t="s">
        <v>72</v>
      </c>
      <c r="E297" s="36" t="s">
        <v>2266</v>
      </c>
    </row>
    <row r="298" spans="1:16" ht="25.5">
      <c r="A298" s="26" t="s">
        <v>63</v>
      </c>
      <c s="30" t="s">
        <v>307</v>
      </c>
      <c s="30" t="s">
        <v>4405</v>
      </c>
      <c s="26" t="s">
        <v>66</v>
      </c>
      <c s="31" t="s">
        <v>4406</v>
      </c>
      <c s="32" t="s">
        <v>583</v>
      </c>
      <c s="33">
        <v>1</v>
      </c>
      <c s="34">
        <v>0</v>
      </c>
      <c s="34">
        <f>ROUND(ROUND(H298,2)*ROUND(G298,3),2)</f>
      </c>
      <c r="O298">
        <f>(I298*21)/100</f>
      </c>
      <c t="s">
        <v>38</v>
      </c>
    </row>
    <row r="299" spans="1:5" ht="12.75">
      <c r="A299" s="35" t="s">
        <v>69</v>
      </c>
      <c r="E299" s="36" t="s">
        <v>66</v>
      </c>
    </row>
    <row r="300" spans="1:5" ht="12.75">
      <c r="A300" s="37" t="s">
        <v>70</v>
      </c>
      <c r="E300" s="38" t="s">
        <v>4337</v>
      </c>
    </row>
    <row r="301" spans="1:5" ht="89.25">
      <c r="A301" t="s">
        <v>72</v>
      </c>
      <c r="E301" s="36" t="s">
        <v>2201</v>
      </c>
    </row>
    <row r="302" spans="1:16" ht="12.75">
      <c r="A302" s="26" t="s">
        <v>63</v>
      </c>
      <c s="30" t="s">
        <v>308</v>
      </c>
      <c s="30" t="s">
        <v>4407</v>
      </c>
      <c s="26" t="s">
        <v>66</v>
      </c>
      <c s="31" t="s">
        <v>2271</v>
      </c>
      <c s="32" t="s">
        <v>1654</v>
      </c>
      <c s="33">
        <v>1</v>
      </c>
      <c s="34">
        <v>0</v>
      </c>
      <c s="34">
        <f>ROUND(ROUND(H302,2)*ROUND(G302,3),2)</f>
      </c>
      <c r="O302">
        <f>(I302*21)/100</f>
      </c>
      <c t="s">
        <v>38</v>
      </c>
    </row>
    <row r="303" spans="1:5" ht="12.75">
      <c r="A303" s="35" t="s">
        <v>69</v>
      </c>
      <c r="E303" s="36" t="s">
        <v>66</v>
      </c>
    </row>
    <row r="304" spans="1:5" ht="12.75">
      <c r="A304" s="37" t="s">
        <v>70</v>
      </c>
      <c r="E304" s="38" t="s">
        <v>4337</v>
      </c>
    </row>
    <row r="305" spans="1:5" ht="140.25">
      <c r="A305" t="s">
        <v>72</v>
      </c>
      <c r="E305" s="36" t="s">
        <v>2272</v>
      </c>
    </row>
    <row r="306" spans="1:16" ht="25.5">
      <c r="A306" s="26" t="s">
        <v>63</v>
      </c>
      <c s="30" t="s">
        <v>384</v>
      </c>
      <c s="30" t="s">
        <v>4408</v>
      </c>
      <c s="26" t="s">
        <v>66</v>
      </c>
      <c s="31" t="s">
        <v>4409</v>
      </c>
      <c s="32" t="s">
        <v>583</v>
      </c>
      <c s="33">
        <v>2</v>
      </c>
      <c s="34">
        <v>0</v>
      </c>
      <c s="34">
        <f>ROUND(ROUND(H306,2)*ROUND(G306,3),2)</f>
      </c>
      <c r="O306">
        <f>(I306*21)/100</f>
      </c>
      <c t="s">
        <v>38</v>
      </c>
    </row>
    <row r="307" spans="1:5" ht="12.75">
      <c r="A307" s="35" t="s">
        <v>69</v>
      </c>
      <c r="E307" s="36" t="s">
        <v>66</v>
      </c>
    </row>
    <row r="308" spans="1:5" ht="12.75">
      <c r="A308" s="37" t="s">
        <v>70</v>
      </c>
      <c r="E308" s="38" t="s">
        <v>4337</v>
      </c>
    </row>
    <row r="309" spans="1:5" ht="102">
      <c r="A309" t="s">
        <v>72</v>
      </c>
      <c r="E309" s="36" t="s">
        <v>4404</v>
      </c>
    </row>
    <row r="310" spans="1:16" ht="25.5">
      <c r="A310" s="26" t="s">
        <v>63</v>
      </c>
      <c s="30" t="s">
        <v>305</v>
      </c>
      <c s="30" t="s">
        <v>4410</v>
      </c>
      <c s="26" t="s">
        <v>66</v>
      </c>
      <c s="31" t="s">
        <v>4411</v>
      </c>
      <c s="32" t="s">
        <v>583</v>
      </c>
      <c s="33">
        <v>2</v>
      </c>
      <c s="34">
        <v>0</v>
      </c>
      <c s="34">
        <f>ROUND(ROUND(H310,2)*ROUND(G310,3),2)</f>
      </c>
      <c r="O310">
        <f>(I310*21)/100</f>
      </c>
      <c t="s">
        <v>38</v>
      </c>
    </row>
    <row r="311" spans="1:5" ht="12.75">
      <c r="A311" s="35" t="s">
        <v>69</v>
      </c>
      <c r="E311" s="36" t="s">
        <v>66</v>
      </c>
    </row>
    <row r="312" spans="1:5" ht="12.75">
      <c r="A312" s="37" t="s">
        <v>70</v>
      </c>
      <c r="E312" s="38" t="s">
        <v>4337</v>
      </c>
    </row>
    <row r="313" spans="1:5" ht="102">
      <c r="A313" t="s">
        <v>72</v>
      </c>
      <c r="E313" s="36" t="s">
        <v>4404</v>
      </c>
    </row>
    <row r="314" spans="1:16" ht="25.5">
      <c r="A314" s="26" t="s">
        <v>63</v>
      </c>
      <c s="30" t="s">
        <v>321</v>
      </c>
      <c s="30" t="s">
        <v>4412</v>
      </c>
      <c s="26" t="s">
        <v>66</v>
      </c>
      <c s="31" t="s">
        <v>4413</v>
      </c>
      <c s="32" t="s">
        <v>583</v>
      </c>
      <c s="33">
        <v>1</v>
      </c>
      <c s="34">
        <v>0</v>
      </c>
      <c s="34">
        <f>ROUND(ROUND(H314,2)*ROUND(G314,3),2)</f>
      </c>
      <c r="O314">
        <f>(I314*21)/100</f>
      </c>
      <c t="s">
        <v>38</v>
      </c>
    </row>
    <row r="315" spans="1:5" ht="12.75">
      <c r="A315" s="35" t="s">
        <v>69</v>
      </c>
      <c r="E315" s="36" t="s">
        <v>66</v>
      </c>
    </row>
    <row r="316" spans="1:5" ht="12.75">
      <c r="A316" s="37" t="s">
        <v>70</v>
      </c>
      <c r="E316" s="38" t="s">
        <v>4337</v>
      </c>
    </row>
    <row r="317" spans="1:5" ht="102">
      <c r="A317" t="s">
        <v>72</v>
      </c>
      <c r="E317" s="36" t="s">
        <v>4404</v>
      </c>
    </row>
    <row r="318" spans="1:16" ht="25.5">
      <c r="A318" s="26" t="s">
        <v>63</v>
      </c>
      <c s="30" t="s">
        <v>325</v>
      </c>
      <c s="30" t="s">
        <v>4414</v>
      </c>
      <c s="26" t="s">
        <v>66</v>
      </c>
      <c s="31" t="s">
        <v>4415</v>
      </c>
      <c s="32" t="s">
        <v>583</v>
      </c>
      <c s="33">
        <v>2</v>
      </c>
      <c s="34">
        <v>0</v>
      </c>
      <c s="34">
        <f>ROUND(ROUND(H318,2)*ROUND(G318,3),2)</f>
      </c>
      <c r="O318">
        <f>(I318*21)/100</f>
      </c>
      <c t="s">
        <v>38</v>
      </c>
    </row>
    <row r="319" spans="1:5" ht="12.75">
      <c r="A319" s="35" t="s">
        <v>69</v>
      </c>
      <c r="E319" s="36" t="s">
        <v>66</v>
      </c>
    </row>
    <row r="320" spans="1:5" ht="12.75">
      <c r="A320" s="37" t="s">
        <v>70</v>
      </c>
      <c r="E320" s="38" t="s">
        <v>4337</v>
      </c>
    </row>
    <row r="321" spans="1:5" ht="89.25">
      <c r="A321" t="s">
        <v>72</v>
      </c>
      <c r="E321" s="36" t="s">
        <v>4416</v>
      </c>
    </row>
    <row r="322" spans="1:16" ht="25.5">
      <c r="A322" s="26" t="s">
        <v>63</v>
      </c>
      <c s="30" t="s">
        <v>329</v>
      </c>
      <c s="30" t="s">
        <v>4417</v>
      </c>
      <c s="26" t="s">
        <v>66</v>
      </c>
      <c s="31" t="s">
        <v>4418</v>
      </c>
      <c s="32" t="s">
        <v>583</v>
      </c>
      <c s="33">
        <v>2</v>
      </c>
      <c s="34">
        <v>0</v>
      </c>
      <c s="34">
        <f>ROUND(ROUND(H322,2)*ROUND(G322,3),2)</f>
      </c>
      <c r="O322">
        <f>(I322*21)/100</f>
      </c>
      <c t="s">
        <v>38</v>
      </c>
    </row>
    <row r="323" spans="1:5" ht="12.75">
      <c r="A323" s="35" t="s">
        <v>69</v>
      </c>
      <c r="E323" s="36" t="s">
        <v>66</v>
      </c>
    </row>
    <row r="324" spans="1:5" ht="12.75">
      <c r="A324" s="37" t="s">
        <v>70</v>
      </c>
      <c r="E324" s="38" t="s">
        <v>4337</v>
      </c>
    </row>
    <row r="325" spans="1:5" ht="89.25">
      <c r="A325" t="s">
        <v>72</v>
      </c>
      <c r="E325" s="36" t="s">
        <v>4416</v>
      </c>
    </row>
    <row r="326" spans="1:16" ht="25.5">
      <c r="A326" s="26" t="s">
        <v>63</v>
      </c>
      <c s="30" t="s">
        <v>332</v>
      </c>
      <c s="30" t="s">
        <v>4419</v>
      </c>
      <c s="26" t="s">
        <v>66</v>
      </c>
      <c s="31" t="s">
        <v>4420</v>
      </c>
      <c s="32" t="s">
        <v>583</v>
      </c>
      <c s="33">
        <v>1</v>
      </c>
      <c s="34">
        <v>0</v>
      </c>
      <c s="34">
        <f>ROUND(ROUND(H326,2)*ROUND(G326,3),2)</f>
      </c>
      <c r="O326">
        <f>(I326*21)/100</f>
      </c>
      <c t="s">
        <v>38</v>
      </c>
    </row>
    <row r="327" spans="1:5" ht="12.75">
      <c r="A327" s="35" t="s">
        <v>69</v>
      </c>
      <c r="E327" s="36" t="s">
        <v>66</v>
      </c>
    </row>
    <row r="328" spans="1:5" ht="12.75">
      <c r="A328" s="37" t="s">
        <v>70</v>
      </c>
      <c r="E328" s="38" t="s">
        <v>4337</v>
      </c>
    </row>
    <row r="329" spans="1:5" ht="89.25">
      <c r="A329" t="s">
        <v>72</v>
      </c>
      <c r="E329" s="36" t="s">
        <v>4416</v>
      </c>
    </row>
    <row r="330" spans="1:16" ht="25.5">
      <c r="A330" s="26" t="s">
        <v>63</v>
      </c>
      <c s="30" t="s">
        <v>336</v>
      </c>
      <c s="30" t="s">
        <v>4421</v>
      </c>
      <c s="26" t="s">
        <v>66</v>
      </c>
      <c s="31" t="s">
        <v>4422</v>
      </c>
      <c s="32" t="s">
        <v>583</v>
      </c>
      <c s="33">
        <v>7</v>
      </c>
      <c s="34">
        <v>0</v>
      </c>
      <c s="34">
        <f>ROUND(ROUND(H330,2)*ROUND(G330,3),2)</f>
      </c>
      <c r="O330">
        <f>(I330*21)/100</f>
      </c>
      <c t="s">
        <v>38</v>
      </c>
    </row>
    <row r="331" spans="1:5" ht="12.75">
      <c r="A331" s="35" t="s">
        <v>69</v>
      </c>
      <c r="E331" s="36" t="s">
        <v>66</v>
      </c>
    </row>
    <row r="332" spans="1:5" ht="12.75">
      <c r="A332" s="37" t="s">
        <v>70</v>
      </c>
      <c r="E332" s="38" t="s">
        <v>4337</v>
      </c>
    </row>
    <row r="333" spans="1:5" ht="89.25">
      <c r="A333" t="s">
        <v>72</v>
      </c>
      <c r="E333" s="36" t="s">
        <v>4416</v>
      </c>
    </row>
    <row r="334" spans="1:16" ht="38.25">
      <c r="A334" s="26" t="s">
        <v>63</v>
      </c>
      <c s="30" t="s">
        <v>340</v>
      </c>
      <c s="30" t="s">
        <v>4423</v>
      </c>
      <c s="26" t="s">
        <v>66</v>
      </c>
      <c s="31" t="s">
        <v>4424</v>
      </c>
      <c s="32" t="s">
        <v>583</v>
      </c>
      <c s="33">
        <v>1</v>
      </c>
      <c s="34">
        <v>0</v>
      </c>
      <c s="34">
        <f>ROUND(ROUND(H334,2)*ROUND(G334,3),2)</f>
      </c>
      <c r="O334">
        <f>(I334*21)/100</f>
      </c>
      <c t="s">
        <v>38</v>
      </c>
    </row>
    <row r="335" spans="1:5" ht="25.5">
      <c r="A335" s="35" t="s">
        <v>69</v>
      </c>
      <c r="E335" s="36" t="s">
        <v>4425</v>
      </c>
    </row>
    <row r="336" spans="1:5" ht="12.75">
      <c r="A336" s="37" t="s">
        <v>70</v>
      </c>
      <c r="E336" s="38" t="s">
        <v>4337</v>
      </c>
    </row>
    <row r="337" spans="1:5" ht="102">
      <c r="A337" t="s">
        <v>72</v>
      </c>
      <c r="E337" s="36" t="s">
        <v>4426</v>
      </c>
    </row>
    <row r="338" spans="1:16" ht="12.75">
      <c r="A338" s="26" t="s">
        <v>63</v>
      </c>
      <c s="30" t="s">
        <v>418</v>
      </c>
      <c s="30" t="s">
        <v>4427</v>
      </c>
      <c s="26" t="s">
        <v>66</v>
      </c>
      <c s="31" t="s">
        <v>4428</v>
      </c>
      <c s="32" t="s">
        <v>611</v>
      </c>
      <c s="33">
        <v>200</v>
      </c>
      <c s="34">
        <v>0</v>
      </c>
      <c s="34">
        <f>ROUND(ROUND(H338,2)*ROUND(G338,3),2)</f>
      </c>
      <c r="O338">
        <f>(I338*21)/100</f>
      </c>
      <c t="s">
        <v>38</v>
      </c>
    </row>
    <row r="339" spans="1:5" ht="12.75">
      <c r="A339" s="35" t="s">
        <v>69</v>
      </c>
      <c r="E339" s="36" t="s">
        <v>66</v>
      </c>
    </row>
    <row r="340" spans="1:5" ht="12.75">
      <c r="A340" s="37" t="s">
        <v>70</v>
      </c>
      <c r="E340" s="38" t="s">
        <v>4337</v>
      </c>
    </row>
    <row r="341" spans="1:5" ht="89.25">
      <c r="A341" t="s">
        <v>72</v>
      </c>
      <c r="E341" s="36" t="s">
        <v>4429</v>
      </c>
    </row>
    <row r="342" spans="1:16" ht="12.75">
      <c r="A342" s="26" t="s">
        <v>63</v>
      </c>
      <c s="30" t="s">
        <v>443</v>
      </c>
      <c s="30" t="s">
        <v>4430</v>
      </c>
      <c s="26" t="s">
        <v>66</v>
      </c>
      <c s="31" t="s">
        <v>4431</v>
      </c>
      <c s="32" t="s">
        <v>611</v>
      </c>
      <c s="33">
        <v>200</v>
      </c>
      <c s="34">
        <v>0</v>
      </c>
      <c s="34">
        <f>ROUND(ROUND(H342,2)*ROUND(G342,3),2)</f>
      </c>
      <c r="O342">
        <f>(I342*21)/100</f>
      </c>
      <c t="s">
        <v>38</v>
      </c>
    </row>
    <row r="343" spans="1:5" ht="12.75">
      <c r="A343" s="35" t="s">
        <v>69</v>
      </c>
      <c r="E343" s="36" t="s">
        <v>66</v>
      </c>
    </row>
    <row r="344" spans="1:5" ht="12.75">
      <c r="A344" s="37" t="s">
        <v>70</v>
      </c>
      <c r="E344" s="38" t="s">
        <v>4337</v>
      </c>
    </row>
    <row r="345" spans="1:5" ht="89.25">
      <c r="A345" t="s">
        <v>72</v>
      </c>
      <c r="E345" s="36" t="s">
        <v>4432</v>
      </c>
    </row>
    <row r="346" spans="1:18" ht="12.75" customHeight="1">
      <c r="A346" s="6" t="s">
        <v>58</v>
      </c>
      <c s="6"/>
      <c s="27" t="s">
        <v>2273</v>
      </c>
      <c s="6"/>
      <c s="39" t="s">
        <v>2274</v>
      </c>
      <c s="6"/>
      <c s="6"/>
      <c s="6"/>
      <c s="29">
        <f>0+Q346</f>
      </c>
      <c r="O346">
        <f>0+R346</f>
      </c>
      <c r="Q346">
        <f>0+I347+I351+I355+I359</f>
      </c>
      <c>
        <f>0+O347+O351+O355+O359</f>
      </c>
    </row>
    <row r="347" spans="1:16" ht="25.5">
      <c r="A347" s="26" t="s">
        <v>63</v>
      </c>
      <c s="30" t="s">
        <v>161</v>
      </c>
      <c s="30" t="s">
        <v>4433</v>
      </c>
      <c s="26" t="s">
        <v>66</v>
      </c>
      <c s="31" t="s">
        <v>4434</v>
      </c>
      <c s="32" t="s">
        <v>583</v>
      </c>
      <c s="33">
        <v>1</v>
      </c>
      <c s="34">
        <v>0</v>
      </c>
      <c s="34">
        <f>ROUND(ROUND(H347,2)*ROUND(G347,3),2)</f>
      </c>
      <c r="O347">
        <f>(I347*21)/100</f>
      </c>
      <c t="s">
        <v>38</v>
      </c>
    </row>
    <row r="348" spans="1:5" ht="12.75">
      <c r="A348" s="35" t="s">
        <v>69</v>
      </c>
      <c r="E348" s="36" t="s">
        <v>66</v>
      </c>
    </row>
    <row r="349" spans="1:5" ht="12.75">
      <c r="A349" s="37" t="s">
        <v>70</v>
      </c>
      <c r="E349" s="38" t="s">
        <v>4337</v>
      </c>
    </row>
    <row r="350" spans="1:5" ht="102">
      <c r="A350" t="s">
        <v>72</v>
      </c>
      <c r="E350" s="36" t="s">
        <v>2277</v>
      </c>
    </row>
    <row r="351" spans="1:16" ht="12.75">
      <c r="A351" s="26" t="s">
        <v>63</v>
      </c>
      <c s="30" t="s">
        <v>279</v>
      </c>
      <c s="30" t="s">
        <v>3819</v>
      </c>
      <c s="26" t="s">
        <v>66</v>
      </c>
      <c s="31" t="s">
        <v>3820</v>
      </c>
      <c s="32" t="s">
        <v>583</v>
      </c>
      <c s="33">
        <v>100</v>
      </c>
      <c s="34">
        <v>0</v>
      </c>
      <c s="34">
        <f>ROUND(ROUND(H351,2)*ROUND(G351,3),2)</f>
      </c>
      <c r="O351">
        <f>(I351*21)/100</f>
      </c>
      <c t="s">
        <v>38</v>
      </c>
    </row>
    <row r="352" spans="1:5" ht="12.75">
      <c r="A352" s="35" t="s">
        <v>69</v>
      </c>
      <c r="E352" s="36" t="s">
        <v>66</v>
      </c>
    </row>
    <row r="353" spans="1:5" ht="12.75">
      <c r="A353" s="37" t="s">
        <v>70</v>
      </c>
      <c r="E353" s="38" t="s">
        <v>4337</v>
      </c>
    </row>
    <row r="354" spans="1:5" ht="76.5">
      <c r="A354" t="s">
        <v>72</v>
      </c>
      <c r="E354" s="36" t="s">
        <v>306</v>
      </c>
    </row>
    <row r="355" spans="1:16" ht="12.75">
      <c r="A355" s="26" t="s">
        <v>63</v>
      </c>
      <c s="30" t="s">
        <v>283</v>
      </c>
      <c s="30" t="s">
        <v>4435</v>
      </c>
      <c s="26" t="s">
        <v>66</v>
      </c>
      <c s="31" t="s">
        <v>4436</v>
      </c>
      <c s="32" t="s">
        <v>583</v>
      </c>
      <c s="33">
        <v>1</v>
      </c>
      <c s="34">
        <v>0</v>
      </c>
      <c s="34">
        <f>ROUND(ROUND(H355,2)*ROUND(G355,3),2)</f>
      </c>
      <c r="O355">
        <f>(I355*21)/100</f>
      </c>
      <c t="s">
        <v>38</v>
      </c>
    </row>
    <row r="356" spans="1:5" ht="12.75">
      <c r="A356" s="35" t="s">
        <v>69</v>
      </c>
      <c r="E356" s="36" t="s">
        <v>66</v>
      </c>
    </row>
    <row r="357" spans="1:5" ht="12.75">
      <c r="A357" s="37" t="s">
        <v>70</v>
      </c>
      <c r="E357" s="38" t="s">
        <v>4337</v>
      </c>
    </row>
    <row r="358" spans="1:5" ht="76.5">
      <c r="A358" t="s">
        <v>72</v>
      </c>
      <c r="E358" s="36" t="s">
        <v>306</v>
      </c>
    </row>
    <row r="359" spans="1:16" ht="12.75">
      <c r="A359" s="26" t="s">
        <v>63</v>
      </c>
      <c s="30" t="s">
        <v>380</v>
      </c>
      <c s="30" t="s">
        <v>2281</v>
      </c>
      <c s="26" t="s">
        <v>66</v>
      </c>
      <c s="31" t="s">
        <v>2282</v>
      </c>
      <c s="32" t="s">
        <v>583</v>
      </c>
      <c s="33">
        <v>200</v>
      </c>
      <c s="34">
        <v>0</v>
      </c>
      <c s="34">
        <f>ROUND(ROUND(H359,2)*ROUND(G359,3),2)</f>
      </c>
      <c r="O359">
        <f>(I359*21)/100</f>
      </c>
      <c t="s">
        <v>38</v>
      </c>
    </row>
    <row r="360" spans="1:5" ht="12.75">
      <c r="A360" s="35" t="s">
        <v>69</v>
      </c>
      <c r="E360" s="36" t="s">
        <v>66</v>
      </c>
    </row>
    <row r="361" spans="1:5" ht="12.75">
      <c r="A361" s="37" t="s">
        <v>70</v>
      </c>
      <c r="E361" s="38" t="s">
        <v>4337</v>
      </c>
    </row>
    <row r="362" spans="1:5" ht="76.5">
      <c r="A362" t="s">
        <v>72</v>
      </c>
      <c r="E362"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3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0+O11+O28+O73+O174+O183+O224+O293</f>
      </c>
      <c t="s">
        <v>37</v>
      </c>
    </row>
    <row r="3" spans="1:16" ht="15" customHeight="1">
      <c r="A3" t="s">
        <v>12</v>
      </c>
      <c s="12" t="s">
        <v>14</v>
      </c>
      <c s="13" t="s">
        <v>15</v>
      </c>
      <c s="1"/>
      <c s="14" t="s">
        <v>16</v>
      </c>
      <c s="1"/>
      <c s="9"/>
      <c s="8" t="s">
        <v>4437</v>
      </c>
      <c s="40">
        <f>0+I11+I28+I73+I174+I183+I224+I293</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4437</v>
      </c>
      <c s="6"/>
      <c s="18" t="s">
        <v>4438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235</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174</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178</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f>
      </c>
      <c>
        <f>0+O29+O33+O37+O41+O45+O49+O53+O57+O61+O65+O69</f>
      </c>
    </row>
    <row r="29" spans="1:16" ht="25.5">
      <c r="A29" s="26" t="s">
        <v>63</v>
      </c>
      <c s="30" t="s">
        <v>38</v>
      </c>
      <c s="30" t="s">
        <v>2022</v>
      </c>
      <c s="26" t="s">
        <v>66</v>
      </c>
      <c s="31" t="s">
        <v>2023</v>
      </c>
      <c s="32" t="s">
        <v>926</v>
      </c>
      <c s="33">
        <v>12</v>
      </c>
      <c s="34">
        <v>0</v>
      </c>
      <c s="34">
        <f>ROUND(ROUND(H29,2)*ROUND(G29,3),2)</f>
      </c>
      <c r="O29">
        <f>(I29*21)/100</f>
      </c>
      <c t="s">
        <v>38</v>
      </c>
    </row>
    <row r="30" spans="1:5" ht="12.75">
      <c r="A30" s="35" t="s">
        <v>69</v>
      </c>
      <c r="E30" s="36" t="s">
        <v>66</v>
      </c>
    </row>
    <row r="31" spans="1:5" ht="12.75">
      <c r="A31" s="37" t="s">
        <v>70</v>
      </c>
      <c r="E31" s="38" t="s">
        <v>4337</v>
      </c>
    </row>
    <row r="32" spans="1:5" ht="127.5">
      <c r="A32" t="s">
        <v>72</v>
      </c>
      <c r="E32" s="36" t="s">
        <v>2024</v>
      </c>
    </row>
    <row r="33" spans="1:16" ht="25.5">
      <c r="A33" s="26" t="s">
        <v>63</v>
      </c>
      <c s="30" t="s">
        <v>37</v>
      </c>
      <c s="30" t="s">
        <v>3358</v>
      </c>
      <c s="26" t="s">
        <v>66</v>
      </c>
      <c s="31" t="s">
        <v>3359</v>
      </c>
      <c s="32" t="s">
        <v>926</v>
      </c>
      <c s="33">
        <v>20</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4439</v>
      </c>
      <c s="26" t="s">
        <v>66</v>
      </c>
      <c s="31" t="s">
        <v>4440</v>
      </c>
      <c s="32" t="s">
        <v>926</v>
      </c>
      <c s="33">
        <v>35</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685</v>
      </c>
    </row>
    <row r="41" spans="1:16" ht="25.5">
      <c r="A41" s="26" t="s">
        <v>63</v>
      </c>
      <c s="30" t="s">
        <v>50</v>
      </c>
      <c s="30" t="s">
        <v>2028</v>
      </c>
      <c s="26" t="s">
        <v>66</v>
      </c>
      <c s="31" t="s">
        <v>2029</v>
      </c>
      <c s="32" t="s">
        <v>926</v>
      </c>
      <c s="33">
        <v>50</v>
      </c>
      <c s="34">
        <v>0</v>
      </c>
      <c s="34">
        <f>ROUND(ROUND(H41,2)*ROUND(G41,3),2)</f>
      </c>
      <c r="O41">
        <f>(I41*21)/100</f>
      </c>
      <c t="s">
        <v>38</v>
      </c>
    </row>
    <row r="42" spans="1:5" ht="12.75">
      <c r="A42" s="35" t="s">
        <v>69</v>
      </c>
      <c r="E42" s="36" t="s">
        <v>66</v>
      </c>
    </row>
    <row r="43" spans="1:5" ht="12.75">
      <c r="A43" s="37" t="s">
        <v>70</v>
      </c>
      <c r="E43" s="38" t="s">
        <v>4337</v>
      </c>
    </row>
    <row r="44" spans="1:5" ht="76.5">
      <c r="A44" t="s">
        <v>72</v>
      </c>
      <c r="E44" s="36" t="s">
        <v>2030</v>
      </c>
    </row>
    <row r="45" spans="1:16" ht="12.75">
      <c r="A45" s="26" t="s">
        <v>63</v>
      </c>
      <c s="30" t="s">
        <v>52</v>
      </c>
      <c s="30" t="s">
        <v>2031</v>
      </c>
      <c s="26" t="s">
        <v>66</v>
      </c>
      <c s="31" t="s">
        <v>2032</v>
      </c>
      <c s="32" t="s">
        <v>926</v>
      </c>
      <c s="33">
        <v>10</v>
      </c>
      <c s="34">
        <v>0</v>
      </c>
      <c s="34">
        <f>ROUND(ROUND(H45,2)*ROUND(G45,3),2)</f>
      </c>
      <c r="O45">
        <f>(I45*21)/100</f>
      </c>
      <c t="s">
        <v>38</v>
      </c>
    </row>
    <row r="46" spans="1:5" ht="12.75">
      <c r="A46" s="35" t="s">
        <v>69</v>
      </c>
      <c r="E46" s="36" t="s">
        <v>66</v>
      </c>
    </row>
    <row r="47" spans="1:5" ht="12.75">
      <c r="A47" s="37" t="s">
        <v>70</v>
      </c>
      <c r="E47" s="38" t="s">
        <v>4337</v>
      </c>
    </row>
    <row r="48" spans="1:5" ht="76.5">
      <c r="A48" t="s">
        <v>72</v>
      </c>
      <c r="E48" s="36" t="s">
        <v>2030</v>
      </c>
    </row>
    <row r="49" spans="1:16" ht="25.5">
      <c r="A49" s="26" t="s">
        <v>63</v>
      </c>
      <c s="30" t="s">
        <v>59</v>
      </c>
      <c s="30" t="s">
        <v>2041</v>
      </c>
      <c s="26" t="s">
        <v>66</v>
      </c>
      <c s="31" t="s">
        <v>2042</v>
      </c>
      <c s="32" t="s">
        <v>583</v>
      </c>
      <c s="33">
        <v>350</v>
      </c>
      <c s="34">
        <v>0</v>
      </c>
      <c s="34">
        <f>ROUND(ROUND(H49,2)*ROUND(G49,3),2)</f>
      </c>
      <c r="O49">
        <f>(I49*21)/100</f>
      </c>
      <c t="s">
        <v>38</v>
      </c>
    </row>
    <row r="50" spans="1:5" ht="12.75">
      <c r="A50" s="35" t="s">
        <v>69</v>
      </c>
      <c r="E50" s="36" t="s">
        <v>66</v>
      </c>
    </row>
    <row r="51" spans="1:5" ht="12.75">
      <c r="A51" s="37" t="s">
        <v>70</v>
      </c>
      <c r="E51" s="38" t="s">
        <v>4337</v>
      </c>
    </row>
    <row r="52" spans="1:5" ht="127.5">
      <c r="A52" t="s">
        <v>72</v>
      </c>
      <c r="E52" s="36" t="s">
        <v>2024</v>
      </c>
    </row>
    <row r="53" spans="1:16" ht="12.75">
      <c r="A53" s="26" t="s">
        <v>63</v>
      </c>
      <c s="30" t="s">
        <v>92</v>
      </c>
      <c s="30" t="s">
        <v>4441</v>
      </c>
      <c s="26" t="s">
        <v>66</v>
      </c>
      <c s="31" t="s">
        <v>4442</v>
      </c>
      <c s="32" t="s">
        <v>583</v>
      </c>
      <c s="33">
        <v>6</v>
      </c>
      <c s="34">
        <v>0</v>
      </c>
      <c s="34">
        <f>ROUND(ROUND(H53,2)*ROUND(G53,3),2)</f>
      </c>
      <c r="O53">
        <f>(I53*21)/100</f>
      </c>
      <c t="s">
        <v>38</v>
      </c>
    </row>
    <row r="54" spans="1:5" ht="12.75">
      <c r="A54" s="35" t="s">
        <v>69</v>
      </c>
      <c r="E54" s="36" t="s">
        <v>66</v>
      </c>
    </row>
    <row r="55" spans="1:5" ht="12.75">
      <c r="A55" s="37" t="s">
        <v>70</v>
      </c>
      <c r="E55" s="38" t="s">
        <v>4337</v>
      </c>
    </row>
    <row r="56" spans="1:5" ht="102">
      <c r="A56" t="s">
        <v>72</v>
      </c>
      <c r="E56" s="36" t="s">
        <v>2056</v>
      </c>
    </row>
    <row r="57" spans="1:16" ht="38.25">
      <c r="A57" s="26" t="s">
        <v>63</v>
      </c>
      <c s="30" t="s">
        <v>55</v>
      </c>
      <c s="30" t="s">
        <v>2057</v>
      </c>
      <c s="26" t="s">
        <v>66</v>
      </c>
      <c s="31" t="s">
        <v>2058</v>
      </c>
      <c s="32" t="s">
        <v>986</v>
      </c>
      <c s="33">
        <v>15</v>
      </c>
      <c s="34">
        <v>0</v>
      </c>
      <c s="34">
        <f>ROUND(ROUND(H57,2)*ROUND(G57,3),2)</f>
      </c>
      <c r="O57">
        <f>(I57*21)/100</f>
      </c>
      <c t="s">
        <v>38</v>
      </c>
    </row>
    <row r="58" spans="1:5" ht="12.75">
      <c r="A58" s="35" t="s">
        <v>69</v>
      </c>
      <c r="E58" s="36" t="s">
        <v>66</v>
      </c>
    </row>
    <row r="59" spans="1:5" ht="12.75">
      <c r="A59" s="37" t="s">
        <v>70</v>
      </c>
      <c r="E59" s="38" t="s">
        <v>4337</v>
      </c>
    </row>
    <row r="60" spans="1:5" ht="102">
      <c r="A60" t="s">
        <v>72</v>
      </c>
      <c r="E60" s="36" t="s">
        <v>2059</v>
      </c>
    </row>
    <row r="61" spans="1:16" ht="12.75">
      <c r="A61" s="26" t="s">
        <v>63</v>
      </c>
      <c s="30" t="s">
        <v>57</v>
      </c>
      <c s="30" t="s">
        <v>4352</v>
      </c>
      <c s="26" t="s">
        <v>66</v>
      </c>
      <c s="31" t="s">
        <v>4353</v>
      </c>
      <c s="32" t="s">
        <v>4354</v>
      </c>
      <c s="33">
        <v>12.65</v>
      </c>
      <c s="34">
        <v>0</v>
      </c>
      <c s="34">
        <f>ROUND(ROUND(H61,2)*ROUND(G61,3),2)</f>
      </c>
      <c r="O61">
        <f>(I61*21)/100</f>
      </c>
      <c t="s">
        <v>38</v>
      </c>
    </row>
    <row r="62" spans="1:5" ht="12.75">
      <c r="A62" s="35" t="s">
        <v>69</v>
      </c>
      <c r="E62" s="36" t="s">
        <v>66</v>
      </c>
    </row>
    <row r="63" spans="1:5" ht="12.75">
      <c r="A63" s="37" t="s">
        <v>70</v>
      </c>
      <c r="E63" s="38" t="s">
        <v>4337</v>
      </c>
    </row>
    <row r="64" spans="1:5" ht="76.5">
      <c r="A64" t="s">
        <v>72</v>
      </c>
      <c r="E64" s="36" t="s">
        <v>306</v>
      </c>
    </row>
    <row r="65" spans="1:16" ht="25.5">
      <c r="A65" s="26" t="s">
        <v>63</v>
      </c>
      <c s="30" t="s">
        <v>182</v>
      </c>
      <c s="30" t="s">
        <v>4443</v>
      </c>
      <c s="26" t="s">
        <v>66</v>
      </c>
      <c s="31" t="s">
        <v>4444</v>
      </c>
      <c s="32" t="s">
        <v>926</v>
      </c>
      <c s="33">
        <v>35</v>
      </c>
      <c s="34">
        <v>0</v>
      </c>
      <c s="34">
        <f>ROUND(ROUND(H65,2)*ROUND(G65,3),2)</f>
      </c>
      <c r="O65">
        <f>(I65*21)/100</f>
      </c>
      <c t="s">
        <v>38</v>
      </c>
    </row>
    <row r="66" spans="1:5" ht="12.75">
      <c r="A66" s="35" t="s">
        <v>69</v>
      </c>
      <c r="E66" s="36" t="s">
        <v>66</v>
      </c>
    </row>
    <row r="67" spans="1:5" ht="12.75">
      <c r="A67" s="37" t="s">
        <v>70</v>
      </c>
      <c r="E67" s="38" t="s">
        <v>4337</v>
      </c>
    </row>
    <row r="68" spans="1:5" ht="102">
      <c r="A68" t="s">
        <v>72</v>
      </c>
      <c r="E68" s="36" t="s">
        <v>2027</v>
      </c>
    </row>
    <row r="69" spans="1:16" ht="38.25">
      <c r="A69" s="26" t="s">
        <v>63</v>
      </c>
      <c s="30" t="s">
        <v>186</v>
      </c>
      <c s="30" t="s">
        <v>4445</v>
      </c>
      <c s="26" t="s">
        <v>66</v>
      </c>
      <c s="31" t="s">
        <v>4446</v>
      </c>
      <c s="32" t="s">
        <v>4447</v>
      </c>
      <c s="33">
        <v>5</v>
      </c>
      <c s="34">
        <v>0</v>
      </c>
      <c s="34">
        <f>ROUND(ROUND(H69,2)*ROUND(G69,3),2)</f>
      </c>
      <c r="O69">
        <f>(I69*21)/100</f>
      </c>
      <c t="s">
        <v>38</v>
      </c>
    </row>
    <row r="70" spans="1:5" ht="12.75">
      <c r="A70" s="35" t="s">
        <v>69</v>
      </c>
      <c r="E70" s="36" t="s">
        <v>66</v>
      </c>
    </row>
    <row r="71" spans="1:5" ht="12.75">
      <c r="A71" s="37" t="s">
        <v>70</v>
      </c>
      <c r="E71" s="38" t="s">
        <v>4337</v>
      </c>
    </row>
    <row r="72" spans="1:5" ht="102">
      <c r="A72" t="s">
        <v>72</v>
      </c>
      <c r="E72" s="36" t="s">
        <v>2027</v>
      </c>
    </row>
    <row r="73" spans="1:18" ht="12.75" customHeight="1">
      <c r="A73" s="6" t="s">
        <v>58</v>
      </c>
      <c s="6"/>
      <c s="27" t="s">
        <v>2079</v>
      </c>
      <c s="6"/>
      <c s="39" t="s">
        <v>4083</v>
      </c>
      <c s="6"/>
      <c s="6"/>
      <c s="6"/>
      <c s="29">
        <f>0+Q73</f>
      </c>
      <c r="O73">
        <f>0+R73</f>
      </c>
      <c r="Q73">
        <f>0+I74+I78+I82+I86+I90+I94+I98+I102+I106+I110+I114+I118+I122+I126+I130+I134+I138+I142+I146+I150+I154+I158+I162+I166+I170</f>
      </c>
      <c>
        <f>0+O74+O78+O82+O86+O90+O94+O98+O102+O106+O110+O114+O118+O122+O126+O130+O134+O138+O142+O146+O150+O154+O158+O162+O166+O170</f>
      </c>
    </row>
    <row r="74" spans="1:16" ht="12.75">
      <c r="A74" s="26" t="s">
        <v>63</v>
      </c>
      <c s="30" t="s">
        <v>115</v>
      </c>
      <c s="30" t="s">
        <v>4448</v>
      </c>
      <c s="26" t="s">
        <v>66</v>
      </c>
      <c s="31" t="s">
        <v>4449</v>
      </c>
      <c s="32" t="s">
        <v>926</v>
      </c>
      <c s="33">
        <v>2</v>
      </c>
      <c s="34">
        <v>0</v>
      </c>
      <c s="34">
        <f>ROUND(ROUND(H74,2)*ROUND(G74,3),2)</f>
      </c>
      <c r="O74">
        <f>(I74*21)/100</f>
      </c>
      <c t="s">
        <v>38</v>
      </c>
    </row>
    <row r="75" spans="1:5" ht="12.75">
      <c r="A75" s="35" t="s">
        <v>69</v>
      </c>
      <c r="E75" s="36" t="s">
        <v>66</v>
      </c>
    </row>
    <row r="76" spans="1:5" ht="12.75">
      <c r="A76" s="37" t="s">
        <v>70</v>
      </c>
      <c r="E76" s="38" t="s">
        <v>4337</v>
      </c>
    </row>
    <row r="77" spans="1:5" ht="89.25">
      <c r="A77" t="s">
        <v>72</v>
      </c>
      <c r="E77" s="36" t="s">
        <v>4357</v>
      </c>
    </row>
    <row r="78" spans="1:16" ht="12.75">
      <c r="A78" s="26" t="s">
        <v>63</v>
      </c>
      <c s="30" t="s">
        <v>119</v>
      </c>
      <c s="30" t="s">
        <v>4360</v>
      </c>
      <c s="26" t="s">
        <v>66</v>
      </c>
      <c s="31" t="s">
        <v>4361</v>
      </c>
      <c s="32" t="s">
        <v>926</v>
      </c>
      <c s="33">
        <v>2</v>
      </c>
      <c s="34">
        <v>0</v>
      </c>
      <c s="34">
        <f>ROUND(ROUND(H78,2)*ROUND(G78,3),2)</f>
      </c>
      <c r="O78">
        <f>(I78*21)/100</f>
      </c>
      <c t="s">
        <v>38</v>
      </c>
    </row>
    <row r="79" spans="1:5" ht="12.75">
      <c r="A79" s="35" t="s">
        <v>69</v>
      </c>
      <c r="E79" s="36" t="s">
        <v>66</v>
      </c>
    </row>
    <row r="80" spans="1:5" ht="12.75">
      <c r="A80" s="37" t="s">
        <v>70</v>
      </c>
      <c r="E80" s="38" t="s">
        <v>4337</v>
      </c>
    </row>
    <row r="81" spans="1:5" ht="89.25">
      <c r="A81" t="s">
        <v>72</v>
      </c>
      <c r="E81" s="36" t="s">
        <v>4357</v>
      </c>
    </row>
    <row r="82" spans="1:16" ht="12.75">
      <c r="A82" s="26" t="s">
        <v>63</v>
      </c>
      <c s="30" t="s">
        <v>123</v>
      </c>
      <c s="30" t="s">
        <v>4450</v>
      </c>
      <c s="26" t="s">
        <v>66</v>
      </c>
      <c s="31" t="s">
        <v>4451</v>
      </c>
      <c s="32" t="s">
        <v>926</v>
      </c>
      <c s="33">
        <v>2</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127</v>
      </c>
      <c s="30" t="s">
        <v>4452</v>
      </c>
      <c s="26" t="s">
        <v>66</v>
      </c>
      <c s="31" t="s">
        <v>4453</v>
      </c>
      <c s="32" t="s">
        <v>583</v>
      </c>
      <c s="33">
        <v>3</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4454</v>
      </c>
    </row>
    <row r="90" spans="1:16" ht="12.75">
      <c r="A90" s="26" t="s">
        <v>63</v>
      </c>
      <c s="30" t="s">
        <v>131</v>
      </c>
      <c s="30" t="s">
        <v>4455</v>
      </c>
      <c s="26" t="s">
        <v>66</v>
      </c>
      <c s="31" t="s">
        <v>4456</v>
      </c>
      <c s="32" t="s">
        <v>926</v>
      </c>
      <c s="33">
        <v>48</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520</v>
      </c>
    </row>
    <row r="94" spans="1:16" ht="25.5">
      <c r="A94" s="26" t="s">
        <v>63</v>
      </c>
      <c s="30" t="s">
        <v>135</v>
      </c>
      <c s="30" t="s">
        <v>4457</v>
      </c>
      <c s="26" t="s">
        <v>66</v>
      </c>
      <c s="31" t="s">
        <v>4458</v>
      </c>
      <c s="32" t="s">
        <v>583</v>
      </c>
      <c s="33">
        <v>16</v>
      </c>
      <c s="34">
        <v>0</v>
      </c>
      <c s="34">
        <f>ROUND(ROUND(H94,2)*ROUND(G94,3),2)</f>
      </c>
      <c r="O94">
        <f>(I94*21)/100</f>
      </c>
      <c t="s">
        <v>38</v>
      </c>
    </row>
    <row r="95" spans="1:5" ht="12.75">
      <c r="A95" s="35" t="s">
        <v>69</v>
      </c>
      <c r="E95" s="36" t="s">
        <v>66</v>
      </c>
    </row>
    <row r="96" spans="1:5" ht="12.75">
      <c r="A96" s="37" t="s">
        <v>70</v>
      </c>
      <c r="E96" s="38" t="s">
        <v>4337</v>
      </c>
    </row>
    <row r="97" spans="1:5" ht="102">
      <c r="A97" t="s">
        <v>72</v>
      </c>
      <c r="E97" s="36" t="s">
        <v>2085</v>
      </c>
    </row>
    <row r="98" spans="1:16" ht="25.5">
      <c r="A98" s="26" t="s">
        <v>63</v>
      </c>
      <c s="30" t="s">
        <v>139</v>
      </c>
      <c s="30" t="s">
        <v>4459</v>
      </c>
      <c s="26" t="s">
        <v>66</v>
      </c>
      <c s="31" t="s">
        <v>4460</v>
      </c>
      <c s="32" t="s">
        <v>583</v>
      </c>
      <c s="33">
        <v>18</v>
      </c>
      <c s="34">
        <v>0</v>
      </c>
      <c s="34">
        <f>ROUND(ROUND(H98,2)*ROUND(G98,3),2)</f>
      </c>
      <c r="O98">
        <f>(I98*21)/100</f>
      </c>
      <c t="s">
        <v>38</v>
      </c>
    </row>
    <row r="99" spans="1:5" ht="12.75">
      <c r="A99" s="35" t="s">
        <v>69</v>
      </c>
      <c r="E99" s="36" t="s">
        <v>66</v>
      </c>
    </row>
    <row r="100" spans="1:5" ht="12.75">
      <c r="A100" s="37" t="s">
        <v>70</v>
      </c>
      <c r="E100" s="38" t="s">
        <v>4337</v>
      </c>
    </row>
    <row r="101" spans="1:5" ht="102">
      <c r="A101" t="s">
        <v>72</v>
      </c>
      <c r="E101" s="36" t="s">
        <v>2085</v>
      </c>
    </row>
    <row r="102" spans="1:16" ht="25.5">
      <c r="A102" s="26" t="s">
        <v>63</v>
      </c>
      <c s="30" t="s">
        <v>143</v>
      </c>
      <c s="30" t="s">
        <v>4461</v>
      </c>
      <c s="26" t="s">
        <v>66</v>
      </c>
      <c s="31" t="s">
        <v>4462</v>
      </c>
      <c s="32" t="s">
        <v>583</v>
      </c>
      <c s="33">
        <v>6</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12.75">
      <c r="A106" s="26" t="s">
        <v>63</v>
      </c>
      <c s="30" t="s">
        <v>99</v>
      </c>
      <c s="30" t="s">
        <v>2094</v>
      </c>
      <c s="26" t="s">
        <v>66</v>
      </c>
      <c s="31" t="s">
        <v>2095</v>
      </c>
      <c s="32" t="s">
        <v>926</v>
      </c>
      <c s="33">
        <v>245</v>
      </c>
      <c s="34">
        <v>0</v>
      </c>
      <c s="34">
        <f>ROUND(ROUND(H106,2)*ROUND(G106,3),2)</f>
      </c>
      <c r="O106">
        <f>(I106*21)/100</f>
      </c>
      <c t="s">
        <v>38</v>
      </c>
    </row>
    <row r="107" spans="1:5" ht="12.75">
      <c r="A107" s="35" t="s">
        <v>69</v>
      </c>
      <c r="E107" s="36" t="s">
        <v>66</v>
      </c>
    </row>
    <row r="108" spans="1:5" ht="12.75">
      <c r="A108" s="37" t="s">
        <v>70</v>
      </c>
      <c r="E108" s="38" t="s">
        <v>4337</v>
      </c>
    </row>
    <row r="109" spans="1:5" ht="89.25">
      <c r="A109" t="s">
        <v>72</v>
      </c>
      <c r="E109" s="36" t="s">
        <v>520</v>
      </c>
    </row>
    <row r="110" spans="1:16" ht="12.75">
      <c r="A110" s="26" t="s">
        <v>63</v>
      </c>
      <c s="30" t="s">
        <v>147</v>
      </c>
      <c s="30" t="s">
        <v>2096</v>
      </c>
      <c s="26" t="s">
        <v>66</v>
      </c>
      <c s="31" t="s">
        <v>2097</v>
      </c>
      <c s="32" t="s">
        <v>926</v>
      </c>
      <c s="33">
        <v>114</v>
      </c>
      <c s="34">
        <v>0</v>
      </c>
      <c s="34">
        <f>ROUND(ROUND(H110,2)*ROUND(G110,3),2)</f>
      </c>
      <c r="O110">
        <f>(I110*21)/100</f>
      </c>
      <c t="s">
        <v>38</v>
      </c>
    </row>
    <row r="111" spans="1:5" ht="12.75">
      <c r="A111" s="35" t="s">
        <v>69</v>
      </c>
      <c r="E111" s="36" t="s">
        <v>66</v>
      </c>
    </row>
    <row r="112" spans="1:5" ht="12.75">
      <c r="A112" s="37" t="s">
        <v>70</v>
      </c>
      <c r="E112" s="38" t="s">
        <v>4337</v>
      </c>
    </row>
    <row r="113" spans="1:5" ht="89.25">
      <c r="A113" t="s">
        <v>72</v>
      </c>
      <c r="E113" s="36" t="s">
        <v>520</v>
      </c>
    </row>
    <row r="114" spans="1:16" ht="25.5">
      <c r="A114" s="26" t="s">
        <v>63</v>
      </c>
      <c s="30" t="s">
        <v>74</v>
      </c>
      <c s="30" t="s">
        <v>4368</v>
      </c>
      <c s="26" t="s">
        <v>66</v>
      </c>
      <c s="31" t="s">
        <v>4369</v>
      </c>
      <c s="32" t="s">
        <v>926</v>
      </c>
      <c s="33">
        <v>151</v>
      </c>
      <c s="34">
        <v>0</v>
      </c>
      <c s="34">
        <f>ROUND(ROUND(H114,2)*ROUND(G114,3),2)</f>
      </c>
      <c r="O114">
        <f>(I114*21)/100</f>
      </c>
      <c t="s">
        <v>38</v>
      </c>
    </row>
    <row r="115" spans="1:5" ht="12.75">
      <c r="A115" s="35" t="s">
        <v>69</v>
      </c>
      <c r="E115" s="36" t="s">
        <v>66</v>
      </c>
    </row>
    <row r="116" spans="1:5" ht="12.75">
      <c r="A116" s="37" t="s">
        <v>70</v>
      </c>
      <c r="E116" s="38" t="s">
        <v>4337</v>
      </c>
    </row>
    <row r="117" spans="1:5" ht="89.25">
      <c r="A117" t="s">
        <v>72</v>
      </c>
      <c r="E117" s="36" t="s">
        <v>520</v>
      </c>
    </row>
    <row r="118" spans="1:16" ht="12.75">
      <c r="A118" s="26" t="s">
        <v>63</v>
      </c>
      <c s="30" t="s">
        <v>75</v>
      </c>
      <c s="30" t="s">
        <v>2107</v>
      </c>
      <c s="26" t="s">
        <v>66</v>
      </c>
      <c s="31" t="s">
        <v>2108</v>
      </c>
      <c s="32" t="s">
        <v>926</v>
      </c>
      <c s="33">
        <v>12</v>
      </c>
      <c s="34">
        <v>0</v>
      </c>
      <c s="34">
        <f>ROUND(ROUND(H118,2)*ROUND(G118,3),2)</f>
      </c>
      <c r="O118">
        <f>(I118*21)/100</f>
      </c>
      <c t="s">
        <v>38</v>
      </c>
    </row>
    <row r="119" spans="1:5" ht="12.75">
      <c r="A119" s="35" t="s">
        <v>69</v>
      </c>
      <c r="E119" s="36" t="s">
        <v>66</v>
      </c>
    </row>
    <row r="120" spans="1:5" ht="12.75">
      <c r="A120" s="37" t="s">
        <v>70</v>
      </c>
      <c r="E120" s="38" t="s">
        <v>4337</v>
      </c>
    </row>
    <row r="121" spans="1:5" ht="89.25">
      <c r="A121" t="s">
        <v>72</v>
      </c>
      <c r="E121" s="36" t="s">
        <v>520</v>
      </c>
    </row>
    <row r="122" spans="1:16" ht="12.75">
      <c r="A122" s="26" t="s">
        <v>63</v>
      </c>
      <c s="30" t="s">
        <v>151</v>
      </c>
      <c s="30" t="s">
        <v>4370</v>
      </c>
      <c s="26" t="s">
        <v>66</v>
      </c>
      <c s="31" t="s">
        <v>4371</v>
      </c>
      <c s="32" t="s">
        <v>926</v>
      </c>
      <c s="33">
        <v>88</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155</v>
      </c>
      <c s="30" t="s">
        <v>2109</v>
      </c>
      <c s="26" t="s">
        <v>66</v>
      </c>
      <c s="31" t="s">
        <v>2110</v>
      </c>
      <c s="32" t="s">
        <v>926</v>
      </c>
      <c s="33">
        <v>32</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12.75">
      <c r="A130" s="26" t="s">
        <v>63</v>
      </c>
      <c s="30" t="s">
        <v>64</v>
      </c>
      <c s="30" t="s">
        <v>4087</v>
      </c>
      <c s="26" t="s">
        <v>66</v>
      </c>
      <c s="31" t="s">
        <v>4463</v>
      </c>
      <c s="32" t="s">
        <v>926</v>
      </c>
      <c s="33">
        <v>34</v>
      </c>
      <c s="34">
        <v>0</v>
      </c>
      <c s="34">
        <f>ROUND(ROUND(H130,2)*ROUND(G130,3),2)</f>
      </c>
      <c r="O130">
        <f>(I130*21)/100</f>
      </c>
      <c t="s">
        <v>38</v>
      </c>
    </row>
    <row r="131" spans="1:5" ht="12.75">
      <c r="A131" s="35" t="s">
        <v>69</v>
      </c>
      <c r="E131" s="36" t="s">
        <v>66</v>
      </c>
    </row>
    <row r="132" spans="1:5" ht="12.75">
      <c r="A132" s="37" t="s">
        <v>70</v>
      </c>
      <c r="E132" s="38" t="s">
        <v>4337</v>
      </c>
    </row>
    <row r="133" spans="1:5" ht="38.25">
      <c r="A133" t="s">
        <v>72</v>
      </c>
      <c r="E133" s="36" t="s">
        <v>4086</v>
      </c>
    </row>
    <row r="134" spans="1:16" ht="12.75">
      <c r="A134" s="26" t="s">
        <v>63</v>
      </c>
      <c s="30" t="s">
        <v>79</v>
      </c>
      <c s="30" t="s">
        <v>4464</v>
      </c>
      <c s="26" t="s">
        <v>66</v>
      </c>
      <c s="31" t="s">
        <v>4465</v>
      </c>
      <c s="32" t="s">
        <v>926</v>
      </c>
      <c s="33">
        <v>110</v>
      </c>
      <c s="34">
        <v>0</v>
      </c>
      <c s="34">
        <f>ROUND(ROUND(H134,2)*ROUND(G134,3),2)</f>
      </c>
      <c r="O134">
        <f>(I134*21)/100</f>
      </c>
      <c t="s">
        <v>38</v>
      </c>
    </row>
    <row r="135" spans="1:5" ht="12.75">
      <c r="A135" s="35" t="s">
        <v>69</v>
      </c>
      <c r="E135" s="36" t="s">
        <v>66</v>
      </c>
    </row>
    <row r="136" spans="1:5" ht="12.75">
      <c r="A136" s="37" t="s">
        <v>70</v>
      </c>
      <c r="E136" s="38" t="s">
        <v>4337</v>
      </c>
    </row>
    <row r="137" spans="1:5" ht="38.25">
      <c r="A137" t="s">
        <v>72</v>
      </c>
      <c r="E137" s="36" t="s">
        <v>4086</v>
      </c>
    </row>
    <row r="138" spans="1:16" ht="25.5">
      <c r="A138" s="26" t="s">
        <v>63</v>
      </c>
      <c s="30" t="s">
        <v>194</v>
      </c>
      <c s="30" t="s">
        <v>4297</v>
      </c>
      <c s="26" t="s">
        <v>66</v>
      </c>
      <c s="31" t="s">
        <v>4298</v>
      </c>
      <c s="32" t="s">
        <v>583</v>
      </c>
      <c s="33">
        <v>7</v>
      </c>
      <c s="34">
        <v>0</v>
      </c>
      <c s="34">
        <f>ROUND(ROUND(H138,2)*ROUND(G138,3),2)</f>
      </c>
      <c r="O138">
        <f>(I138*21)/100</f>
      </c>
      <c t="s">
        <v>38</v>
      </c>
    </row>
    <row r="139" spans="1:5" ht="12.75">
      <c r="A139" s="35" t="s">
        <v>69</v>
      </c>
      <c r="E139" s="36" t="s">
        <v>66</v>
      </c>
    </row>
    <row r="140" spans="1:5" ht="12.75">
      <c r="A140" s="37" t="s">
        <v>70</v>
      </c>
      <c r="E140" s="38" t="s">
        <v>4337</v>
      </c>
    </row>
    <row r="141" spans="1:5" ht="51">
      <c r="A141" t="s">
        <v>72</v>
      </c>
      <c r="E141" s="36" t="s">
        <v>4466</v>
      </c>
    </row>
    <row r="142" spans="1:16" ht="25.5">
      <c r="A142" s="26" t="s">
        <v>63</v>
      </c>
      <c s="30" t="s">
        <v>255</v>
      </c>
      <c s="30" t="s">
        <v>2122</v>
      </c>
      <c s="26" t="s">
        <v>66</v>
      </c>
      <c s="31" t="s">
        <v>2123</v>
      </c>
      <c s="32" t="s">
        <v>583</v>
      </c>
      <c s="33">
        <v>44</v>
      </c>
      <c s="34">
        <v>0</v>
      </c>
      <c s="34">
        <f>ROUND(ROUND(H142,2)*ROUND(G142,3),2)</f>
      </c>
      <c r="O142">
        <f>(I142*21)/100</f>
      </c>
      <c t="s">
        <v>38</v>
      </c>
    </row>
    <row r="143" spans="1:5" ht="12.75">
      <c r="A143" s="35" t="s">
        <v>69</v>
      </c>
      <c r="E143" s="36" t="s">
        <v>66</v>
      </c>
    </row>
    <row r="144" spans="1:5" ht="12.75">
      <c r="A144" s="37" t="s">
        <v>70</v>
      </c>
      <c r="E144" s="38" t="s">
        <v>4337</v>
      </c>
    </row>
    <row r="145" spans="1:5" ht="102">
      <c r="A145" t="s">
        <v>72</v>
      </c>
      <c r="E145" s="36" t="s">
        <v>2085</v>
      </c>
    </row>
    <row r="146" spans="1:16" ht="25.5">
      <c r="A146" s="26" t="s">
        <v>63</v>
      </c>
      <c s="30" t="s">
        <v>190</v>
      </c>
      <c s="30" t="s">
        <v>525</v>
      </c>
      <c s="26" t="s">
        <v>66</v>
      </c>
      <c s="31" t="s">
        <v>2124</v>
      </c>
      <c s="32" t="s">
        <v>583</v>
      </c>
      <c s="33">
        <v>8</v>
      </c>
      <c s="34">
        <v>0</v>
      </c>
      <c s="34">
        <f>ROUND(ROUND(H146,2)*ROUND(G146,3),2)</f>
      </c>
      <c r="O146">
        <f>(I146*21)/100</f>
      </c>
      <c t="s">
        <v>38</v>
      </c>
    </row>
    <row r="147" spans="1:5" ht="12.75">
      <c r="A147" s="35" t="s">
        <v>69</v>
      </c>
      <c r="E147" s="36" t="s">
        <v>66</v>
      </c>
    </row>
    <row r="148" spans="1:5" ht="12.75">
      <c r="A148" s="37" t="s">
        <v>70</v>
      </c>
      <c r="E148" s="38" t="s">
        <v>4337</v>
      </c>
    </row>
    <row r="149" spans="1:5" ht="102">
      <c r="A149" t="s">
        <v>72</v>
      </c>
      <c r="E149" s="36" t="s">
        <v>2085</v>
      </c>
    </row>
    <row r="150" spans="1:16" ht="25.5">
      <c r="A150" s="26" t="s">
        <v>63</v>
      </c>
      <c s="30" t="s">
        <v>259</v>
      </c>
      <c s="30" t="s">
        <v>2128</v>
      </c>
      <c s="26" t="s">
        <v>66</v>
      </c>
      <c s="31" t="s">
        <v>2129</v>
      </c>
      <c s="32" t="s">
        <v>583</v>
      </c>
      <c s="33">
        <v>12</v>
      </c>
      <c s="34">
        <v>0</v>
      </c>
      <c s="34">
        <f>ROUND(ROUND(H150,2)*ROUND(G150,3),2)</f>
      </c>
      <c r="O150">
        <f>(I150*21)/100</f>
      </c>
      <c t="s">
        <v>38</v>
      </c>
    </row>
    <row r="151" spans="1:5" ht="12.75">
      <c r="A151" s="35" t="s">
        <v>69</v>
      </c>
      <c r="E151" s="36" t="s">
        <v>66</v>
      </c>
    </row>
    <row r="152" spans="1:5" ht="12.75">
      <c r="A152" s="37" t="s">
        <v>70</v>
      </c>
      <c r="E152" s="38" t="s">
        <v>4337</v>
      </c>
    </row>
    <row r="153" spans="1:5" ht="102">
      <c r="A153" t="s">
        <v>72</v>
      </c>
      <c r="E153" s="36" t="s">
        <v>2085</v>
      </c>
    </row>
    <row r="154" spans="1:16" ht="25.5">
      <c r="A154" s="26" t="s">
        <v>63</v>
      </c>
      <c s="30" t="s">
        <v>198</v>
      </c>
      <c s="30" t="s">
        <v>2130</v>
      </c>
      <c s="26" t="s">
        <v>66</v>
      </c>
      <c s="31" t="s">
        <v>2131</v>
      </c>
      <c s="32" t="s">
        <v>583</v>
      </c>
      <c s="33">
        <v>8</v>
      </c>
      <c s="34">
        <v>0</v>
      </c>
      <c s="34">
        <f>ROUND(ROUND(H154,2)*ROUND(G154,3),2)</f>
      </c>
      <c r="O154">
        <f>(I154*21)/100</f>
      </c>
      <c t="s">
        <v>38</v>
      </c>
    </row>
    <row r="155" spans="1:5" ht="12.75">
      <c r="A155" s="35" t="s">
        <v>69</v>
      </c>
      <c r="E155" s="36" t="s">
        <v>66</v>
      </c>
    </row>
    <row r="156" spans="1:5" ht="12.75">
      <c r="A156" s="37" t="s">
        <v>70</v>
      </c>
      <c r="E156" s="38" t="s">
        <v>4337</v>
      </c>
    </row>
    <row r="157" spans="1:5" ht="102">
      <c r="A157" t="s">
        <v>72</v>
      </c>
      <c r="E157" s="36" t="s">
        <v>2085</v>
      </c>
    </row>
    <row r="158" spans="1:16" ht="12.75">
      <c r="A158" s="26" t="s">
        <v>63</v>
      </c>
      <c s="30" t="s">
        <v>202</v>
      </c>
      <c s="30" t="s">
        <v>2138</v>
      </c>
      <c s="26" t="s">
        <v>66</v>
      </c>
      <c s="31" t="s">
        <v>2139</v>
      </c>
      <c s="32" t="s">
        <v>583</v>
      </c>
      <c s="33">
        <v>250</v>
      </c>
      <c s="34">
        <v>0</v>
      </c>
      <c s="34">
        <f>ROUND(ROUND(H158,2)*ROUND(G158,3),2)</f>
      </c>
      <c r="O158">
        <f>(I158*21)/100</f>
      </c>
      <c t="s">
        <v>38</v>
      </c>
    </row>
    <row r="159" spans="1:5" ht="12.75">
      <c r="A159" s="35" t="s">
        <v>69</v>
      </c>
      <c r="E159" s="36" t="s">
        <v>66</v>
      </c>
    </row>
    <row r="160" spans="1:5" ht="12.75">
      <c r="A160" s="37" t="s">
        <v>70</v>
      </c>
      <c r="E160" s="38" t="s">
        <v>4337</v>
      </c>
    </row>
    <row r="161" spans="1:5" ht="89.25">
      <c r="A161" t="s">
        <v>72</v>
      </c>
      <c r="E161" s="36" t="s">
        <v>2140</v>
      </c>
    </row>
    <row r="162" spans="1:16" ht="12.75">
      <c r="A162" s="26" t="s">
        <v>63</v>
      </c>
      <c s="30" t="s">
        <v>165</v>
      </c>
      <c s="30" t="s">
        <v>4467</v>
      </c>
      <c s="26" t="s">
        <v>66</v>
      </c>
      <c s="46" t="s">
        <v>4468</v>
      </c>
      <c s="32" t="s">
        <v>583</v>
      </c>
      <c s="33">
        <v>3</v>
      </c>
      <c s="34">
        <v>0</v>
      </c>
      <c s="34">
        <f>ROUND(ROUND(H162,2)*ROUND(G162,3),2)</f>
      </c>
      <c r="O162">
        <f>(I162*21)/100</f>
      </c>
      <c t="s">
        <v>38</v>
      </c>
    </row>
    <row r="163" spans="1:5" ht="12.75">
      <c r="A163" s="35" t="s">
        <v>69</v>
      </c>
      <c r="E163" s="36" t="s">
        <v>66</v>
      </c>
    </row>
    <row r="164" spans="1:5" ht="12.75">
      <c r="A164" s="37" t="s">
        <v>70</v>
      </c>
      <c r="E164" s="38" t="s">
        <v>4337</v>
      </c>
    </row>
    <row r="165" spans="1:5" ht="89.25">
      <c r="A165" t="s">
        <v>72</v>
      </c>
      <c r="E165" s="36" t="s">
        <v>4454</v>
      </c>
    </row>
    <row r="166" spans="1:16" ht="12.75">
      <c r="A166" s="26" t="s">
        <v>63</v>
      </c>
      <c s="30" t="s">
        <v>170</v>
      </c>
      <c s="30" t="s">
        <v>4372</v>
      </c>
      <c s="26" t="s">
        <v>66</v>
      </c>
      <c s="31" t="s">
        <v>4373</v>
      </c>
      <c s="32" t="s">
        <v>926</v>
      </c>
      <c s="33">
        <v>153</v>
      </c>
      <c s="34">
        <v>0</v>
      </c>
      <c s="34">
        <f>ROUND(ROUND(H166,2)*ROUND(G166,3),2)</f>
      </c>
      <c r="O166">
        <f>(I166*21)/100</f>
      </c>
      <c t="s">
        <v>38</v>
      </c>
    </row>
    <row r="167" spans="1:5" ht="12.75">
      <c r="A167" s="35" t="s">
        <v>69</v>
      </c>
      <c r="E167" s="36" t="s">
        <v>66</v>
      </c>
    </row>
    <row r="168" spans="1:5" ht="12.75">
      <c r="A168" s="37" t="s">
        <v>70</v>
      </c>
      <c r="E168" s="38" t="s">
        <v>4337</v>
      </c>
    </row>
    <row r="169" spans="1:5" ht="89.25">
      <c r="A169" t="s">
        <v>72</v>
      </c>
      <c r="E169" s="36" t="s">
        <v>520</v>
      </c>
    </row>
    <row r="170" spans="1:16" ht="12.75">
      <c r="A170" s="26" t="s">
        <v>63</v>
      </c>
      <c s="30" t="s">
        <v>161</v>
      </c>
      <c s="30" t="s">
        <v>4374</v>
      </c>
      <c s="26" t="s">
        <v>66</v>
      </c>
      <c s="31" t="s">
        <v>4469</v>
      </c>
      <c s="32" t="s">
        <v>926</v>
      </c>
      <c s="33">
        <v>32</v>
      </c>
      <c s="34">
        <v>0</v>
      </c>
      <c s="34">
        <f>ROUND(ROUND(H170,2)*ROUND(G170,3),2)</f>
      </c>
      <c r="O170">
        <f>(I170*21)/100</f>
      </c>
      <c t="s">
        <v>38</v>
      </c>
    </row>
    <row r="171" spans="1:5" ht="12.75">
      <c r="A171" s="35" t="s">
        <v>69</v>
      </c>
      <c r="E171" s="36" t="s">
        <v>66</v>
      </c>
    </row>
    <row r="172" spans="1:5" ht="12.75">
      <c r="A172" s="37" t="s">
        <v>70</v>
      </c>
      <c r="E172" s="38" t="s">
        <v>4337</v>
      </c>
    </row>
    <row r="173" spans="1:5" ht="38.25">
      <c r="A173" t="s">
        <v>72</v>
      </c>
      <c r="E173" s="36" t="s">
        <v>4086</v>
      </c>
    </row>
    <row r="174" spans="1:18" ht="12.75" customHeight="1">
      <c r="A174" s="6" t="s">
        <v>58</v>
      </c>
      <c s="6"/>
      <c s="27" t="s">
        <v>2175</v>
      </c>
      <c s="6"/>
      <c s="39" t="s">
        <v>2176</v>
      </c>
      <c s="6"/>
      <c s="6"/>
      <c s="6"/>
      <c s="29">
        <f>0+Q174</f>
      </c>
      <c r="O174">
        <f>0+R174</f>
      </c>
      <c r="Q174">
        <f>0+I175+I179</f>
      </c>
      <c>
        <f>0+O175+O179</f>
      </c>
    </row>
    <row r="175" spans="1:16" ht="12.75">
      <c r="A175" s="26" t="s">
        <v>63</v>
      </c>
      <c s="30" t="s">
        <v>223</v>
      </c>
      <c s="30" t="s">
        <v>4382</v>
      </c>
      <c s="26" t="s">
        <v>66</v>
      </c>
      <c s="31" t="s">
        <v>4383</v>
      </c>
      <c s="32" t="s">
        <v>583</v>
      </c>
      <c s="33">
        <v>12</v>
      </c>
      <c s="34">
        <v>0</v>
      </c>
      <c s="34">
        <f>ROUND(ROUND(H175,2)*ROUND(G175,3),2)</f>
      </c>
      <c r="O175">
        <f>(I175*21)/100</f>
      </c>
      <c t="s">
        <v>38</v>
      </c>
    </row>
    <row r="176" spans="1:5" ht="12.75">
      <c r="A176" s="35" t="s">
        <v>69</v>
      </c>
      <c r="E176" s="36" t="s">
        <v>66</v>
      </c>
    </row>
    <row r="177" spans="1:5" ht="12.75">
      <c r="A177" s="37" t="s">
        <v>70</v>
      </c>
      <c r="E177" s="38" t="s">
        <v>4337</v>
      </c>
    </row>
    <row r="178" spans="1:5" ht="102">
      <c r="A178" t="s">
        <v>72</v>
      </c>
      <c r="E178" s="36" t="s">
        <v>2182</v>
      </c>
    </row>
    <row r="179" spans="1:16" ht="12.75">
      <c r="A179" s="26" t="s">
        <v>63</v>
      </c>
      <c s="30" t="s">
        <v>227</v>
      </c>
      <c s="30" t="s">
        <v>4384</v>
      </c>
      <c s="26" t="s">
        <v>66</v>
      </c>
      <c s="31" t="s">
        <v>4385</v>
      </c>
      <c s="32" t="s">
        <v>583</v>
      </c>
      <c s="33">
        <v>1</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2182</v>
      </c>
    </row>
    <row r="183" spans="1:18" ht="12.75" customHeight="1">
      <c r="A183" s="6" t="s">
        <v>58</v>
      </c>
      <c s="6"/>
      <c s="27" t="s">
        <v>4121</v>
      </c>
      <c s="6"/>
      <c s="39" t="s">
        <v>4122</v>
      </c>
      <c s="6"/>
      <c s="6"/>
      <c s="6"/>
      <c s="29">
        <f>0+Q183</f>
      </c>
      <c r="O183">
        <f>0+R183</f>
      </c>
      <c r="Q183">
        <f>0+I184+I188+I192+I196+I200+I204+I208+I212+I216+I220</f>
      </c>
      <c>
        <f>0+O184+O188+O192+O196+O200+O204+O208+O212+O216+O220</f>
      </c>
    </row>
    <row r="184" spans="1:16" ht="25.5">
      <c r="A184" s="26" t="s">
        <v>63</v>
      </c>
      <c s="30" t="s">
        <v>239</v>
      </c>
      <c s="30" t="s">
        <v>4470</v>
      </c>
      <c s="26" t="s">
        <v>66</v>
      </c>
      <c s="31" t="s">
        <v>4471</v>
      </c>
      <c s="32" t="s">
        <v>583</v>
      </c>
      <c s="33">
        <v>1</v>
      </c>
      <c s="34">
        <v>0</v>
      </c>
      <c s="34">
        <f>ROUND(ROUND(H184,2)*ROUND(G184,3),2)</f>
      </c>
      <c r="O184">
        <f>(I184*21)/100</f>
      </c>
      <c t="s">
        <v>38</v>
      </c>
    </row>
    <row r="185" spans="1:5" ht="12.75">
      <c r="A185" s="35" t="s">
        <v>69</v>
      </c>
      <c r="E185" s="36" t="s">
        <v>66</v>
      </c>
    </row>
    <row r="186" spans="1:5" ht="12.75">
      <c r="A186" s="37" t="s">
        <v>70</v>
      </c>
      <c r="E186" s="38" t="s">
        <v>4337</v>
      </c>
    </row>
    <row r="187" spans="1:5" ht="102">
      <c r="A187" t="s">
        <v>72</v>
      </c>
      <c r="E187" s="36" t="s">
        <v>2185</v>
      </c>
    </row>
    <row r="188" spans="1:16" ht="12.75">
      <c r="A188" s="26" t="s">
        <v>63</v>
      </c>
      <c s="30" t="s">
        <v>243</v>
      </c>
      <c s="30" t="s">
        <v>4472</v>
      </c>
      <c s="26" t="s">
        <v>66</v>
      </c>
      <c s="31" t="s">
        <v>4473</v>
      </c>
      <c s="32" t="s">
        <v>583</v>
      </c>
      <c s="33">
        <v>1</v>
      </c>
      <c s="34">
        <v>0</v>
      </c>
      <c s="34">
        <f>ROUND(ROUND(H188,2)*ROUND(G188,3),2)</f>
      </c>
      <c r="O188">
        <f>(I188*21)/100</f>
      </c>
      <c t="s">
        <v>38</v>
      </c>
    </row>
    <row r="189" spans="1:5" ht="12.75">
      <c r="A189" s="35" t="s">
        <v>69</v>
      </c>
      <c r="E189" s="36" t="s">
        <v>66</v>
      </c>
    </row>
    <row r="190" spans="1:5" ht="12.75">
      <c r="A190" s="37" t="s">
        <v>70</v>
      </c>
      <c r="E190" s="38" t="s">
        <v>4337</v>
      </c>
    </row>
    <row r="191" spans="1:5" ht="102">
      <c r="A191" t="s">
        <v>72</v>
      </c>
      <c r="E191" s="36" t="s">
        <v>2185</v>
      </c>
    </row>
    <row r="192" spans="1:16" ht="25.5">
      <c r="A192" s="26" t="s">
        <v>63</v>
      </c>
      <c s="30" t="s">
        <v>215</v>
      </c>
      <c s="30" t="s">
        <v>4474</v>
      </c>
      <c s="26" t="s">
        <v>66</v>
      </c>
      <c s="31" t="s">
        <v>4475</v>
      </c>
      <c s="32" t="s">
        <v>583</v>
      </c>
      <c s="33">
        <v>1</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2185</v>
      </c>
    </row>
    <row r="196" spans="1:16" ht="25.5">
      <c r="A196" s="26" t="s">
        <v>63</v>
      </c>
      <c s="30" t="s">
        <v>219</v>
      </c>
      <c s="30" t="s">
        <v>4476</v>
      </c>
      <c s="26" t="s">
        <v>66</v>
      </c>
      <c s="31" t="s">
        <v>4477</v>
      </c>
      <c s="32" t="s">
        <v>583</v>
      </c>
      <c s="33">
        <v>3</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2185</v>
      </c>
    </row>
    <row r="200" spans="1:16" ht="12.75">
      <c r="A200" s="26" t="s">
        <v>63</v>
      </c>
      <c s="30" t="s">
        <v>263</v>
      </c>
      <c s="30" t="s">
        <v>4478</v>
      </c>
      <c s="26" t="s">
        <v>66</v>
      </c>
      <c s="31" t="s">
        <v>4479</v>
      </c>
      <c s="32" t="s">
        <v>583</v>
      </c>
      <c s="33">
        <v>1</v>
      </c>
      <c s="34">
        <v>0</v>
      </c>
      <c s="34">
        <f>ROUND(ROUND(H200,2)*ROUND(G200,3),2)</f>
      </c>
      <c r="O200">
        <f>(I200*21)/100</f>
      </c>
      <c t="s">
        <v>38</v>
      </c>
    </row>
    <row r="201" spans="1:5" ht="12.75">
      <c r="A201" s="35" t="s">
        <v>69</v>
      </c>
      <c r="E201" s="36" t="s">
        <v>66</v>
      </c>
    </row>
    <row r="202" spans="1:5" ht="12.75">
      <c r="A202" s="37" t="s">
        <v>70</v>
      </c>
      <c r="E202" s="38" t="s">
        <v>4337</v>
      </c>
    </row>
    <row r="203" spans="1:5" ht="127.5">
      <c r="A203" t="s">
        <v>72</v>
      </c>
      <c r="E203" s="36" t="s">
        <v>4480</v>
      </c>
    </row>
    <row r="204" spans="1:16" ht="25.5">
      <c r="A204" s="26" t="s">
        <v>63</v>
      </c>
      <c s="30" t="s">
        <v>279</v>
      </c>
      <c s="30" t="s">
        <v>4481</v>
      </c>
      <c s="26" t="s">
        <v>66</v>
      </c>
      <c s="31" t="s">
        <v>4482</v>
      </c>
      <c s="32" t="s">
        <v>583</v>
      </c>
      <c s="33">
        <v>1</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2185</v>
      </c>
    </row>
    <row r="208" spans="1:16" ht="25.5">
      <c r="A208" s="26" t="s">
        <v>63</v>
      </c>
      <c s="30" t="s">
        <v>283</v>
      </c>
      <c s="30" t="s">
        <v>4483</v>
      </c>
      <c s="26" t="s">
        <v>66</v>
      </c>
      <c s="31" t="s">
        <v>4484</v>
      </c>
      <c s="32" t="s">
        <v>583</v>
      </c>
      <c s="33">
        <v>1</v>
      </c>
      <c s="34">
        <v>0</v>
      </c>
      <c s="34">
        <f>ROUND(ROUND(H208,2)*ROUND(G208,3),2)</f>
      </c>
      <c r="O208">
        <f>(I208*21)/100</f>
      </c>
      <c t="s">
        <v>38</v>
      </c>
    </row>
    <row r="209" spans="1:5" ht="12.75">
      <c r="A209" s="35" t="s">
        <v>69</v>
      </c>
      <c r="E209" s="36" t="s">
        <v>66</v>
      </c>
    </row>
    <row r="210" spans="1:5" ht="12.75">
      <c r="A210" s="37" t="s">
        <v>70</v>
      </c>
      <c r="E210" s="38" t="s">
        <v>4337</v>
      </c>
    </row>
    <row r="211" spans="1:5" ht="127.5">
      <c r="A211" t="s">
        <v>72</v>
      </c>
      <c r="E211" s="36" t="s">
        <v>2024</v>
      </c>
    </row>
    <row r="212" spans="1:16" ht="38.25">
      <c r="A212" s="26" t="s">
        <v>63</v>
      </c>
      <c s="30" t="s">
        <v>380</v>
      </c>
      <c s="30" t="s">
        <v>4485</v>
      </c>
      <c s="26" t="s">
        <v>66</v>
      </c>
      <c s="31" t="s">
        <v>4486</v>
      </c>
      <c s="32" t="s">
        <v>583</v>
      </c>
      <c s="33">
        <v>1</v>
      </c>
      <c s="34">
        <v>0</v>
      </c>
      <c s="34">
        <f>ROUND(ROUND(H212,2)*ROUND(G212,3),2)</f>
      </c>
      <c r="O212">
        <f>(I212*21)/100</f>
      </c>
      <c t="s">
        <v>38</v>
      </c>
    </row>
    <row r="213" spans="1:5" ht="25.5">
      <c r="A213" s="35" t="s">
        <v>69</v>
      </c>
      <c r="E213" s="36" t="s">
        <v>4487</v>
      </c>
    </row>
    <row r="214" spans="1:5" ht="12.75">
      <c r="A214" s="37" t="s">
        <v>70</v>
      </c>
      <c r="E214" s="38" t="s">
        <v>4337</v>
      </c>
    </row>
    <row r="215" spans="1:5" ht="127.5">
      <c r="A215" t="s">
        <v>72</v>
      </c>
      <c r="E215" s="36" t="s">
        <v>4488</v>
      </c>
    </row>
    <row r="216" spans="1:16" ht="38.25">
      <c r="A216" s="26" t="s">
        <v>63</v>
      </c>
      <c s="30" t="s">
        <v>360</v>
      </c>
      <c s="30" t="s">
        <v>4489</v>
      </c>
      <c s="26" t="s">
        <v>66</v>
      </c>
      <c s="31" t="s">
        <v>4490</v>
      </c>
      <c s="32" t="s">
        <v>583</v>
      </c>
      <c s="33">
        <v>1</v>
      </c>
      <c s="34">
        <v>0</v>
      </c>
      <c s="34">
        <f>ROUND(ROUND(H216,2)*ROUND(G216,3),2)</f>
      </c>
      <c r="O216">
        <f>(I216*21)/100</f>
      </c>
      <c t="s">
        <v>38</v>
      </c>
    </row>
    <row r="217" spans="1:5" ht="12.75">
      <c r="A217" s="35" t="s">
        <v>69</v>
      </c>
      <c r="E217" s="36" t="s">
        <v>66</v>
      </c>
    </row>
    <row r="218" spans="1:5" ht="12.75">
      <c r="A218" s="37" t="s">
        <v>70</v>
      </c>
      <c r="E218" s="38" t="s">
        <v>4337</v>
      </c>
    </row>
    <row r="219" spans="1:5" ht="127.5">
      <c r="A219" t="s">
        <v>72</v>
      </c>
      <c r="E219" s="36" t="s">
        <v>4488</v>
      </c>
    </row>
    <row r="220" spans="1:16" ht="38.25">
      <c r="A220" s="26" t="s">
        <v>63</v>
      </c>
      <c s="30" t="s">
        <v>313</v>
      </c>
      <c s="30" t="s">
        <v>4491</v>
      </c>
      <c s="26" t="s">
        <v>66</v>
      </c>
      <c s="31" t="s">
        <v>4492</v>
      </c>
      <c s="32" t="s">
        <v>583</v>
      </c>
      <c s="33">
        <v>1</v>
      </c>
      <c s="34">
        <v>0</v>
      </c>
      <c s="34">
        <f>ROUND(ROUND(H220,2)*ROUND(G220,3),2)</f>
      </c>
      <c r="O220">
        <f>(I220*21)/100</f>
      </c>
      <c t="s">
        <v>38</v>
      </c>
    </row>
    <row r="221" spans="1:5" ht="25.5">
      <c r="A221" s="35" t="s">
        <v>69</v>
      </c>
      <c r="E221" s="36" t="s">
        <v>4493</v>
      </c>
    </row>
    <row r="222" spans="1:5" ht="12.75">
      <c r="A222" s="37" t="s">
        <v>70</v>
      </c>
      <c r="E222" s="38" t="s">
        <v>4337</v>
      </c>
    </row>
    <row r="223" spans="1:5" ht="127.5">
      <c r="A223" t="s">
        <v>72</v>
      </c>
      <c r="E223" s="36" t="s">
        <v>4488</v>
      </c>
    </row>
    <row r="224" spans="1:18" ht="12.75" customHeight="1">
      <c r="A224" s="6" t="s">
        <v>58</v>
      </c>
      <c s="6"/>
      <c s="27" t="s">
        <v>2197</v>
      </c>
      <c s="6"/>
      <c s="39" t="s">
        <v>2198</v>
      </c>
      <c s="6"/>
      <c s="6"/>
      <c s="6"/>
      <c s="29">
        <f>0+Q224</f>
      </c>
      <c r="O224">
        <f>0+R224</f>
      </c>
      <c r="Q224">
        <f>0+I225+I229+I233+I237+I241+I245+I249+I253+I257+I261+I265+I269+I273+I277+I281+I285+I289</f>
      </c>
      <c>
        <f>0+O225+O229+O233+O237+O241+O245+O249+O253+O257+O261+O265+O269+O273+O277+O281+O285+O289</f>
      </c>
    </row>
    <row r="225" spans="1:16" ht="12.75">
      <c r="A225" s="26" t="s">
        <v>63</v>
      </c>
      <c s="30" t="s">
        <v>267</v>
      </c>
      <c s="30" t="s">
        <v>4494</v>
      </c>
      <c s="26" t="s">
        <v>66</v>
      </c>
      <c s="31" t="s">
        <v>4495</v>
      </c>
      <c s="32" t="s">
        <v>583</v>
      </c>
      <c s="33">
        <v>1</v>
      </c>
      <c s="34">
        <v>0</v>
      </c>
      <c s="34">
        <f>ROUND(ROUND(H225,2)*ROUND(G225,3),2)</f>
      </c>
      <c r="O225">
        <f>(I225*21)/100</f>
      </c>
      <c t="s">
        <v>38</v>
      </c>
    </row>
    <row r="226" spans="1:5" ht="12.75">
      <c r="A226" s="35" t="s">
        <v>69</v>
      </c>
      <c r="E226" s="36" t="s">
        <v>66</v>
      </c>
    </row>
    <row r="227" spans="1:5" ht="12.75">
      <c r="A227" s="37" t="s">
        <v>70</v>
      </c>
      <c r="E227" s="38" t="s">
        <v>4337</v>
      </c>
    </row>
    <row r="228" spans="1:5" ht="89.25">
      <c r="A228" t="s">
        <v>72</v>
      </c>
      <c r="E228" s="36" t="s">
        <v>2201</v>
      </c>
    </row>
    <row r="229" spans="1:16" ht="12.75">
      <c r="A229" s="26" t="s">
        <v>63</v>
      </c>
      <c s="30" t="s">
        <v>271</v>
      </c>
      <c s="30" t="s">
        <v>2206</v>
      </c>
      <c s="26" t="s">
        <v>66</v>
      </c>
      <c s="31" t="s">
        <v>2207</v>
      </c>
      <c s="32" t="s">
        <v>583</v>
      </c>
      <c s="33">
        <v>3</v>
      </c>
      <c s="34">
        <v>0</v>
      </c>
      <c s="34">
        <f>ROUND(ROUND(H229,2)*ROUND(G229,3),2)</f>
      </c>
      <c r="O229">
        <f>(I229*21)/100</f>
      </c>
      <c t="s">
        <v>38</v>
      </c>
    </row>
    <row r="230" spans="1:5" ht="12.75">
      <c r="A230" s="35" t="s">
        <v>69</v>
      </c>
      <c r="E230" s="36" t="s">
        <v>66</v>
      </c>
    </row>
    <row r="231" spans="1:5" ht="12.75">
      <c r="A231" s="37" t="s">
        <v>70</v>
      </c>
      <c r="E231" s="38" t="s">
        <v>4337</v>
      </c>
    </row>
    <row r="232" spans="1:5" ht="89.25">
      <c r="A232" t="s">
        <v>72</v>
      </c>
      <c r="E232" s="36" t="s">
        <v>2201</v>
      </c>
    </row>
    <row r="233" spans="1:16" ht="12.75">
      <c r="A233" s="26" t="s">
        <v>63</v>
      </c>
      <c s="30" t="s">
        <v>275</v>
      </c>
      <c s="30" t="s">
        <v>2208</v>
      </c>
      <c s="26" t="s">
        <v>66</v>
      </c>
      <c s="31" t="s">
        <v>2209</v>
      </c>
      <c s="32" t="s">
        <v>583</v>
      </c>
      <c s="33">
        <v>5</v>
      </c>
      <c s="34">
        <v>0</v>
      </c>
      <c s="34">
        <f>ROUND(ROUND(H233,2)*ROUND(G233,3),2)</f>
      </c>
      <c r="O233">
        <f>(I233*21)/100</f>
      </c>
      <c t="s">
        <v>38</v>
      </c>
    </row>
    <row r="234" spans="1:5" ht="12.75">
      <c r="A234" s="35" t="s">
        <v>69</v>
      </c>
      <c r="E234" s="36" t="s">
        <v>66</v>
      </c>
    </row>
    <row r="235" spans="1:5" ht="12.75">
      <c r="A235" s="37" t="s">
        <v>70</v>
      </c>
      <c r="E235" s="38" t="s">
        <v>4337</v>
      </c>
    </row>
    <row r="236" spans="1:5" ht="89.25">
      <c r="A236" t="s">
        <v>72</v>
      </c>
      <c r="E236" s="36" t="s">
        <v>2201</v>
      </c>
    </row>
    <row r="237" spans="1:16" ht="25.5">
      <c r="A237" s="26" t="s">
        <v>63</v>
      </c>
      <c s="30" t="s">
        <v>206</v>
      </c>
      <c s="30" t="s">
        <v>2220</v>
      </c>
      <c s="26" t="s">
        <v>66</v>
      </c>
      <c s="31" t="s">
        <v>4496</v>
      </c>
      <c s="32" t="s">
        <v>583</v>
      </c>
      <c s="33">
        <v>2</v>
      </c>
      <c s="34">
        <v>0</v>
      </c>
      <c s="34">
        <f>ROUND(ROUND(H237,2)*ROUND(G237,3),2)</f>
      </c>
      <c r="O237">
        <f>(I237*21)/100</f>
      </c>
      <c t="s">
        <v>38</v>
      </c>
    </row>
    <row r="238" spans="1:5" ht="12.75">
      <c r="A238" s="35" t="s">
        <v>69</v>
      </c>
      <c r="E238" s="36" t="s">
        <v>66</v>
      </c>
    </row>
    <row r="239" spans="1:5" ht="12.75">
      <c r="A239" s="37" t="s">
        <v>70</v>
      </c>
      <c r="E239" s="38" t="s">
        <v>4337</v>
      </c>
    </row>
    <row r="240" spans="1:5" ht="76.5">
      <c r="A240" t="s">
        <v>72</v>
      </c>
      <c r="E240" s="36" t="s">
        <v>306</v>
      </c>
    </row>
    <row r="241" spans="1:16" ht="25.5">
      <c r="A241" s="26" t="s">
        <v>63</v>
      </c>
      <c s="30" t="s">
        <v>211</v>
      </c>
      <c s="30" t="s">
        <v>2224</v>
      </c>
      <c s="26" t="s">
        <v>66</v>
      </c>
      <c s="31" t="s">
        <v>2225</v>
      </c>
      <c s="32" t="s">
        <v>583</v>
      </c>
      <c s="33">
        <v>1</v>
      </c>
      <c s="34">
        <v>0</v>
      </c>
      <c s="34">
        <f>ROUND(ROUND(H241,2)*ROUND(G241,3),2)</f>
      </c>
      <c r="O241">
        <f>(I241*21)/100</f>
      </c>
      <c t="s">
        <v>38</v>
      </c>
    </row>
    <row r="242" spans="1:5" ht="12.75">
      <c r="A242" s="35" t="s">
        <v>69</v>
      </c>
      <c r="E242" s="36" t="s">
        <v>66</v>
      </c>
    </row>
    <row r="243" spans="1:5" ht="12.75">
      <c r="A243" s="37" t="s">
        <v>70</v>
      </c>
      <c r="E243" s="38" t="s">
        <v>4337</v>
      </c>
    </row>
    <row r="244" spans="1:5" ht="51">
      <c r="A244" t="s">
        <v>72</v>
      </c>
      <c r="E244" s="36" t="s">
        <v>4197</v>
      </c>
    </row>
    <row r="245" spans="1:16" ht="38.25">
      <c r="A245" s="26" t="s">
        <v>63</v>
      </c>
      <c s="30" t="s">
        <v>287</v>
      </c>
      <c s="30" t="s">
        <v>2967</v>
      </c>
      <c s="26" t="s">
        <v>66</v>
      </c>
      <c s="31" t="s">
        <v>2968</v>
      </c>
      <c s="32" t="s">
        <v>583</v>
      </c>
      <c s="33">
        <v>23</v>
      </c>
      <c s="34">
        <v>0</v>
      </c>
      <c s="34">
        <f>ROUND(ROUND(H245,2)*ROUND(G245,3),2)</f>
      </c>
      <c r="O245">
        <f>(I245*21)/100</f>
      </c>
      <c t="s">
        <v>38</v>
      </c>
    </row>
    <row r="246" spans="1:5" ht="12.75">
      <c r="A246" s="35" t="s">
        <v>69</v>
      </c>
      <c r="E246" s="36" t="s">
        <v>66</v>
      </c>
    </row>
    <row r="247" spans="1:5" ht="12.75">
      <c r="A247" s="37" t="s">
        <v>70</v>
      </c>
      <c r="E247" s="38" t="s">
        <v>4337</v>
      </c>
    </row>
    <row r="248" spans="1:5" ht="51">
      <c r="A248" t="s">
        <v>72</v>
      </c>
      <c r="E248" s="36" t="s">
        <v>4197</v>
      </c>
    </row>
    <row r="249" spans="1:16" ht="25.5">
      <c r="A249" s="26" t="s">
        <v>63</v>
      </c>
      <c s="30" t="s">
        <v>291</v>
      </c>
      <c s="30" t="s">
        <v>2226</v>
      </c>
      <c s="26" t="s">
        <v>66</v>
      </c>
      <c s="31" t="s">
        <v>2227</v>
      </c>
      <c s="32" t="s">
        <v>583</v>
      </c>
      <c s="33">
        <v>1</v>
      </c>
      <c s="34">
        <v>0</v>
      </c>
      <c s="34">
        <f>ROUND(ROUND(H249,2)*ROUND(G249,3),2)</f>
      </c>
      <c r="O249">
        <f>(I249*21)/100</f>
      </c>
      <c t="s">
        <v>38</v>
      </c>
    </row>
    <row r="250" spans="1:5" ht="12.75">
      <c r="A250" s="35" t="s">
        <v>69</v>
      </c>
      <c r="E250" s="36" t="s">
        <v>66</v>
      </c>
    </row>
    <row r="251" spans="1:5" ht="12.75">
      <c r="A251" s="37" t="s">
        <v>70</v>
      </c>
      <c r="E251" s="38" t="s">
        <v>4337</v>
      </c>
    </row>
    <row r="252" spans="1:5" ht="89.25">
      <c r="A252" t="s">
        <v>72</v>
      </c>
      <c r="E252" s="36" t="s">
        <v>2228</v>
      </c>
    </row>
    <row r="253" spans="1:16" ht="12.75">
      <c r="A253" s="26" t="s">
        <v>63</v>
      </c>
      <c s="30" t="s">
        <v>247</v>
      </c>
      <c s="30" t="s">
        <v>2258</v>
      </c>
      <c s="26" t="s">
        <v>66</v>
      </c>
      <c s="31" t="s">
        <v>2259</v>
      </c>
      <c s="32" t="s">
        <v>611</v>
      </c>
      <c s="33">
        <v>100</v>
      </c>
      <c s="34">
        <v>0</v>
      </c>
      <c s="34">
        <f>ROUND(ROUND(H253,2)*ROUND(G253,3),2)</f>
      </c>
      <c r="O253">
        <f>(I253*21)/100</f>
      </c>
      <c t="s">
        <v>38</v>
      </c>
    </row>
    <row r="254" spans="1:5" ht="12.75">
      <c r="A254" s="35" t="s">
        <v>69</v>
      </c>
      <c r="E254" s="36" t="s">
        <v>66</v>
      </c>
    </row>
    <row r="255" spans="1:5" ht="12.75">
      <c r="A255" s="37" t="s">
        <v>70</v>
      </c>
      <c r="E255" s="38" t="s">
        <v>4337</v>
      </c>
    </row>
    <row r="256" spans="1:5" ht="89.25">
      <c r="A256" t="s">
        <v>72</v>
      </c>
      <c r="E256" s="36" t="s">
        <v>2260</v>
      </c>
    </row>
    <row r="257" spans="1:16" ht="12.75">
      <c r="A257" s="26" t="s">
        <v>63</v>
      </c>
      <c s="30" t="s">
        <v>251</v>
      </c>
      <c s="30" t="s">
        <v>2261</v>
      </c>
      <c s="26" t="s">
        <v>66</v>
      </c>
      <c s="31" t="s">
        <v>2262</v>
      </c>
      <c s="32" t="s">
        <v>611</v>
      </c>
      <c s="33">
        <v>72</v>
      </c>
      <c s="34">
        <v>0</v>
      </c>
      <c s="34">
        <f>ROUND(ROUND(H257,2)*ROUND(G257,3),2)</f>
      </c>
      <c r="O257">
        <f>(I257*21)/100</f>
      </c>
      <c t="s">
        <v>38</v>
      </c>
    </row>
    <row r="258" spans="1:5" ht="12.75">
      <c r="A258" s="35" t="s">
        <v>69</v>
      </c>
      <c r="E258" s="36" t="s">
        <v>66</v>
      </c>
    </row>
    <row r="259" spans="1:5" ht="12.75">
      <c r="A259" s="37" t="s">
        <v>70</v>
      </c>
      <c r="E259" s="38" t="s">
        <v>4337</v>
      </c>
    </row>
    <row r="260" spans="1:5" ht="89.25">
      <c r="A260" t="s">
        <v>72</v>
      </c>
      <c r="E260" s="36" t="s">
        <v>2263</v>
      </c>
    </row>
    <row r="261" spans="1:16" ht="12.75">
      <c r="A261" s="26" t="s">
        <v>63</v>
      </c>
      <c s="30" t="s">
        <v>295</v>
      </c>
      <c s="30" t="s">
        <v>2264</v>
      </c>
      <c s="26" t="s">
        <v>66</v>
      </c>
      <c s="31" t="s">
        <v>2265</v>
      </c>
      <c s="32" t="s">
        <v>611</v>
      </c>
      <c s="33">
        <v>72</v>
      </c>
      <c s="34">
        <v>0</v>
      </c>
      <c s="34">
        <f>ROUND(ROUND(H261,2)*ROUND(G261,3),2)</f>
      </c>
      <c r="O261">
        <f>(I261*21)/100</f>
      </c>
      <c t="s">
        <v>38</v>
      </c>
    </row>
    <row r="262" spans="1:5" ht="12.75">
      <c r="A262" s="35" t="s">
        <v>69</v>
      </c>
      <c r="E262" s="36" t="s">
        <v>66</v>
      </c>
    </row>
    <row r="263" spans="1:5" ht="12.75">
      <c r="A263" s="37" t="s">
        <v>70</v>
      </c>
      <c r="E263" s="38" t="s">
        <v>4337</v>
      </c>
    </row>
    <row r="264" spans="1:5" ht="89.25">
      <c r="A264" t="s">
        <v>72</v>
      </c>
      <c r="E264" s="36" t="s">
        <v>2266</v>
      </c>
    </row>
    <row r="265" spans="1:16" ht="25.5">
      <c r="A265" s="26" t="s">
        <v>63</v>
      </c>
      <c s="30" t="s">
        <v>317</v>
      </c>
      <c s="30" t="s">
        <v>4408</v>
      </c>
      <c s="26" t="s">
        <v>66</v>
      </c>
      <c s="31" t="s">
        <v>4497</v>
      </c>
      <c s="32" t="s">
        <v>583</v>
      </c>
      <c s="33">
        <v>2</v>
      </c>
      <c s="34">
        <v>0</v>
      </c>
      <c s="34">
        <f>ROUND(ROUND(H265,2)*ROUND(G265,3),2)</f>
      </c>
      <c r="O265">
        <f>(I265*21)/100</f>
      </c>
      <c t="s">
        <v>38</v>
      </c>
    </row>
    <row r="266" spans="1:5" ht="12.75">
      <c r="A266" s="35" t="s">
        <v>69</v>
      </c>
      <c r="E266" s="36" t="s">
        <v>66</v>
      </c>
    </row>
    <row r="267" spans="1:5" ht="12.75">
      <c r="A267" s="37" t="s">
        <v>70</v>
      </c>
      <c r="E267" s="38" t="s">
        <v>4337</v>
      </c>
    </row>
    <row r="268" spans="1:5" ht="102">
      <c r="A268" t="s">
        <v>72</v>
      </c>
      <c r="E268" s="36" t="s">
        <v>4404</v>
      </c>
    </row>
    <row r="269" spans="1:16" ht="25.5">
      <c r="A269" s="26" t="s">
        <v>63</v>
      </c>
      <c s="30" t="s">
        <v>309</v>
      </c>
      <c s="30" t="s">
        <v>4410</v>
      </c>
      <c s="26" t="s">
        <v>66</v>
      </c>
      <c s="31" t="s">
        <v>4498</v>
      </c>
      <c s="32" t="s">
        <v>583</v>
      </c>
      <c s="33">
        <v>1</v>
      </c>
      <c s="34">
        <v>0</v>
      </c>
      <c s="34">
        <f>ROUND(ROUND(H269,2)*ROUND(G269,3),2)</f>
      </c>
      <c r="O269">
        <f>(I269*21)/100</f>
      </c>
      <c t="s">
        <v>38</v>
      </c>
    </row>
    <row r="270" spans="1:5" ht="12.75">
      <c r="A270" s="35" t="s">
        <v>69</v>
      </c>
      <c r="E270" s="36" t="s">
        <v>66</v>
      </c>
    </row>
    <row r="271" spans="1:5" ht="12.75">
      <c r="A271" s="37" t="s">
        <v>70</v>
      </c>
      <c r="E271" s="38" t="s">
        <v>4337</v>
      </c>
    </row>
    <row r="272" spans="1:5" ht="89.25">
      <c r="A272" t="s">
        <v>72</v>
      </c>
      <c r="E272" s="36" t="s">
        <v>4416</v>
      </c>
    </row>
    <row r="273" spans="1:16" ht="25.5">
      <c r="A273" s="26" t="s">
        <v>63</v>
      </c>
      <c s="30" t="s">
        <v>344</v>
      </c>
      <c s="30" t="s">
        <v>4499</v>
      </c>
      <c s="26" t="s">
        <v>66</v>
      </c>
      <c s="31" t="s">
        <v>4500</v>
      </c>
      <c s="32" t="s">
        <v>583</v>
      </c>
      <c s="33">
        <v>1</v>
      </c>
      <c s="34">
        <v>0</v>
      </c>
      <c s="34">
        <f>ROUND(ROUND(H273,2)*ROUND(G273,3),2)</f>
      </c>
      <c r="O273">
        <f>(I273*21)/100</f>
      </c>
      <c t="s">
        <v>38</v>
      </c>
    </row>
    <row r="274" spans="1:5" ht="12.75">
      <c r="A274" s="35" t="s">
        <v>69</v>
      </c>
      <c r="E274" s="36" t="s">
        <v>66</v>
      </c>
    </row>
    <row r="275" spans="1:5" ht="12.75">
      <c r="A275" s="37" t="s">
        <v>70</v>
      </c>
      <c r="E275" s="38" t="s">
        <v>4337</v>
      </c>
    </row>
    <row r="276" spans="1:5" ht="89.25">
      <c r="A276" t="s">
        <v>72</v>
      </c>
      <c r="E276" s="36" t="s">
        <v>4416</v>
      </c>
    </row>
    <row r="277" spans="1:16" ht="12.75">
      <c r="A277" s="26" t="s">
        <v>63</v>
      </c>
      <c s="30" t="s">
        <v>352</v>
      </c>
      <c s="30" t="s">
        <v>4412</v>
      </c>
      <c s="26" t="s">
        <v>66</v>
      </c>
      <c s="31" t="s">
        <v>2271</v>
      </c>
      <c s="32" t="s">
        <v>1654</v>
      </c>
      <c s="33">
        <v>1</v>
      </c>
      <c s="34">
        <v>0</v>
      </c>
      <c s="34">
        <f>ROUND(ROUND(H277,2)*ROUND(G277,3),2)</f>
      </c>
      <c r="O277">
        <f>(I277*21)/100</f>
      </c>
      <c t="s">
        <v>38</v>
      </c>
    </row>
    <row r="278" spans="1:5" ht="12.75">
      <c r="A278" s="35" t="s">
        <v>69</v>
      </c>
      <c r="E278" s="36" t="s">
        <v>66</v>
      </c>
    </row>
    <row r="279" spans="1:5" ht="12.75">
      <c r="A279" s="37" t="s">
        <v>70</v>
      </c>
      <c r="E279" s="38" t="s">
        <v>4337</v>
      </c>
    </row>
    <row r="280" spans="1:5" ht="140.25">
      <c r="A280" t="s">
        <v>72</v>
      </c>
      <c r="E280" s="36" t="s">
        <v>2272</v>
      </c>
    </row>
    <row r="281" spans="1:16" ht="38.25">
      <c r="A281" s="26" t="s">
        <v>63</v>
      </c>
      <c s="30" t="s">
        <v>364</v>
      </c>
      <c s="30" t="s">
        <v>4423</v>
      </c>
      <c s="26" t="s">
        <v>66</v>
      </c>
      <c s="31" t="s">
        <v>4424</v>
      </c>
      <c s="32" t="s">
        <v>583</v>
      </c>
      <c s="33">
        <v>1</v>
      </c>
      <c s="34">
        <v>0</v>
      </c>
      <c s="34">
        <f>ROUND(ROUND(H281,2)*ROUND(G281,3),2)</f>
      </c>
      <c r="O281">
        <f>(I281*21)/100</f>
      </c>
      <c t="s">
        <v>38</v>
      </c>
    </row>
    <row r="282" spans="1:5" ht="25.5">
      <c r="A282" s="35" t="s">
        <v>69</v>
      </c>
      <c r="E282" s="36" t="s">
        <v>4425</v>
      </c>
    </row>
    <row r="283" spans="1:5" ht="12.75">
      <c r="A283" s="37" t="s">
        <v>70</v>
      </c>
      <c r="E283" s="38" t="s">
        <v>4337</v>
      </c>
    </row>
    <row r="284" spans="1:5" ht="102">
      <c r="A284" t="s">
        <v>72</v>
      </c>
      <c r="E284" s="36" t="s">
        <v>4426</v>
      </c>
    </row>
    <row r="285" spans="1:16" ht="12.75">
      <c r="A285" s="26" t="s">
        <v>63</v>
      </c>
      <c s="30" t="s">
        <v>368</v>
      </c>
      <c s="30" t="s">
        <v>4427</v>
      </c>
      <c s="26" t="s">
        <v>66</v>
      </c>
      <c s="31" t="s">
        <v>4428</v>
      </c>
      <c s="32" t="s">
        <v>611</v>
      </c>
      <c s="33">
        <v>150</v>
      </c>
      <c s="34">
        <v>0</v>
      </c>
      <c s="34">
        <f>ROUND(ROUND(H285,2)*ROUND(G285,3),2)</f>
      </c>
      <c r="O285">
        <f>(I285*21)/100</f>
      </c>
      <c t="s">
        <v>38</v>
      </c>
    </row>
    <row r="286" spans="1:5" ht="12.75">
      <c r="A286" s="35" t="s">
        <v>69</v>
      </c>
      <c r="E286" s="36" t="s">
        <v>66</v>
      </c>
    </row>
    <row r="287" spans="1:5" ht="12.75">
      <c r="A287" s="37" t="s">
        <v>70</v>
      </c>
      <c r="E287" s="38" t="s">
        <v>4337</v>
      </c>
    </row>
    <row r="288" spans="1:5" ht="89.25">
      <c r="A288" t="s">
        <v>72</v>
      </c>
      <c r="E288" s="36" t="s">
        <v>4429</v>
      </c>
    </row>
    <row r="289" spans="1:16" ht="12.75">
      <c r="A289" s="26" t="s">
        <v>63</v>
      </c>
      <c s="30" t="s">
        <v>372</v>
      </c>
      <c s="30" t="s">
        <v>4430</v>
      </c>
      <c s="26" t="s">
        <v>66</v>
      </c>
      <c s="31" t="s">
        <v>4431</v>
      </c>
      <c s="32" t="s">
        <v>611</v>
      </c>
      <c s="33">
        <v>150</v>
      </c>
      <c s="34">
        <v>0</v>
      </c>
      <c s="34">
        <f>ROUND(ROUND(H289,2)*ROUND(G289,3),2)</f>
      </c>
      <c r="O289">
        <f>(I289*21)/100</f>
      </c>
      <c t="s">
        <v>38</v>
      </c>
    </row>
    <row r="290" spans="1:5" ht="12.75">
      <c r="A290" s="35" t="s">
        <v>69</v>
      </c>
      <c r="E290" s="36" t="s">
        <v>66</v>
      </c>
    </row>
    <row r="291" spans="1:5" ht="12.75">
      <c r="A291" s="37" t="s">
        <v>70</v>
      </c>
      <c r="E291" s="38" t="s">
        <v>4337</v>
      </c>
    </row>
    <row r="292" spans="1:5" ht="89.25">
      <c r="A292" t="s">
        <v>72</v>
      </c>
      <c r="E292" s="36" t="s">
        <v>4432</v>
      </c>
    </row>
    <row r="293" spans="1:18" ht="12.75" customHeight="1">
      <c r="A293" s="6" t="s">
        <v>58</v>
      </c>
      <c s="6"/>
      <c s="27" t="s">
        <v>2273</v>
      </c>
      <c s="6"/>
      <c s="39" t="s">
        <v>2274</v>
      </c>
      <c s="6"/>
      <c s="6"/>
      <c s="6"/>
      <c s="29">
        <f>0+Q293</f>
      </c>
      <c r="O293">
        <f>0+R293</f>
      </c>
      <c r="Q293">
        <f>0+I294+I298</f>
      </c>
      <c>
        <f>0+O294+O298</f>
      </c>
    </row>
    <row r="294" spans="1:16" ht="12.75">
      <c r="A294" s="26" t="s">
        <v>63</v>
      </c>
      <c s="30" t="s">
        <v>299</v>
      </c>
      <c s="30" t="s">
        <v>3819</v>
      </c>
      <c s="26" t="s">
        <v>66</v>
      </c>
      <c s="31" t="s">
        <v>3820</v>
      </c>
      <c s="32" t="s">
        <v>583</v>
      </c>
      <c s="33">
        <v>50</v>
      </c>
      <c s="34">
        <v>0</v>
      </c>
      <c s="34">
        <f>ROUND(ROUND(H294,2)*ROUND(G294,3),2)</f>
      </c>
      <c r="O294">
        <f>(I294*21)/100</f>
      </c>
      <c t="s">
        <v>38</v>
      </c>
    </row>
    <row r="295" spans="1:5" ht="12.75">
      <c r="A295" s="35" t="s">
        <v>69</v>
      </c>
      <c r="E295" s="36" t="s">
        <v>66</v>
      </c>
    </row>
    <row r="296" spans="1:5" ht="12.75">
      <c r="A296" s="37" t="s">
        <v>70</v>
      </c>
      <c r="E296" s="38" t="s">
        <v>4337</v>
      </c>
    </row>
    <row r="297" spans="1:5" ht="76.5">
      <c r="A297" t="s">
        <v>72</v>
      </c>
      <c r="E297" s="36" t="s">
        <v>306</v>
      </c>
    </row>
    <row r="298" spans="1:16" ht="12.75">
      <c r="A298" s="26" t="s">
        <v>63</v>
      </c>
      <c s="30" t="s">
        <v>231</v>
      </c>
      <c s="30" t="s">
        <v>2281</v>
      </c>
      <c s="26" t="s">
        <v>66</v>
      </c>
      <c s="31" t="s">
        <v>2282</v>
      </c>
      <c s="32" t="s">
        <v>583</v>
      </c>
      <c s="33">
        <v>200</v>
      </c>
      <c s="34">
        <v>0</v>
      </c>
      <c s="34">
        <f>ROUND(ROUND(H298,2)*ROUND(G298,3),2)</f>
      </c>
      <c r="O298">
        <f>(I298*21)/100</f>
      </c>
      <c t="s">
        <v>38</v>
      </c>
    </row>
    <row r="299" spans="1:5" ht="12.75">
      <c r="A299" s="35" t="s">
        <v>69</v>
      </c>
      <c r="E299" s="36" t="s">
        <v>66</v>
      </c>
    </row>
    <row r="300" spans="1:5" ht="12.75">
      <c r="A300" s="37" t="s">
        <v>70</v>
      </c>
      <c r="E300" s="38" t="s">
        <v>4337</v>
      </c>
    </row>
    <row r="301" spans="1:5" ht="76.5">
      <c r="A301" t="s">
        <v>72</v>
      </c>
      <c r="E301"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0+O11+O24+O45+O102+O111+O156+O213</f>
      </c>
      <c t="s">
        <v>37</v>
      </c>
    </row>
    <row r="3" spans="1:16" ht="15" customHeight="1">
      <c r="A3" t="s">
        <v>12</v>
      </c>
      <c s="12" t="s">
        <v>14</v>
      </c>
      <c s="13" t="s">
        <v>15</v>
      </c>
      <c s="1"/>
      <c s="14" t="s">
        <v>16</v>
      </c>
      <c s="1"/>
      <c s="9"/>
      <c s="8" t="s">
        <v>4501</v>
      </c>
      <c s="40">
        <f>0+I11+I24+I45+I102+I111+I156+I213</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4501</v>
      </c>
      <c s="6"/>
      <c s="18" t="s">
        <v>4502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287</v>
      </c>
      <c s="30" t="s">
        <v>3846</v>
      </c>
      <c s="26" t="s">
        <v>66</v>
      </c>
      <c s="31" t="s">
        <v>4503</v>
      </c>
      <c s="32" t="s">
        <v>825</v>
      </c>
      <c s="33">
        <v>0.45</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4504</v>
      </c>
    </row>
    <row r="16" spans="1:16" ht="25.5">
      <c r="A16" s="26" t="s">
        <v>63</v>
      </c>
      <c s="30" t="s">
        <v>291</v>
      </c>
      <c s="30" t="s">
        <v>4505</v>
      </c>
      <c s="26" t="s">
        <v>66</v>
      </c>
      <c s="31" t="s">
        <v>4506</v>
      </c>
      <c s="32" t="s">
        <v>825</v>
      </c>
      <c s="33">
        <v>0.05</v>
      </c>
      <c s="34">
        <v>0</v>
      </c>
      <c s="34">
        <f>ROUND(ROUND(H16,2)*ROUND(G16,3),2)</f>
      </c>
      <c r="O16">
        <f>(I16*21)/100</f>
      </c>
      <c t="s">
        <v>38</v>
      </c>
    </row>
    <row r="17" spans="1:5" ht="12.75">
      <c r="A17" s="35" t="s">
        <v>69</v>
      </c>
      <c r="E17" s="36" t="s">
        <v>66</v>
      </c>
    </row>
    <row r="18" spans="1:5" ht="12.75">
      <c r="A18" s="37" t="s">
        <v>70</v>
      </c>
      <c r="E18" s="38" t="s">
        <v>66</v>
      </c>
    </row>
    <row r="19" spans="1:5" ht="140.25">
      <c r="A19" t="s">
        <v>72</v>
      </c>
      <c r="E19" s="36" t="s">
        <v>4507</v>
      </c>
    </row>
    <row r="20" spans="1:16" ht="25.5">
      <c r="A20" s="26" t="s">
        <v>63</v>
      </c>
      <c s="30" t="s">
        <v>247</v>
      </c>
      <c s="30" t="s">
        <v>4508</v>
      </c>
      <c s="26" t="s">
        <v>66</v>
      </c>
      <c s="31" t="s">
        <v>4509</v>
      </c>
      <c s="32" t="s">
        <v>825</v>
      </c>
      <c s="33">
        <v>0.5</v>
      </c>
      <c s="34">
        <v>0</v>
      </c>
      <c s="34">
        <f>ROUND(ROUND(H20,2)*ROUND(G20,3),2)</f>
      </c>
      <c r="O20">
        <f>(I20*21)/100</f>
      </c>
      <c t="s">
        <v>38</v>
      </c>
    </row>
    <row r="21" spans="1:5" ht="12.75">
      <c r="A21" s="35" t="s">
        <v>69</v>
      </c>
      <c r="E21" s="36" t="s">
        <v>66</v>
      </c>
    </row>
    <row r="22" spans="1:5" ht="12.75">
      <c r="A22" s="37" t="s">
        <v>70</v>
      </c>
      <c r="E22" s="38" t="s">
        <v>66</v>
      </c>
    </row>
    <row r="23" spans="1:5" ht="140.25">
      <c r="A23" t="s">
        <v>72</v>
      </c>
      <c r="E23" s="36" t="s">
        <v>711</v>
      </c>
    </row>
    <row r="24" spans="1:18" ht="12.75" customHeight="1">
      <c r="A24" s="6" t="s">
        <v>58</v>
      </c>
      <c s="6"/>
      <c s="27" t="s">
        <v>4510</v>
      </c>
      <c s="6"/>
      <c s="39" t="s">
        <v>780</v>
      </c>
      <c s="6"/>
      <c s="6"/>
      <c s="6"/>
      <c s="29">
        <f>0+Q24</f>
      </c>
      <c r="O24">
        <f>0+R24</f>
      </c>
      <c r="Q24">
        <f>0+I25+I29+I33+I37+I41</f>
      </c>
      <c>
        <f>0+O25+O29+O33+O37+O41</f>
      </c>
    </row>
    <row r="25" spans="1:16" ht="25.5">
      <c r="A25" s="26" t="s">
        <v>63</v>
      </c>
      <c s="30" t="s">
        <v>44</v>
      </c>
      <c s="30" t="s">
        <v>4511</v>
      </c>
      <c s="26" t="s">
        <v>66</v>
      </c>
      <c s="31" t="s">
        <v>4512</v>
      </c>
      <c s="32" t="s">
        <v>926</v>
      </c>
      <c s="33">
        <v>25</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2024</v>
      </c>
    </row>
    <row r="29" spans="1:16" ht="12.75">
      <c r="A29" s="26" t="s">
        <v>63</v>
      </c>
      <c s="30" t="s">
        <v>38</v>
      </c>
      <c s="30" t="s">
        <v>2036</v>
      </c>
      <c s="26" t="s">
        <v>66</v>
      </c>
      <c s="31" t="s">
        <v>2037</v>
      </c>
      <c s="32" t="s">
        <v>583</v>
      </c>
      <c s="33">
        <v>50</v>
      </c>
      <c s="34">
        <v>0</v>
      </c>
      <c s="34">
        <f>ROUND(ROUND(H29,2)*ROUND(G29,3),2)</f>
      </c>
      <c r="O29">
        <f>(I29*21)/100</f>
      </c>
      <c t="s">
        <v>38</v>
      </c>
    </row>
    <row r="30" spans="1:5" ht="12.75">
      <c r="A30" s="35" t="s">
        <v>69</v>
      </c>
      <c r="E30" s="36" t="s">
        <v>66</v>
      </c>
    </row>
    <row r="31" spans="1:5" ht="12.75">
      <c r="A31" s="37" t="s">
        <v>70</v>
      </c>
      <c r="E31" s="38" t="s">
        <v>66</v>
      </c>
    </row>
    <row r="32" spans="1:5" ht="76.5">
      <c r="A32" t="s">
        <v>72</v>
      </c>
      <c r="E32" s="36" t="s">
        <v>2030</v>
      </c>
    </row>
    <row r="33" spans="1:16" ht="12.75">
      <c r="A33" s="26" t="s">
        <v>63</v>
      </c>
      <c s="30" t="s">
        <v>37</v>
      </c>
      <c s="30" t="s">
        <v>2038</v>
      </c>
      <c s="26" t="s">
        <v>66</v>
      </c>
      <c s="31" t="s">
        <v>2039</v>
      </c>
      <c s="32" t="s">
        <v>583</v>
      </c>
      <c s="33">
        <v>50</v>
      </c>
      <c s="34">
        <v>0</v>
      </c>
      <c s="34">
        <f>ROUND(ROUND(H33,2)*ROUND(G33,3),2)</f>
      </c>
      <c r="O33">
        <f>(I33*21)/100</f>
      </c>
      <c t="s">
        <v>38</v>
      </c>
    </row>
    <row r="34" spans="1:5" ht="12.75">
      <c r="A34" s="35" t="s">
        <v>69</v>
      </c>
      <c r="E34" s="36" t="s">
        <v>66</v>
      </c>
    </row>
    <row r="35" spans="1:5" ht="12.75">
      <c r="A35" s="37" t="s">
        <v>70</v>
      </c>
      <c r="E35" s="38" t="s">
        <v>66</v>
      </c>
    </row>
    <row r="36" spans="1:5" ht="102">
      <c r="A36" t="s">
        <v>72</v>
      </c>
      <c r="E36" s="36" t="s">
        <v>2040</v>
      </c>
    </row>
    <row r="37" spans="1:16" ht="12.75">
      <c r="A37" s="26" t="s">
        <v>63</v>
      </c>
      <c s="30" t="s">
        <v>48</v>
      </c>
      <c s="30" t="s">
        <v>2051</v>
      </c>
      <c s="26" t="s">
        <v>66</v>
      </c>
      <c s="31" t="s">
        <v>2052</v>
      </c>
      <c s="32" t="s">
        <v>783</v>
      </c>
      <c s="33">
        <v>3</v>
      </c>
      <c s="34">
        <v>0</v>
      </c>
      <c s="34">
        <f>ROUND(ROUND(H37,2)*ROUND(G37,3),2)</f>
      </c>
      <c r="O37">
        <f>(I37*21)/100</f>
      </c>
      <c t="s">
        <v>38</v>
      </c>
    </row>
    <row r="38" spans="1:5" ht="12.75">
      <c r="A38" s="35" t="s">
        <v>69</v>
      </c>
      <c r="E38" s="36" t="s">
        <v>66</v>
      </c>
    </row>
    <row r="39" spans="1:5" ht="12.75">
      <c r="A39" s="37" t="s">
        <v>70</v>
      </c>
      <c r="E39" s="38" t="s">
        <v>66</v>
      </c>
    </row>
    <row r="40" spans="1:5" ht="102">
      <c r="A40" t="s">
        <v>72</v>
      </c>
      <c r="E40" s="36" t="s">
        <v>2053</v>
      </c>
    </row>
    <row r="41" spans="1:16" ht="12.75">
      <c r="A41" s="26" t="s">
        <v>63</v>
      </c>
      <c s="30" t="s">
        <v>50</v>
      </c>
      <c s="30" t="s">
        <v>4352</v>
      </c>
      <c s="26" t="s">
        <v>66</v>
      </c>
      <c s="31" t="s">
        <v>4353</v>
      </c>
      <c s="32" t="s">
        <v>4354</v>
      </c>
      <c s="33">
        <v>18.5</v>
      </c>
      <c s="34">
        <v>0</v>
      </c>
      <c s="34">
        <f>ROUND(ROUND(H41,2)*ROUND(G41,3),2)</f>
      </c>
      <c r="O41">
        <f>(I41*21)/100</f>
      </c>
      <c t="s">
        <v>38</v>
      </c>
    </row>
    <row r="42" spans="1:5" ht="12.75">
      <c r="A42" s="35" t="s">
        <v>69</v>
      </c>
      <c r="E42" s="36" t="s">
        <v>66</v>
      </c>
    </row>
    <row r="43" spans="1:5" ht="12.75">
      <c r="A43" s="37" t="s">
        <v>70</v>
      </c>
      <c r="E43" s="38" t="s">
        <v>66</v>
      </c>
    </row>
    <row r="44" spans="1:5" ht="76.5">
      <c r="A44" t="s">
        <v>72</v>
      </c>
      <c r="E44" s="36" t="s">
        <v>306</v>
      </c>
    </row>
    <row r="45" spans="1:18" ht="12.75" customHeight="1">
      <c r="A45" s="6" t="s">
        <v>58</v>
      </c>
      <c s="6"/>
      <c s="27" t="s">
        <v>2079</v>
      </c>
      <c s="6"/>
      <c s="39" t="s">
        <v>4083</v>
      </c>
      <c s="6"/>
      <c s="6"/>
      <c s="6"/>
      <c s="29">
        <f>0+Q45</f>
      </c>
      <c r="O45">
        <f>0+R45</f>
      </c>
      <c r="Q45">
        <f>0+I46+I50+I54+I58+I62+I66+I70+I74+I78+I82+I86+I90+I94+I98</f>
      </c>
      <c>
        <f>0+O46+O50+O54+O58+O62+O66+O70+O74+O78+O82+O86+O90+O94+O98</f>
      </c>
    </row>
    <row r="46" spans="1:16" ht="12.75">
      <c r="A46" s="26" t="s">
        <v>63</v>
      </c>
      <c s="30" t="s">
        <v>52</v>
      </c>
      <c s="30" t="s">
        <v>2094</v>
      </c>
      <c s="26" t="s">
        <v>66</v>
      </c>
      <c s="31" t="s">
        <v>2095</v>
      </c>
      <c s="32" t="s">
        <v>926</v>
      </c>
      <c s="33">
        <v>34</v>
      </c>
      <c s="34">
        <v>0</v>
      </c>
      <c s="34">
        <f>ROUND(ROUND(H46,2)*ROUND(G46,3),2)</f>
      </c>
      <c r="O46">
        <f>(I46*21)/100</f>
      </c>
      <c t="s">
        <v>38</v>
      </c>
    </row>
    <row r="47" spans="1:5" ht="12.75">
      <c r="A47" s="35" t="s">
        <v>69</v>
      </c>
      <c r="E47" s="36" t="s">
        <v>66</v>
      </c>
    </row>
    <row r="48" spans="1:5" ht="12.75">
      <c r="A48" s="37" t="s">
        <v>70</v>
      </c>
      <c r="E48" s="38" t="s">
        <v>66</v>
      </c>
    </row>
    <row r="49" spans="1:5" ht="89.25">
      <c r="A49" t="s">
        <v>72</v>
      </c>
      <c r="E49" s="36" t="s">
        <v>520</v>
      </c>
    </row>
    <row r="50" spans="1:16" ht="12.75">
      <c r="A50" s="26" t="s">
        <v>63</v>
      </c>
      <c s="30" t="s">
        <v>59</v>
      </c>
      <c s="30" t="s">
        <v>2096</v>
      </c>
      <c s="26" t="s">
        <v>66</v>
      </c>
      <c s="31" t="s">
        <v>2097</v>
      </c>
      <c s="32" t="s">
        <v>926</v>
      </c>
      <c s="33">
        <v>27</v>
      </c>
      <c s="34">
        <v>0</v>
      </c>
      <c s="34">
        <f>ROUND(ROUND(H50,2)*ROUND(G50,3),2)</f>
      </c>
      <c r="O50">
        <f>(I50*21)/100</f>
      </c>
      <c t="s">
        <v>38</v>
      </c>
    </row>
    <row r="51" spans="1:5" ht="12.75">
      <c r="A51" s="35" t="s">
        <v>69</v>
      </c>
      <c r="E51" s="36" t="s">
        <v>66</v>
      </c>
    </row>
    <row r="52" spans="1:5" ht="12.75">
      <c r="A52" s="37" t="s">
        <v>70</v>
      </c>
      <c r="E52" s="38" t="s">
        <v>66</v>
      </c>
    </row>
    <row r="53" spans="1:5" ht="89.25">
      <c r="A53" t="s">
        <v>72</v>
      </c>
      <c r="E53" s="36" t="s">
        <v>520</v>
      </c>
    </row>
    <row r="54" spans="1:16" ht="12.75">
      <c r="A54" s="26" t="s">
        <v>63</v>
      </c>
      <c s="30" t="s">
        <v>92</v>
      </c>
      <c s="30" t="s">
        <v>518</v>
      </c>
      <c s="26" t="s">
        <v>66</v>
      </c>
      <c s="31" t="s">
        <v>2102</v>
      </c>
      <c s="32" t="s">
        <v>926</v>
      </c>
      <c s="33">
        <v>23</v>
      </c>
      <c s="34">
        <v>0</v>
      </c>
      <c s="34">
        <f>ROUND(ROUND(H54,2)*ROUND(G54,3),2)</f>
      </c>
      <c r="O54">
        <f>(I54*21)/100</f>
      </c>
      <c t="s">
        <v>38</v>
      </c>
    </row>
    <row r="55" spans="1:5" ht="12.75">
      <c r="A55" s="35" t="s">
        <v>69</v>
      </c>
      <c r="E55" s="36" t="s">
        <v>66</v>
      </c>
    </row>
    <row r="56" spans="1:5" ht="12.75">
      <c r="A56" s="37" t="s">
        <v>70</v>
      </c>
      <c r="E56" s="38" t="s">
        <v>66</v>
      </c>
    </row>
    <row r="57" spans="1:5" ht="89.25">
      <c r="A57" t="s">
        <v>72</v>
      </c>
      <c r="E57" s="36" t="s">
        <v>520</v>
      </c>
    </row>
    <row r="58" spans="1:16" ht="12.75">
      <c r="A58" s="26" t="s">
        <v>63</v>
      </c>
      <c s="30" t="s">
        <v>55</v>
      </c>
      <c s="30" t="s">
        <v>2103</v>
      </c>
      <c s="26" t="s">
        <v>66</v>
      </c>
      <c s="31" t="s">
        <v>2104</v>
      </c>
      <c s="32" t="s">
        <v>926</v>
      </c>
      <c s="33">
        <v>81</v>
      </c>
      <c s="34">
        <v>0</v>
      </c>
      <c s="34">
        <f>ROUND(ROUND(H58,2)*ROUND(G58,3),2)</f>
      </c>
      <c r="O58">
        <f>(I58*21)/100</f>
      </c>
      <c t="s">
        <v>38</v>
      </c>
    </row>
    <row r="59" spans="1:5" ht="12.75">
      <c r="A59" s="35" t="s">
        <v>69</v>
      </c>
      <c r="E59" s="36" t="s">
        <v>66</v>
      </c>
    </row>
    <row r="60" spans="1:5" ht="12.75">
      <c r="A60" s="37" t="s">
        <v>70</v>
      </c>
      <c r="E60" s="38" t="s">
        <v>66</v>
      </c>
    </row>
    <row r="61" spans="1:5" ht="89.25">
      <c r="A61" t="s">
        <v>72</v>
      </c>
      <c r="E61" s="36" t="s">
        <v>520</v>
      </c>
    </row>
    <row r="62" spans="1:16" ht="25.5">
      <c r="A62" s="26" t="s">
        <v>63</v>
      </c>
      <c s="30" t="s">
        <v>57</v>
      </c>
      <c s="30" t="s">
        <v>4513</v>
      </c>
      <c s="26" t="s">
        <v>66</v>
      </c>
      <c s="31" t="s">
        <v>4514</v>
      </c>
      <c s="32" t="s">
        <v>926</v>
      </c>
      <c s="33">
        <v>23</v>
      </c>
      <c s="34">
        <v>0</v>
      </c>
      <c s="34">
        <f>ROUND(ROUND(H62,2)*ROUND(G62,3),2)</f>
      </c>
      <c r="O62">
        <f>(I62*21)/100</f>
      </c>
      <c t="s">
        <v>38</v>
      </c>
    </row>
    <row r="63" spans="1:5" ht="12.75">
      <c r="A63" s="35" t="s">
        <v>69</v>
      </c>
      <c r="E63" s="36" t="s">
        <v>66</v>
      </c>
    </row>
    <row r="64" spans="1:5" ht="12.75">
      <c r="A64" s="37" t="s">
        <v>70</v>
      </c>
      <c r="E64" s="38" t="s">
        <v>66</v>
      </c>
    </row>
    <row r="65" spans="1:5" ht="89.25">
      <c r="A65" t="s">
        <v>72</v>
      </c>
      <c r="E65" s="36" t="s">
        <v>520</v>
      </c>
    </row>
    <row r="66" spans="1:16" ht="12.75">
      <c r="A66" s="26" t="s">
        <v>63</v>
      </c>
      <c s="30" t="s">
        <v>115</v>
      </c>
      <c s="30" t="s">
        <v>2107</v>
      </c>
      <c s="26" t="s">
        <v>66</v>
      </c>
      <c s="31" t="s">
        <v>2108</v>
      </c>
      <c s="32" t="s">
        <v>926</v>
      </c>
      <c s="33">
        <v>4</v>
      </c>
      <c s="34">
        <v>0</v>
      </c>
      <c s="34">
        <f>ROUND(ROUND(H66,2)*ROUND(G66,3),2)</f>
      </c>
      <c r="O66">
        <f>(I66*21)/100</f>
      </c>
      <c t="s">
        <v>38</v>
      </c>
    </row>
    <row r="67" spans="1:5" ht="12.75">
      <c r="A67" s="35" t="s">
        <v>69</v>
      </c>
      <c r="E67" s="36" t="s">
        <v>66</v>
      </c>
    </row>
    <row r="68" spans="1:5" ht="12.75">
      <c r="A68" s="37" t="s">
        <v>70</v>
      </c>
      <c r="E68" s="38" t="s">
        <v>66</v>
      </c>
    </row>
    <row r="69" spans="1:5" ht="89.25">
      <c r="A69" t="s">
        <v>72</v>
      </c>
      <c r="E69" s="36" t="s">
        <v>520</v>
      </c>
    </row>
    <row r="70" spans="1:16" ht="12.75">
      <c r="A70" s="26" t="s">
        <v>63</v>
      </c>
      <c s="30" t="s">
        <v>119</v>
      </c>
      <c s="30" t="s">
        <v>2109</v>
      </c>
      <c s="26" t="s">
        <v>66</v>
      </c>
      <c s="31" t="s">
        <v>2110</v>
      </c>
      <c s="32" t="s">
        <v>926</v>
      </c>
      <c s="33">
        <v>46</v>
      </c>
      <c s="34">
        <v>0</v>
      </c>
      <c s="34">
        <f>ROUND(ROUND(H70,2)*ROUND(G70,3),2)</f>
      </c>
      <c r="O70">
        <f>(I70*21)/100</f>
      </c>
      <c t="s">
        <v>38</v>
      </c>
    </row>
    <row r="71" spans="1:5" ht="12.75">
      <c r="A71" s="35" t="s">
        <v>69</v>
      </c>
      <c r="E71" s="36" t="s">
        <v>66</v>
      </c>
    </row>
    <row r="72" spans="1:5" ht="12.75">
      <c r="A72" s="37" t="s">
        <v>70</v>
      </c>
      <c r="E72" s="38" t="s">
        <v>66</v>
      </c>
    </row>
    <row r="73" spans="1:5" ht="89.25">
      <c r="A73" t="s">
        <v>72</v>
      </c>
      <c r="E73" s="36" t="s">
        <v>520</v>
      </c>
    </row>
    <row r="74" spans="1:16" ht="12.75">
      <c r="A74" s="26" t="s">
        <v>63</v>
      </c>
      <c s="30" t="s">
        <v>123</v>
      </c>
      <c s="30" t="s">
        <v>4087</v>
      </c>
      <c s="26" t="s">
        <v>66</v>
      </c>
      <c s="31" t="s">
        <v>4463</v>
      </c>
      <c s="32" t="s">
        <v>926</v>
      </c>
      <c s="33">
        <v>30</v>
      </c>
      <c s="34">
        <v>0</v>
      </c>
      <c s="34">
        <f>ROUND(ROUND(H74,2)*ROUND(G74,3),2)</f>
      </c>
      <c r="O74">
        <f>(I74*21)/100</f>
      </c>
      <c t="s">
        <v>38</v>
      </c>
    </row>
    <row r="75" spans="1:5" ht="12.75">
      <c r="A75" s="35" t="s">
        <v>69</v>
      </c>
      <c r="E75" s="36" t="s">
        <v>66</v>
      </c>
    </row>
    <row r="76" spans="1:5" ht="12.75">
      <c r="A76" s="37" t="s">
        <v>70</v>
      </c>
      <c r="E76" s="38" t="s">
        <v>66</v>
      </c>
    </row>
    <row r="77" spans="1:5" ht="38.25">
      <c r="A77" t="s">
        <v>72</v>
      </c>
      <c r="E77" s="36" t="s">
        <v>4086</v>
      </c>
    </row>
    <row r="78" spans="1:16" ht="25.5">
      <c r="A78" s="26" t="s">
        <v>63</v>
      </c>
      <c s="30" t="s">
        <v>127</v>
      </c>
      <c s="30" t="s">
        <v>2122</v>
      </c>
      <c s="26" t="s">
        <v>66</v>
      </c>
      <c s="31" t="s">
        <v>2123</v>
      </c>
      <c s="32" t="s">
        <v>583</v>
      </c>
      <c s="33">
        <v>14</v>
      </c>
      <c s="34">
        <v>0</v>
      </c>
      <c s="34">
        <f>ROUND(ROUND(H78,2)*ROUND(G78,3),2)</f>
      </c>
      <c r="O78">
        <f>(I78*21)/100</f>
      </c>
      <c t="s">
        <v>38</v>
      </c>
    </row>
    <row r="79" spans="1:5" ht="12.75">
      <c r="A79" s="35" t="s">
        <v>69</v>
      </c>
      <c r="E79" s="36" t="s">
        <v>66</v>
      </c>
    </row>
    <row r="80" spans="1:5" ht="12.75">
      <c r="A80" s="37" t="s">
        <v>70</v>
      </c>
      <c r="E80" s="38" t="s">
        <v>66</v>
      </c>
    </row>
    <row r="81" spans="1:5" ht="102">
      <c r="A81" t="s">
        <v>72</v>
      </c>
      <c r="E81" s="36" t="s">
        <v>2085</v>
      </c>
    </row>
    <row r="82" spans="1:16" ht="25.5">
      <c r="A82" s="26" t="s">
        <v>63</v>
      </c>
      <c s="30" t="s">
        <v>131</v>
      </c>
      <c s="30" t="s">
        <v>525</v>
      </c>
      <c s="26" t="s">
        <v>66</v>
      </c>
      <c s="31" t="s">
        <v>2124</v>
      </c>
      <c s="32" t="s">
        <v>583</v>
      </c>
      <c s="33">
        <v>12</v>
      </c>
      <c s="34">
        <v>0</v>
      </c>
      <c s="34">
        <f>ROUND(ROUND(H82,2)*ROUND(G82,3),2)</f>
      </c>
      <c r="O82">
        <f>(I82*21)/100</f>
      </c>
      <c t="s">
        <v>38</v>
      </c>
    </row>
    <row r="83" spans="1:5" ht="12.75">
      <c r="A83" s="35" t="s">
        <v>69</v>
      </c>
      <c r="E83" s="36" t="s">
        <v>66</v>
      </c>
    </row>
    <row r="84" spans="1:5" ht="12.75">
      <c r="A84" s="37" t="s">
        <v>70</v>
      </c>
      <c r="E84" s="38" t="s">
        <v>66</v>
      </c>
    </row>
    <row r="85" spans="1:5" ht="102">
      <c r="A85" t="s">
        <v>72</v>
      </c>
      <c r="E85" s="36" t="s">
        <v>2085</v>
      </c>
    </row>
    <row r="86" spans="1:16" ht="25.5">
      <c r="A86" s="26" t="s">
        <v>63</v>
      </c>
      <c s="30" t="s">
        <v>135</v>
      </c>
      <c s="30" t="s">
        <v>529</v>
      </c>
      <c s="26" t="s">
        <v>66</v>
      </c>
      <c s="31" t="s">
        <v>2125</v>
      </c>
      <c s="32" t="s">
        <v>583</v>
      </c>
      <c s="33">
        <v>18</v>
      </c>
      <c s="34">
        <v>0</v>
      </c>
      <c s="34">
        <f>ROUND(ROUND(H86,2)*ROUND(G86,3),2)</f>
      </c>
      <c r="O86">
        <f>(I86*21)/100</f>
      </c>
      <c t="s">
        <v>38</v>
      </c>
    </row>
    <row r="87" spans="1:5" ht="12.75">
      <c r="A87" s="35" t="s">
        <v>69</v>
      </c>
      <c r="E87" s="36" t="s">
        <v>66</v>
      </c>
    </row>
    <row r="88" spans="1:5" ht="12.75">
      <c r="A88" s="37" t="s">
        <v>70</v>
      </c>
      <c r="E88" s="38" t="s">
        <v>66</v>
      </c>
    </row>
    <row r="89" spans="1:5" ht="102">
      <c r="A89" t="s">
        <v>72</v>
      </c>
      <c r="E89" s="36" t="s">
        <v>2085</v>
      </c>
    </row>
    <row r="90" spans="1:16" ht="25.5">
      <c r="A90" s="26" t="s">
        <v>63</v>
      </c>
      <c s="30" t="s">
        <v>139</v>
      </c>
      <c s="30" t="s">
        <v>4515</v>
      </c>
      <c s="26" t="s">
        <v>66</v>
      </c>
      <c s="31" t="s">
        <v>4516</v>
      </c>
      <c s="32" t="s">
        <v>583</v>
      </c>
      <c s="33">
        <v>2</v>
      </c>
      <c s="34">
        <v>0</v>
      </c>
      <c s="34">
        <f>ROUND(ROUND(H90,2)*ROUND(G90,3),2)</f>
      </c>
      <c r="O90">
        <f>(I90*21)/100</f>
      </c>
      <c t="s">
        <v>38</v>
      </c>
    </row>
    <row r="91" spans="1:5" ht="12.75">
      <c r="A91" s="35" t="s">
        <v>69</v>
      </c>
      <c r="E91" s="36" t="s">
        <v>66</v>
      </c>
    </row>
    <row r="92" spans="1:5" ht="12.75">
      <c r="A92" s="37" t="s">
        <v>70</v>
      </c>
      <c r="E92" s="38" t="s">
        <v>66</v>
      </c>
    </row>
    <row r="93" spans="1:5" ht="102">
      <c r="A93" t="s">
        <v>72</v>
      </c>
      <c r="E93" s="36" t="s">
        <v>2085</v>
      </c>
    </row>
    <row r="94" spans="1:16" ht="25.5">
      <c r="A94" s="26" t="s">
        <v>63</v>
      </c>
      <c s="30" t="s">
        <v>143</v>
      </c>
      <c s="30" t="s">
        <v>2128</v>
      </c>
      <c s="26" t="s">
        <v>66</v>
      </c>
      <c s="31" t="s">
        <v>2129</v>
      </c>
      <c s="32" t="s">
        <v>583</v>
      </c>
      <c s="33">
        <v>2</v>
      </c>
      <c s="34">
        <v>0</v>
      </c>
      <c s="34">
        <f>ROUND(ROUND(H94,2)*ROUND(G94,3),2)</f>
      </c>
      <c r="O94">
        <f>(I94*21)/100</f>
      </c>
      <c t="s">
        <v>38</v>
      </c>
    </row>
    <row r="95" spans="1:5" ht="12.75">
      <c r="A95" s="35" t="s">
        <v>69</v>
      </c>
      <c r="E95" s="36" t="s">
        <v>66</v>
      </c>
    </row>
    <row r="96" spans="1:5" ht="12.75">
      <c r="A96" s="37" t="s">
        <v>70</v>
      </c>
      <c r="E96" s="38" t="s">
        <v>66</v>
      </c>
    </row>
    <row r="97" spans="1:5" ht="102">
      <c r="A97" t="s">
        <v>72</v>
      </c>
      <c r="E97" s="36" t="s">
        <v>2085</v>
      </c>
    </row>
    <row r="98" spans="1:16" ht="25.5">
      <c r="A98" s="26" t="s">
        <v>63</v>
      </c>
      <c s="30" t="s">
        <v>99</v>
      </c>
      <c s="30" t="s">
        <v>2130</v>
      </c>
      <c s="26" t="s">
        <v>66</v>
      </c>
      <c s="31" t="s">
        <v>2131</v>
      </c>
      <c s="32" t="s">
        <v>583</v>
      </c>
      <c s="33">
        <v>22</v>
      </c>
      <c s="34">
        <v>0</v>
      </c>
      <c s="34">
        <f>ROUND(ROUND(H98,2)*ROUND(G98,3),2)</f>
      </c>
      <c r="O98">
        <f>(I98*21)/100</f>
      </c>
      <c t="s">
        <v>38</v>
      </c>
    </row>
    <row r="99" spans="1:5" ht="12.75">
      <c r="A99" s="35" t="s">
        <v>69</v>
      </c>
      <c r="E99" s="36" t="s">
        <v>66</v>
      </c>
    </row>
    <row r="100" spans="1:5" ht="12.75">
      <c r="A100" s="37" t="s">
        <v>70</v>
      </c>
      <c r="E100" s="38" t="s">
        <v>66</v>
      </c>
    </row>
    <row r="101" spans="1:5" ht="102">
      <c r="A101" t="s">
        <v>72</v>
      </c>
      <c r="E101" s="36" t="s">
        <v>2085</v>
      </c>
    </row>
    <row r="102" spans="1:18" ht="12.75" customHeight="1">
      <c r="A102" s="6" t="s">
        <v>58</v>
      </c>
      <c s="6"/>
      <c s="27" t="s">
        <v>2175</v>
      </c>
      <c s="6"/>
      <c s="39" t="s">
        <v>2176</v>
      </c>
      <c s="6"/>
      <c s="6"/>
      <c s="6"/>
      <c s="29">
        <f>0+Q102</f>
      </c>
      <c r="O102">
        <f>0+R102</f>
      </c>
      <c r="Q102">
        <f>0+I103+I107</f>
      </c>
      <c>
        <f>0+O103+O107</f>
      </c>
    </row>
    <row r="103" spans="1:16" ht="12.75">
      <c r="A103" s="26" t="s">
        <v>63</v>
      </c>
      <c s="30" t="s">
        <v>147</v>
      </c>
      <c s="30" t="s">
        <v>2188</v>
      </c>
      <c s="26" t="s">
        <v>66</v>
      </c>
      <c s="31" t="s">
        <v>4517</v>
      </c>
      <c s="32" t="s">
        <v>583</v>
      </c>
      <c s="33">
        <v>2</v>
      </c>
      <c s="34">
        <v>0</v>
      </c>
      <c s="34">
        <f>ROUND(ROUND(H103,2)*ROUND(G103,3),2)</f>
      </c>
      <c r="O103">
        <f>(I103*21)/100</f>
      </c>
      <c t="s">
        <v>38</v>
      </c>
    </row>
    <row r="104" spans="1:5" ht="12.75">
      <c r="A104" s="35" t="s">
        <v>69</v>
      </c>
      <c r="E104" s="36" t="s">
        <v>66</v>
      </c>
    </row>
    <row r="105" spans="1:5" ht="12.75">
      <c r="A105" s="37" t="s">
        <v>70</v>
      </c>
      <c r="E105" s="38" t="s">
        <v>66</v>
      </c>
    </row>
    <row r="106" spans="1:5" ht="102">
      <c r="A106" t="s">
        <v>72</v>
      </c>
      <c r="E106" s="36" t="s">
        <v>2185</v>
      </c>
    </row>
    <row r="107" spans="1:16" ht="25.5">
      <c r="A107" s="26" t="s">
        <v>63</v>
      </c>
      <c s="30" t="s">
        <v>74</v>
      </c>
      <c s="30" t="s">
        <v>2193</v>
      </c>
      <c s="26" t="s">
        <v>66</v>
      </c>
      <c s="31" t="s">
        <v>2194</v>
      </c>
      <c s="32" t="s">
        <v>583</v>
      </c>
      <c s="33">
        <v>8</v>
      </c>
      <c s="34">
        <v>0</v>
      </c>
      <c s="34">
        <f>ROUND(ROUND(H107,2)*ROUND(G107,3),2)</f>
      </c>
      <c r="O107">
        <f>(I107*21)/100</f>
      </c>
      <c t="s">
        <v>38</v>
      </c>
    </row>
    <row r="108" spans="1:5" ht="12.75">
      <c r="A108" s="35" t="s">
        <v>69</v>
      </c>
      <c r="E108" s="36" t="s">
        <v>66</v>
      </c>
    </row>
    <row r="109" spans="1:5" ht="12.75">
      <c r="A109" s="37" t="s">
        <v>70</v>
      </c>
      <c r="E109" s="38" t="s">
        <v>66</v>
      </c>
    </row>
    <row r="110" spans="1:5" ht="76.5">
      <c r="A110" t="s">
        <v>72</v>
      </c>
      <c r="E110" s="36" t="s">
        <v>512</v>
      </c>
    </row>
    <row r="111" spans="1:18" ht="12.75" customHeight="1">
      <c r="A111" s="6" t="s">
        <v>58</v>
      </c>
      <c s="6"/>
      <c s="27" t="s">
        <v>4121</v>
      </c>
      <c s="6"/>
      <c s="39" t="s">
        <v>4122</v>
      </c>
      <c s="6"/>
      <c s="6"/>
      <c s="6"/>
      <c s="29">
        <f>0+Q111</f>
      </c>
      <c r="O111">
        <f>0+R111</f>
      </c>
      <c r="Q111">
        <f>0+I112+I116+I120+I124+I128+I132+I136+I140+I144+I148+I152</f>
      </c>
      <c>
        <f>0+O112+O116+O120+O124+O128+O132+O136+O140+O144+O148+O152</f>
      </c>
    </row>
    <row r="112" spans="1:16" ht="25.5">
      <c r="A112" s="26" t="s">
        <v>63</v>
      </c>
      <c s="30" t="s">
        <v>75</v>
      </c>
      <c s="30" t="s">
        <v>4153</v>
      </c>
      <c s="26" t="s">
        <v>66</v>
      </c>
      <c s="31" t="s">
        <v>4154</v>
      </c>
      <c s="32" t="s">
        <v>583</v>
      </c>
      <c s="33">
        <v>2</v>
      </c>
      <c s="34">
        <v>0</v>
      </c>
      <c s="34">
        <f>ROUND(ROUND(H112,2)*ROUND(G112,3),2)</f>
      </c>
      <c r="O112">
        <f>(I112*21)/100</f>
      </c>
      <c t="s">
        <v>38</v>
      </c>
    </row>
    <row r="113" spans="1:5" ht="12.75">
      <c r="A113" s="35" t="s">
        <v>69</v>
      </c>
      <c r="E113" s="36" t="s">
        <v>66</v>
      </c>
    </row>
    <row r="114" spans="1:5" ht="12.75">
      <c r="A114" s="37" t="s">
        <v>70</v>
      </c>
      <c r="E114" s="38" t="s">
        <v>66</v>
      </c>
    </row>
    <row r="115" spans="1:5" ht="165.75">
      <c r="A115" t="s">
        <v>72</v>
      </c>
      <c r="E115" s="36" t="s">
        <v>4152</v>
      </c>
    </row>
    <row r="116" spans="1:16" ht="12.75">
      <c r="A116" s="26" t="s">
        <v>63</v>
      </c>
      <c s="30" t="s">
        <v>151</v>
      </c>
      <c s="30" t="s">
        <v>4518</v>
      </c>
      <c s="26" t="s">
        <v>66</v>
      </c>
      <c s="31" t="s">
        <v>4519</v>
      </c>
      <c s="32" t="s">
        <v>583</v>
      </c>
      <c s="33">
        <v>1</v>
      </c>
      <c s="34">
        <v>0</v>
      </c>
      <c s="34">
        <f>ROUND(ROUND(H116,2)*ROUND(G116,3),2)</f>
      </c>
      <c r="O116">
        <f>(I116*21)/100</f>
      </c>
      <c t="s">
        <v>38</v>
      </c>
    </row>
    <row r="117" spans="1:5" ht="12.75">
      <c r="A117" s="35" t="s">
        <v>69</v>
      </c>
      <c r="E117" s="36" t="s">
        <v>66</v>
      </c>
    </row>
    <row r="118" spans="1:5" ht="12.75">
      <c r="A118" s="37" t="s">
        <v>70</v>
      </c>
      <c r="E118" s="38" t="s">
        <v>66</v>
      </c>
    </row>
    <row r="119" spans="1:5" ht="204">
      <c r="A119" t="s">
        <v>72</v>
      </c>
      <c r="E119" s="36" t="s">
        <v>4520</v>
      </c>
    </row>
    <row r="120" spans="1:16" ht="25.5">
      <c r="A120" s="26" t="s">
        <v>63</v>
      </c>
      <c s="30" t="s">
        <v>155</v>
      </c>
      <c s="30" t="s">
        <v>4521</v>
      </c>
      <c s="26" t="s">
        <v>66</v>
      </c>
      <c s="31" t="s">
        <v>4522</v>
      </c>
      <c s="32" t="s">
        <v>583</v>
      </c>
      <c s="33">
        <v>2</v>
      </c>
      <c s="34">
        <v>0</v>
      </c>
      <c s="34">
        <f>ROUND(ROUND(H120,2)*ROUND(G120,3),2)</f>
      </c>
      <c r="O120">
        <f>(I120*21)/100</f>
      </c>
      <c t="s">
        <v>38</v>
      </c>
    </row>
    <row r="121" spans="1:5" ht="12.75">
      <c r="A121" s="35" t="s">
        <v>69</v>
      </c>
      <c r="E121" s="36" t="s">
        <v>66</v>
      </c>
    </row>
    <row r="122" spans="1:5" ht="12.75">
      <c r="A122" s="37" t="s">
        <v>70</v>
      </c>
      <c r="E122" s="38" t="s">
        <v>66</v>
      </c>
    </row>
    <row r="123" spans="1:5" ht="178.5">
      <c r="A123" t="s">
        <v>72</v>
      </c>
      <c r="E123" s="36" t="s">
        <v>4523</v>
      </c>
    </row>
    <row r="124" spans="1:16" ht="25.5">
      <c r="A124" s="26" t="s">
        <v>63</v>
      </c>
      <c s="30" t="s">
        <v>64</v>
      </c>
      <c s="30" t="s">
        <v>4524</v>
      </c>
      <c s="26" t="s">
        <v>66</v>
      </c>
      <c s="31" t="s">
        <v>4525</v>
      </c>
      <c s="32" t="s">
        <v>583</v>
      </c>
      <c s="33">
        <v>2</v>
      </c>
      <c s="34">
        <v>0</v>
      </c>
      <c s="34">
        <f>ROUND(ROUND(H124,2)*ROUND(G124,3),2)</f>
      </c>
      <c r="O124">
        <f>(I124*21)/100</f>
      </c>
      <c t="s">
        <v>38</v>
      </c>
    </row>
    <row r="125" spans="1:5" ht="12.75">
      <c r="A125" s="35" t="s">
        <v>69</v>
      </c>
      <c r="E125" s="36" t="s">
        <v>66</v>
      </c>
    </row>
    <row r="126" spans="1:5" ht="12.75">
      <c r="A126" s="37" t="s">
        <v>70</v>
      </c>
      <c r="E126" s="38" t="s">
        <v>66</v>
      </c>
    </row>
    <row r="127" spans="1:5" ht="140.25">
      <c r="A127" t="s">
        <v>72</v>
      </c>
      <c r="E127" s="36" t="s">
        <v>4526</v>
      </c>
    </row>
    <row r="128" spans="1:16" ht="25.5">
      <c r="A128" s="26" t="s">
        <v>63</v>
      </c>
      <c s="30" t="s">
        <v>79</v>
      </c>
      <c s="30" t="s">
        <v>4527</v>
      </c>
      <c s="26" t="s">
        <v>66</v>
      </c>
      <c s="31" t="s">
        <v>4528</v>
      </c>
      <c s="32" t="s">
        <v>583</v>
      </c>
      <c s="33">
        <v>1</v>
      </c>
      <c s="34">
        <v>0</v>
      </c>
      <c s="34">
        <f>ROUND(ROUND(H128,2)*ROUND(G128,3),2)</f>
      </c>
      <c r="O128">
        <f>(I128*21)/100</f>
      </c>
      <c t="s">
        <v>38</v>
      </c>
    </row>
    <row r="129" spans="1:5" ht="12.75">
      <c r="A129" s="35" t="s">
        <v>69</v>
      </c>
      <c r="E129" s="36" t="s">
        <v>66</v>
      </c>
    </row>
    <row r="130" spans="1:5" ht="12.75">
      <c r="A130" s="37" t="s">
        <v>70</v>
      </c>
      <c r="E130" s="38" t="s">
        <v>66</v>
      </c>
    </row>
    <row r="131" spans="1:5" ht="140.25">
      <c r="A131" t="s">
        <v>72</v>
      </c>
      <c r="E131" s="36" t="s">
        <v>4526</v>
      </c>
    </row>
    <row r="132" spans="1:16" ht="12.75">
      <c r="A132" s="26" t="s">
        <v>63</v>
      </c>
      <c s="30" t="s">
        <v>194</v>
      </c>
      <c s="30" t="s">
        <v>4529</v>
      </c>
      <c s="26" t="s">
        <v>66</v>
      </c>
      <c s="31" t="s">
        <v>4530</v>
      </c>
      <c s="32" t="s">
        <v>583</v>
      </c>
      <c s="33">
        <v>2</v>
      </c>
      <c s="34">
        <v>0</v>
      </c>
      <c s="34">
        <f>ROUND(ROUND(H132,2)*ROUND(G132,3),2)</f>
      </c>
      <c r="O132">
        <f>(I132*21)/100</f>
      </c>
      <c t="s">
        <v>38</v>
      </c>
    </row>
    <row r="133" spans="1:5" ht="12.75">
      <c r="A133" s="35" t="s">
        <v>69</v>
      </c>
      <c r="E133" s="36" t="s">
        <v>66</v>
      </c>
    </row>
    <row r="134" spans="1:5" ht="12.75">
      <c r="A134" s="37" t="s">
        <v>70</v>
      </c>
      <c r="E134" s="38" t="s">
        <v>66</v>
      </c>
    </row>
    <row r="135" spans="1:5" ht="114.75">
      <c r="A135" t="s">
        <v>72</v>
      </c>
      <c r="E135" s="36" t="s">
        <v>4531</v>
      </c>
    </row>
    <row r="136" spans="1:16" ht="12.75">
      <c r="A136" s="26" t="s">
        <v>63</v>
      </c>
      <c s="30" t="s">
        <v>255</v>
      </c>
      <c s="30" t="s">
        <v>4532</v>
      </c>
      <c s="26" t="s">
        <v>66</v>
      </c>
      <c s="31" t="s">
        <v>4533</v>
      </c>
      <c s="32" t="s">
        <v>583</v>
      </c>
      <c s="33">
        <v>1</v>
      </c>
      <c s="34">
        <v>0</v>
      </c>
      <c s="34">
        <f>ROUND(ROUND(H136,2)*ROUND(G136,3),2)</f>
      </c>
      <c r="O136">
        <f>(I136*21)/100</f>
      </c>
      <c t="s">
        <v>38</v>
      </c>
    </row>
    <row r="137" spans="1:5" ht="12.75">
      <c r="A137" s="35" t="s">
        <v>69</v>
      </c>
      <c r="E137" s="36" t="s">
        <v>66</v>
      </c>
    </row>
    <row r="138" spans="1:5" ht="12.75">
      <c r="A138" s="37" t="s">
        <v>70</v>
      </c>
      <c r="E138" s="38" t="s">
        <v>66</v>
      </c>
    </row>
    <row r="139" spans="1:5" ht="114.75">
      <c r="A139" t="s">
        <v>72</v>
      </c>
      <c r="E139" s="36" t="s">
        <v>4531</v>
      </c>
    </row>
    <row r="140" spans="1:16" ht="12.75">
      <c r="A140" s="26" t="s">
        <v>63</v>
      </c>
      <c s="30" t="s">
        <v>190</v>
      </c>
      <c s="30" t="s">
        <v>4534</v>
      </c>
      <c s="26" t="s">
        <v>66</v>
      </c>
      <c s="31" t="s">
        <v>4535</v>
      </c>
      <c s="32" t="s">
        <v>583</v>
      </c>
      <c s="33">
        <v>1</v>
      </c>
      <c s="34">
        <v>0</v>
      </c>
      <c s="34">
        <f>ROUND(ROUND(H140,2)*ROUND(G140,3),2)</f>
      </c>
      <c r="O140">
        <f>(I140*21)/100</f>
      </c>
      <c t="s">
        <v>38</v>
      </c>
    </row>
    <row r="141" spans="1:5" ht="12.75">
      <c r="A141" s="35" t="s">
        <v>69</v>
      </c>
      <c r="E141" s="36" t="s">
        <v>66</v>
      </c>
    </row>
    <row r="142" spans="1:5" ht="12.75">
      <c r="A142" s="37" t="s">
        <v>70</v>
      </c>
      <c r="E142" s="38" t="s">
        <v>66</v>
      </c>
    </row>
    <row r="143" spans="1:5" ht="114.75">
      <c r="A143" t="s">
        <v>72</v>
      </c>
      <c r="E143" s="36" t="s">
        <v>4531</v>
      </c>
    </row>
    <row r="144" spans="1:16" ht="12.75">
      <c r="A144" s="26" t="s">
        <v>63</v>
      </c>
      <c s="30" t="s">
        <v>259</v>
      </c>
      <c s="30" t="s">
        <v>4536</v>
      </c>
      <c s="26" t="s">
        <v>66</v>
      </c>
      <c s="31" t="s">
        <v>4537</v>
      </c>
      <c s="32" t="s">
        <v>583</v>
      </c>
      <c s="33">
        <v>2</v>
      </c>
      <c s="34">
        <v>0</v>
      </c>
      <c s="34">
        <f>ROUND(ROUND(H144,2)*ROUND(G144,3),2)</f>
      </c>
      <c r="O144">
        <f>(I144*21)/100</f>
      </c>
      <c t="s">
        <v>38</v>
      </c>
    </row>
    <row r="145" spans="1:5" ht="12.75">
      <c r="A145" s="35" t="s">
        <v>69</v>
      </c>
      <c r="E145" s="36" t="s">
        <v>66</v>
      </c>
    </row>
    <row r="146" spans="1:5" ht="12.75">
      <c r="A146" s="37" t="s">
        <v>70</v>
      </c>
      <c r="E146" s="38" t="s">
        <v>66</v>
      </c>
    </row>
    <row r="147" spans="1:5" ht="114.75">
      <c r="A147" t="s">
        <v>72</v>
      </c>
      <c r="E147" s="36" t="s">
        <v>4531</v>
      </c>
    </row>
    <row r="148" spans="1:16" ht="12.75">
      <c r="A148" s="26" t="s">
        <v>63</v>
      </c>
      <c s="30" t="s">
        <v>198</v>
      </c>
      <c s="30" t="s">
        <v>4538</v>
      </c>
      <c s="26" t="s">
        <v>66</v>
      </c>
      <c s="31" t="s">
        <v>4539</v>
      </c>
      <c s="32" t="s">
        <v>583</v>
      </c>
      <c s="33">
        <v>2</v>
      </c>
      <c s="34">
        <v>0</v>
      </c>
      <c s="34">
        <f>ROUND(ROUND(H148,2)*ROUND(G148,3),2)</f>
      </c>
      <c r="O148">
        <f>(I148*21)/100</f>
      </c>
      <c t="s">
        <v>38</v>
      </c>
    </row>
    <row r="149" spans="1:5" ht="12.75">
      <c r="A149" s="35" t="s">
        <v>69</v>
      </c>
      <c r="E149" s="36" t="s">
        <v>66</v>
      </c>
    </row>
    <row r="150" spans="1:5" ht="12.75">
      <c r="A150" s="37" t="s">
        <v>70</v>
      </c>
      <c r="E150" s="38" t="s">
        <v>66</v>
      </c>
    </row>
    <row r="151" spans="1:5" ht="114.75">
      <c r="A151" t="s">
        <v>72</v>
      </c>
      <c r="E151" s="36" t="s">
        <v>4531</v>
      </c>
    </row>
    <row r="152" spans="1:16" ht="25.5">
      <c r="A152" s="26" t="s">
        <v>63</v>
      </c>
      <c s="30" t="s">
        <v>251</v>
      </c>
      <c s="30" t="s">
        <v>4540</v>
      </c>
      <c s="26" t="s">
        <v>66</v>
      </c>
      <c s="31" t="s">
        <v>4541</v>
      </c>
      <c s="32" t="s">
        <v>583</v>
      </c>
      <c s="33">
        <v>2</v>
      </c>
      <c s="34">
        <v>0</v>
      </c>
      <c s="34">
        <f>ROUND(ROUND(H152,2)*ROUND(G152,3),2)</f>
      </c>
      <c r="O152">
        <f>(I152*21)/100</f>
      </c>
      <c t="s">
        <v>38</v>
      </c>
    </row>
    <row r="153" spans="1:5" ht="12.75">
      <c r="A153" s="35" t="s">
        <v>69</v>
      </c>
      <c r="E153" s="36" t="s">
        <v>66</v>
      </c>
    </row>
    <row r="154" spans="1:5" ht="12.75">
      <c r="A154" s="37" t="s">
        <v>70</v>
      </c>
      <c r="E154" s="38" t="s">
        <v>66</v>
      </c>
    </row>
    <row r="155" spans="1:5" ht="178.5">
      <c r="A155" t="s">
        <v>72</v>
      </c>
      <c r="E155" s="36" t="s">
        <v>4523</v>
      </c>
    </row>
    <row r="156" spans="1:18" ht="12.75" customHeight="1">
      <c r="A156" s="6" t="s">
        <v>58</v>
      </c>
      <c s="6"/>
      <c s="27" t="s">
        <v>2197</v>
      </c>
      <c s="6"/>
      <c s="39" t="s">
        <v>2198</v>
      </c>
      <c s="6"/>
      <c s="6"/>
      <c s="6"/>
      <c s="29">
        <f>0+Q156</f>
      </c>
      <c r="O156">
        <f>0+R156</f>
      </c>
      <c r="Q156">
        <f>0+I157+I161+I165+I169+I173+I177+I181+I185+I189+I193+I197+I201+I205+I209</f>
      </c>
      <c>
        <f>0+O157+O161+O165+O169+O173+O177+O181+O185+O189+O193+O197+O201+O205+O209</f>
      </c>
    </row>
    <row r="157" spans="1:16" ht="12.75">
      <c r="A157" s="26" t="s">
        <v>63</v>
      </c>
      <c s="30" t="s">
        <v>202</v>
      </c>
      <c s="30" t="s">
        <v>2199</v>
      </c>
      <c s="26" t="s">
        <v>66</v>
      </c>
      <c s="31" t="s">
        <v>2200</v>
      </c>
      <c s="32" t="s">
        <v>583</v>
      </c>
      <c s="33">
        <v>4</v>
      </c>
      <c s="34">
        <v>0</v>
      </c>
      <c s="34">
        <f>ROUND(ROUND(H157,2)*ROUND(G157,3),2)</f>
      </c>
      <c r="O157">
        <f>(I157*21)/100</f>
      </c>
      <c t="s">
        <v>38</v>
      </c>
    </row>
    <row r="158" spans="1:5" ht="12.75">
      <c r="A158" s="35" t="s">
        <v>69</v>
      </c>
      <c r="E158" s="36" t="s">
        <v>66</v>
      </c>
    </row>
    <row r="159" spans="1:5" ht="12.75">
      <c r="A159" s="37" t="s">
        <v>70</v>
      </c>
      <c r="E159" s="38" t="s">
        <v>66</v>
      </c>
    </row>
    <row r="160" spans="1:5" ht="89.25">
      <c r="A160" t="s">
        <v>72</v>
      </c>
      <c r="E160" s="36" t="s">
        <v>2201</v>
      </c>
    </row>
    <row r="161" spans="1:16" ht="12.75">
      <c r="A161" s="26" t="s">
        <v>63</v>
      </c>
      <c s="30" t="s">
        <v>223</v>
      </c>
      <c s="30" t="s">
        <v>2204</v>
      </c>
      <c s="26" t="s">
        <v>66</v>
      </c>
      <c s="31" t="s">
        <v>2205</v>
      </c>
      <c s="32" t="s">
        <v>583</v>
      </c>
      <c s="33">
        <v>4</v>
      </c>
      <c s="34">
        <v>0</v>
      </c>
      <c s="34">
        <f>ROUND(ROUND(H161,2)*ROUND(G161,3),2)</f>
      </c>
      <c r="O161">
        <f>(I161*21)/100</f>
      </c>
      <c t="s">
        <v>38</v>
      </c>
    </row>
    <row r="162" spans="1:5" ht="12.75">
      <c r="A162" s="35" t="s">
        <v>69</v>
      </c>
      <c r="E162" s="36" t="s">
        <v>66</v>
      </c>
    </row>
    <row r="163" spans="1:5" ht="12.75">
      <c r="A163" s="37" t="s">
        <v>70</v>
      </c>
      <c r="E163" s="38" t="s">
        <v>66</v>
      </c>
    </row>
    <row r="164" spans="1:5" ht="89.25">
      <c r="A164" t="s">
        <v>72</v>
      </c>
      <c r="E164" s="36" t="s">
        <v>2201</v>
      </c>
    </row>
    <row r="165" spans="1:16" ht="12.75">
      <c r="A165" s="26" t="s">
        <v>63</v>
      </c>
      <c s="30" t="s">
        <v>227</v>
      </c>
      <c s="30" t="s">
        <v>4494</v>
      </c>
      <c s="26" t="s">
        <v>66</v>
      </c>
      <c s="31" t="s">
        <v>4495</v>
      </c>
      <c s="32" t="s">
        <v>583</v>
      </c>
      <c s="33">
        <v>3</v>
      </c>
      <c s="34">
        <v>0</v>
      </c>
      <c s="34">
        <f>ROUND(ROUND(H165,2)*ROUND(G165,3),2)</f>
      </c>
      <c r="O165">
        <f>(I165*21)/100</f>
      </c>
      <c t="s">
        <v>38</v>
      </c>
    </row>
    <row r="166" spans="1:5" ht="12.75">
      <c r="A166" s="35" t="s">
        <v>69</v>
      </c>
      <c r="E166" s="36" t="s">
        <v>66</v>
      </c>
    </row>
    <row r="167" spans="1:5" ht="12.75">
      <c r="A167" s="37" t="s">
        <v>70</v>
      </c>
      <c r="E167" s="38" t="s">
        <v>66</v>
      </c>
    </row>
    <row r="168" spans="1:5" ht="89.25">
      <c r="A168" t="s">
        <v>72</v>
      </c>
      <c r="E168" s="36" t="s">
        <v>2201</v>
      </c>
    </row>
    <row r="169" spans="1:16" ht="25.5">
      <c r="A169" s="26" t="s">
        <v>63</v>
      </c>
      <c s="30" t="s">
        <v>239</v>
      </c>
      <c s="30" t="s">
        <v>4542</v>
      </c>
      <c s="26" t="s">
        <v>66</v>
      </c>
      <c s="31" t="s">
        <v>4543</v>
      </c>
      <c s="32" t="s">
        <v>583</v>
      </c>
      <c s="33">
        <v>1</v>
      </c>
      <c s="34">
        <v>0</v>
      </c>
      <c s="34">
        <f>ROUND(ROUND(H169,2)*ROUND(G169,3),2)</f>
      </c>
      <c r="O169">
        <f>(I169*21)/100</f>
      </c>
      <c t="s">
        <v>38</v>
      </c>
    </row>
    <row r="170" spans="1:5" ht="12.75">
      <c r="A170" s="35" t="s">
        <v>69</v>
      </c>
      <c r="E170" s="36" t="s">
        <v>66</v>
      </c>
    </row>
    <row r="171" spans="1:5" ht="12.75">
      <c r="A171" s="37" t="s">
        <v>70</v>
      </c>
      <c r="E171" s="38" t="s">
        <v>66</v>
      </c>
    </row>
    <row r="172" spans="1:5" ht="76.5">
      <c r="A172" t="s">
        <v>72</v>
      </c>
      <c r="E172" s="36" t="s">
        <v>306</v>
      </c>
    </row>
    <row r="173" spans="1:16" ht="12.75">
      <c r="A173" s="26" t="s">
        <v>63</v>
      </c>
      <c s="30" t="s">
        <v>243</v>
      </c>
      <c s="30" t="s">
        <v>2212</v>
      </c>
      <c s="26" t="s">
        <v>66</v>
      </c>
      <c s="31" t="s">
        <v>2213</v>
      </c>
      <c s="32" t="s">
        <v>583</v>
      </c>
      <c s="33">
        <v>1</v>
      </c>
      <c s="34">
        <v>0</v>
      </c>
      <c s="34">
        <f>ROUND(ROUND(H173,2)*ROUND(G173,3),2)</f>
      </c>
      <c r="O173">
        <f>(I173*21)/100</f>
      </c>
      <c t="s">
        <v>38</v>
      </c>
    </row>
    <row r="174" spans="1:5" ht="12.75">
      <c r="A174" s="35" t="s">
        <v>69</v>
      </c>
      <c r="E174" s="36" t="s">
        <v>66</v>
      </c>
    </row>
    <row r="175" spans="1:5" ht="12.75">
      <c r="A175" s="37" t="s">
        <v>70</v>
      </c>
      <c r="E175" s="38" t="s">
        <v>66</v>
      </c>
    </row>
    <row r="176" spans="1:5" ht="76.5">
      <c r="A176" t="s">
        <v>72</v>
      </c>
      <c r="E176" s="36" t="s">
        <v>306</v>
      </c>
    </row>
    <row r="177" spans="1:16" ht="25.5">
      <c r="A177" s="26" t="s">
        <v>63</v>
      </c>
      <c s="30" t="s">
        <v>215</v>
      </c>
      <c s="30" t="s">
        <v>2224</v>
      </c>
      <c s="26" t="s">
        <v>66</v>
      </c>
      <c s="31" t="s">
        <v>2225</v>
      </c>
      <c s="32" t="s">
        <v>583</v>
      </c>
      <c s="33">
        <v>1</v>
      </c>
      <c s="34">
        <v>0</v>
      </c>
      <c s="34">
        <f>ROUND(ROUND(H177,2)*ROUND(G177,3),2)</f>
      </c>
      <c r="O177">
        <f>(I177*21)/100</f>
      </c>
      <c t="s">
        <v>38</v>
      </c>
    </row>
    <row r="178" spans="1:5" ht="12.75">
      <c r="A178" s="35" t="s">
        <v>69</v>
      </c>
      <c r="E178" s="36" t="s">
        <v>66</v>
      </c>
    </row>
    <row r="179" spans="1:5" ht="12.75">
      <c r="A179" s="37" t="s">
        <v>70</v>
      </c>
      <c r="E179" s="38" t="s">
        <v>66</v>
      </c>
    </row>
    <row r="180" spans="1:5" ht="76.5">
      <c r="A180" t="s">
        <v>72</v>
      </c>
      <c r="E180" s="36" t="s">
        <v>306</v>
      </c>
    </row>
    <row r="181" spans="1:16" ht="38.25">
      <c r="A181" s="26" t="s">
        <v>63</v>
      </c>
      <c s="30" t="s">
        <v>219</v>
      </c>
      <c s="30" t="s">
        <v>2967</v>
      </c>
      <c s="26" t="s">
        <v>66</v>
      </c>
      <c s="31" t="s">
        <v>2968</v>
      </c>
      <c s="32" t="s">
        <v>583</v>
      </c>
      <c s="33">
        <v>7</v>
      </c>
      <c s="34">
        <v>0</v>
      </c>
      <c s="34">
        <f>ROUND(ROUND(H181,2)*ROUND(G181,3),2)</f>
      </c>
      <c r="O181">
        <f>(I181*21)/100</f>
      </c>
      <c t="s">
        <v>38</v>
      </c>
    </row>
    <row r="182" spans="1:5" ht="12.75">
      <c r="A182" s="35" t="s">
        <v>69</v>
      </c>
      <c r="E182" s="36" t="s">
        <v>66</v>
      </c>
    </row>
    <row r="183" spans="1:5" ht="12.75">
      <c r="A183" s="37" t="s">
        <v>70</v>
      </c>
      <c r="E183" s="38" t="s">
        <v>66</v>
      </c>
    </row>
    <row r="184" spans="1:5" ht="51">
      <c r="A184" t="s">
        <v>72</v>
      </c>
      <c r="E184" s="36" t="s">
        <v>4197</v>
      </c>
    </row>
    <row r="185" spans="1:16" ht="25.5">
      <c r="A185" s="26" t="s">
        <v>63</v>
      </c>
      <c s="30" t="s">
        <v>263</v>
      </c>
      <c s="30" t="s">
        <v>2226</v>
      </c>
      <c s="26" t="s">
        <v>66</v>
      </c>
      <c s="31" t="s">
        <v>2227</v>
      </c>
      <c s="32" t="s">
        <v>583</v>
      </c>
      <c s="33">
        <v>1</v>
      </c>
      <c s="34">
        <v>0</v>
      </c>
      <c s="34">
        <f>ROUND(ROUND(H185,2)*ROUND(G185,3),2)</f>
      </c>
      <c r="O185">
        <f>(I185*21)/100</f>
      </c>
      <c t="s">
        <v>38</v>
      </c>
    </row>
    <row r="186" spans="1:5" ht="12.75">
      <c r="A186" s="35" t="s">
        <v>69</v>
      </c>
      <c r="E186" s="36" t="s">
        <v>66</v>
      </c>
    </row>
    <row r="187" spans="1:5" ht="12.75">
      <c r="A187" s="37" t="s">
        <v>70</v>
      </c>
      <c r="E187" s="38" t="s">
        <v>66</v>
      </c>
    </row>
    <row r="188" spans="1:5" ht="89.25">
      <c r="A188" t="s">
        <v>72</v>
      </c>
      <c r="E188" s="36" t="s">
        <v>2228</v>
      </c>
    </row>
    <row r="189" spans="1:16" ht="12.75">
      <c r="A189" s="26" t="s">
        <v>63</v>
      </c>
      <c s="30" t="s">
        <v>267</v>
      </c>
      <c s="30" t="s">
        <v>2258</v>
      </c>
      <c s="26" t="s">
        <v>66</v>
      </c>
      <c s="31" t="s">
        <v>2259</v>
      </c>
      <c s="32" t="s">
        <v>611</v>
      </c>
      <c s="33">
        <v>100</v>
      </c>
      <c s="34">
        <v>0</v>
      </c>
      <c s="34">
        <f>ROUND(ROUND(H189,2)*ROUND(G189,3),2)</f>
      </c>
      <c r="O189">
        <f>(I189*21)/100</f>
      </c>
      <c t="s">
        <v>38</v>
      </c>
    </row>
    <row r="190" spans="1:5" ht="12.75">
      <c r="A190" s="35" t="s">
        <v>69</v>
      </c>
      <c r="E190" s="36" t="s">
        <v>66</v>
      </c>
    </row>
    <row r="191" spans="1:5" ht="12.75">
      <c r="A191" s="37" t="s">
        <v>70</v>
      </c>
      <c r="E191" s="38" t="s">
        <v>66</v>
      </c>
    </row>
    <row r="192" spans="1:5" ht="89.25">
      <c r="A192" t="s">
        <v>72</v>
      </c>
      <c r="E192" s="36" t="s">
        <v>2260</v>
      </c>
    </row>
    <row r="193" spans="1:16" ht="12.75">
      <c r="A193" s="26" t="s">
        <v>63</v>
      </c>
      <c s="30" t="s">
        <v>271</v>
      </c>
      <c s="30" t="s">
        <v>2261</v>
      </c>
      <c s="26" t="s">
        <v>66</v>
      </c>
      <c s="31" t="s">
        <v>2262</v>
      </c>
      <c s="32" t="s">
        <v>611</v>
      </c>
      <c s="33">
        <v>72</v>
      </c>
      <c s="34">
        <v>0</v>
      </c>
      <c s="34">
        <f>ROUND(ROUND(H193,2)*ROUND(G193,3),2)</f>
      </c>
      <c r="O193">
        <f>(I193*21)/100</f>
      </c>
      <c t="s">
        <v>38</v>
      </c>
    </row>
    <row r="194" spans="1:5" ht="12.75">
      <c r="A194" s="35" t="s">
        <v>69</v>
      </c>
      <c r="E194" s="36" t="s">
        <v>66</v>
      </c>
    </row>
    <row r="195" spans="1:5" ht="12.75">
      <c r="A195" s="37" t="s">
        <v>70</v>
      </c>
      <c r="E195" s="38" t="s">
        <v>66</v>
      </c>
    </row>
    <row r="196" spans="1:5" ht="89.25">
      <c r="A196" t="s">
        <v>72</v>
      </c>
      <c r="E196" s="36" t="s">
        <v>2263</v>
      </c>
    </row>
    <row r="197" spans="1:16" ht="12.75">
      <c r="A197" s="26" t="s">
        <v>63</v>
      </c>
      <c s="30" t="s">
        <v>275</v>
      </c>
      <c s="30" t="s">
        <v>2264</v>
      </c>
      <c s="26" t="s">
        <v>66</v>
      </c>
      <c s="31" t="s">
        <v>2265</v>
      </c>
      <c s="32" t="s">
        <v>611</v>
      </c>
      <c s="33">
        <v>8</v>
      </c>
      <c s="34">
        <v>0</v>
      </c>
      <c s="34">
        <f>ROUND(ROUND(H197,2)*ROUND(G197,3),2)</f>
      </c>
      <c r="O197">
        <f>(I197*21)/100</f>
      </c>
      <c t="s">
        <v>38</v>
      </c>
    </row>
    <row r="198" spans="1:5" ht="12.75">
      <c r="A198" s="35" t="s">
        <v>69</v>
      </c>
      <c r="E198" s="36" t="s">
        <v>66</v>
      </c>
    </row>
    <row r="199" spans="1:5" ht="12.75">
      <c r="A199" s="37" t="s">
        <v>70</v>
      </c>
      <c r="E199" s="38" t="s">
        <v>66</v>
      </c>
    </row>
    <row r="200" spans="1:5" ht="89.25">
      <c r="A200" t="s">
        <v>72</v>
      </c>
      <c r="E200" s="36" t="s">
        <v>2266</v>
      </c>
    </row>
    <row r="201" spans="1:16" ht="12.75">
      <c r="A201" s="26" t="s">
        <v>63</v>
      </c>
      <c s="30" t="s">
        <v>206</v>
      </c>
      <c s="30" t="s">
        <v>2267</v>
      </c>
      <c s="26" t="s">
        <v>66</v>
      </c>
      <c s="31" t="s">
        <v>2268</v>
      </c>
      <c s="32" t="s">
        <v>611</v>
      </c>
      <c s="33">
        <v>40</v>
      </c>
      <c s="34">
        <v>0</v>
      </c>
      <c s="34">
        <f>ROUND(ROUND(H201,2)*ROUND(G201,3),2)</f>
      </c>
      <c r="O201">
        <f>(I201*21)/100</f>
      </c>
      <c t="s">
        <v>38</v>
      </c>
    </row>
    <row r="202" spans="1:5" ht="12.75">
      <c r="A202" s="35" t="s">
        <v>69</v>
      </c>
      <c r="E202" s="36" t="s">
        <v>66</v>
      </c>
    </row>
    <row r="203" spans="1:5" ht="12.75">
      <c r="A203" s="37" t="s">
        <v>70</v>
      </c>
      <c r="E203" s="38" t="s">
        <v>66</v>
      </c>
    </row>
    <row r="204" spans="1:5" ht="89.25">
      <c r="A204" t="s">
        <v>72</v>
      </c>
      <c r="E204" s="36" t="s">
        <v>2269</v>
      </c>
    </row>
    <row r="205" spans="1:16" ht="12.75">
      <c r="A205" s="26" t="s">
        <v>63</v>
      </c>
      <c s="30" t="s">
        <v>295</v>
      </c>
      <c s="30" t="s">
        <v>4544</v>
      </c>
      <c s="26" t="s">
        <v>66</v>
      </c>
      <c s="31" t="s">
        <v>4545</v>
      </c>
      <c s="32" t="s">
        <v>583</v>
      </c>
      <c s="33">
        <v>10</v>
      </c>
      <c s="34">
        <v>0</v>
      </c>
      <c s="34">
        <f>ROUND(ROUND(H205,2)*ROUND(G205,3),2)</f>
      </c>
      <c r="O205">
        <f>(I205*21)/100</f>
      </c>
      <c t="s">
        <v>38</v>
      </c>
    </row>
    <row r="206" spans="1:5" ht="12.75">
      <c r="A206" s="35" t="s">
        <v>69</v>
      </c>
      <c r="E206" s="36" t="s">
        <v>66</v>
      </c>
    </row>
    <row r="207" spans="1:5" ht="12.75">
      <c r="A207" s="37" t="s">
        <v>70</v>
      </c>
      <c r="E207" s="38" t="s">
        <v>66</v>
      </c>
    </row>
    <row r="208" spans="1:5" ht="89.25">
      <c r="A208" t="s">
        <v>72</v>
      </c>
      <c r="E208" s="36" t="s">
        <v>2201</v>
      </c>
    </row>
    <row r="209" spans="1:16" ht="12.75">
      <c r="A209" s="26" t="s">
        <v>63</v>
      </c>
      <c s="30" t="s">
        <v>299</v>
      </c>
      <c s="30" t="s">
        <v>4546</v>
      </c>
      <c s="26" t="s">
        <v>66</v>
      </c>
      <c s="31" t="s">
        <v>2271</v>
      </c>
      <c s="32" t="s">
        <v>1654</v>
      </c>
      <c s="33">
        <v>1</v>
      </c>
      <c s="34">
        <v>0</v>
      </c>
      <c s="34">
        <f>ROUND(ROUND(H209,2)*ROUND(G209,3),2)</f>
      </c>
      <c r="O209">
        <f>(I209*21)/100</f>
      </c>
      <c t="s">
        <v>38</v>
      </c>
    </row>
    <row r="210" spans="1:5" ht="12.75">
      <c r="A210" s="35" t="s">
        <v>69</v>
      </c>
      <c r="E210" s="36" t="s">
        <v>66</v>
      </c>
    </row>
    <row r="211" spans="1:5" ht="12.75">
      <c r="A211" s="37" t="s">
        <v>70</v>
      </c>
      <c r="E211" s="38" t="s">
        <v>66</v>
      </c>
    </row>
    <row r="212" spans="1:5" ht="140.25">
      <c r="A212" t="s">
        <v>72</v>
      </c>
      <c r="E212" s="36" t="s">
        <v>2272</v>
      </c>
    </row>
    <row r="213" spans="1:18" ht="12.75" customHeight="1">
      <c r="A213" s="6" t="s">
        <v>58</v>
      </c>
      <c s="6"/>
      <c s="27" t="s">
        <v>2273</v>
      </c>
      <c s="6"/>
      <c s="39" t="s">
        <v>2274</v>
      </c>
      <c s="6"/>
      <c s="6"/>
      <c s="6"/>
      <c s="29">
        <f>0+Q213</f>
      </c>
      <c r="O213">
        <f>0+R213</f>
      </c>
      <c r="Q213">
        <f>0+I214</f>
      </c>
      <c>
        <f>0+O214</f>
      </c>
    </row>
    <row r="214" spans="1:16" ht="12.75">
      <c r="A214" s="26" t="s">
        <v>63</v>
      </c>
      <c s="30" t="s">
        <v>211</v>
      </c>
      <c s="30" t="s">
        <v>2281</v>
      </c>
      <c s="26" t="s">
        <v>66</v>
      </c>
      <c s="31" t="s">
        <v>2282</v>
      </c>
      <c s="32" t="s">
        <v>583</v>
      </c>
      <c s="33">
        <v>200</v>
      </c>
      <c s="34">
        <v>0</v>
      </c>
      <c s="34">
        <f>ROUND(ROUND(H214,2)*ROUND(G214,3),2)</f>
      </c>
      <c r="O214">
        <f>(I214*21)/100</f>
      </c>
      <c t="s">
        <v>38</v>
      </c>
    </row>
    <row r="215" spans="1:5" ht="12.75">
      <c r="A215" s="35" t="s">
        <v>69</v>
      </c>
      <c r="E215" s="36" t="s">
        <v>66</v>
      </c>
    </row>
    <row r="216" spans="1:5" ht="12.75">
      <c r="A216" s="37" t="s">
        <v>70</v>
      </c>
      <c r="E216" s="38" t="s">
        <v>66</v>
      </c>
    </row>
    <row r="217" spans="1:5" ht="76.5">
      <c r="A217" t="s">
        <v>72</v>
      </c>
      <c r="E217"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3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0+O11+O28+O81+O178+O191+O244+O265+O354</f>
      </c>
      <c t="s">
        <v>37</v>
      </c>
    </row>
    <row r="3" spans="1:16" ht="15" customHeight="1">
      <c r="A3" t="s">
        <v>12</v>
      </c>
      <c s="12" t="s">
        <v>14</v>
      </c>
      <c s="13" t="s">
        <v>15</v>
      </c>
      <c s="1"/>
      <c s="14" t="s">
        <v>16</v>
      </c>
      <c s="1"/>
      <c s="9"/>
      <c s="8" t="s">
        <v>4547</v>
      </c>
      <c s="40">
        <f>0+I11+I28+I81+I178+I191+I244+I265+I354</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4547</v>
      </c>
      <c s="6"/>
      <c s="18" t="s">
        <v>4548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709</v>
      </c>
      <c s="26" t="s">
        <v>66</v>
      </c>
      <c s="31" t="s">
        <v>2014</v>
      </c>
      <c s="32" t="s">
        <v>825</v>
      </c>
      <c s="33">
        <v>0.5</v>
      </c>
      <c s="34">
        <v>0</v>
      </c>
      <c s="34">
        <f>ROUND(ROUND(H12,2)*ROUND(G12,3),2)</f>
      </c>
      <c r="O12">
        <f>(I12*21)/100</f>
      </c>
      <c t="s">
        <v>38</v>
      </c>
    </row>
    <row r="13" spans="1:5" ht="12.75">
      <c r="A13" s="35" t="s">
        <v>69</v>
      </c>
      <c r="E13" s="36" t="s">
        <v>66</v>
      </c>
    </row>
    <row r="14" spans="1:5" ht="12.75">
      <c r="A14" s="37" t="s">
        <v>70</v>
      </c>
      <c r="E14" s="38" t="s">
        <v>4337</v>
      </c>
    </row>
    <row r="15" spans="1:5" ht="140.25">
      <c r="A15" t="s">
        <v>72</v>
      </c>
      <c r="E15" s="36" t="s">
        <v>711</v>
      </c>
    </row>
    <row r="16" spans="1:16" ht="25.5">
      <c r="A16" s="26" t="s">
        <v>63</v>
      </c>
      <c s="30" t="s">
        <v>380</v>
      </c>
      <c s="30" t="s">
        <v>4338</v>
      </c>
      <c s="26" t="s">
        <v>66</v>
      </c>
      <c s="31" t="s">
        <v>4339</v>
      </c>
      <c s="32" t="s">
        <v>825</v>
      </c>
      <c s="33">
        <v>0.05</v>
      </c>
      <c s="34">
        <v>0</v>
      </c>
      <c s="34">
        <f>ROUND(ROUND(H16,2)*ROUND(G16,3),2)</f>
      </c>
      <c r="O16">
        <f>(I16*21)/100</f>
      </c>
      <c t="s">
        <v>38</v>
      </c>
    </row>
    <row r="17" spans="1:5" ht="12.75">
      <c r="A17" s="35" t="s">
        <v>69</v>
      </c>
      <c r="E17" s="36" t="s">
        <v>66</v>
      </c>
    </row>
    <row r="18" spans="1:5" ht="12.75">
      <c r="A18" s="37" t="s">
        <v>70</v>
      </c>
      <c r="E18" s="38" t="s">
        <v>4337</v>
      </c>
    </row>
    <row r="19" spans="1:5" ht="140.25">
      <c r="A19" t="s">
        <v>72</v>
      </c>
      <c r="E19" s="36" t="s">
        <v>711</v>
      </c>
    </row>
    <row r="20" spans="1:16" ht="25.5">
      <c r="A20" s="26" t="s">
        <v>63</v>
      </c>
      <c s="30" t="s">
        <v>360</v>
      </c>
      <c s="30" t="s">
        <v>4340</v>
      </c>
      <c s="26" t="s">
        <v>66</v>
      </c>
      <c s="31" t="s">
        <v>4341</v>
      </c>
      <c s="32" t="s">
        <v>825</v>
      </c>
      <c s="33">
        <v>0.1</v>
      </c>
      <c s="34">
        <v>0</v>
      </c>
      <c s="34">
        <f>ROUND(ROUND(H20,2)*ROUND(G20,3),2)</f>
      </c>
      <c r="O20">
        <f>(I20*21)/100</f>
      </c>
      <c t="s">
        <v>38</v>
      </c>
    </row>
    <row r="21" spans="1:5" ht="12.75">
      <c r="A21" s="35" t="s">
        <v>69</v>
      </c>
      <c r="E21" s="36" t="s">
        <v>66</v>
      </c>
    </row>
    <row r="22" spans="1:5" ht="12.75">
      <c r="A22" s="37" t="s">
        <v>70</v>
      </c>
      <c r="E22" s="38" t="s">
        <v>4337</v>
      </c>
    </row>
    <row r="23" spans="1:5" ht="140.25">
      <c r="A23" t="s">
        <v>72</v>
      </c>
      <c r="E23" s="36" t="s">
        <v>711</v>
      </c>
    </row>
    <row r="24" spans="1:16" ht="25.5">
      <c r="A24" s="26" t="s">
        <v>63</v>
      </c>
      <c s="30" t="s">
        <v>313</v>
      </c>
      <c s="30" t="s">
        <v>4342</v>
      </c>
      <c s="26" t="s">
        <v>66</v>
      </c>
      <c s="31" t="s">
        <v>4343</v>
      </c>
      <c s="32" t="s">
        <v>825</v>
      </c>
      <c s="33">
        <v>0.02</v>
      </c>
      <c s="34">
        <v>0</v>
      </c>
      <c s="34">
        <f>ROUND(ROUND(H24,2)*ROUND(G24,3),2)</f>
      </c>
      <c r="O24">
        <f>(I24*21)/100</f>
      </c>
      <c t="s">
        <v>38</v>
      </c>
    </row>
    <row r="25" spans="1:5" ht="12.75">
      <c r="A25" s="35" t="s">
        <v>69</v>
      </c>
      <c r="E25" s="36" t="s">
        <v>66</v>
      </c>
    </row>
    <row r="26" spans="1:5" ht="12.75">
      <c r="A26" s="37" t="s">
        <v>70</v>
      </c>
      <c r="E26" s="38" t="s">
        <v>4337</v>
      </c>
    </row>
    <row r="27" spans="1:5" ht="140.25">
      <c r="A27" t="s">
        <v>72</v>
      </c>
      <c r="E27" s="36" t="s">
        <v>711</v>
      </c>
    </row>
    <row r="28" spans="1:18" ht="12.75" customHeight="1">
      <c r="A28" s="6" t="s">
        <v>58</v>
      </c>
      <c s="6"/>
      <c s="27" t="s">
        <v>368</v>
      </c>
      <c s="6"/>
      <c s="39" t="s">
        <v>2018</v>
      </c>
      <c s="6"/>
      <c s="6"/>
      <c s="6"/>
      <c s="29">
        <f>0+Q28</f>
      </c>
      <c r="O28">
        <f>0+R28</f>
      </c>
      <c r="Q28">
        <f>0+I29+I33+I37+I41+I45+I49+I53+I57+I61+I65+I69+I73+I77</f>
      </c>
      <c>
        <f>0+O29+O33+O37+O41+O45+O49+O53+O57+O61+O65+O69+O73+O77</f>
      </c>
    </row>
    <row r="29" spans="1:16" ht="25.5">
      <c r="A29" s="26" t="s">
        <v>63</v>
      </c>
      <c s="30" t="s">
        <v>38</v>
      </c>
      <c s="30" t="s">
        <v>4549</v>
      </c>
      <c s="26" t="s">
        <v>66</v>
      </c>
      <c s="31" t="s">
        <v>4550</v>
      </c>
      <c s="32" t="s">
        <v>926</v>
      </c>
      <c s="33">
        <v>20</v>
      </c>
      <c s="34">
        <v>0</v>
      </c>
      <c s="34">
        <f>ROUND(ROUND(H29,2)*ROUND(G29,3),2)</f>
      </c>
      <c r="O29">
        <f>(I29*21)/100</f>
      </c>
      <c t="s">
        <v>38</v>
      </c>
    </row>
    <row r="30" spans="1:5" ht="12.75">
      <c r="A30" s="35" t="s">
        <v>69</v>
      </c>
      <c r="E30" s="36" t="s">
        <v>66</v>
      </c>
    </row>
    <row r="31" spans="1:5" ht="12.75">
      <c r="A31" s="37" t="s">
        <v>70</v>
      </c>
      <c r="E31" s="38" t="s">
        <v>4337</v>
      </c>
    </row>
    <row r="32" spans="1:5" ht="102">
      <c r="A32" t="s">
        <v>72</v>
      </c>
      <c r="E32" s="36" t="s">
        <v>2027</v>
      </c>
    </row>
    <row r="33" spans="1:16" ht="25.5">
      <c r="A33" s="26" t="s">
        <v>63</v>
      </c>
      <c s="30" t="s">
        <v>37</v>
      </c>
      <c s="30" t="s">
        <v>2025</v>
      </c>
      <c s="26" t="s">
        <v>66</v>
      </c>
      <c s="31" t="s">
        <v>2026</v>
      </c>
      <c s="32" t="s">
        <v>926</v>
      </c>
      <c s="33">
        <v>6</v>
      </c>
      <c s="34">
        <v>0</v>
      </c>
      <c s="34">
        <f>ROUND(ROUND(H33,2)*ROUND(G33,3),2)</f>
      </c>
      <c r="O33">
        <f>(I33*21)/100</f>
      </c>
      <c t="s">
        <v>38</v>
      </c>
    </row>
    <row r="34" spans="1:5" ht="12.75">
      <c r="A34" s="35" t="s">
        <v>69</v>
      </c>
      <c r="E34" s="36" t="s">
        <v>66</v>
      </c>
    </row>
    <row r="35" spans="1:5" ht="12.75">
      <c r="A35" s="37" t="s">
        <v>70</v>
      </c>
      <c r="E35" s="38" t="s">
        <v>4337</v>
      </c>
    </row>
    <row r="36" spans="1:5" ht="102">
      <c r="A36" t="s">
        <v>72</v>
      </c>
      <c r="E36" s="36" t="s">
        <v>2027</v>
      </c>
    </row>
    <row r="37" spans="1:16" ht="25.5">
      <c r="A37" s="26" t="s">
        <v>63</v>
      </c>
      <c s="30" t="s">
        <v>48</v>
      </c>
      <c s="30" t="s">
        <v>4551</v>
      </c>
      <c s="26" t="s">
        <v>66</v>
      </c>
      <c s="31" t="s">
        <v>4552</v>
      </c>
      <c s="32" t="s">
        <v>926</v>
      </c>
      <c s="33">
        <v>20</v>
      </c>
      <c s="34">
        <v>0</v>
      </c>
      <c s="34">
        <f>ROUND(ROUND(H37,2)*ROUND(G37,3),2)</f>
      </c>
      <c r="O37">
        <f>(I37*21)/100</f>
      </c>
      <c t="s">
        <v>38</v>
      </c>
    </row>
    <row r="38" spans="1:5" ht="12.75">
      <c r="A38" s="35" t="s">
        <v>69</v>
      </c>
      <c r="E38" s="36" t="s">
        <v>66</v>
      </c>
    </row>
    <row r="39" spans="1:5" ht="12.75">
      <c r="A39" s="37" t="s">
        <v>70</v>
      </c>
      <c r="E39" s="38" t="s">
        <v>4337</v>
      </c>
    </row>
    <row r="40" spans="1:5" ht="102">
      <c r="A40" t="s">
        <v>72</v>
      </c>
      <c r="E40" s="36" t="s">
        <v>685</v>
      </c>
    </row>
    <row r="41" spans="1:16" ht="25.5">
      <c r="A41" s="26" t="s">
        <v>63</v>
      </c>
      <c s="30" t="s">
        <v>50</v>
      </c>
      <c s="30" t="s">
        <v>4346</v>
      </c>
      <c s="26" t="s">
        <v>66</v>
      </c>
      <c s="31" t="s">
        <v>4347</v>
      </c>
      <c s="32" t="s">
        <v>926</v>
      </c>
      <c s="33">
        <v>6</v>
      </c>
      <c s="34">
        <v>0</v>
      </c>
      <c s="34">
        <f>ROUND(ROUND(H41,2)*ROUND(G41,3),2)</f>
      </c>
      <c r="O41">
        <f>(I41*21)/100</f>
      </c>
      <c t="s">
        <v>38</v>
      </c>
    </row>
    <row r="42" spans="1:5" ht="12.75">
      <c r="A42" s="35" t="s">
        <v>69</v>
      </c>
      <c r="E42" s="36" t="s">
        <v>66</v>
      </c>
    </row>
    <row r="43" spans="1:5" ht="12.75">
      <c r="A43" s="37" t="s">
        <v>70</v>
      </c>
      <c r="E43" s="38" t="s">
        <v>4337</v>
      </c>
    </row>
    <row r="44" spans="1:5" ht="102">
      <c r="A44" t="s">
        <v>72</v>
      </c>
      <c r="E44" s="36" t="s">
        <v>685</v>
      </c>
    </row>
    <row r="45" spans="1:16" ht="25.5">
      <c r="A45" s="26" t="s">
        <v>63</v>
      </c>
      <c s="30" t="s">
        <v>52</v>
      </c>
      <c s="30" t="s">
        <v>2028</v>
      </c>
      <c s="26" t="s">
        <v>66</v>
      </c>
      <c s="31" t="s">
        <v>2029</v>
      </c>
      <c s="32" t="s">
        <v>926</v>
      </c>
      <c s="33">
        <v>50</v>
      </c>
      <c s="34">
        <v>0</v>
      </c>
      <c s="34">
        <f>ROUND(ROUND(H45,2)*ROUND(G45,3),2)</f>
      </c>
      <c r="O45">
        <f>(I45*21)/100</f>
      </c>
      <c t="s">
        <v>38</v>
      </c>
    </row>
    <row r="46" spans="1:5" ht="12.75">
      <c r="A46" s="35" t="s">
        <v>69</v>
      </c>
      <c r="E46" s="36" t="s">
        <v>66</v>
      </c>
    </row>
    <row r="47" spans="1:5" ht="12.75">
      <c r="A47" s="37" t="s">
        <v>70</v>
      </c>
      <c r="E47" s="38" t="s">
        <v>4337</v>
      </c>
    </row>
    <row r="48" spans="1:5" ht="76.5">
      <c r="A48" t="s">
        <v>72</v>
      </c>
      <c r="E48" s="36" t="s">
        <v>2030</v>
      </c>
    </row>
    <row r="49" spans="1:16" ht="12.75">
      <c r="A49" s="26" t="s">
        <v>63</v>
      </c>
      <c s="30" t="s">
        <v>59</v>
      </c>
      <c s="30" t="s">
        <v>2031</v>
      </c>
      <c s="26" t="s">
        <v>66</v>
      </c>
      <c s="31" t="s">
        <v>2032</v>
      </c>
      <c s="32" t="s">
        <v>926</v>
      </c>
      <c s="33">
        <v>10</v>
      </c>
      <c s="34">
        <v>0</v>
      </c>
      <c s="34">
        <f>ROUND(ROUND(H49,2)*ROUND(G49,3),2)</f>
      </c>
      <c r="O49">
        <f>(I49*21)/100</f>
      </c>
      <c t="s">
        <v>38</v>
      </c>
    </row>
    <row r="50" spans="1:5" ht="12.75">
      <c r="A50" s="35" t="s">
        <v>69</v>
      </c>
      <c r="E50" s="36" t="s">
        <v>66</v>
      </c>
    </row>
    <row r="51" spans="1:5" ht="12.75">
      <c r="A51" s="37" t="s">
        <v>70</v>
      </c>
      <c r="E51" s="38" t="s">
        <v>4337</v>
      </c>
    </row>
    <row r="52" spans="1:5" ht="76.5">
      <c r="A52" t="s">
        <v>72</v>
      </c>
      <c r="E52" s="36" t="s">
        <v>2030</v>
      </c>
    </row>
    <row r="53" spans="1:16" ht="25.5">
      <c r="A53" s="26" t="s">
        <v>63</v>
      </c>
      <c s="30" t="s">
        <v>92</v>
      </c>
      <c s="30" t="s">
        <v>2041</v>
      </c>
      <c s="26" t="s">
        <v>66</v>
      </c>
      <c s="31" t="s">
        <v>2042</v>
      </c>
      <c s="32" t="s">
        <v>583</v>
      </c>
      <c s="33">
        <v>30</v>
      </c>
      <c s="34">
        <v>0</v>
      </c>
      <c s="34">
        <f>ROUND(ROUND(H53,2)*ROUND(G53,3),2)</f>
      </c>
      <c r="O53">
        <f>(I53*21)/100</f>
      </c>
      <c t="s">
        <v>38</v>
      </c>
    </row>
    <row r="54" spans="1:5" ht="12.75">
      <c r="A54" s="35" t="s">
        <v>69</v>
      </c>
      <c r="E54" s="36" t="s">
        <v>66</v>
      </c>
    </row>
    <row r="55" spans="1:5" ht="12.75">
      <c r="A55" s="37" t="s">
        <v>70</v>
      </c>
      <c r="E55" s="38" t="s">
        <v>4337</v>
      </c>
    </row>
    <row r="56" spans="1:5" ht="127.5">
      <c r="A56" t="s">
        <v>72</v>
      </c>
      <c r="E56" s="36" t="s">
        <v>2024</v>
      </c>
    </row>
    <row r="57" spans="1:16" ht="25.5">
      <c r="A57" s="26" t="s">
        <v>63</v>
      </c>
      <c s="30" t="s">
        <v>55</v>
      </c>
      <c s="30" t="s">
        <v>4350</v>
      </c>
      <c s="26" t="s">
        <v>66</v>
      </c>
      <c s="31" t="s">
        <v>4351</v>
      </c>
      <c s="32" t="s">
        <v>583</v>
      </c>
      <c s="33">
        <v>38</v>
      </c>
      <c s="34">
        <v>0</v>
      </c>
      <c s="34">
        <f>ROUND(ROUND(H57,2)*ROUND(G57,3),2)</f>
      </c>
      <c r="O57">
        <f>(I57*21)/100</f>
      </c>
      <c t="s">
        <v>38</v>
      </c>
    </row>
    <row r="58" spans="1:5" ht="12.75">
      <c r="A58" s="35" t="s">
        <v>69</v>
      </c>
      <c r="E58" s="36" t="s">
        <v>66</v>
      </c>
    </row>
    <row r="59" spans="1:5" ht="12.75">
      <c r="A59" s="37" t="s">
        <v>70</v>
      </c>
      <c r="E59" s="38" t="s">
        <v>4337</v>
      </c>
    </row>
    <row r="60" spans="1:5" ht="127.5">
      <c r="A60" t="s">
        <v>72</v>
      </c>
      <c r="E60" s="36" t="s">
        <v>2024</v>
      </c>
    </row>
    <row r="61" spans="1:16" ht="38.25">
      <c r="A61" s="26" t="s">
        <v>63</v>
      </c>
      <c s="30" t="s">
        <v>57</v>
      </c>
      <c s="30" t="s">
        <v>2057</v>
      </c>
      <c s="26" t="s">
        <v>66</v>
      </c>
      <c s="31" t="s">
        <v>2058</v>
      </c>
      <c s="32" t="s">
        <v>986</v>
      </c>
      <c s="33">
        <v>250</v>
      </c>
      <c s="34">
        <v>0</v>
      </c>
      <c s="34">
        <f>ROUND(ROUND(H61,2)*ROUND(G61,3),2)</f>
      </c>
      <c r="O61">
        <f>(I61*21)/100</f>
      </c>
      <c t="s">
        <v>38</v>
      </c>
    </row>
    <row r="62" spans="1:5" ht="12.75">
      <c r="A62" s="35" t="s">
        <v>69</v>
      </c>
      <c r="E62" s="36" t="s">
        <v>66</v>
      </c>
    </row>
    <row r="63" spans="1:5" ht="12.75">
      <c r="A63" s="37" t="s">
        <v>70</v>
      </c>
      <c r="E63" s="38" t="s">
        <v>4337</v>
      </c>
    </row>
    <row r="64" spans="1:5" ht="102">
      <c r="A64" t="s">
        <v>72</v>
      </c>
      <c r="E64" s="36" t="s">
        <v>2059</v>
      </c>
    </row>
    <row r="65" spans="1:16" ht="25.5">
      <c r="A65" s="26" t="s">
        <v>63</v>
      </c>
      <c s="30" t="s">
        <v>115</v>
      </c>
      <c s="30" t="s">
        <v>2060</v>
      </c>
      <c s="26" t="s">
        <v>66</v>
      </c>
      <c s="31" t="s">
        <v>2061</v>
      </c>
      <c s="32" t="s">
        <v>986</v>
      </c>
      <c s="33">
        <v>45</v>
      </c>
      <c s="34">
        <v>0</v>
      </c>
      <c s="34">
        <f>ROUND(ROUND(H65,2)*ROUND(G65,3),2)</f>
      </c>
      <c r="O65">
        <f>(I65*21)/100</f>
      </c>
      <c t="s">
        <v>38</v>
      </c>
    </row>
    <row r="66" spans="1:5" ht="12.75">
      <c r="A66" s="35" t="s">
        <v>69</v>
      </c>
      <c r="E66" s="36" t="s">
        <v>66</v>
      </c>
    </row>
    <row r="67" spans="1:5" ht="12.75">
      <c r="A67" s="37" t="s">
        <v>70</v>
      </c>
      <c r="E67" s="38" t="s">
        <v>4337</v>
      </c>
    </row>
    <row r="68" spans="1:5" ht="102">
      <c r="A68" t="s">
        <v>72</v>
      </c>
      <c r="E68" s="36" t="s">
        <v>2059</v>
      </c>
    </row>
    <row r="69" spans="1:16" ht="12.75">
      <c r="A69" s="26" t="s">
        <v>63</v>
      </c>
      <c s="30" t="s">
        <v>119</v>
      </c>
      <c s="30" t="s">
        <v>4352</v>
      </c>
      <c s="26" t="s">
        <v>66</v>
      </c>
      <c s="31" t="s">
        <v>4353</v>
      </c>
      <c s="32" t="s">
        <v>4354</v>
      </c>
      <c s="33">
        <v>19.35</v>
      </c>
      <c s="34">
        <v>0</v>
      </c>
      <c s="34">
        <f>ROUND(ROUND(H69,2)*ROUND(G69,3),2)</f>
      </c>
      <c r="O69">
        <f>(I69*21)/100</f>
      </c>
      <c t="s">
        <v>38</v>
      </c>
    </row>
    <row r="70" spans="1:5" ht="12.75">
      <c r="A70" s="35" t="s">
        <v>69</v>
      </c>
      <c r="E70" s="36" t="s">
        <v>66</v>
      </c>
    </row>
    <row r="71" spans="1:5" ht="12.75">
      <c r="A71" s="37" t="s">
        <v>70</v>
      </c>
      <c r="E71" s="38" t="s">
        <v>4337</v>
      </c>
    </row>
    <row r="72" spans="1:5" ht="76.5">
      <c r="A72" t="s">
        <v>72</v>
      </c>
      <c r="E72" s="36" t="s">
        <v>306</v>
      </c>
    </row>
    <row r="73" spans="1:16" ht="38.25">
      <c r="A73" s="26" t="s">
        <v>63</v>
      </c>
      <c s="30" t="s">
        <v>317</v>
      </c>
      <c s="30" t="s">
        <v>4553</v>
      </c>
      <c s="26" t="s">
        <v>66</v>
      </c>
      <c s="31" t="s">
        <v>4554</v>
      </c>
      <c s="32" t="s">
        <v>926</v>
      </c>
      <c s="33">
        <v>18</v>
      </c>
      <c s="34">
        <v>0</v>
      </c>
      <c s="34">
        <f>ROUND(ROUND(H73,2)*ROUND(G73,3),2)</f>
      </c>
      <c r="O73">
        <f>(I73*21)/100</f>
      </c>
      <c t="s">
        <v>38</v>
      </c>
    </row>
    <row r="74" spans="1:5" ht="12.75">
      <c r="A74" s="35" t="s">
        <v>69</v>
      </c>
      <c r="E74" s="36" t="s">
        <v>66</v>
      </c>
    </row>
    <row r="75" spans="1:5" ht="12.75">
      <c r="A75" s="37" t="s">
        <v>70</v>
      </c>
      <c r="E75" s="38" t="s">
        <v>4337</v>
      </c>
    </row>
    <row r="76" spans="1:5" ht="127.5">
      <c r="A76" t="s">
        <v>72</v>
      </c>
      <c r="E76" s="36" t="s">
        <v>2024</v>
      </c>
    </row>
    <row r="77" spans="1:16" ht="38.25">
      <c r="A77" s="26" t="s">
        <v>63</v>
      </c>
      <c s="30" t="s">
        <v>309</v>
      </c>
      <c s="30" t="s">
        <v>4555</v>
      </c>
      <c s="26" t="s">
        <v>66</v>
      </c>
      <c s="31" t="s">
        <v>4556</v>
      </c>
      <c s="32" t="s">
        <v>4447</v>
      </c>
      <c s="33">
        <v>4</v>
      </c>
      <c s="34">
        <v>0</v>
      </c>
      <c s="34">
        <f>ROUND(ROUND(H77,2)*ROUND(G77,3),2)</f>
      </c>
      <c r="O77">
        <f>(I77*21)/100</f>
      </c>
      <c t="s">
        <v>38</v>
      </c>
    </row>
    <row r="78" spans="1:5" ht="25.5">
      <c r="A78" s="35" t="s">
        <v>69</v>
      </c>
      <c r="E78" s="36" t="s">
        <v>4557</v>
      </c>
    </row>
    <row r="79" spans="1:5" ht="12.75">
      <c r="A79" s="37" t="s">
        <v>70</v>
      </c>
      <c r="E79" s="38" t="s">
        <v>4337</v>
      </c>
    </row>
    <row r="80" spans="1:5" ht="102">
      <c r="A80" t="s">
        <v>72</v>
      </c>
      <c r="E80" s="36" t="s">
        <v>685</v>
      </c>
    </row>
    <row r="81" spans="1:18" ht="12.75" customHeight="1">
      <c r="A81" s="6" t="s">
        <v>58</v>
      </c>
      <c s="6"/>
      <c s="27" t="s">
        <v>2079</v>
      </c>
      <c s="6"/>
      <c s="39" t="s">
        <v>4083</v>
      </c>
      <c s="6"/>
      <c s="6"/>
      <c s="6"/>
      <c s="29">
        <f>0+Q81</f>
      </c>
      <c r="O81">
        <f>0+R81</f>
      </c>
      <c r="Q81">
        <f>0+I82+I86+I90+I94+I98+I102+I106+I110+I114+I118+I122+I126+I130+I134+I138+I142+I146+I150+I154+I158+I162+I166+I170+I174</f>
      </c>
      <c>
        <f>0+O82+O86+O90+O94+O98+O102+O106+O110+O114+O118+O122+O126+O130+O134+O138+O142+O146+O150+O154+O158+O162+O166+O170+O174</f>
      </c>
    </row>
    <row r="82" spans="1:16" ht="12.75">
      <c r="A82" s="26" t="s">
        <v>63</v>
      </c>
      <c s="30" t="s">
        <v>123</v>
      </c>
      <c s="30" t="s">
        <v>4355</v>
      </c>
      <c s="26" t="s">
        <v>66</v>
      </c>
      <c s="31" t="s">
        <v>4356</v>
      </c>
      <c s="32" t="s">
        <v>926</v>
      </c>
      <c s="33">
        <v>9.1</v>
      </c>
      <c s="34">
        <v>0</v>
      </c>
      <c s="34">
        <f>ROUND(ROUND(H82,2)*ROUND(G82,3),2)</f>
      </c>
      <c r="O82">
        <f>(I82*21)/100</f>
      </c>
      <c t="s">
        <v>38</v>
      </c>
    </row>
    <row r="83" spans="1:5" ht="12.75">
      <c r="A83" s="35" t="s">
        <v>69</v>
      </c>
      <c r="E83" s="36" t="s">
        <v>66</v>
      </c>
    </row>
    <row r="84" spans="1:5" ht="12.75">
      <c r="A84" s="37" t="s">
        <v>70</v>
      </c>
      <c r="E84" s="38" t="s">
        <v>4337</v>
      </c>
    </row>
    <row r="85" spans="1:5" ht="89.25">
      <c r="A85" t="s">
        <v>72</v>
      </c>
      <c r="E85" s="36" t="s">
        <v>4357</v>
      </c>
    </row>
    <row r="86" spans="1:16" ht="12.75">
      <c r="A86" s="26" t="s">
        <v>63</v>
      </c>
      <c s="30" t="s">
        <v>127</v>
      </c>
      <c s="30" t="s">
        <v>4360</v>
      </c>
      <c s="26" t="s">
        <v>66</v>
      </c>
      <c s="31" t="s">
        <v>4361</v>
      </c>
      <c s="32" t="s">
        <v>926</v>
      </c>
      <c s="33">
        <v>9.1</v>
      </c>
      <c s="34">
        <v>0</v>
      </c>
      <c s="34">
        <f>ROUND(ROUND(H86,2)*ROUND(G86,3),2)</f>
      </c>
      <c r="O86">
        <f>(I86*21)/100</f>
      </c>
      <c t="s">
        <v>38</v>
      </c>
    </row>
    <row r="87" spans="1:5" ht="12.75">
      <c r="A87" s="35" t="s">
        <v>69</v>
      </c>
      <c r="E87" s="36" t="s">
        <v>66</v>
      </c>
    </row>
    <row r="88" spans="1:5" ht="12.75">
      <c r="A88" s="37" t="s">
        <v>70</v>
      </c>
      <c r="E88" s="38" t="s">
        <v>4337</v>
      </c>
    </row>
    <row r="89" spans="1:5" ht="89.25">
      <c r="A89" t="s">
        <v>72</v>
      </c>
      <c r="E89" s="36" t="s">
        <v>4357</v>
      </c>
    </row>
    <row r="90" spans="1:16" ht="12.75">
      <c r="A90" s="26" t="s">
        <v>63</v>
      </c>
      <c s="30" t="s">
        <v>131</v>
      </c>
      <c s="30" t="s">
        <v>4455</v>
      </c>
      <c s="26" t="s">
        <v>66</v>
      </c>
      <c s="31" t="s">
        <v>4456</v>
      </c>
      <c s="32" t="s">
        <v>926</v>
      </c>
      <c s="33">
        <v>10</v>
      </c>
      <c s="34">
        <v>0</v>
      </c>
      <c s="34">
        <f>ROUND(ROUND(H90,2)*ROUND(G90,3),2)</f>
      </c>
      <c r="O90">
        <f>(I90*21)/100</f>
      </c>
      <c t="s">
        <v>38</v>
      </c>
    </row>
    <row r="91" spans="1:5" ht="12.75">
      <c r="A91" s="35" t="s">
        <v>69</v>
      </c>
      <c r="E91" s="36" t="s">
        <v>66</v>
      </c>
    </row>
    <row r="92" spans="1:5" ht="12.75">
      <c r="A92" s="37" t="s">
        <v>70</v>
      </c>
      <c r="E92" s="38" t="s">
        <v>4337</v>
      </c>
    </row>
    <row r="93" spans="1:5" ht="89.25">
      <c r="A93" t="s">
        <v>72</v>
      </c>
      <c r="E93" s="36" t="s">
        <v>520</v>
      </c>
    </row>
    <row r="94" spans="1:16" ht="12.75">
      <c r="A94" s="26" t="s">
        <v>63</v>
      </c>
      <c s="30" t="s">
        <v>135</v>
      </c>
      <c s="30" t="s">
        <v>4558</v>
      </c>
      <c s="26" t="s">
        <v>66</v>
      </c>
      <c s="31" t="s">
        <v>4559</v>
      </c>
      <c s="32" t="s">
        <v>926</v>
      </c>
      <c s="33">
        <v>30</v>
      </c>
      <c s="34">
        <v>0</v>
      </c>
      <c s="34">
        <f>ROUND(ROUND(H94,2)*ROUND(G94,3),2)</f>
      </c>
      <c r="O94">
        <f>(I94*21)/100</f>
      </c>
      <c t="s">
        <v>38</v>
      </c>
    </row>
    <row r="95" spans="1:5" ht="12.75">
      <c r="A95" s="35" t="s">
        <v>69</v>
      </c>
      <c r="E95" s="36" t="s">
        <v>66</v>
      </c>
    </row>
    <row r="96" spans="1:5" ht="12.75">
      <c r="A96" s="37" t="s">
        <v>70</v>
      </c>
      <c r="E96" s="38" t="s">
        <v>4337</v>
      </c>
    </row>
    <row r="97" spans="1:5" ht="89.25">
      <c r="A97" t="s">
        <v>72</v>
      </c>
      <c r="E97" s="36" t="s">
        <v>520</v>
      </c>
    </row>
    <row r="98" spans="1:16" ht="25.5">
      <c r="A98" s="26" t="s">
        <v>63</v>
      </c>
      <c s="30" t="s">
        <v>139</v>
      </c>
      <c s="30" t="s">
        <v>4457</v>
      </c>
      <c s="26" t="s">
        <v>66</v>
      </c>
      <c s="31" t="s">
        <v>4458</v>
      </c>
      <c s="32" t="s">
        <v>583</v>
      </c>
      <c s="33">
        <v>2</v>
      </c>
      <c s="34">
        <v>0</v>
      </c>
      <c s="34">
        <f>ROUND(ROUND(H98,2)*ROUND(G98,3),2)</f>
      </c>
      <c r="O98">
        <f>(I98*21)/100</f>
      </c>
      <c t="s">
        <v>38</v>
      </c>
    </row>
    <row r="99" spans="1:5" ht="12.75">
      <c r="A99" s="35" t="s">
        <v>69</v>
      </c>
      <c r="E99" s="36" t="s">
        <v>66</v>
      </c>
    </row>
    <row r="100" spans="1:5" ht="12.75">
      <c r="A100" s="37" t="s">
        <v>70</v>
      </c>
      <c r="E100" s="38" t="s">
        <v>4337</v>
      </c>
    </row>
    <row r="101" spans="1:5" ht="102">
      <c r="A101" t="s">
        <v>72</v>
      </c>
      <c r="E101" s="36" t="s">
        <v>2085</v>
      </c>
    </row>
    <row r="102" spans="1:16" ht="25.5">
      <c r="A102" s="26" t="s">
        <v>63</v>
      </c>
      <c s="30" t="s">
        <v>143</v>
      </c>
      <c s="30" t="s">
        <v>4560</v>
      </c>
      <c s="26" t="s">
        <v>66</v>
      </c>
      <c s="31" t="s">
        <v>4561</v>
      </c>
      <c s="32" t="s">
        <v>583</v>
      </c>
      <c s="33">
        <v>1</v>
      </c>
      <c s="34">
        <v>0</v>
      </c>
      <c s="34">
        <f>ROUND(ROUND(H102,2)*ROUND(G102,3),2)</f>
      </c>
      <c r="O102">
        <f>(I102*21)/100</f>
      </c>
      <c t="s">
        <v>38</v>
      </c>
    </row>
    <row r="103" spans="1:5" ht="12.75">
      <c r="A103" s="35" t="s">
        <v>69</v>
      </c>
      <c r="E103" s="36" t="s">
        <v>66</v>
      </c>
    </row>
    <row r="104" spans="1:5" ht="12.75">
      <c r="A104" s="37" t="s">
        <v>70</v>
      </c>
      <c r="E104" s="38" t="s">
        <v>4337</v>
      </c>
    </row>
    <row r="105" spans="1:5" ht="102">
      <c r="A105" t="s">
        <v>72</v>
      </c>
      <c r="E105" s="36" t="s">
        <v>2085</v>
      </c>
    </row>
    <row r="106" spans="1:16" ht="38.25">
      <c r="A106" s="26" t="s">
        <v>63</v>
      </c>
      <c s="30" t="s">
        <v>99</v>
      </c>
      <c s="30" t="s">
        <v>4562</v>
      </c>
      <c s="26" t="s">
        <v>66</v>
      </c>
      <c s="31" t="s">
        <v>4563</v>
      </c>
      <c s="32" t="s">
        <v>583</v>
      </c>
      <c s="33">
        <v>1</v>
      </c>
      <c s="34">
        <v>0</v>
      </c>
      <c s="34">
        <f>ROUND(ROUND(H106,2)*ROUND(G106,3),2)</f>
      </c>
      <c r="O106">
        <f>(I106*21)/100</f>
      </c>
      <c t="s">
        <v>38</v>
      </c>
    </row>
    <row r="107" spans="1:5" ht="12.75">
      <c r="A107" s="35" t="s">
        <v>69</v>
      </c>
      <c r="E107" s="36" t="s">
        <v>66</v>
      </c>
    </row>
    <row r="108" spans="1:5" ht="12.75">
      <c r="A108" s="37" t="s">
        <v>70</v>
      </c>
      <c r="E108" s="38" t="s">
        <v>4337</v>
      </c>
    </row>
    <row r="109" spans="1:5" ht="102">
      <c r="A109" t="s">
        <v>72</v>
      </c>
      <c r="E109" s="36" t="s">
        <v>2085</v>
      </c>
    </row>
    <row r="110" spans="1:16" ht="12.75">
      <c r="A110" s="26" t="s">
        <v>63</v>
      </c>
      <c s="30" t="s">
        <v>147</v>
      </c>
      <c s="30" t="s">
        <v>2094</v>
      </c>
      <c s="26" t="s">
        <v>66</v>
      </c>
      <c s="31" t="s">
        <v>2095</v>
      </c>
      <c s="32" t="s">
        <v>926</v>
      </c>
      <c s="33">
        <v>153</v>
      </c>
      <c s="34">
        <v>0</v>
      </c>
      <c s="34">
        <f>ROUND(ROUND(H110,2)*ROUND(G110,3),2)</f>
      </c>
      <c r="O110">
        <f>(I110*21)/100</f>
      </c>
      <c t="s">
        <v>38</v>
      </c>
    </row>
    <row r="111" spans="1:5" ht="12.75">
      <c r="A111" s="35" t="s">
        <v>69</v>
      </c>
      <c r="E111" s="36" t="s">
        <v>66</v>
      </c>
    </row>
    <row r="112" spans="1:5" ht="12.75">
      <c r="A112" s="37" t="s">
        <v>70</v>
      </c>
      <c r="E112" s="38" t="s">
        <v>4337</v>
      </c>
    </row>
    <row r="113" spans="1:5" ht="89.25">
      <c r="A113" t="s">
        <v>72</v>
      </c>
      <c r="E113" s="36" t="s">
        <v>520</v>
      </c>
    </row>
    <row r="114" spans="1:16" ht="12.75">
      <c r="A114" s="26" t="s">
        <v>63</v>
      </c>
      <c s="30" t="s">
        <v>74</v>
      </c>
      <c s="30" t="s">
        <v>2096</v>
      </c>
      <c s="26" t="s">
        <v>66</v>
      </c>
      <c s="31" t="s">
        <v>2097</v>
      </c>
      <c s="32" t="s">
        <v>926</v>
      </c>
      <c s="33">
        <v>120</v>
      </c>
      <c s="34">
        <v>0</v>
      </c>
      <c s="34">
        <f>ROUND(ROUND(H114,2)*ROUND(G114,3),2)</f>
      </c>
      <c r="O114">
        <f>(I114*21)/100</f>
      </c>
      <c t="s">
        <v>38</v>
      </c>
    </row>
    <row r="115" spans="1:5" ht="12.75">
      <c r="A115" s="35" t="s">
        <v>69</v>
      </c>
      <c r="E115" s="36" t="s">
        <v>66</v>
      </c>
    </row>
    <row r="116" spans="1:5" ht="12.75">
      <c r="A116" s="37" t="s">
        <v>70</v>
      </c>
      <c r="E116" s="38" t="s">
        <v>4337</v>
      </c>
    </row>
    <row r="117" spans="1:5" ht="89.25">
      <c r="A117" t="s">
        <v>72</v>
      </c>
      <c r="E117" s="36" t="s">
        <v>520</v>
      </c>
    </row>
    <row r="118" spans="1:16" ht="25.5">
      <c r="A118" s="26" t="s">
        <v>63</v>
      </c>
      <c s="30" t="s">
        <v>75</v>
      </c>
      <c s="30" t="s">
        <v>4368</v>
      </c>
      <c s="26" t="s">
        <v>66</v>
      </c>
      <c s="31" t="s">
        <v>4369</v>
      </c>
      <c s="32" t="s">
        <v>926</v>
      </c>
      <c s="33">
        <v>200</v>
      </c>
      <c s="34">
        <v>0</v>
      </c>
      <c s="34">
        <f>ROUND(ROUND(H118,2)*ROUND(G118,3),2)</f>
      </c>
      <c r="O118">
        <f>(I118*21)/100</f>
      </c>
      <c t="s">
        <v>38</v>
      </c>
    </row>
    <row r="119" spans="1:5" ht="12.75">
      <c r="A119" s="35" t="s">
        <v>69</v>
      </c>
      <c r="E119" s="36" t="s">
        <v>66</v>
      </c>
    </row>
    <row r="120" spans="1:5" ht="12.75">
      <c r="A120" s="37" t="s">
        <v>70</v>
      </c>
      <c r="E120" s="38" t="s">
        <v>4337</v>
      </c>
    </row>
    <row r="121" spans="1:5" ht="89.25">
      <c r="A121" t="s">
        <v>72</v>
      </c>
      <c r="E121" s="36" t="s">
        <v>520</v>
      </c>
    </row>
    <row r="122" spans="1:16" ht="25.5">
      <c r="A122" s="26" t="s">
        <v>63</v>
      </c>
      <c s="30" t="s">
        <v>151</v>
      </c>
      <c s="30" t="s">
        <v>4564</v>
      </c>
      <c s="26" t="s">
        <v>66</v>
      </c>
      <c s="31" t="s">
        <v>4565</v>
      </c>
      <c s="32" t="s">
        <v>926</v>
      </c>
      <c s="33">
        <v>80</v>
      </c>
      <c s="34">
        <v>0</v>
      </c>
      <c s="34">
        <f>ROUND(ROUND(H122,2)*ROUND(G122,3),2)</f>
      </c>
      <c r="O122">
        <f>(I122*21)/100</f>
      </c>
      <c t="s">
        <v>38</v>
      </c>
    </row>
    <row r="123" spans="1:5" ht="12.75">
      <c r="A123" s="35" t="s">
        <v>69</v>
      </c>
      <c r="E123" s="36" t="s">
        <v>66</v>
      </c>
    </row>
    <row r="124" spans="1:5" ht="12.75">
      <c r="A124" s="37" t="s">
        <v>70</v>
      </c>
      <c r="E124" s="38" t="s">
        <v>4337</v>
      </c>
    </row>
    <row r="125" spans="1:5" ht="89.25">
      <c r="A125" t="s">
        <v>72</v>
      </c>
      <c r="E125" s="36" t="s">
        <v>520</v>
      </c>
    </row>
    <row r="126" spans="1:16" ht="12.75">
      <c r="A126" s="26" t="s">
        <v>63</v>
      </c>
      <c s="30" t="s">
        <v>155</v>
      </c>
      <c s="30" t="s">
        <v>518</v>
      </c>
      <c s="26" t="s">
        <v>66</v>
      </c>
      <c s="31" t="s">
        <v>2102</v>
      </c>
      <c s="32" t="s">
        <v>926</v>
      </c>
      <c s="33">
        <v>40</v>
      </c>
      <c s="34">
        <v>0</v>
      </c>
      <c s="34">
        <f>ROUND(ROUND(H126,2)*ROUND(G126,3),2)</f>
      </c>
      <c r="O126">
        <f>(I126*21)/100</f>
      </c>
      <c t="s">
        <v>38</v>
      </c>
    </row>
    <row r="127" spans="1:5" ht="12.75">
      <c r="A127" s="35" t="s">
        <v>69</v>
      </c>
      <c r="E127" s="36" t="s">
        <v>66</v>
      </c>
    </row>
    <row r="128" spans="1:5" ht="12.75">
      <c r="A128" s="37" t="s">
        <v>70</v>
      </c>
      <c r="E128" s="38" t="s">
        <v>4337</v>
      </c>
    </row>
    <row r="129" spans="1:5" ht="89.25">
      <c r="A129" t="s">
        <v>72</v>
      </c>
      <c r="E129" s="36" t="s">
        <v>520</v>
      </c>
    </row>
    <row r="130" spans="1:16" ht="25.5">
      <c r="A130" s="26" t="s">
        <v>63</v>
      </c>
      <c s="30" t="s">
        <v>64</v>
      </c>
      <c s="30" t="s">
        <v>4566</v>
      </c>
      <c s="26" t="s">
        <v>66</v>
      </c>
      <c s="31" t="s">
        <v>4567</v>
      </c>
      <c s="32" t="s">
        <v>926</v>
      </c>
      <c s="33">
        <v>25</v>
      </c>
      <c s="34">
        <v>0</v>
      </c>
      <c s="34">
        <f>ROUND(ROUND(H130,2)*ROUND(G130,3),2)</f>
      </c>
      <c r="O130">
        <f>(I130*21)/100</f>
      </c>
      <c t="s">
        <v>38</v>
      </c>
    </row>
    <row r="131" spans="1:5" ht="12.75">
      <c r="A131" s="35" t="s">
        <v>69</v>
      </c>
      <c r="E131" s="36" t="s">
        <v>66</v>
      </c>
    </row>
    <row r="132" spans="1:5" ht="12.75">
      <c r="A132" s="37" t="s">
        <v>70</v>
      </c>
      <c r="E132" s="38" t="s">
        <v>66</v>
      </c>
    </row>
    <row r="133" spans="1:5" ht="89.25">
      <c r="A133" t="s">
        <v>72</v>
      </c>
      <c r="E133" s="36" t="s">
        <v>520</v>
      </c>
    </row>
    <row r="134" spans="1:16" ht="12.75">
      <c r="A134" s="26" t="s">
        <v>63</v>
      </c>
      <c s="30" t="s">
        <v>79</v>
      </c>
      <c s="30" t="s">
        <v>4370</v>
      </c>
      <c s="26" t="s">
        <v>66</v>
      </c>
      <c s="31" t="s">
        <v>4371</v>
      </c>
      <c s="32" t="s">
        <v>926</v>
      </c>
      <c s="33">
        <v>120</v>
      </c>
      <c s="34">
        <v>0</v>
      </c>
      <c s="34">
        <f>ROUND(ROUND(H134,2)*ROUND(G134,3),2)</f>
      </c>
      <c r="O134">
        <f>(I134*21)/100</f>
      </c>
      <c t="s">
        <v>38</v>
      </c>
    </row>
    <row r="135" spans="1:5" ht="12.75">
      <c r="A135" s="35" t="s">
        <v>69</v>
      </c>
      <c r="E135" s="36" t="s">
        <v>66</v>
      </c>
    </row>
    <row r="136" spans="1:5" ht="12.75">
      <c r="A136" s="37" t="s">
        <v>70</v>
      </c>
      <c r="E136" s="38" t="s">
        <v>4337</v>
      </c>
    </row>
    <row r="137" spans="1:5" ht="89.25">
      <c r="A137" t="s">
        <v>72</v>
      </c>
      <c r="E137" s="36" t="s">
        <v>520</v>
      </c>
    </row>
    <row r="138" spans="1:16" ht="12.75">
      <c r="A138" s="26" t="s">
        <v>63</v>
      </c>
      <c s="30" t="s">
        <v>194</v>
      </c>
      <c s="30" t="s">
        <v>2111</v>
      </c>
      <c s="26" t="s">
        <v>66</v>
      </c>
      <c s="31" t="s">
        <v>2112</v>
      </c>
      <c s="32" t="s">
        <v>926</v>
      </c>
      <c s="33">
        <v>40</v>
      </c>
      <c s="34">
        <v>0</v>
      </c>
      <c s="34">
        <f>ROUND(ROUND(H138,2)*ROUND(G138,3),2)</f>
      </c>
      <c r="O138">
        <f>(I138*21)/100</f>
      </c>
      <c t="s">
        <v>38</v>
      </c>
    </row>
    <row r="139" spans="1:5" ht="12.75">
      <c r="A139" s="35" t="s">
        <v>69</v>
      </c>
      <c r="E139" s="36" t="s">
        <v>66</v>
      </c>
    </row>
    <row r="140" spans="1:5" ht="12.75">
      <c r="A140" s="37" t="s">
        <v>70</v>
      </c>
      <c r="E140" s="38" t="s">
        <v>4337</v>
      </c>
    </row>
    <row r="141" spans="1:5" ht="51">
      <c r="A141" t="s">
        <v>72</v>
      </c>
      <c r="E141" s="36" t="s">
        <v>2113</v>
      </c>
    </row>
    <row r="142" spans="1:16" ht="12.75">
      <c r="A142" s="26" t="s">
        <v>63</v>
      </c>
      <c s="30" t="s">
        <v>255</v>
      </c>
      <c s="30" t="s">
        <v>2114</v>
      </c>
      <c s="26" t="s">
        <v>66</v>
      </c>
      <c s="31" t="s">
        <v>2115</v>
      </c>
      <c s="32" t="s">
        <v>583</v>
      </c>
      <c s="33">
        <v>4</v>
      </c>
      <c s="34">
        <v>0</v>
      </c>
      <c s="34">
        <f>ROUND(ROUND(H142,2)*ROUND(G142,3),2)</f>
      </c>
      <c r="O142">
        <f>(I142*21)/100</f>
      </c>
      <c t="s">
        <v>38</v>
      </c>
    </row>
    <row r="143" spans="1:5" ht="12.75">
      <c r="A143" s="35" t="s">
        <v>69</v>
      </c>
      <c r="E143" s="36" t="s">
        <v>66</v>
      </c>
    </row>
    <row r="144" spans="1:5" ht="12.75">
      <c r="A144" s="37" t="s">
        <v>70</v>
      </c>
      <c r="E144" s="38" t="s">
        <v>4337</v>
      </c>
    </row>
    <row r="145" spans="1:5" ht="38.25">
      <c r="A145" t="s">
        <v>72</v>
      </c>
      <c r="E145" s="36" t="s">
        <v>2116</v>
      </c>
    </row>
    <row r="146" spans="1:16" ht="12.75">
      <c r="A146" s="26" t="s">
        <v>63</v>
      </c>
      <c s="30" t="s">
        <v>190</v>
      </c>
      <c s="30" t="s">
        <v>4087</v>
      </c>
      <c s="26" t="s">
        <v>66</v>
      </c>
      <c s="31" t="s">
        <v>4463</v>
      </c>
      <c s="32" t="s">
        <v>926</v>
      </c>
      <c s="33">
        <v>16</v>
      </c>
      <c s="34">
        <v>0</v>
      </c>
      <c s="34">
        <f>ROUND(ROUND(H146,2)*ROUND(G146,3),2)</f>
      </c>
      <c r="O146">
        <f>(I146*21)/100</f>
      </c>
      <c t="s">
        <v>38</v>
      </c>
    </row>
    <row r="147" spans="1:5" ht="12.75">
      <c r="A147" s="35" t="s">
        <v>69</v>
      </c>
      <c r="E147" s="36" t="s">
        <v>66</v>
      </c>
    </row>
    <row r="148" spans="1:5" ht="12.75">
      <c r="A148" s="37" t="s">
        <v>70</v>
      </c>
      <c r="E148" s="38" t="s">
        <v>4337</v>
      </c>
    </row>
    <row r="149" spans="1:5" ht="38.25">
      <c r="A149" t="s">
        <v>72</v>
      </c>
      <c r="E149" s="36" t="s">
        <v>4086</v>
      </c>
    </row>
    <row r="150" spans="1:16" ht="12.75">
      <c r="A150" s="26" t="s">
        <v>63</v>
      </c>
      <c s="30" t="s">
        <v>259</v>
      </c>
      <c s="30" t="s">
        <v>4091</v>
      </c>
      <c s="26" t="s">
        <v>66</v>
      </c>
      <c s="31" t="s">
        <v>4092</v>
      </c>
      <c s="32" t="s">
        <v>926</v>
      </c>
      <c s="33">
        <v>15</v>
      </c>
      <c s="34">
        <v>0</v>
      </c>
      <c s="34">
        <f>ROUND(ROUND(H150,2)*ROUND(G150,3),2)</f>
      </c>
      <c r="O150">
        <f>(I150*21)/100</f>
      </c>
      <c t="s">
        <v>38</v>
      </c>
    </row>
    <row r="151" spans="1:5" ht="12.75">
      <c r="A151" s="35" t="s">
        <v>69</v>
      </c>
      <c r="E151" s="36" t="s">
        <v>66</v>
      </c>
    </row>
    <row r="152" spans="1:5" ht="12.75">
      <c r="A152" s="37" t="s">
        <v>70</v>
      </c>
      <c r="E152" s="38" t="s">
        <v>4337</v>
      </c>
    </row>
    <row r="153" spans="1:5" ht="38.25">
      <c r="A153" t="s">
        <v>72</v>
      </c>
      <c r="E153" s="36" t="s">
        <v>4086</v>
      </c>
    </row>
    <row r="154" spans="1:16" ht="12.75">
      <c r="A154" s="26" t="s">
        <v>63</v>
      </c>
      <c s="30" t="s">
        <v>198</v>
      </c>
      <c s="30" t="s">
        <v>4464</v>
      </c>
      <c s="26" t="s">
        <v>66</v>
      </c>
      <c s="31" t="s">
        <v>4465</v>
      </c>
      <c s="32" t="s">
        <v>926</v>
      </c>
      <c s="33">
        <v>70</v>
      </c>
      <c s="34">
        <v>0</v>
      </c>
      <c s="34">
        <f>ROUND(ROUND(H154,2)*ROUND(G154,3),2)</f>
      </c>
      <c r="O154">
        <f>(I154*21)/100</f>
      </c>
      <c t="s">
        <v>38</v>
      </c>
    </row>
    <row r="155" spans="1:5" ht="12.75">
      <c r="A155" s="35" t="s">
        <v>69</v>
      </c>
      <c r="E155" s="36" t="s">
        <v>66</v>
      </c>
    </row>
    <row r="156" spans="1:5" ht="12.75">
      <c r="A156" s="37" t="s">
        <v>70</v>
      </c>
      <c r="E156" s="38" t="s">
        <v>4337</v>
      </c>
    </row>
    <row r="157" spans="1:5" ht="38.25">
      <c r="A157" t="s">
        <v>72</v>
      </c>
      <c r="E157" s="36" t="s">
        <v>4086</v>
      </c>
    </row>
    <row r="158" spans="1:16" ht="25.5">
      <c r="A158" s="26" t="s">
        <v>63</v>
      </c>
      <c s="30" t="s">
        <v>202</v>
      </c>
      <c s="30" t="s">
        <v>4297</v>
      </c>
      <c s="26" t="s">
        <v>66</v>
      </c>
      <c s="31" t="s">
        <v>4298</v>
      </c>
      <c s="32" t="s">
        <v>583</v>
      </c>
      <c s="33">
        <v>2</v>
      </c>
      <c s="34">
        <v>0</v>
      </c>
      <c s="34">
        <f>ROUND(ROUND(H158,2)*ROUND(G158,3),2)</f>
      </c>
      <c r="O158">
        <f>(I158*21)/100</f>
      </c>
      <c t="s">
        <v>38</v>
      </c>
    </row>
    <row r="159" spans="1:5" ht="12.75">
      <c r="A159" s="35" t="s">
        <v>69</v>
      </c>
      <c r="E159" s="36" t="s">
        <v>66</v>
      </c>
    </row>
    <row r="160" spans="1:5" ht="12.75">
      <c r="A160" s="37" t="s">
        <v>70</v>
      </c>
      <c r="E160" s="38" t="s">
        <v>4337</v>
      </c>
    </row>
    <row r="161" spans="1:5" ht="51">
      <c r="A161" t="s">
        <v>72</v>
      </c>
      <c r="E161" s="36" t="s">
        <v>4466</v>
      </c>
    </row>
    <row r="162" spans="1:16" ht="25.5">
      <c r="A162" s="26" t="s">
        <v>63</v>
      </c>
      <c s="30" t="s">
        <v>223</v>
      </c>
      <c s="30" t="s">
        <v>2122</v>
      </c>
      <c s="26" t="s">
        <v>66</v>
      </c>
      <c s="31" t="s">
        <v>2123</v>
      </c>
      <c s="32" t="s">
        <v>583</v>
      </c>
      <c s="33">
        <v>24</v>
      </c>
      <c s="34">
        <v>0</v>
      </c>
      <c s="34">
        <f>ROUND(ROUND(H162,2)*ROUND(G162,3),2)</f>
      </c>
      <c r="O162">
        <f>(I162*21)/100</f>
      </c>
      <c t="s">
        <v>38</v>
      </c>
    </row>
    <row r="163" spans="1:5" ht="12.75">
      <c r="A163" s="35" t="s">
        <v>69</v>
      </c>
      <c r="E163" s="36" t="s">
        <v>66</v>
      </c>
    </row>
    <row r="164" spans="1:5" ht="12.75">
      <c r="A164" s="37" t="s">
        <v>70</v>
      </c>
      <c r="E164" s="38" t="s">
        <v>4337</v>
      </c>
    </row>
    <row r="165" spans="1:5" ht="102">
      <c r="A165" t="s">
        <v>72</v>
      </c>
      <c r="E165" s="36" t="s">
        <v>2085</v>
      </c>
    </row>
    <row r="166" spans="1:16" ht="25.5">
      <c r="A166" s="26" t="s">
        <v>63</v>
      </c>
      <c s="30" t="s">
        <v>227</v>
      </c>
      <c s="30" t="s">
        <v>525</v>
      </c>
      <c s="26" t="s">
        <v>66</v>
      </c>
      <c s="31" t="s">
        <v>2124</v>
      </c>
      <c s="32" t="s">
        <v>583</v>
      </c>
      <c s="33">
        <v>20</v>
      </c>
      <c s="34">
        <v>0</v>
      </c>
      <c s="34">
        <f>ROUND(ROUND(H166,2)*ROUND(G166,3),2)</f>
      </c>
      <c r="O166">
        <f>(I166*21)/100</f>
      </c>
      <c t="s">
        <v>38</v>
      </c>
    </row>
    <row r="167" spans="1:5" ht="12.75">
      <c r="A167" s="35" t="s">
        <v>69</v>
      </c>
      <c r="E167" s="36" t="s">
        <v>66</v>
      </c>
    </row>
    <row r="168" spans="1:5" ht="12.75">
      <c r="A168" s="37" t="s">
        <v>70</v>
      </c>
      <c r="E168" s="38" t="s">
        <v>4337</v>
      </c>
    </row>
    <row r="169" spans="1:5" ht="102">
      <c r="A169" t="s">
        <v>72</v>
      </c>
      <c r="E169" s="36" t="s">
        <v>2085</v>
      </c>
    </row>
    <row r="170" spans="1:16" ht="25.5">
      <c r="A170" s="26" t="s">
        <v>63</v>
      </c>
      <c s="30" t="s">
        <v>239</v>
      </c>
      <c s="30" t="s">
        <v>2128</v>
      </c>
      <c s="26" t="s">
        <v>66</v>
      </c>
      <c s="31" t="s">
        <v>2129</v>
      </c>
      <c s="32" t="s">
        <v>583</v>
      </c>
      <c s="33">
        <v>20</v>
      </c>
      <c s="34">
        <v>0</v>
      </c>
      <c s="34">
        <f>ROUND(ROUND(H170,2)*ROUND(G170,3),2)</f>
      </c>
      <c r="O170">
        <f>(I170*21)/100</f>
      </c>
      <c t="s">
        <v>38</v>
      </c>
    </row>
    <row r="171" spans="1:5" ht="12.75">
      <c r="A171" s="35" t="s">
        <v>69</v>
      </c>
      <c r="E171" s="36" t="s">
        <v>66</v>
      </c>
    </row>
    <row r="172" spans="1:5" ht="12.75">
      <c r="A172" s="37" t="s">
        <v>70</v>
      </c>
      <c r="E172" s="38" t="s">
        <v>4337</v>
      </c>
    </row>
    <row r="173" spans="1:5" ht="102">
      <c r="A173" t="s">
        <v>72</v>
      </c>
      <c r="E173" s="36" t="s">
        <v>2085</v>
      </c>
    </row>
    <row r="174" spans="1:16" ht="12.75">
      <c r="A174" s="26" t="s">
        <v>63</v>
      </c>
      <c s="30" t="s">
        <v>243</v>
      </c>
      <c s="30" t="s">
        <v>2138</v>
      </c>
      <c s="26" t="s">
        <v>66</v>
      </c>
      <c s="31" t="s">
        <v>2139</v>
      </c>
      <c s="32" t="s">
        <v>583</v>
      </c>
      <c s="33">
        <v>150</v>
      </c>
      <c s="34">
        <v>0</v>
      </c>
      <c s="34">
        <f>ROUND(ROUND(H174,2)*ROUND(G174,3),2)</f>
      </c>
      <c r="O174">
        <f>(I174*21)/100</f>
      </c>
      <c t="s">
        <v>38</v>
      </c>
    </row>
    <row r="175" spans="1:5" ht="12.75">
      <c r="A175" s="35" t="s">
        <v>69</v>
      </c>
      <c r="E175" s="36" t="s">
        <v>66</v>
      </c>
    </row>
    <row r="176" spans="1:5" ht="12.75">
      <c r="A176" s="37" t="s">
        <v>70</v>
      </c>
      <c r="E176" s="38" t="s">
        <v>4337</v>
      </c>
    </row>
    <row r="177" spans="1:5" ht="89.25">
      <c r="A177" t="s">
        <v>72</v>
      </c>
      <c r="E177" s="36" t="s">
        <v>2140</v>
      </c>
    </row>
    <row r="178" spans="1:18" ht="12.75" customHeight="1">
      <c r="A178" s="6" t="s">
        <v>58</v>
      </c>
      <c s="6"/>
      <c s="27" t="s">
        <v>2141</v>
      </c>
      <c s="6"/>
      <c s="39" t="s">
        <v>2142</v>
      </c>
      <c s="6"/>
      <c s="6"/>
      <c s="6"/>
      <c s="29">
        <f>0+Q178</f>
      </c>
      <c r="O178">
        <f>0+R178</f>
      </c>
      <c r="Q178">
        <f>0+I179+I183+I187</f>
      </c>
      <c>
        <f>0+O179+O183+O187</f>
      </c>
    </row>
    <row r="179" spans="1:16" ht="12.75">
      <c r="A179" s="26" t="s">
        <v>63</v>
      </c>
      <c s="30" t="s">
        <v>215</v>
      </c>
      <c s="30" t="s">
        <v>4376</v>
      </c>
      <c s="26" t="s">
        <v>66</v>
      </c>
      <c s="31" t="s">
        <v>4377</v>
      </c>
      <c s="32" t="s">
        <v>583</v>
      </c>
      <c s="33">
        <v>1</v>
      </c>
      <c s="34">
        <v>0</v>
      </c>
      <c s="34">
        <f>ROUND(ROUND(H179,2)*ROUND(G179,3),2)</f>
      </c>
      <c r="O179">
        <f>(I179*21)/100</f>
      </c>
      <c t="s">
        <v>38</v>
      </c>
    </row>
    <row r="180" spans="1:5" ht="12.75">
      <c r="A180" s="35" t="s">
        <v>69</v>
      </c>
      <c r="E180" s="36" t="s">
        <v>66</v>
      </c>
    </row>
    <row r="181" spans="1:5" ht="12.75">
      <c r="A181" s="37" t="s">
        <v>70</v>
      </c>
      <c r="E181" s="38" t="s">
        <v>4337</v>
      </c>
    </row>
    <row r="182" spans="1:5" ht="102">
      <c r="A182" t="s">
        <v>72</v>
      </c>
      <c r="E182" s="36" t="s">
        <v>4103</v>
      </c>
    </row>
    <row r="183" spans="1:16" ht="12.75">
      <c r="A183" s="26" t="s">
        <v>63</v>
      </c>
      <c s="30" t="s">
        <v>219</v>
      </c>
      <c s="30" t="s">
        <v>4568</v>
      </c>
      <c s="26" t="s">
        <v>66</v>
      </c>
      <c s="31" t="s">
        <v>4569</v>
      </c>
      <c s="32" t="s">
        <v>583</v>
      </c>
      <c s="33">
        <v>1</v>
      </c>
      <c s="34">
        <v>0</v>
      </c>
      <c s="34">
        <f>ROUND(ROUND(H183,2)*ROUND(G183,3),2)</f>
      </c>
      <c r="O183">
        <f>(I183*21)/100</f>
      </c>
      <c t="s">
        <v>38</v>
      </c>
    </row>
    <row r="184" spans="1:5" ht="12.75">
      <c r="A184" s="35" t="s">
        <v>69</v>
      </c>
      <c r="E184" s="36" t="s">
        <v>66</v>
      </c>
    </row>
    <row r="185" spans="1:5" ht="12.75">
      <c r="A185" s="37" t="s">
        <v>70</v>
      </c>
      <c r="E185" s="38" t="s">
        <v>4337</v>
      </c>
    </row>
    <row r="186" spans="1:5" ht="102">
      <c r="A186" t="s">
        <v>72</v>
      </c>
      <c r="E186" s="36" t="s">
        <v>4103</v>
      </c>
    </row>
    <row r="187" spans="1:16" ht="25.5">
      <c r="A187" s="26" t="s">
        <v>63</v>
      </c>
      <c s="30" t="s">
        <v>344</v>
      </c>
      <c s="30" t="s">
        <v>4378</v>
      </c>
      <c s="26" t="s">
        <v>66</v>
      </c>
      <c s="31" t="s">
        <v>4379</v>
      </c>
      <c s="32" t="s">
        <v>583</v>
      </c>
      <c s="33">
        <v>1</v>
      </c>
      <c s="34">
        <v>0</v>
      </c>
      <c s="34">
        <f>ROUND(ROUND(H187,2)*ROUND(G187,3),2)</f>
      </c>
      <c r="O187">
        <f>(I187*21)/100</f>
      </c>
      <c t="s">
        <v>38</v>
      </c>
    </row>
    <row r="188" spans="1:5" ht="12.75">
      <c r="A188" s="35" t="s">
        <v>69</v>
      </c>
      <c r="E188" s="36" t="s">
        <v>66</v>
      </c>
    </row>
    <row r="189" spans="1:5" ht="12.75">
      <c r="A189" s="37" t="s">
        <v>70</v>
      </c>
      <c r="E189" s="38" t="s">
        <v>4337</v>
      </c>
    </row>
    <row r="190" spans="1:5" ht="102">
      <c r="A190" t="s">
        <v>72</v>
      </c>
      <c r="E190" s="36" t="s">
        <v>4103</v>
      </c>
    </row>
    <row r="191" spans="1:18" ht="12.75" customHeight="1">
      <c r="A191" s="6" t="s">
        <v>58</v>
      </c>
      <c s="6"/>
      <c s="27" t="s">
        <v>2175</v>
      </c>
      <c s="6"/>
      <c s="39" t="s">
        <v>2176</v>
      </c>
      <c s="6"/>
      <c s="6"/>
      <c s="6"/>
      <c s="29">
        <f>0+Q191</f>
      </c>
      <c r="O191">
        <f>0+R191</f>
      </c>
      <c r="Q191">
        <f>0+I192+I196+I200+I204+I208+I212+I216+I220+I224+I228+I232+I236+I240</f>
      </c>
      <c>
        <f>0+O192+O196+O200+O204+O208+O212+O216+O220+O224+O228+O232+O236+O240</f>
      </c>
    </row>
    <row r="192" spans="1:16" ht="12.75">
      <c r="A192" s="26" t="s">
        <v>63</v>
      </c>
      <c s="30" t="s">
        <v>263</v>
      </c>
      <c s="30" t="s">
        <v>2180</v>
      </c>
      <c s="26" t="s">
        <v>66</v>
      </c>
      <c s="31" t="s">
        <v>2181</v>
      </c>
      <c s="32" t="s">
        <v>583</v>
      </c>
      <c s="33">
        <v>12</v>
      </c>
      <c s="34">
        <v>0</v>
      </c>
      <c s="34">
        <f>ROUND(ROUND(H192,2)*ROUND(G192,3),2)</f>
      </c>
      <c r="O192">
        <f>(I192*21)/100</f>
      </c>
      <c t="s">
        <v>38</v>
      </c>
    </row>
    <row r="193" spans="1:5" ht="12.75">
      <c r="A193" s="35" t="s">
        <v>69</v>
      </c>
      <c r="E193" s="36" t="s">
        <v>66</v>
      </c>
    </row>
    <row r="194" spans="1:5" ht="12.75">
      <c r="A194" s="37" t="s">
        <v>70</v>
      </c>
      <c r="E194" s="38" t="s">
        <v>4337</v>
      </c>
    </row>
    <row r="195" spans="1:5" ht="102">
      <c r="A195" t="s">
        <v>72</v>
      </c>
      <c r="E195" s="36" t="s">
        <v>2182</v>
      </c>
    </row>
    <row r="196" spans="1:16" ht="12.75">
      <c r="A196" s="26" t="s">
        <v>63</v>
      </c>
      <c s="30" t="s">
        <v>267</v>
      </c>
      <c s="30" t="s">
        <v>4382</v>
      </c>
      <c s="26" t="s">
        <v>66</v>
      </c>
      <c s="31" t="s">
        <v>4383</v>
      </c>
      <c s="32" t="s">
        <v>583</v>
      </c>
      <c s="33">
        <v>10</v>
      </c>
      <c s="34">
        <v>0</v>
      </c>
      <c s="34">
        <f>ROUND(ROUND(H196,2)*ROUND(G196,3),2)</f>
      </c>
      <c r="O196">
        <f>(I196*21)/100</f>
      </c>
      <c t="s">
        <v>38</v>
      </c>
    </row>
    <row r="197" spans="1:5" ht="12.75">
      <c r="A197" s="35" t="s">
        <v>69</v>
      </c>
      <c r="E197" s="36" t="s">
        <v>66</v>
      </c>
    </row>
    <row r="198" spans="1:5" ht="12.75">
      <c r="A198" s="37" t="s">
        <v>70</v>
      </c>
      <c r="E198" s="38" t="s">
        <v>4337</v>
      </c>
    </row>
    <row r="199" spans="1:5" ht="102">
      <c r="A199" t="s">
        <v>72</v>
      </c>
      <c r="E199" s="36" t="s">
        <v>2182</v>
      </c>
    </row>
    <row r="200" spans="1:16" ht="12.75">
      <c r="A200" s="26" t="s">
        <v>63</v>
      </c>
      <c s="30" t="s">
        <v>271</v>
      </c>
      <c s="30" t="s">
        <v>4384</v>
      </c>
      <c s="26" t="s">
        <v>66</v>
      </c>
      <c s="31" t="s">
        <v>4385</v>
      </c>
      <c s="32" t="s">
        <v>583</v>
      </c>
      <c s="33">
        <v>4</v>
      </c>
      <c s="34">
        <v>0</v>
      </c>
      <c s="34">
        <f>ROUND(ROUND(H200,2)*ROUND(G200,3),2)</f>
      </c>
      <c r="O200">
        <f>(I200*21)/100</f>
      </c>
      <c t="s">
        <v>38</v>
      </c>
    </row>
    <row r="201" spans="1:5" ht="12.75">
      <c r="A201" s="35" t="s">
        <v>69</v>
      </c>
      <c r="E201" s="36" t="s">
        <v>66</v>
      </c>
    </row>
    <row r="202" spans="1:5" ht="12.75">
      <c r="A202" s="37" t="s">
        <v>70</v>
      </c>
      <c r="E202" s="38" t="s">
        <v>4337</v>
      </c>
    </row>
    <row r="203" spans="1:5" ht="102">
      <c r="A203" t="s">
        <v>72</v>
      </c>
      <c r="E203" s="36" t="s">
        <v>2182</v>
      </c>
    </row>
    <row r="204" spans="1:16" ht="12.75">
      <c r="A204" s="26" t="s">
        <v>63</v>
      </c>
      <c s="30" t="s">
        <v>275</v>
      </c>
      <c s="30" t="s">
        <v>4570</v>
      </c>
      <c s="26" t="s">
        <v>66</v>
      </c>
      <c s="31" t="s">
        <v>4571</v>
      </c>
      <c s="32" t="s">
        <v>583</v>
      </c>
      <c s="33">
        <v>9</v>
      </c>
      <c s="34">
        <v>0</v>
      </c>
      <c s="34">
        <f>ROUND(ROUND(H204,2)*ROUND(G204,3),2)</f>
      </c>
      <c r="O204">
        <f>(I204*21)/100</f>
      </c>
      <c t="s">
        <v>38</v>
      </c>
    </row>
    <row r="205" spans="1:5" ht="12.75">
      <c r="A205" s="35" t="s">
        <v>69</v>
      </c>
      <c r="E205" s="36" t="s">
        <v>66</v>
      </c>
    </row>
    <row r="206" spans="1:5" ht="12.75">
      <c r="A206" s="37" t="s">
        <v>70</v>
      </c>
      <c r="E206" s="38" t="s">
        <v>4337</v>
      </c>
    </row>
    <row r="207" spans="1:5" ht="102">
      <c r="A207" t="s">
        <v>72</v>
      </c>
      <c r="E207" s="36" t="s">
        <v>2182</v>
      </c>
    </row>
    <row r="208" spans="1:16" ht="12.75">
      <c r="A208" s="26" t="s">
        <v>63</v>
      </c>
      <c s="30" t="s">
        <v>206</v>
      </c>
      <c s="30" t="s">
        <v>4572</v>
      </c>
      <c s="26" t="s">
        <v>66</v>
      </c>
      <c s="31" t="s">
        <v>4573</v>
      </c>
      <c s="32" t="s">
        <v>583</v>
      </c>
      <c s="33">
        <v>6</v>
      </c>
      <c s="34">
        <v>0</v>
      </c>
      <c s="34">
        <f>ROUND(ROUND(H208,2)*ROUND(G208,3),2)</f>
      </c>
      <c r="O208">
        <f>(I208*21)/100</f>
      </c>
      <c t="s">
        <v>38</v>
      </c>
    </row>
    <row r="209" spans="1:5" ht="12.75">
      <c r="A209" s="35" t="s">
        <v>69</v>
      </c>
      <c r="E209" s="36" t="s">
        <v>66</v>
      </c>
    </row>
    <row r="210" spans="1:5" ht="12.75">
      <c r="A210" s="37" t="s">
        <v>70</v>
      </c>
      <c r="E210" s="38" t="s">
        <v>4337</v>
      </c>
    </row>
    <row r="211" spans="1:5" ht="89.25">
      <c r="A211" t="s">
        <v>72</v>
      </c>
      <c r="E211" s="36" t="s">
        <v>4574</v>
      </c>
    </row>
    <row r="212" spans="1:16" ht="25.5">
      <c r="A212" s="26" t="s">
        <v>63</v>
      </c>
      <c s="30" t="s">
        <v>211</v>
      </c>
      <c s="30" t="s">
        <v>2193</v>
      </c>
      <c s="26" t="s">
        <v>66</v>
      </c>
      <c s="31" t="s">
        <v>2194</v>
      </c>
      <c s="32" t="s">
        <v>583</v>
      </c>
      <c s="33">
        <v>4</v>
      </c>
      <c s="34">
        <v>0</v>
      </c>
      <c s="34">
        <f>ROUND(ROUND(H212,2)*ROUND(G212,3),2)</f>
      </c>
      <c r="O212">
        <f>(I212*21)/100</f>
      </c>
      <c t="s">
        <v>38</v>
      </c>
    </row>
    <row r="213" spans="1:5" ht="12.75">
      <c r="A213" s="35" t="s">
        <v>69</v>
      </c>
      <c r="E213" s="36" t="s">
        <v>66</v>
      </c>
    </row>
    <row r="214" spans="1:5" ht="12.75">
      <c r="A214" s="37" t="s">
        <v>70</v>
      </c>
      <c r="E214" s="38" t="s">
        <v>4337</v>
      </c>
    </row>
    <row r="215" spans="1:5" ht="76.5">
      <c r="A215" t="s">
        <v>72</v>
      </c>
      <c r="E215" s="36" t="s">
        <v>512</v>
      </c>
    </row>
    <row r="216" spans="1:16" ht="12.75">
      <c r="A216" s="26" t="s">
        <v>63</v>
      </c>
      <c s="30" t="s">
        <v>287</v>
      </c>
      <c s="30" t="s">
        <v>2195</v>
      </c>
      <c s="26" t="s">
        <v>66</v>
      </c>
      <c s="31" t="s">
        <v>2196</v>
      </c>
      <c s="32" t="s">
        <v>583</v>
      </c>
      <c s="33">
        <v>8</v>
      </c>
      <c s="34">
        <v>0</v>
      </c>
      <c s="34">
        <f>ROUND(ROUND(H216,2)*ROUND(G216,3),2)</f>
      </c>
      <c r="O216">
        <f>(I216*21)/100</f>
      </c>
      <c t="s">
        <v>38</v>
      </c>
    </row>
    <row r="217" spans="1:5" ht="12.75">
      <c r="A217" s="35" t="s">
        <v>69</v>
      </c>
      <c r="E217" s="36" t="s">
        <v>66</v>
      </c>
    </row>
    <row r="218" spans="1:5" ht="12.75">
      <c r="A218" s="37" t="s">
        <v>70</v>
      </c>
      <c r="E218" s="38" t="s">
        <v>4337</v>
      </c>
    </row>
    <row r="219" spans="1:5" ht="76.5">
      <c r="A219" t="s">
        <v>72</v>
      </c>
      <c r="E219" s="36" t="s">
        <v>512</v>
      </c>
    </row>
    <row r="220" spans="1:16" ht="38.25">
      <c r="A220" s="26" t="s">
        <v>63</v>
      </c>
      <c s="30" t="s">
        <v>352</v>
      </c>
      <c s="30" t="s">
        <v>4386</v>
      </c>
      <c s="26" t="s">
        <v>66</v>
      </c>
      <c s="31" t="s">
        <v>4575</v>
      </c>
      <c s="32" t="s">
        <v>583</v>
      </c>
      <c s="33">
        <v>1</v>
      </c>
      <c s="34">
        <v>0</v>
      </c>
      <c s="34">
        <f>ROUND(ROUND(H220,2)*ROUND(G220,3),2)</f>
      </c>
      <c r="O220">
        <f>(I220*21)/100</f>
      </c>
      <c t="s">
        <v>38</v>
      </c>
    </row>
    <row r="221" spans="1:5" ht="12.75">
      <c r="A221" s="35" t="s">
        <v>69</v>
      </c>
      <c r="E221" s="36" t="s">
        <v>66</v>
      </c>
    </row>
    <row r="222" spans="1:5" ht="12.75">
      <c r="A222" s="37" t="s">
        <v>70</v>
      </c>
      <c r="E222" s="38" t="s">
        <v>4337</v>
      </c>
    </row>
    <row r="223" spans="1:5" ht="51">
      <c r="A223" t="s">
        <v>72</v>
      </c>
      <c r="E223" s="36" t="s">
        <v>2179</v>
      </c>
    </row>
    <row r="224" spans="1:16" ht="12.75">
      <c r="A224" s="26" t="s">
        <v>63</v>
      </c>
      <c s="30" t="s">
        <v>364</v>
      </c>
      <c s="30" t="s">
        <v>4389</v>
      </c>
      <c s="26" t="s">
        <v>66</v>
      </c>
      <c s="31" t="s">
        <v>4390</v>
      </c>
      <c s="32" t="s">
        <v>583</v>
      </c>
      <c s="33">
        <v>1</v>
      </c>
      <c s="34">
        <v>0</v>
      </c>
      <c s="34">
        <f>ROUND(ROUND(H224,2)*ROUND(G224,3),2)</f>
      </c>
      <c r="O224">
        <f>(I224*21)/100</f>
      </c>
      <c t="s">
        <v>38</v>
      </c>
    </row>
    <row r="225" spans="1:5" ht="12.75">
      <c r="A225" s="35" t="s">
        <v>69</v>
      </c>
      <c r="E225" s="36" t="s">
        <v>66</v>
      </c>
    </row>
    <row r="226" spans="1:5" ht="12.75">
      <c r="A226" s="37" t="s">
        <v>70</v>
      </c>
      <c r="E226" s="38" t="s">
        <v>4337</v>
      </c>
    </row>
    <row r="227" spans="1:5" ht="102">
      <c r="A227" t="s">
        <v>72</v>
      </c>
      <c r="E227" s="36" t="s">
        <v>2182</v>
      </c>
    </row>
    <row r="228" spans="1:16" ht="38.25">
      <c r="A228" s="26" t="s">
        <v>63</v>
      </c>
      <c s="30" t="s">
        <v>368</v>
      </c>
      <c s="30" t="s">
        <v>4576</v>
      </c>
      <c s="26" t="s">
        <v>66</v>
      </c>
      <c s="31" t="s">
        <v>4577</v>
      </c>
      <c s="32" t="s">
        <v>583</v>
      </c>
      <c s="33">
        <v>1</v>
      </c>
      <c s="34">
        <v>0</v>
      </c>
      <c s="34">
        <f>ROUND(ROUND(H228,2)*ROUND(G228,3),2)</f>
      </c>
      <c r="O228">
        <f>(I228*21)/100</f>
      </c>
      <c t="s">
        <v>38</v>
      </c>
    </row>
    <row r="229" spans="1:5" ht="25.5">
      <c r="A229" s="35" t="s">
        <v>69</v>
      </c>
      <c r="E229" s="36" t="s">
        <v>4578</v>
      </c>
    </row>
    <row r="230" spans="1:5" ht="12.75">
      <c r="A230" s="37" t="s">
        <v>70</v>
      </c>
      <c r="E230" s="38" t="s">
        <v>4337</v>
      </c>
    </row>
    <row r="231" spans="1:5" ht="127.5">
      <c r="A231" t="s">
        <v>72</v>
      </c>
      <c r="E231" s="36" t="s">
        <v>4579</v>
      </c>
    </row>
    <row r="232" spans="1:16" ht="12.75">
      <c r="A232" s="26" t="s">
        <v>63</v>
      </c>
      <c s="30" t="s">
        <v>372</v>
      </c>
      <c s="30" t="s">
        <v>4391</v>
      </c>
      <c s="26" t="s">
        <v>66</v>
      </c>
      <c s="31" t="s">
        <v>4580</v>
      </c>
      <c s="32" t="s">
        <v>583</v>
      </c>
      <c s="33">
        <v>1</v>
      </c>
      <c s="34">
        <v>0</v>
      </c>
      <c s="34">
        <f>ROUND(ROUND(H232,2)*ROUND(G232,3),2)</f>
      </c>
      <c r="O232">
        <f>(I232*21)/100</f>
      </c>
      <c t="s">
        <v>38</v>
      </c>
    </row>
    <row r="233" spans="1:5" ht="12.75">
      <c r="A233" s="35" t="s">
        <v>69</v>
      </c>
      <c r="E233" s="36" t="s">
        <v>66</v>
      </c>
    </row>
    <row r="234" spans="1:5" ht="12.75">
      <c r="A234" s="37" t="s">
        <v>70</v>
      </c>
      <c r="E234" s="38" t="s">
        <v>4337</v>
      </c>
    </row>
    <row r="235" spans="1:5" ht="102">
      <c r="A235" t="s">
        <v>72</v>
      </c>
      <c r="E235" s="36" t="s">
        <v>2185</v>
      </c>
    </row>
    <row r="236" spans="1:16" ht="12.75">
      <c r="A236" s="26" t="s">
        <v>63</v>
      </c>
      <c s="30" t="s">
        <v>376</v>
      </c>
      <c s="30" t="s">
        <v>4391</v>
      </c>
      <c s="26" t="s">
        <v>44</v>
      </c>
      <c s="31" t="s">
        <v>4581</v>
      </c>
      <c s="32" t="s">
        <v>583</v>
      </c>
      <c s="33">
        <v>1</v>
      </c>
      <c s="34">
        <v>0</v>
      </c>
      <c s="34">
        <f>ROUND(ROUND(H236,2)*ROUND(G236,3),2)</f>
      </c>
      <c r="O236">
        <f>(I236*21)/100</f>
      </c>
      <c t="s">
        <v>38</v>
      </c>
    </row>
    <row r="237" spans="1:5" ht="12.75">
      <c r="A237" s="35" t="s">
        <v>69</v>
      </c>
      <c r="E237" s="36" t="s">
        <v>66</v>
      </c>
    </row>
    <row r="238" spans="1:5" ht="12.75">
      <c r="A238" s="37" t="s">
        <v>70</v>
      </c>
      <c r="E238" s="38" t="s">
        <v>4337</v>
      </c>
    </row>
    <row r="239" spans="1:5" ht="102">
      <c r="A239" t="s">
        <v>72</v>
      </c>
      <c r="E239" s="36" t="s">
        <v>2185</v>
      </c>
    </row>
    <row r="240" spans="1:16" ht="12.75">
      <c r="A240" s="26" t="s">
        <v>63</v>
      </c>
      <c s="30" t="s">
        <v>348</v>
      </c>
      <c s="30" t="s">
        <v>4582</v>
      </c>
      <c s="26" t="s">
        <v>66</v>
      </c>
      <c s="31" t="s">
        <v>4583</v>
      </c>
      <c s="32" t="s">
        <v>583</v>
      </c>
      <c s="33">
        <v>1</v>
      </c>
      <c s="34">
        <v>0</v>
      </c>
      <c s="34">
        <f>ROUND(ROUND(H240,2)*ROUND(G240,3),2)</f>
      </c>
      <c r="O240">
        <f>(I240*21)/100</f>
      </c>
      <c t="s">
        <v>38</v>
      </c>
    </row>
    <row r="241" spans="1:5" ht="12.75">
      <c r="A241" s="35" t="s">
        <v>69</v>
      </c>
      <c r="E241" s="36" t="s">
        <v>66</v>
      </c>
    </row>
    <row r="242" spans="1:5" ht="12.75">
      <c r="A242" s="37" t="s">
        <v>70</v>
      </c>
      <c r="E242" s="38" t="s">
        <v>4337</v>
      </c>
    </row>
    <row r="243" spans="1:5" ht="102">
      <c r="A243" t="s">
        <v>72</v>
      </c>
      <c r="E243" s="36" t="s">
        <v>2185</v>
      </c>
    </row>
    <row r="244" spans="1:18" ht="12.75" customHeight="1">
      <c r="A244" s="6" t="s">
        <v>58</v>
      </c>
      <c s="6"/>
      <c s="27" t="s">
        <v>4121</v>
      </c>
      <c s="6"/>
      <c s="39" t="s">
        <v>4122</v>
      </c>
      <c s="6"/>
      <c s="6"/>
      <c s="6"/>
      <c s="29">
        <f>0+Q244</f>
      </c>
      <c r="O244">
        <f>0+R244</f>
      </c>
      <c r="Q244">
        <f>0+I245+I249+I253+I257+I261</f>
      </c>
      <c>
        <f>0+O245+O249+O253+O257+O261</f>
      </c>
    </row>
    <row r="245" spans="1:16" ht="12.75">
      <c r="A245" s="26" t="s">
        <v>63</v>
      </c>
      <c s="30" t="s">
        <v>291</v>
      </c>
      <c s="30" t="s">
        <v>4397</v>
      </c>
      <c s="26" t="s">
        <v>66</v>
      </c>
      <c s="31" t="s">
        <v>4398</v>
      </c>
      <c s="32" t="s">
        <v>583</v>
      </c>
      <c s="33">
        <v>3</v>
      </c>
      <c s="34">
        <v>0</v>
      </c>
      <c s="34">
        <f>ROUND(ROUND(H245,2)*ROUND(G245,3),2)</f>
      </c>
      <c r="O245">
        <f>(I245*21)/100</f>
      </c>
      <c t="s">
        <v>38</v>
      </c>
    </row>
    <row r="246" spans="1:5" ht="12.75">
      <c r="A246" s="35" t="s">
        <v>69</v>
      </c>
      <c r="E246" s="36" t="s">
        <v>66</v>
      </c>
    </row>
    <row r="247" spans="1:5" ht="12.75">
      <c r="A247" s="37" t="s">
        <v>70</v>
      </c>
      <c r="E247" s="38" t="s">
        <v>4337</v>
      </c>
    </row>
    <row r="248" spans="1:5" ht="102">
      <c r="A248" t="s">
        <v>72</v>
      </c>
      <c r="E248" s="36" t="s">
        <v>4399</v>
      </c>
    </row>
    <row r="249" spans="1:16" ht="25.5">
      <c r="A249" s="26" t="s">
        <v>63</v>
      </c>
      <c s="30" t="s">
        <v>247</v>
      </c>
      <c s="30" t="s">
        <v>4584</v>
      </c>
      <c s="26" t="s">
        <v>66</v>
      </c>
      <c s="31" t="s">
        <v>4585</v>
      </c>
      <c s="32" t="s">
        <v>583</v>
      </c>
      <c s="33">
        <v>1</v>
      </c>
      <c s="34">
        <v>0</v>
      </c>
      <c s="34">
        <f>ROUND(ROUND(H249,2)*ROUND(G249,3),2)</f>
      </c>
      <c r="O249">
        <f>(I249*21)/100</f>
      </c>
      <c t="s">
        <v>38</v>
      </c>
    </row>
    <row r="250" spans="1:5" ht="12.75">
      <c r="A250" s="35" t="s">
        <v>69</v>
      </c>
      <c r="E250" s="36" t="s">
        <v>66</v>
      </c>
    </row>
    <row r="251" spans="1:5" ht="12.75">
      <c r="A251" s="37" t="s">
        <v>70</v>
      </c>
      <c r="E251" s="38" t="s">
        <v>4337</v>
      </c>
    </row>
    <row r="252" spans="1:5" ht="102">
      <c r="A252" t="s">
        <v>72</v>
      </c>
      <c r="E252" s="36" t="s">
        <v>2185</v>
      </c>
    </row>
    <row r="253" spans="1:16" ht="25.5">
      <c r="A253" s="26" t="s">
        <v>63</v>
      </c>
      <c s="30" t="s">
        <v>356</v>
      </c>
      <c s="30" t="s">
        <v>4586</v>
      </c>
      <c s="26" t="s">
        <v>66</v>
      </c>
      <c s="31" t="s">
        <v>4587</v>
      </c>
      <c s="32" t="s">
        <v>583</v>
      </c>
      <c s="33">
        <v>1</v>
      </c>
      <c s="34">
        <v>0</v>
      </c>
      <c s="34">
        <f>ROUND(ROUND(H253,2)*ROUND(G253,3),2)</f>
      </c>
      <c r="O253">
        <f>(I253*21)/100</f>
      </c>
      <c t="s">
        <v>38</v>
      </c>
    </row>
    <row r="254" spans="1:5" ht="12.75">
      <c r="A254" s="35" t="s">
        <v>69</v>
      </c>
      <c r="E254" s="36" t="s">
        <v>66</v>
      </c>
    </row>
    <row r="255" spans="1:5" ht="12.75">
      <c r="A255" s="37" t="s">
        <v>70</v>
      </c>
      <c r="E255" s="38" t="s">
        <v>4337</v>
      </c>
    </row>
    <row r="256" spans="1:5" ht="127.5">
      <c r="A256" t="s">
        <v>72</v>
      </c>
      <c r="E256" s="36" t="s">
        <v>4480</v>
      </c>
    </row>
    <row r="257" spans="1:16" ht="12.75">
      <c r="A257" s="26" t="s">
        <v>63</v>
      </c>
      <c s="30" t="s">
        <v>307</v>
      </c>
      <c s="30" t="s">
        <v>4588</v>
      </c>
      <c s="26" t="s">
        <v>66</v>
      </c>
      <c s="31" t="s">
        <v>4589</v>
      </c>
      <c s="32" t="s">
        <v>583</v>
      </c>
      <c s="33">
        <v>1</v>
      </c>
      <c s="34">
        <v>0</v>
      </c>
      <c s="34">
        <f>ROUND(ROUND(H257,2)*ROUND(G257,3),2)</f>
      </c>
      <c r="O257">
        <f>(I257*21)/100</f>
      </c>
      <c t="s">
        <v>38</v>
      </c>
    </row>
    <row r="258" spans="1:5" ht="12.75">
      <c r="A258" s="35" t="s">
        <v>69</v>
      </c>
      <c r="E258" s="36" t="s">
        <v>66</v>
      </c>
    </row>
    <row r="259" spans="1:5" ht="12.75">
      <c r="A259" s="37" t="s">
        <v>70</v>
      </c>
      <c r="E259" s="38" t="s">
        <v>4337</v>
      </c>
    </row>
    <row r="260" spans="1:5" ht="102">
      <c r="A260" t="s">
        <v>72</v>
      </c>
      <c r="E260" s="36" t="s">
        <v>2185</v>
      </c>
    </row>
    <row r="261" spans="1:16" ht="12.75">
      <c r="A261" s="26" t="s">
        <v>63</v>
      </c>
      <c s="30" t="s">
        <v>308</v>
      </c>
      <c s="30" t="s">
        <v>4400</v>
      </c>
      <c s="26" t="s">
        <v>66</v>
      </c>
      <c s="31" t="s">
        <v>4401</v>
      </c>
      <c s="32" t="s">
        <v>583</v>
      </c>
      <c s="33">
        <v>10</v>
      </c>
      <c s="34">
        <v>0</v>
      </c>
      <c s="34">
        <f>ROUND(ROUND(H261,2)*ROUND(G261,3),2)</f>
      </c>
      <c r="O261">
        <f>(I261*21)/100</f>
      </c>
      <c t="s">
        <v>38</v>
      </c>
    </row>
    <row r="262" spans="1:5" ht="12.75">
      <c r="A262" s="35" t="s">
        <v>69</v>
      </c>
      <c r="E262" s="36" t="s">
        <v>66</v>
      </c>
    </row>
    <row r="263" spans="1:5" ht="12.75">
      <c r="A263" s="37" t="s">
        <v>70</v>
      </c>
      <c r="E263" s="38" t="s">
        <v>4337</v>
      </c>
    </row>
    <row r="264" spans="1:5" ht="102">
      <c r="A264" t="s">
        <v>72</v>
      </c>
      <c r="E264" s="36" t="s">
        <v>4399</v>
      </c>
    </row>
    <row r="265" spans="1:18" ht="12.75" customHeight="1">
      <c r="A265" s="6" t="s">
        <v>58</v>
      </c>
      <c s="6"/>
      <c s="27" t="s">
        <v>2197</v>
      </c>
      <c s="6"/>
      <c s="39" t="s">
        <v>2198</v>
      </c>
      <c s="6"/>
      <c s="6"/>
      <c s="6"/>
      <c s="29">
        <f>0+Q265</f>
      </c>
      <c r="O265">
        <f>0+R265</f>
      </c>
      <c r="Q265">
        <f>0+I266+I270+I274+I278+I282+I286+I290+I294+I298+I302+I306+I310+I314+I318+I322+I326+I330+I334+I338+I342+I346+I350</f>
      </c>
      <c>
        <f>0+O266+O270+O274+O278+O282+O286+O290+O294+O298+O302+O306+O310+O314+O318+O322+O326+O330+O334+O338+O342+O346+O350</f>
      </c>
    </row>
    <row r="266" spans="1:16" ht="12.75">
      <c r="A266" s="26" t="s">
        <v>63</v>
      </c>
      <c s="30" t="s">
        <v>251</v>
      </c>
      <c s="30" t="s">
        <v>2206</v>
      </c>
      <c s="26" t="s">
        <v>66</v>
      </c>
      <c s="31" t="s">
        <v>2207</v>
      </c>
      <c s="32" t="s">
        <v>583</v>
      </c>
      <c s="33">
        <v>4</v>
      </c>
      <c s="34">
        <v>0</v>
      </c>
      <c s="34">
        <f>ROUND(ROUND(H266,2)*ROUND(G266,3),2)</f>
      </c>
      <c r="O266">
        <f>(I266*21)/100</f>
      </c>
      <c t="s">
        <v>38</v>
      </c>
    </row>
    <row r="267" spans="1:5" ht="12.75">
      <c r="A267" s="35" t="s">
        <v>69</v>
      </c>
      <c r="E267" s="36" t="s">
        <v>66</v>
      </c>
    </row>
    <row r="268" spans="1:5" ht="12.75">
      <c r="A268" s="37" t="s">
        <v>70</v>
      </c>
      <c r="E268" s="38" t="s">
        <v>4337</v>
      </c>
    </row>
    <row r="269" spans="1:5" ht="89.25">
      <c r="A269" t="s">
        <v>72</v>
      </c>
      <c r="E269" s="36" t="s">
        <v>2201</v>
      </c>
    </row>
    <row r="270" spans="1:16" ht="12.75">
      <c r="A270" s="26" t="s">
        <v>63</v>
      </c>
      <c s="30" t="s">
        <v>295</v>
      </c>
      <c s="30" t="s">
        <v>2208</v>
      </c>
      <c s="26" t="s">
        <v>66</v>
      </c>
      <c s="31" t="s">
        <v>2209</v>
      </c>
      <c s="32" t="s">
        <v>583</v>
      </c>
      <c s="33">
        <v>4</v>
      </c>
      <c s="34">
        <v>0</v>
      </c>
      <c s="34">
        <f>ROUND(ROUND(H270,2)*ROUND(G270,3),2)</f>
      </c>
      <c r="O270">
        <f>(I270*21)/100</f>
      </c>
      <c t="s">
        <v>38</v>
      </c>
    </row>
    <row r="271" spans="1:5" ht="12.75">
      <c r="A271" s="35" t="s">
        <v>69</v>
      </c>
      <c r="E271" s="36" t="s">
        <v>66</v>
      </c>
    </row>
    <row r="272" spans="1:5" ht="12.75">
      <c r="A272" s="37" t="s">
        <v>70</v>
      </c>
      <c r="E272" s="38" t="s">
        <v>4337</v>
      </c>
    </row>
    <row r="273" spans="1:5" ht="89.25">
      <c r="A273" t="s">
        <v>72</v>
      </c>
      <c r="E273" s="36" t="s">
        <v>2201</v>
      </c>
    </row>
    <row r="274" spans="1:16" ht="25.5">
      <c r="A274" s="26" t="s">
        <v>63</v>
      </c>
      <c s="30" t="s">
        <v>299</v>
      </c>
      <c s="30" t="s">
        <v>4590</v>
      </c>
      <c s="26" t="s">
        <v>66</v>
      </c>
      <c s="31" t="s">
        <v>4591</v>
      </c>
      <c s="32" t="s">
        <v>583</v>
      </c>
      <c s="33">
        <v>1</v>
      </c>
      <c s="34">
        <v>0</v>
      </c>
      <c s="34">
        <f>ROUND(ROUND(H274,2)*ROUND(G274,3),2)</f>
      </c>
      <c r="O274">
        <f>(I274*21)/100</f>
      </c>
      <c t="s">
        <v>38</v>
      </c>
    </row>
    <row r="275" spans="1:5" ht="12.75">
      <c r="A275" s="35" t="s">
        <v>69</v>
      </c>
      <c r="E275" s="36" t="s">
        <v>66</v>
      </c>
    </row>
    <row r="276" spans="1:5" ht="12.75">
      <c r="A276" s="37" t="s">
        <v>70</v>
      </c>
      <c r="E276" s="38" t="s">
        <v>4337</v>
      </c>
    </row>
    <row r="277" spans="1:5" ht="89.25">
      <c r="A277" t="s">
        <v>72</v>
      </c>
      <c r="E277" s="36" t="s">
        <v>4416</v>
      </c>
    </row>
    <row r="278" spans="1:16" ht="25.5">
      <c r="A278" s="26" t="s">
        <v>63</v>
      </c>
      <c s="30" t="s">
        <v>231</v>
      </c>
      <c s="30" t="s">
        <v>2224</v>
      </c>
      <c s="26" t="s">
        <v>66</v>
      </c>
      <c s="31" t="s">
        <v>2225</v>
      </c>
      <c s="32" t="s">
        <v>583</v>
      </c>
      <c s="33">
        <v>1</v>
      </c>
      <c s="34">
        <v>0</v>
      </c>
      <c s="34">
        <f>ROUND(ROUND(H278,2)*ROUND(G278,3),2)</f>
      </c>
      <c r="O278">
        <f>(I278*21)/100</f>
      </c>
      <c t="s">
        <v>38</v>
      </c>
    </row>
    <row r="279" spans="1:5" ht="12.75">
      <c r="A279" s="35" t="s">
        <v>69</v>
      </c>
      <c r="E279" s="36" t="s">
        <v>66</v>
      </c>
    </row>
    <row r="280" spans="1:5" ht="12.75">
      <c r="A280" s="37" t="s">
        <v>70</v>
      </c>
      <c r="E280" s="38" t="s">
        <v>4337</v>
      </c>
    </row>
    <row r="281" spans="1:5" ht="51">
      <c r="A281" t="s">
        <v>72</v>
      </c>
      <c r="E281" s="36" t="s">
        <v>4197</v>
      </c>
    </row>
    <row r="282" spans="1:16" ht="38.25">
      <c r="A282" s="26" t="s">
        <v>63</v>
      </c>
      <c s="30" t="s">
        <v>235</v>
      </c>
      <c s="30" t="s">
        <v>2967</v>
      </c>
      <c s="26" t="s">
        <v>66</v>
      </c>
      <c s="31" t="s">
        <v>2968</v>
      </c>
      <c s="32" t="s">
        <v>583</v>
      </c>
      <c s="33">
        <v>18</v>
      </c>
      <c s="34">
        <v>0</v>
      </c>
      <c s="34">
        <f>ROUND(ROUND(H282,2)*ROUND(G282,3),2)</f>
      </c>
      <c r="O282">
        <f>(I282*21)/100</f>
      </c>
      <c t="s">
        <v>38</v>
      </c>
    </row>
    <row r="283" spans="1:5" ht="12.75">
      <c r="A283" s="35" t="s">
        <v>69</v>
      </c>
      <c r="E283" s="36" t="s">
        <v>66</v>
      </c>
    </row>
    <row r="284" spans="1:5" ht="12.75">
      <c r="A284" s="37" t="s">
        <v>70</v>
      </c>
      <c r="E284" s="38" t="s">
        <v>4337</v>
      </c>
    </row>
    <row r="285" spans="1:5" ht="51">
      <c r="A285" t="s">
        <v>72</v>
      </c>
      <c r="E285" s="36" t="s">
        <v>4197</v>
      </c>
    </row>
    <row r="286" spans="1:16" ht="25.5">
      <c r="A286" s="26" t="s">
        <v>63</v>
      </c>
      <c s="30" t="s">
        <v>174</v>
      </c>
      <c s="30" t="s">
        <v>2226</v>
      </c>
      <c s="26" t="s">
        <v>66</v>
      </c>
      <c s="31" t="s">
        <v>2227</v>
      </c>
      <c s="32" t="s">
        <v>583</v>
      </c>
      <c s="33">
        <v>1</v>
      </c>
      <c s="34">
        <v>0</v>
      </c>
      <c s="34">
        <f>ROUND(ROUND(H286,2)*ROUND(G286,3),2)</f>
      </c>
      <c r="O286">
        <f>(I286*21)/100</f>
      </c>
      <c t="s">
        <v>38</v>
      </c>
    </row>
    <row r="287" spans="1:5" ht="12.75">
      <c r="A287" s="35" t="s">
        <v>69</v>
      </c>
      <c r="E287" s="36" t="s">
        <v>66</v>
      </c>
    </row>
    <row r="288" spans="1:5" ht="12.75">
      <c r="A288" s="37" t="s">
        <v>70</v>
      </c>
      <c r="E288" s="38" t="s">
        <v>4337</v>
      </c>
    </row>
    <row r="289" spans="1:5" ht="89.25">
      <c r="A289" t="s">
        <v>72</v>
      </c>
      <c r="E289" s="36" t="s">
        <v>2228</v>
      </c>
    </row>
    <row r="290" spans="1:16" ht="12.75">
      <c r="A290" s="26" t="s">
        <v>63</v>
      </c>
      <c s="30" t="s">
        <v>178</v>
      </c>
      <c s="30" t="s">
        <v>2248</v>
      </c>
      <c s="26" t="s">
        <v>66</v>
      </c>
      <c s="31" t="s">
        <v>2249</v>
      </c>
      <c s="32" t="s">
        <v>583</v>
      </c>
      <c s="33">
        <v>1</v>
      </c>
      <c s="34">
        <v>0</v>
      </c>
      <c s="34">
        <f>ROUND(ROUND(H290,2)*ROUND(G290,3),2)</f>
      </c>
      <c r="O290">
        <f>(I290*21)/100</f>
      </c>
      <c t="s">
        <v>38</v>
      </c>
    </row>
    <row r="291" spans="1:5" ht="12.75">
      <c r="A291" s="35" t="s">
        <v>69</v>
      </c>
      <c r="E291" s="36" t="s">
        <v>66</v>
      </c>
    </row>
    <row r="292" spans="1:5" ht="12.75">
      <c r="A292" s="37" t="s">
        <v>70</v>
      </c>
      <c r="E292" s="38" t="s">
        <v>4337</v>
      </c>
    </row>
    <row r="293" spans="1:5" ht="76.5">
      <c r="A293" t="s">
        <v>72</v>
      </c>
      <c r="E293" s="36" t="s">
        <v>306</v>
      </c>
    </row>
    <row r="294" spans="1:16" ht="25.5">
      <c r="A294" s="26" t="s">
        <v>63</v>
      </c>
      <c s="30" t="s">
        <v>182</v>
      </c>
      <c s="30" t="s">
        <v>2253</v>
      </c>
      <c s="26" t="s">
        <v>66</v>
      </c>
      <c s="31" t="s">
        <v>2254</v>
      </c>
      <c s="32" t="s">
        <v>583</v>
      </c>
      <c s="33">
        <v>1</v>
      </c>
      <c s="34">
        <v>0</v>
      </c>
      <c s="34">
        <f>ROUND(ROUND(H294,2)*ROUND(G294,3),2)</f>
      </c>
      <c r="O294">
        <f>(I294*21)/100</f>
      </c>
      <c t="s">
        <v>38</v>
      </c>
    </row>
    <row r="295" spans="1:5" ht="12.75">
      <c r="A295" s="35" t="s">
        <v>69</v>
      </c>
      <c r="E295" s="36" t="s">
        <v>66</v>
      </c>
    </row>
    <row r="296" spans="1:5" ht="12.75">
      <c r="A296" s="37" t="s">
        <v>70</v>
      </c>
      <c r="E296" s="38" t="s">
        <v>4337</v>
      </c>
    </row>
    <row r="297" spans="1:5" ht="89.25">
      <c r="A297" t="s">
        <v>72</v>
      </c>
      <c r="E297" s="36" t="s">
        <v>2252</v>
      </c>
    </row>
    <row r="298" spans="1:16" ht="12.75">
      <c r="A298" s="26" t="s">
        <v>63</v>
      </c>
      <c s="30" t="s">
        <v>186</v>
      </c>
      <c s="30" t="s">
        <v>2255</v>
      </c>
      <c s="26" t="s">
        <v>66</v>
      </c>
      <c s="31" t="s">
        <v>2256</v>
      </c>
      <c s="32" t="s">
        <v>583</v>
      </c>
      <c s="33">
        <v>1</v>
      </c>
      <c s="34">
        <v>0</v>
      </c>
      <c s="34">
        <f>ROUND(ROUND(H298,2)*ROUND(G298,3),2)</f>
      </c>
      <c r="O298">
        <f>(I298*21)/100</f>
      </c>
      <c t="s">
        <v>38</v>
      </c>
    </row>
    <row r="299" spans="1:5" ht="12.75">
      <c r="A299" s="35" t="s">
        <v>69</v>
      </c>
      <c r="E299" s="36" t="s">
        <v>66</v>
      </c>
    </row>
    <row r="300" spans="1:5" ht="12.75">
      <c r="A300" s="37" t="s">
        <v>70</v>
      </c>
      <c r="E300" s="38" t="s">
        <v>4337</v>
      </c>
    </row>
    <row r="301" spans="1:5" ht="76.5">
      <c r="A301" t="s">
        <v>72</v>
      </c>
      <c r="E301" s="36" t="s">
        <v>2257</v>
      </c>
    </row>
    <row r="302" spans="1:16" ht="12.75">
      <c r="A302" s="26" t="s">
        <v>63</v>
      </c>
      <c s="30" t="s">
        <v>165</v>
      </c>
      <c s="30" t="s">
        <v>2258</v>
      </c>
      <c s="26" t="s">
        <v>66</v>
      </c>
      <c s="31" t="s">
        <v>2259</v>
      </c>
      <c s="32" t="s">
        <v>611</v>
      </c>
      <c s="33">
        <v>100</v>
      </c>
      <c s="34">
        <v>0</v>
      </c>
      <c s="34">
        <f>ROUND(ROUND(H302,2)*ROUND(G302,3),2)</f>
      </c>
      <c r="O302">
        <f>(I302*21)/100</f>
      </c>
      <c t="s">
        <v>38</v>
      </c>
    </row>
    <row r="303" spans="1:5" ht="12.75">
      <c r="A303" s="35" t="s">
        <v>69</v>
      </c>
      <c r="E303" s="36" t="s">
        <v>66</v>
      </c>
    </row>
    <row r="304" spans="1:5" ht="12.75">
      <c r="A304" s="37" t="s">
        <v>70</v>
      </c>
      <c r="E304" s="38" t="s">
        <v>4337</v>
      </c>
    </row>
    <row r="305" spans="1:5" ht="89.25">
      <c r="A305" t="s">
        <v>72</v>
      </c>
      <c r="E305" s="36" t="s">
        <v>2260</v>
      </c>
    </row>
    <row r="306" spans="1:16" ht="12.75">
      <c r="A306" s="26" t="s">
        <v>63</v>
      </c>
      <c s="30" t="s">
        <v>170</v>
      </c>
      <c s="30" t="s">
        <v>2261</v>
      </c>
      <c s="26" t="s">
        <v>66</v>
      </c>
      <c s="31" t="s">
        <v>2262</v>
      </c>
      <c s="32" t="s">
        <v>611</v>
      </c>
      <c s="33">
        <v>72</v>
      </c>
      <c s="34">
        <v>0</v>
      </c>
      <c s="34">
        <f>ROUND(ROUND(H306,2)*ROUND(G306,3),2)</f>
      </c>
      <c r="O306">
        <f>(I306*21)/100</f>
      </c>
      <c t="s">
        <v>38</v>
      </c>
    </row>
    <row r="307" spans="1:5" ht="12.75">
      <c r="A307" s="35" t="s">
        <v>69</v>
      </c>
      <c r="E307" s="36" t="s">
        <v>66</v>
      </c>
    </row>
    <row r="308" spans="1:5" ht="12.75">
      <c r="A308" s="37" t="s">
        <v>70</v>
      </c>
      <c r="E308" s="38" t="s">
        <v>4337</v>
      </c>
    </row>
    <row r="309" spans="1:5" ht="89.25">
      <c r="A309" t="s">
        <v>72</v>
      </c>
      <c r="E309" s="36" t="s">
        <v>2263</v>
      </c>
    </row>
    <row r="310" spans="1:16" ht="12.75">
      <c r="A310" s="26" t="s">
        <v>63</v>
      </c>
      <c s="30" t="s">
        <v>161</v>
      </c>
      <c s="30" t="s">
        <v>2264</v>
      </c>
      <c s="26" t="s">
        <v>66</v>
      </c>
      <c s="31" t="s">
        <v>2265</v>
      </c>
      <c s="32" t="s">
        <v>611</v>
      </c>
      <c s="33">
        <v>72</v>
      </c>
      <c s="34">
        <v>0</v>
      </c>
      <c s="34">
        <f>ROUND(ROUND(H310,2)*ROUND(G310,3),2)</f>
      </c>
      <c r="O310">
        <f>(I310*21)/100</f>
      </c>
      <c t="s">
        <v>38</v>
      </c>
    </row>
    <row r="311" spans="1:5" ht="12.75">
      <c r="A311" s="35" t="s">
        <v>69</v>
      </c>
      <c r="E311" s="36" t="s">
        <v>66</v>
      </c>
    </row>
    <row r="312" spans="1:5" ht="12.75">
      <c r="A312" s="37" t="s">
        <v>70</v>
      </c>
      <c r="E312" s="38" t="s">
        <v>4337</v>
      </c>
    </row>
    <row r="313" spans="1:5" ht="89.25">
      <c r="A313" t="s">
        <v>72</v>
      </c>
      <c r="E313" s="36" t="s">
        <v>2266</v>
      </c>
    </row>
    <row r="314" spans="1:16" ht="12.75">
      <c r="A314" s="26" t="s">
        <v>63</v>
      </c>
      <c s="30" t="s">
        <v>384</v>
      </c>
      <c s="30" t="s">
        <v>4592</v>
      </c>
      <c s="26" t="s">
        <v>66</v>
      </c>
      <c s="31" t="s">
        <v>4593</v>
      </c>
      <c s="32" t="s">
        <v>583</v>
      </c>
      <c s="33">
        <v>1</v>
      </c>
      <c s="34">
        <v>0</v>
      </c>
      <c s="34">
        <f>ROUND(ROUND(H314,2)*ROUND(G314,3),2)</f>
      </c>
      <c r="O314">
        <f>(I314*21)/100</f>
      </c>
      <c t="s">
        <v>38</v>
      </c>
    </row>
    <row r="315" spans="1:5" ht="12.75">
      <c r="A315" s="35" t="s">
        <v>69</v>
      </c>
      <c r="E315" s="36" t="s">
        <v>66</v>
      </c>
    </row>
    <row r="316" spans="1:5" ht="12.75">
      <c r="A316" s="37" t="s">
        <v>70</v>
      </c>
      <c r="E316" s="38" t="s">
        <v>4337</v>
      </c>
    </row>
    <row r="317" spans="1:5" ht="89.25">
      <c r="A317" t="s">
        <v>72</v>
      </c>
      <c r="E317" s="36" t="s">
        <v>2201</v>
      </c>
    </row>
    <row r="318" spans="1:16" ht="25.5">
      <c r="A318" s="26" t="s">
        <v>63</v>
      </c>
      <c s="30" t="s">
        <v>305</v>
      </c>
      <c s="30" t="s">
        <v>4408</v>
      </c>
      <c s="26" t="s">
        <v>66</v>
      </c>
      <c s="31" t="s">
        <v>4409</v>
      </c>
      <c s="32" t="s">
        <v>583</v>
      </c>
      <c s="33">
        <v>3</v>
      </c>
      <c s="34">
        <v>0</v>
      </c>
      <c s="34">
        <f>ROUND(ROUND(H318,2)*ROUND(G318,3),2)</f>
      </c>
      <c r="O318">
        <f>(I318*21)/100</f>
      </c>
      <c t="s">
        <v>38</v>
      </c>
    </row>
    <row r="319" spans="1:5" ht="12.75">
      <c r="A319" s="35" t="s">
        <v>69</v>
      </c>
      <c r="E319" s="36" t="s">
        <v>66</v>
      </c>
    </row>
    <row r="320" spans="1:5" ht="12.75">
      <c r="A320" s="37" t="s">
        <v>70</v>
      </c>
      <c r="E320" s="38" t="s">
        <v>4337</v>
      </c>
    </row>
    <row r="321" spans="1:5" ht="102">
      <c r="A321" t="s">
        <v>72</v>
      </c>
      <c r="E321" s="36" t="s">
        <v>4404</v>
      </c>
    </row>
    <row r="322" spans="1:16" ht="12.75">
      <c r="A322" s="26" t="s">
        <v>63</v>
      </c>
      <c s="30" t="s">
        <v>321</v>
      </c>
      <c s="30" t="s">
        <v>4408</v>
      </c>
      <c s="26" t="s">
        <v>44</v>
      </c>
      <c s="31" t="s">
        <v>2271</v>
      </c>
      <c s="32" t="s">
        <v>1654</v>
      </c>
      <c s="33">
        <v>1</v>
      </c>
      <c s="34">
        <v>0</v>
      </c>
      <c s="34">
        <f>ROUND(ROUND(H322,2)*ROUND(G322,3),2)</f>
      </c>
      <c r="O322">
        <f>(I322*21)/100</f>
      </c>
      <c t="s">
        <v>38</v>
      </c>
    </row>
    <row r="323" spans="1:5" ht="12.75">
      <c r="A323" s="35" t="s">
        <v>69</v>
      </c>
      <c r="E323" s="36" t="s">
        <v>66</v>
      </c>
    </row>
    <row r="324" spans="1:5" ht="12.75">
      <c r="A324" s="37" t="s">
        <v>70</v>
      </c>
      <c r="E324" s="38" t="s">
        <v>4337</v>
      </c>
    </row>
    <row r="325" spans="1:5" ht="140.25">
      <c r="A325" t="s">
        <v>72</v>
      </c>
      <c r="E325" s="36" t="s">
        <v>2272</v>
      </c>
    </row>
    <row r="326" spans="1:16" ht="25.5">
      <c r="A326" s="26" t="s">
        <v>63</v>
      </c>
      <c s="30" t="s">
        <v>325</v>
      </c>
      <c s="30" t="s">
        <v>4410</v>
      </c>
      <c s="26" t="s">
        <v>66</v>
      </c>
      <c s="31" t="s">
        <v>4594</v>
      </c>
      <c s="32" t="s">
        <v>583</v>
      </c>
      <c s="33">
        <v>2</v>
      </c>
      <c s="34">
        <v>0</v>
      </c>
      <c s="34">
        <f>ROUND(ROUND(H326,2)*ROUND(G326,3),2)</f>
      </c>
      <c r="O326">
        <f>(I326*21)/100</f>
      </c>
      <c t="s">
        <v>38</v>
      </c>
    </row>
    <row r="327" spans="1:5" ht="12.75">
      <c r="A327" s="35" t="s">
        <v>69</v>
      </c>
      <c r="E327" s="36" t="s">
        <v>66</v>
      </c>
    </row>
    <row r="328" spans="1:5" ht="12.75">
      <c r="A328" s="37" t="s">
        <v>70</v>
      </c>
      <c r="E328" s="38" t="s">
        <v>4337</v>
      </c>
    </row>
    <row r="329" spans="1:5" ht="102">
      <c r="A329" t="s">
        <v>72</v>
      </c>
      <c r="E329" s="36" t="s">
        <v>4404</v>
      </c>
    </row>
    <row r="330" spans="1:16" ht="25.5">
      <c r="A330" s="26" t="s">
        <v>63</v>
      </c>
      <c s="30" t="s">
        <v>329</v>
      </c>
      <c s="30" t="s">
        <v>4499</v>
      </c>
      <c s="26" t="s">
        <v>66</v>
      </c>
      <c s="31" t="s">
        <v>4595</v>
      </c>
      <c s="32" t="s">
        <v>583</v>
      </c>
      <c s="33">
        <v>1</v>
      </c>
      <c s="34">
        <v>0</v>
      </c>
      <c s="34">
        <f>ROUND(ROUND(H330,2)*ROUND(G330,3),2)</f>
      </c>
      <c r="O330">
        <f>(I330*21)/100</f>
      </c>
      <c t="s">
        <v>38</v>
      </c>
    </row>
    <row r="331" spans="1:5" ht="12.75">
      <c r="A331" s="35" t="s">
        <v>69</v>
      </c>
      <c r="E331" s="36" t="s">
        <v>66</v>
      </c>
    </row>
    <row r="332" spans="1:5" ht="12.75">
      <c r="A332" s="37" t="s">
        <v>70</v>
      </c>
      <c r="E332" s="38" t="s">
        <v>4337</v>
      </c>
    </row>
    <row r="333" spans="1:5" ht="102">
      <c r="A333" t="s">
        <v>72</v>
      </c>
      <c r="E333" s="36" t="s">
        <v>4404</v>
      </c>
    </row>
    <row r="334" spans="1:16" ht="25.5">
      <c r="A334" s="26" t="s">
        <v>63</v>
      </c>
      <c s="30" t="s">
        <v>332</v>
      </c>
      <c s="30" t="s">
        <v>4414</v>
      </c>
      <c s="26" t="s">
        <v>66</v>
      </c>
      <c s="31" t="s">
        <v>4415</v>
      </c>
      <c s="32" t="s">
        <v>583</v>
      </c>
      <c s="33">
        <v>3</v>
      </c>
      <c s="34">
        <v>0</v>
      </c>
      <c s="34">
        <f>ROUND(ROUND(H334,2)*ROUND(G334,3),2)</f>
      </c>
      <c r="O334">
        <f>(I334*21)/100</f>
      </c>
      <c t="s">
        <v>38</v>
      </c>
    </row>
    <row r="335" spans="1:5" ht="12.75">
      <c r="A335" s="35" t="s">
        <v>69</v>
      </c>
      <c r="E335" s="36" t="s">
        <v>66</v>
      </c>
    </row>
    <row r="336" spans="1:5" ht="12.75">
      <c r="A336" s="37" t="s">
        <v>70</v>
      </c>
      <c r="E336" s="38" t="s">
        <v>4337</v>
      </c>
    </row>
    <row r="337" spans="1:5" ht="89.25">
      <c r="A337" t="s">
        <v>72</v>
      </c>
      <c r="E337" s="36" t="s">
        <v>4416</v>
      </c>
    </row>
    <row r="338" spans="1:16" ht="25.5">
      <c r="A338" s="26" t="s">
        <v>63</v>
      </c>
      <c s="30" t="s">
        <v>336</v>
      </c>
      <c s="30" t="s">
        <v>4417</v>
      </c>
      <c s="26" t="s">
        <v>66</v>
      </c>
      <c s="31" t="s">
        <v>4596</v>
      </c>
      <c s="32" t="s">
        <v>583</v>
      </c>
      <c s="33">
        <v>2</v>
      </c>
      <c s="34">
        <v>0</v>
      </c>
      <c s="34">
        <f>ROUND(ROUND(H338,2)*ROUND(G338,3),2)</f>
      </c>
      <c r="O338">
        <f>(I338*21)/100</f>
      </c>
      <c t="s">
        <v>38</v>
      </c>
    </row>
    <row r="339" spans="1:5" ht="12.75">
      <c r="A339" s="35" t="s">
        <v>69</v>
      </c>
      <c r="E339" s="36" t="s">
        <v>66</v>
      </c>
    </row>
    <row r="340" spans="1:5" ht="12.75">
      <c r="A340" s="37" t="s">
        <v>70</v>
      </c>
      <c r="E340" s="38" t="s">
        <v>4337</v>
      </c>
    </row>
    <row r="341" spans="1:5" ht="89.25">
      <c r="A341" t="s">
        <v>72</v>
      </c>
      <c r="E341" s="36" t="s">
        <v>4416</v>
      </c>
    </row>
    <row r="342" spans="1:16" ht="38.25">
      <c r="A342" s="26" t="s">
        <v>63</v>
      </c>
      <c s="30" t="s">
        <v>340</v>
      </c>
      <c s="30" t="s">
        <v>4423</v>
      </c>
      <c s="26" t="s">
        <v>66</v>
      </c>
      <c s="31" t="s">
        <v>4424</v>
      </c>
      <c s="32" t="s">
        <v>583</v>
      </c>
      <c s="33">
        <v>1</v>
      </c>
      <c s="34">
        <v>0</v>
      </c>
      <c s="34">
        <f>ROUND(ROUND(H342,2)*ROUND(G342,3),2)</f>
      </c>
      <c r="O342">
        <f>(I342*21)/100</f>
      </c>
      <c t="s">
        <v>38</v>
      </c>
    </row>
    <row r="343" spans="1:5" ht="25.5">
      <c r="A343" s="35" t="s">
        <v>69</v>
      </c>
      <c r="E343" s="36" t="s">
        <v>4425</v>
      </c>
    </row>
    <row r="344" spans="1:5" ht="12.75">
      <c r="A344" s="37" t="s">
        <v>70</v>
      </c>
      <c r="E344" s="38" t="s">
        <v>4337</v>
      </c>
    </row>
    <row r="345" spans="1:5" ht="102">
      <c r="A345" t="s">
        <v>72</v>
      </c>
      <c r="E345" s="36" t="s">
        <v>4426</v>
      </c>
    </row>
    <row r="346" spans="1:16" ht="12.75">
      <c r="A346" s="26" t="s">
        <v>63</v>
      </c>
      <c s="30" t="s">
        <v>418</v>
      </c>
      <c s="30" t="s">
        <v>4427</v>
      </c>
      <c s="26" t="s">
        <v>66</v>
      </c>
      <c s="31" t="s">
        <v>4428</v>
      </c>
      <c s="32" t="s">
        <v>611</v>
      </c>
      <c s="33">
        <v>100</v>
      </c>
      <c s="34">
        <v>0</v>
      </c>
      <c s="34">
        <f>ROUND(ROUND(H346,2)*ROUND(G346,3),2)</f>
      </c>
      <c r="O346">
        <f>(I346*21)/100</f>
      </c>
      <c t="s">
        <v>38</v>
      </c>
    </row>
    <row r="347" spans="1:5" ht="12.75">
      <c r="A347" s="35" t="s">
        <v>69</v>
      </c>
      <c r="E347" s="36" t="s">
        <v>66</v>
      </c>
    </row>
    <row r="348" spans="1:5" ht="12.75">
      <c r="A348" s="37" t="s">
        <v>70</v>
      </c>
      <c r="E348" s="38" t="s">
        <v>4337</v>
      </c>
    </row>
    <row r="349" spans="1:5" ht="89.25">
      <c r="A349" t="s">
        <v>72</v>
      </c>
      <c r="E349" s="36" t="s">
        <v>4429</v>
      </c>
    </row>
    <row r="350" spans="1:16" ht="12.75">
      <c r="A350" s="26" t="s">
        <v>63</v>
      </c>
      <c s="30" t="s">
        <v>443</v>
      </c>
      <c s="30" t="s">
        <v>4430</v>
      </c>
      <c s="26" t="s">
        <v>66</v>
      </c>
      <c s="31" t="s">
        <v>4431</v>
      </c>
      <c s="32" t="s">
        <v>611</v>
      </c>
      <c s="33">
        <v>100</v>
      </c>
      <c s="34">
        <v>0</v>
      </c>
      <c s="34">
        <f>ROUND(ROUND(H350,2)*ROUND(G350,3),2)</f>
      </c>
      <c r="O350">
        <f>(I350*21)/100</f>
      </c>
      <c t="s">
        <v>38</v>
      </c>
    </row>
    <row r="351" spans="1:5" ht="12.75">
      <c r="A351" s="35" t="s">
        <v>69</v>
      </c>
      <c r="E351" s="36" t="s">
        <v>66</v>
      </c>
    </row>
    <row r="352" spans="1:5" ht="12.75">
      <c r="A352" s="37" t="s">
        <v>70</v>
      </c>
      <c r="E352" s="38" t="s">
        <v>4337</v>
      </c>
    </row>
    <row r="353" spans="1:5" ht="89.25">
      <c r="A353" t="s">
        <v>72</v>
      </c>
      <c r="E353" s="36" t="s">
        <v>4432</v>
      </c>
    </row>
    <row r="354" spans="1:18" ht="12.75" customHeight="1">
      <c r="A354" s="6" t="s">
        <v>58</v>
      </c>
      <c s="6"/>
      <c s="27" t="s">
        <v>2273</v>
      </c>
      <c s="6"/>
      <c s="39" t="s">
        <v>2274</v>
      </c>
      <c s="6"/>
      <c s="6"/>
      <c s="6"/>
      <c s="29">
        <f>0+Q354</f>
      </c>
      <c r="O354">
        <f>0+R354</f>
      </c>
      <c r="Q354">
        <f>0+I355+I359</f>
      </c>
      <c>
        <f>0+O355+O359</f>
      </c>
    </row>
    <row r="355" spans="1:16" ht="12.75">
      <c r="A355" s="26" t="s">
        <v>63</v>
      </c>
      <c s="30" t="s">
        <v>279</v>
      </c>
      <c s="30" t="s">
        <v>3819</v>
      </c>
      <c s="26" t="s">
        <v>66</v>
      </c>
      <c s="31" t="s">
        <v>3820</v>
      </c>
      <c s="32" t="s">
        <v>583</v>
      </c>
      <c s="33">
        <v>20</v>
      </c>
      <c s="34">
        <v>0</v>
      </c>
      <c s="34">
        <f>ROUND(ROUND(H355,2)*ROUND(G355,3),2)</f>
      </c>
      <c r="O355">
        <f>(I355*21)/100</f>
      </c>
      <c t="s">
        <v>38</v>
      </c>
    </row>
    <row r="356" spans="1:5" ht="12.75">
      <c r="A356" s="35" t="s">
        <v>69</v>
      </c>
      <c r="E356" s="36" t="s">
        <v>66</v>
      </c>
    </row>
    <row r="357" spans="1:5" ht="12.75">
      <c r="A357" s="37" t="s">
        <v>70</v>
      </c>
      <c r="E357" s="38" t="s">
        <v>4337</v>
      </c>
    </row>
    <row r="358" spans="1:5" ht="76.5">
      <c r="A358" t="s">
        <v>72</v>
      </c>
      <c r="E358" s="36" t="s">
        <v>306</v>
      </c>
    </row>
    <row r="359" spans="1:16" ht="12.75">
      <c r="A359" s="26" t="s">
        <v>63</v>
      </c>
      <c s="30" t="s">
        <v>283</v>
      </c>
      <c s="30" t="s">
        <v>2281</v>
      </c>
      <c s="26" t="s">
        <v>66</v>
      </c>
      <c s="31" t="s">
        <v>2282</v>
      </c>
      <c s="32" t="s">
        <v>583</v>
      </c>
      <c s="33">
        <v>100</v>
      </c>
      <c s="34">
        <v>0</v>
      </c>
      <c s="34">
        <f>ROUND(ROUND(H359,2)*ROUND(G359,3),2)</f>
      </c>
      <c r="O359">
        <f>(I359*21)/100</f>
      </c>
      <c t="s">
        <v>38</v>
      </c>
    </row>
    <row r="360" spans="1:5" ht="12.75">
      <c r="A360" s="35" t="s">
        <v>69</v>
      </c>
      <c r="E360" s="36" t="s">
        <v>66</v>
      </c>
    </row>
    <row r="361" spans="1:5" ht="12.75">
      <c r="A361" s="37" t="s">
        <v>70</v>
      </c>
      <c r="E361" s="38" t="s">
        <v>4337</v>
      </c>
    </row>
    <row r="362" spans="1:5" ht="76.5">
      <c r="A362" t="s">
        <v>72</v>
      </c>
      <c r="E362"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9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0+O11+O24+O29+O46</f>
      </c>
      <c t="s">
        <v>37</v>
      </c>
    </row>
    <row r="3" spans="1:16" ht="15" customHeight="1">
      <c r="A3" t="s">
        <v>12</v>
      </c>
      <c s="12" t="s">
        <v>14</v>
      </c>
      <c s="13" t="s">
        <v>15</v>
      </c>
      <c s="1"/>
      <c s="14" t="s">
        <v>16</v>
      </c>
      <c s="1"/>
      <c s="9"/>
      <c s="8" t="s">
        <v>4597</v>
      </c>
      <c s="40">
        <f>0+I11+I24+I29+I46</f>
      </c>
      <c r="O3" t="s">
        <v>34</v>
      </c>
      <c t="s">
        <v>38</v>
      </c>
    </row>
    <row r="4" spans="1:16" ht="15" customHeight="1">
      <c r="A4" t="s">
        <v>17</v>
      </c>
      <c s="12" t="s">
        <v>18</v>
      </c>
      <c s="13" t="s">
        <v>19</v>
      </c>
      <c s="1"/>
      <c s="14" t="s">
        <v>20</v>
      </c>
      <c s="1"/>
      <c s="1"/>
      <c s="11"/>
      <c s="11"/>
      <c r="O4" t="s">
        <v>35</v>
      </c>
      <c t="s">
        <v>38</v>
      </c>
    </row>
    <row r="5" spans="1:16" ht="12.75" customHeight="1">
      <c r="A5" t="s">
        <v>21</v>
      </c>
      <c s="12" t="s">
        <v>18</v>
      </c>
      <c s="13" t="s">
        <v>4054</v>
      </c>
      <c s="1"/>
      <c s="14" t="s">
        <v>4055</v>
      </c>
      <c s="1"/>
      <c s="1"/>
      <c s="1"/>
      <c s="1"/>
      <c r="O5" t="s">
        <v>36</v>
      </c>
      <c t="s">
        <v>38</v>
      </c>
    </row>
    <row r="6" spans="1:9" ht="12.75" customHeight="1">
      <c r="A6" t="s">
        <v>24</v>
      </c>
      <c s="12" t="s">
        <v>18</v>
      </c>
      <c s="13" t="s">
        <v>4333</v>
      </c>
      <c s="1"/>
      <c s="14" t="s">
        <v>4334</v>
      </c>
      <c s="1"/>
      <c s="1"/>
      <c s="1"/>
      <c s="1"/>
    </row>
    <row r="7" spans="1:9" ht="12.75" customHeight="1">
      <c r="A7" t="s">
        <v>27</v>
      </c>
      <c s="16" t="s">
        <v>33</v>
      </c>
      <c s="17" t="s">
        <v>4597</v>
      </c>
      <c s="6"/>
      <c s="18" t="s">
        <v>4598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57</v>
      </c>
      <c s="30" t="s">
        <v>3846</v>
      </c>
      <c s="26" t="s">
        <v>66</v>
      </c>
      <c s="31" t="s">
        <v>4503</v>
      </c>
      <c s="32" t="s">
        <v>825</v>
      </c>
      <c s="33">
        <v>0.05</v>
      </c>
      <c s="34">
        <v>0</v>
      </c>
      <c s="34">
        <f>ROUND(ROUND(H12,2)*ROUND(G12,3),2)</f>
      </c>
      <c r="O12">
        <f>(I12*21)/100</f>
      </c>
      <c t="s">
        <v>38</v>
      </c>
    </row>
    <row r="13" spans="1:5" ht="12.75">
      <c r="A13" s="35" t="s">
        <v>69</v>
      </c>
      <c r="E13" s="36" t="s">
        <v>66</v>
      </c>
    </row>
    <row r="14" spans="1:5" ht="12.75">
      <c r="A14" s="37" t="s">
        <v>70</v>
      </c>
      <c r="E14" s="38" t="s">
        <v>4599</v>
      </c>
    </row>
    <row r="15" spans="1:5" ht="127.5">
      <c r="A15" t="s">
        <v>72</v>
      </c>
      <c r="E15" s="36" t="s">
        <v>4504</v>
      </c>
    </row>
    <row r="16" spans="1:16" ht="25.5">
      <c r="A16" s="26" t="s">
        <v>63</v>
      </c>
      <c s="30" t="s">
        <v>115</v>
      </c>
      <c s="30" t="s">
        <v>4505</v>
      </c>
      <c s="26" t="s">
        <v>66</v>
      </c>
      <c s="31" t="s">
        <v>4506</v>
      </c>
      <c s="32" t="s">
        <v>825</v>
      </c>
      <c s="33">
        <v>0.02</v>
      </c>
      <c s="34">
        <v>0</v>
      </c>
      <c s="34">
        <f>ROUND(ROUND(H16,2)*ROUND(G16,3),2)</f>
      </c>
      <c r="O16">
        <f>(I16*21)/100</f>
      </c>
      <c t="s">
        <v>38</v>
      </c>
    </row>
    <row r="17" spans="1:5" ht="12.75">
      <c r="A17" s="35" t="s">
        <v>69</v>
      </c>
      <c r="E17" s="36" t="s">
        <v>66</v>
      </c>
    </row>
    <row r="18" spans="1:5" ht="12.75">
      <c r="A18" s="37" t="s">
        <v>70</v>
      </c>
      <c r="E18" s="38" t="s">
        <v>4599</v>
      </c>
    </row>
    <row r="19" spans="1:5" ht="140.25">
      <c r="A19" t="s">
        <v>72</v>
      </c>
      <c r="E19" s="36" t="s">
        <v>4507</v>
      </c>
    </row>
    <row r="20" spans="1:16" ht="25.5">
      <c r="A20" s="26" t="s">
        <v>63</v>
      </c>
      <c s="30" t="s">
        <v>119</v>
      </c>
      <c s="30" t="s">
        <v>4508</v>
      </c>
      <c s="26" t="s">
        <v>66</v>
      </c>
      <c s="31" t="s">
        <v>4509</v>
      </c>
      <c s="32" t="s">
        <v>825</v>
      </c>
      <c s="33">
        <v>0.05</v>
      </c>
      <c s="34">
        <v>0</v>
      </c>
      <c s="34">
        <f>ROUND(ROUND(H20,2)*ROUND(G20,3),2)</f>
      </c>
      <c r="O20">
        <f>(I20*21)/100</f>
      </c>
      <c t="s">
        <v>38</v>
      </c>
    </row>
    <row r="21" spans="1:5" ht="12.75">
      <c r="A21" s="35" t="s">
        <v>69</v>
      </c>
      <c r="E21" s="36" t="s">
        <v>66</v>
      </c>
    </row>
    <row r="22" spans="1:5" ht="12.75">
      <c r="A22" s="37" t="s">
        <v>70</v>
      </c>
      <c r="E22" s="38" t="s">
        <v>4599</v>
      </c>
    </row>
    <row r="23" spans="1:5" ht="140.25">
      <c r="A23" t="s">
        <v>72</v>
      </c>
      <c r="E23" s="36" t="s">
        <v>711</v>
      </c>
    </row>
    <row r="24" spans="1:18" ht="12.75" customHeight="1">
      <c r="A24" s="6" t="s">
        <v>58</v>
      </c>
      <c s="6"/>
      <c s="27" t="s">
        <v>4510</v>
      </c>
      <c s="6"/>
      <c s="39" t="s">
        <v>780</v>
      </c>
      <c s="6"/>
      <c s="6"/>
      <c s="6"/>
      <c s="29">
        <f>0+Q24</f>
      </c>
      <c r="O24">
        <f>0+R24</f>
      </c>
      <c r="Q24">
        <f>0+I25</f>
      </c>
      <c>
        <f>0+O25</f>
      </c>
    </row>
    <row r="25" spans="1:16" ht="12.75">
      <c r="A25" s="26" t="s">
        <v>63</v>
      </c>
      <c s="30" t="s">
        <v>123</v>
      </c>
      <c s="30" t="s">
        <v>4600</v>
      </c>
      <c s="26" t="s">
        <v>66</v>
      </c>
      <c s="31" t="s">
        <v>2052</v>
      </c>
      <c s="32" t="s">
        <v>783</v>
      </c>
      <c s="33">
        <v>2</v>
      </c>
      <c s="34">
        <v>0</v>
      </c>
      <c s="34">
        <f>ROUND(ROUND(H25,2)*ROUND(G25,3),2)</f>
      </c>
      <c r="O25">
        <f>(I25*21)/100</f>
      </c>
      <c t="s">
        <v>38</v>
      </c>
    </row>
    <row r="26" spans="1:5" ht="12.75">
      <c r="A26" s="35" t="s">
        <v>69</v>
      </c>
      <c r="E26" s="36" t="s">
        <v>66</v>
      </c>
    </row>
    <row r="27" spans="1:5" ht="12.75">
      <c r="A27" s="37" t="s">
        <v>70</v>
      </c>
      <c r="E27" s="38" t="s">
        <v>4599</v>
      </c>
    </row>
    <row r="28" spans="1:5" ht="102">
      <c r="A28" t="s">
        <v>72</v>
      </c>
      <c r="E28" s="36" t="s">
        <v>2053</v>
      </c>
    </row>
    <row r="29" spans="1:18" ht="12.75" customHeight="1">
      <c r="A29" s="6" t="s">
        <v>58</v>
      </c>
      <c s="6"/>
      <c s="27" t="s">
        <v>4121</v>
      </c>
      <c s="6"/>
      <c s="39" t="s">
        <v>4122</v>
      </c>
      <c s="6"/>
      <c s="6"/>
      <c s="6"/>
      <c s="29">
        <f>0+Q29</f>
      </c>
      <c r="O29">
        <f>0+R29</f>
      </c>
      <c r="Q29">
        <f>0+I30+I34+I38+I42</f>
      </c>
      <c>
        <f>0+O30+O34+O38+O42</f>
      </c>
    </row>
    <row r="30" spans="1:16" ht="25.5">
      <c r="A30" s="26" t="s">
        <v>63</v>
      </c>
      <c s="30" t="s">
        <v>127</v>
      </c>
      <c s="30" t="s">
        <v>4601</v>
      </c>
      <c s="26" t="s">
        <v>66</v>
      </c>
      <c s="31" t="s">
        <v>4154</v>
      </c>
      <c s="32" t="s">
        <v>583</v>
      </c>
      <c s="33">
        <v>1</v>
      </c>
      <c s="34">
        <v>0</v>
      </c>
      <c s="34">
        <f>ROUND(ROUND(H30,2)*ROUND(G30,3),2)</f>
      </c>
      <c r="O30">
        <f>(I30*21)/100</f>
      </c>
      <c t="s">
        <v>38</v>
      </c>
    </row>
    <row r="31" spans="1:5" ht="12.75">
      <c r="A31" s="35" t="s">
        <v>69</v>
      </c>
      <c r="E31" s="36" t="s">
        <v>66</v>
      </c>
    </row>
    <row r="32" spans="1:5" ht="12.75">
      <c r="A32" s="37" t="s">
        <v>70</v>
      </c>
      <c r="E32" s="38" t="s">
        <v>4599</v>
      </c>
    </row>
    <row r="33" spans="1:5" ht="165.75">
      <c r="A33" t="s">
        <v>72</v>
      </c>
      <c r="E33" s="36" t="s">
        <v>4152</v>
      </c>
    </row>
    <row r="34" spans="1:16" ht="12.75">
      <c r="A34" s="26" t="s">
        <v>63</v>
      </c>
      <c s="30" t="s">
        <v>131</v>
      </c>
      <c s="30" t="s">
        <v>4602</v>
      </c>
      <c s="26" t="s">
        <v>66</v>
      </c>
      <c s="31" t="s">
        <v>4519</v>
      </c>
      <c s="32" t="s">
        <v>583</v>
      </c>
      <c s="33">
        <v>1</v>
      </c>
      <c s="34">
        <v>0</v>
      </c>
      <c s="34">
        <f>ROUND(ROUND(H34,2)*ROUND(G34,3),2)</f>
      </c>
      <c r="O34">
        <f>(I34*21)/100</f>
      </c>
      <c t="s">
        <v>38</v>
      </c>
    </row>
    <row r="35" spans="1:5" ht="12.75">
      <c r="A35" s="35" t="s">
        <v>69</v>
      </c>
      <c r="E35" s="36" t="s">
        <v>66</v>
      </c>
    </row>
    <row r="36" spans="1:5" ht="12.75">
      <c r="A36" s="37" t="s">
        <v>70</v>
      </c>
      <c r="E36" s="38" t="s">
        <v>4599</v>
      </c>
    </row>
    <row r="37" spans="1:5" ht="204">
      <c r="A37" t="s">
        <v>72</v>
      </c>
      <c r="E37" s="36" t="s">
        <v>4520</v>
      </c>
    </row>
    <row r="38" spans="1:16" ht="25.5">
      <c r="A38" s="26" t="s">
        <v>63</v>
      </c>
      <c s="30" t="s">
        <v>135</v>
      </c>
      <c s="30" t="s">
        <v>4603</v>
      </c>
      <c s="26" t="s">
        <v>66</v>
      </c>
      <c s="31" t="s">
        <v>4604</v>
      </c>
      <c s="32" t="s">
        <v>583</v>
      </c>
      <c s="33">
        <v>1</v>
      </c>
      <c s="34">
        <v>0</v>
      </c>
      <c s="34">
        <f>ROUND(ROUND(H38,2)*ROUND(G38,3),2)</f>
      </c>
      <c r="O38">
        <f>(I38*21)/100</f>
      </c>
      <c t="s">
        <v>38</v>
      </c>
    </row>
    <row r="39" spans="1:5" ht="12.75">
      <c r="A39" s="35" t="s">
        <v>69</v>
      </c>
      <c r="E39" s="36" t="s">
        <v>66</v>
      </c>
    </row>
    <row r="40" spans="1:5" ht="12.75">
      <c r="A40" s="37" t="s">
        <v>70</v>
      </c>
      <c r="E40" s="38" t="s">
        <v>4599</v>
      </c>
    </row>
    <row r="41" spans="1:5" ht="178.5">
      <c r="A41" t="s">
        <v>72</v>
      </c>
      <c r="E41" s="36" t="s">
        <v>4523</v>
      </c>
    </row>
    <row r="42" spans="1:16" ht="25.5">
      <c r="A42" s="26" t="s">
        <v>63</v>
      </c>
      <c s="30" t="s">
        <v>139</v>
      </c>
      <c s="30" t="s">
        <v>4605</v>
      </c>
      <c s="26" t="s">
        <v>66</v>
      </c>
      <c s="31" t="s">
        <v>4606</v>
      </c>
      <c s="32" t="s">
        <v>583</v>
      </c>
      <c s="33">
        <v>1</v>
      </c>
      <c s="34">
        <v>0</v>
      </c>
      <c s="34">
        <f>ROUND(ROUND(H42,2)*ROUND(G42,3),2)</f>
      </c>
      <c r="O42">
        <f>(I42*21)/100</f>
      </c>
      <c t="s">
        <v>38</v>
      </c>
    </row>
    <row r="43" spans="1:5" ht="12.75">
      <c r="A43" s="35" t="s">
        <v>69</v>
      </c>
      <c r="E43" s="36" t="s">
        <v>66</v>
      </c>
    </row>
    <row r="44" spans="1:5" ht="12.75">
      <c r="A44" s="37" t="s">
        <v>70</v>
      </c>
      <c r="E44" s="38" t="s">
        <v>4599</v>
      </c>
    </row>
    <row r="45" spans="1:5" ht="140.25">
      <c r="A45" t="s">
        <v>72</v>
      </c>
      <c r="E45" s="36" t="s">
        <v>4526</v>
      </c>
    </row>
    <row r="46" spans="1:18" ht="12.75" customHeight="1">
      <c r="A46" s="6" t="s">
        <v>58</v>
      </c>
      <c s="6"/>
      <c s="27" t="s">
        <v>2197</v>
      </c>
      <c s="6"/>
      <c s="39" t="s">
        <v>2198</v>
      </c>
      <c s="6"/>
      <c s="6"/>
      <c s="6"/>
      <c s="29">
        <f>0+Q46</f>
      </c>
      <c r="O46">
        <f>0+R46</f>
      </c>
      <c r="Q46">
        <f>0+I47+I51+I55+I59+I63+I67+I71+I75+I79+I83+I87</f>
      </c>
      <c>
        <f>0+O47+O51+O55+O59+O63+O67+O71+O75+O79+O83+O87</f>
      </c>
    </row>
    <row r="47" spans="1:16" ht="12.75">
      <c r="A47" s="26" t="s">
        <v>63</v>
      </c>
      <c s="30" t="s">
        <v>44</v>
      </c>
      <c s="30" t="s">
        <v>2199</v>
      </c>
      <c s="26" t="s">
        <v>66</v>
      </c>
      <c s="31" t="s">
        <v>2200</v>
      </c>
      <c s="32" t="s">
        <v>583</v>
      </c>
      <c s="33">
        <v>1</v>
      </c>
      <c s="34">
        <v>0</v>
      </c>
      <c s="34">
        <f>ROUND(ROUND(H47,2)*ROUND(G47,3),2)</f>
      </c>
      <c r="O47">
        <f>(I47*21)/100</f>
      </c>
      <c t="s">
        <v>38</v>
      </c>
    </row>
    <row r="48" spans="1:5" ht="12.75">
      <c r="A48" s="35" t="s">
        <v>69</v>
      </c>
      <c r="E48" s="36" t="s">
        <v>66</v>
      </c>
    </row>
    <row r="49" spans="1:5" ht="12.75">
      <c r="A49" s="37" t="s">
        <v>70</v>
      </c>
      <c r="E49" s="38" t="s">
        <v>4599</v>
      </c>
    </row>
    <row r="50" spans="1:5" ht="89.25">
      <c r="A50" t="s">
        <v>72</v>
      </c>
      <c r="E50" s="36" t="s">
        <v>2201</v>
      </c>
    </row>
    <row r="51" spans="1:16" ht="12.75">
      <c r="A51" s="26" t="s">
        <v>63</v>
      </c>
      <c s="30" t="s">
        <v>38</v>
      </c>
      <c s="30" t="s">
        <v>2204</v>
      </c>
      <c s="26" t="s">
        <v>66</v>
      </c>
      <c s="31" t="s">
        <v>2205</v>
      </c>
      <c s="32" t="s">
        <v>583</v>
      </c>
      <c s="33">
        <v>1</v>
      </c>
      <c s="34">
        <v>0</v>
      </c>
      <c s="34">
        <f>ROUND(ROUND(H51,2)*ROUND(G51,3),2)</f>
      </c>
      <c r="O51">
        <f>(I51*21)/100</f>
      </c>
      <c t="s">
        <v>38</v>
      </c>
    </row>
    <row r="52" spans="1:5" ht="12.75">
      <c r="A52" s="35" t="s">
        <v>69</v>
      </c>
      <c r="E52" s="36" t="s">
        <v>66</v>
      </c>
    </row>
    <row r="53" spans="1:5" ht="12.75">
      <c r="A53" s="37" t="s">
        <v>70</v>
      </c>
      <c r="E53" s="38" t="s">
        <v>4599</v>
      </c>
    </row>
    <row r="54" spans="1:5" ht="89.25">
      <c r="A54" t="s">
        <v>72</v>
      </c>
      <c r="E54" s="36" t="s">
        <v>2201</v>
      </c>
    </row>
    <row r="55" spans="1:16" ht="25.5">
      <c r="A55" s="26" t="s">
        <v>63</v>
      </c>
      <c s="30" t="s">
        <v>37</v>
      </c>
      <c s="30" t="s">
        <v>4607</v>
      </c>
      <c s="26" t="s">
        <v>66</v>
      </c>
      <c s="31" t="s">
        <v>4608</v>
      </c>
      <c s="32" t="s">
        <v>583</v>
      </c>
      <c s="33">
        <v>1</v>
      </c>
      <c s="34">
        <v>0</v>
      </c>
      <c s="34">
        <f>ROUND(ROUND(H55,2)*ROUND(G55,3),2)</f>
      </c>
      <c r="O55">
        <f>(I55*21)/100</f>
      </c>
      <c t="s">
        <v>38</v>
      </c>
    </row>
    <row r="56" spans="1:5" ht="12.75">
      <c r="A56" s="35" t="s">
        <v>69</v>
      </c>
      <c r="E56" s="36" t="s">
        <v>66</v>
      </c>
    </row>
    <row r="57" spans="1:5" ht="12.75">
      <c r="A57" s="37" t="s">
        <v>70</v>
      </c>
      <c r="E57" s="38" t="s">
        <v>4599</v>
      </c>
    </row>
    <row r="58" spans="1:5" ht="76.5">
      <c r="A58" t="s">
        <v>72</v>
      </c>
      <c r="E58" s="36" t="s">
        <v>306</v>
      </c>
    </row>
    <row r="59" spans="1:16" ht="25.5">
      <c r="A59" s="26" t="s">
        <v>63</v>
      </c>
      <c s="30" t="s">
        <v>48</v>
      </c>
      <c s="30" t="s">
        <v>2226</v>
      </c>
      <c s="26" t="s">
        <v>66</v>
      </c>
      <c s="31" t="s">
        <v>2227</v>
      </c>
      <c s="32" t="s">
        <v>583</v>
      </c>
      <c s="33">
        <v>1</v>
      </c>
      <c s="34">
        <v>0</v>
      </c>
      <c s="34">
        <f>ROUND(ROUND(H59,2)*ROUND(G59,3),2)</f>
      </c>
      <c r="O59">
        <f>(I59*21)/100</f>
      </c>
      <c t="s">
        <v>38</v>
      </c>
    </row>
    <row r="60" spans="1:5" ht="12.75">
      <c r="A60" s="35" t="s">
        <v>69</v>
      </c>
      <c r="E60" s="36" t="s">
        <v>66</v>
      </c>
    </row>
    <row r="61" spans="1:5" ht="12.75">
      <c r="A61" s="37" t="s">
        <v>70</v>
      </c>
      <c r="E61" s="38" t="s">
        <v>4599</v>
      </c>
    </row>
    <row r="62" spans="1:5" ht="89.25">
      <c r="A62" t="s">
        <v>72</v>
      </c>
      <c r="E62" s="36" t="s">
        <v>2228</v>
      </c>
    </row>
    <row r="63" spans="1:16" ht="12.75">
      <c r="A63" s="26" t="s">
        <v>63</v>
      </c>
      <c s="30" t="s">
        <v>50</v>
      </c>
      <c s="30" t="s">
        <v>2258</v>
      </c>
      <c s="26" t="s">
        <v>66</v>
      </c>
      <c s="31" t="s">
        <v>2259</v>
      </c>
      <c s="32" t="s">
        <v>611</v>
      </c>
      <c s="33">
        <v>30</v>
      </c>
      <c s="34">
        <v>0</v>
      </c>
      <c s="34">
        <f>ROUND(ROUND(H63,2)*ROUND(G63,3),2)</f>
      </c>
      <c r="O63">
        <f>(I63*21)/100</f>
      </c>
      <c t="s">
        <v>38</v>
      </c>
    </row>
    <row r="64" spans="1:5" ht="12.75">
      <c r="A64" s="35" t="s">
        <v>69</v>
      </c>
      <c r="E64" s="36" t="s">
        <v>66</v>
      </c>
    </row>
    <row r="65" spans="1:5" ht="12.75">
      <c r="A65" s="37" t="s">
        <v>70</v>
      </c>
      <c r="E65" s="38" t="s">
        <v>4599</v>
      </c>
    </row>
    <row r="66" spans="1:5" ht="89.25">
      <c r="A66" t="s">
        <v>72</v>
      </c>
      <c r="E66" s="36" t="s">
        <v>2260</v>
      </c>
    </row>
    <row r="67" spans="1:16" ht="12.75">
      <c r="A67" s="26" t="s">
        <v>63</v>
      </c>
      <c s="30" t="s">
        <v>52</v>
      </c>
      <c s="30" t="s">
        <v>2969</v>
      </c>
      <c s="26" t="s">
        <v>66</v>
      </c>
      <c s="31" t="s">
        <v>2970</v>
      </c>
      <c s="32" t="s">
        <v>611</v>
      </c>
      <c s="33">
        <v>25</v>
      </c>
      <c s="34">
        <v>0</v>
      </c>
      <c s="34">
        <f>ROUND(ROUND(H67,2)*ROUND(G67,3),2)</f>
      </c>
      <c r="O67">
        <f>(I67*21)/100</f>
      </c>
      <c t="s">
        <v>38</v>
      </c>
    </row>
    <row r="68" spans="1:5" ht="12.75">
      <c r="A68" s="35" t="s">
        <v>69</v>
      </c>
      <c r="E68" s="36" t="s">
        <v>66</v>
      </c>
    </row>
    <row r="69" spans="1:5" ht="12.75">
      <c r="A69" s="37" t="s">
        <v>70</v>
      </c>
      <c r="E69" s="38" t="s">
        <v>4599</v>
      </c>
    </row>
    <row r="70" spans="1:5" ht="102">
      <c r="A70" t="s">
        <v>72</v>
      </c>
      <c r="E70" s="36" t="s">
        <v>4609</v>
      </c>
    </row>
    <row r="71" spans="1:16" ht="12.75">
      <c r="A71" s="26" t="s">
        <v>63</v>
      </c>
      <c s="30" t="s">
        <v>59</v>
      </c>
      <c s="30" t="s">
        <v>2261</v>
      </c>
      <c s="26" t="s">
        <v>66</v>
      </c>
      <c s="31" t="s">
        <v>2262</v>
      </c>
      <c s="32" t="s">
        <v>611</v>
      </c>
      <c s="33">
        <v>15</v>
      </c>
      <c s="34">
        <v>0</v>
      </c>
      <c s="34">
        <f>ROUND(ROUND(H71,2)*ROUND(G71,3),2)</f>
      </c>
      <c r="O71">
        <f>(I71*21)/100</f>
      </c>
      <c t="s">
        <v>38</v>
      </c>
    </row>
    <row r="72" spans="1:5" ht="12.75">
      <c r="A72" s="35" t="s">
        <v>69</v>
      </c>
      <c r="E72" s="36" t="s">
        <v>66</v>
      </c>
    </row>
    <row r="73" spans="1:5" ht="12.75">
      <c r="A73" s="37" t="s">
        <v>70</v>
      </c>
      <c r="E73" s="38" t="s">
        <v>4599</v>
      </c>
    </row>
    <row r="74" spans="1:5" ht="89.25">
      <c r="A74" t="s">
        <v>72</v>
      </c>
      <c r="E74" s="36" t="s">
        <v>2263</v>
      </c>
    </row>
    <row r="75" spans="1:16" ht="12.75">
      <c r="A75" s="26" t="s">
        <v>63</v>
      </c>
      <c s="30" t="s">
        <v>92</v>
      </c>
      <c s="30" t="s">
        <v>2264</v>
      </c>
      <c s="26" t="s">
        <v>66</v>
      </c>
      <c s="31" t="s">
        <v>2265</v>
      </c>
      <c s="32" t="s">
        <v>611</v>
      </c>
      <c s="33">
        <v>2</v>
      </c>
      <c s="34">
        <v>0</v>
      </c>
      <c s="34">
        <f>ROUND(ROUND(H75,2)*ROUND(G75,3),2)</f>
      </c>
      <c r="O75">
        <f>(I75*21)/100</f>
      </c>
      <c t="s">
        <v>38</v>
      </c>
    </row>
    <row r="76" spans="1:5" ht="12.75">
      <c r="A76" s="35" t="s">
        <v>69</v>
      </c>
      <c r="E76" s="36" t="s">
        <v>66</v>
      </c>
    </row>
    <row r="77" spans="1:5" ht="12.75">
      <c r="A77" s="37" t="s">
        <v>70</v>
      </c>
      <c r="E77" s="38" t="s">
        <v>4599</v>
      </c>
    </row>
    <row r="78" spans="1:5" ht="89.25">
      <c r="A78" t="s">
        <v>72</v>
      </c>
      <c r="E78" s="36" t="s">
        <v>2266</v>
      </c>
    </row>
    <row r="79" spans="1:16" ht="12.75">
      <c r="A79" s="26" t="s">
        <v>63</v>
      </c>
      <c s="30" t="s">
        <v>55</v>
      </c>
      <c s="30" t="s">
        <v>2267</v>
      </c>
      <c s="26" t="s">
        <v>66</v>
      </c>
      <c s="31" t="s">
        <v>2268</v>
      </c>
      <c s="32" t="s">
        <v>611</v>
      </c>
      <c s="33">
        <v>30</v>
      </c>
      <c s="34">
        <v>0</v>
      </c>
      <c s="34">
        <f>ROUND(ROUND(H79,2)*ROUND(G79,3),2)</f>
      </c>
      <c r="O79">
        <f>(I79*21)/100</f>
      </c>
      <c t="s">
        <v>38</v>
      </c>
    </row>
    <row r="80" spans="1:5" ht="12.75">
      <c r="A80" s="35" t="s">
        <v>69</v>
      </c>
      <c r="E80" s="36" t="s">
        <v>66</v>
      </c>
    </row>
    <row r="81" spans="1:5" ht="12.75">
      <c r="A81" s="37" t="s">
        <v>70</v>
      </c>
      <c r="E81" s="38" t="s">
        <v>4599</v>
      </c>
    </row>
    <row r="82" spans="1:5" ht="89.25">
      <c r="A82" t="s">
        <v>72</v>
      </c>
      <c r="E82" s="36" t="s">
        <v>2269</v>
      </c>
    </row>
    <row r="83" spans="1:16" ht="12.75">
      <c r="A83" s="26" t="s">
        <v>63</v>
      </c>
      <c s="30" t="s">
        <v>143</v>
      </c>
      <c s="30" t="s">
        <v>4544</v>
      </c>
      <c s="26" t="s">
        <v>66</v>
      </c>
      <c s="31" t="s">
        <v>4545</v>
      </c>
      <c s="32" t="s">
        <v>583</v>
      </c>
      <c s="33">
        <v>2</v>
      </c>
      <c s="34">
        <v>0</v>
      </c>
      <c s="34">
        <f>ROUND(ROUND(H83,2)*ROUND(G83,3),2)</f>
      </c>
      <c r="O83">
        <f>(I83*21)/100</f>
      </c>
      <c t="s">
        <v>38</v>
      </c>
    </row>
    <row r="84" spans="1:5" ht="12.75">
      <c r="A84" s="35" t="s">
        <v>69</v>
      </c>
      <c r="E84" s="36" t="s">
        <v>66</v>
      </c>
    </row>
    <row r="85" spans="1:5" ht="12.75">
      <c r="A85" s="37" t="s">
        <v>70</v>
      </c>
      <c r="E85" s="38" t="s">
        <v>4599</v>
      </c>
    </row>
    <row r="86" spans="1:5" ht="89.25">
      <c r="A86" t="s">
        <v>72</v>
      </c>
      <c r="E86" s="36" t="s">
        <v>2201</v>
      </c>
    </row>
    <row r="87" spans="1:16" ht="12.75">
      <c r="A87" s="26" t="s">
        <v>63</v>
      </c>
      <c s="30" t="s">
        <v>99</v>
      </c>
      <c s="30" t="s">
        <v>4546</v>
      </c>
      <c s="26" t="s">
        <v>66</v>
      </c>
      <c s="31" t="s">
        <v>2271</v>
      </c>
      <c s="32" t="s">
        <v>1654</v>
      </c>
      <c s="33">
        <v>1</v>
      </c>
      <c s="34">
        <v>0</v>
      </c>
      <c s="34">
        <f>ROUND(ROUND(H87,2)*ROUND(G87,3),2)</f>
      </c>
      <c r="O87">
        <f>(I87*21)/100</f>
      </c>
      <c t="s">
        <v>38</v>
      </c>
    </row>
    <row r="88" spans="1:5" ht="12.75">
      <c r="A88" s="35" t="s">
        <v>69</v>
      </c>
      <c r="E88" s="36" t="s">
        <v>66</v>
      </c>
    </row>
    <row r="89" spans="1:5" ht="12.75">
      <c r="A89" s="37" t="s">
        <v>70</v>
      </c>
      <c r="E89" s="38" t="s">
        <v>4599</v>
      </c>
    </row>
    <row r="90" spans="1:5" ht="140.25">
      <c r="A90" t="s">
        <v>72</v>
      </c>
      <c r="E90" s="36" t="s">
        <v>2272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4614</v>
      </c>
      <c s="40">
        <f>0+I11</f>
      </c>
      <c r="O3" t="s">
        <v>34</v>
      </c>
      <c t="s">
        <v>38</v>
      </c>
    </row>
    <row r="4" spans="1:16" ht="15" customHeight="1">
      <c r="A4" t="s">
        <v>17</v>
      </c>
      <c s="12" t="s">
        <v>18</v>
      </c>
      <c s="13" t="s">
        <v>19</v>
      </c>
      <c s="1"/>
      <c s="14" t="s">
        <v>20</v>
      </c>
      <c s="1"/>
      <c s="1"/>
      <c s="11"/>
      <c s="11"/>
      <c r="O4" t="s">
        <v>35</v>
      </c>
      <c t="s">
        <v>38</v>
      </c>
    </row>
    <row r="5" spans="1:16" ht="12.75" customHeight="1">
      <c r="A5" t="s">
        <v>21</v>
      </c>
      <c s="12" t="s">
        <v>18</v>
      </c>
      <c s="13" t="s">
        <v>4610</v>
      </c>
      <c s="1"/>
      <c s="14" t="s">
        <v>4611</v>
      </c>
      <c s="1"/>
      <c s="1"/>
      <c s="1"/>
      <c s="1"/>
      <c r="O5" t="s">
        <v>36</v>
      </c>
      <c t="s">
        <v>38</v>
      </c>
    </row>
    <row r="6" spans="1:9" ht="12.75" customHeight="1">
      <c r="A6" t="s">
        <v>24</v>
      </c>
      <c s="12" t="s">
        <v>18</v>
      </c>
      <c s="13" t="s">
        <v>4612</v>
      </c>
      <c s="1"/>
      <c s="14" t="s">
        <v>4613</v>
      </c>
      <c s="1"/>
      <c s="1"/>
      <c s="1"/>
      <c s="1"/>
    </row>
    <row r="7" spans="1:9" ht="12.75" customHeight="1">
      <c r="A7" t="s">
        <v>27</v>
      </c>
      <c s="16" t="s">
        <v>33</v>
      </c>
      <c s="17" t="s">
        <v>4614</v>
      </c>
      <c s="6"/>
      <c s="18" t="s">
        <v>4615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307</v>
      </c>
      <c s="41"/>
      <c s="39" t="s">
        <v>4616</v>
      </c>
      <c s="41"/>
      <c s="41"/>
      <c s="41"/>
      <c s="43">
        <f>0+Q11</f>
      </c>
      <c r="O11">
        <f>0+R11</f>
      </c>
      <c r="Q11">
        <f>0+I12+I16+I20+I24</f>
      </c>
      <c>
        <f>0+O12+O16+O20+O24</f>
      </c>
    </row>
    <row r="12" spans="1:16" ht="12.75">
      <c r="A12" s="26" t="s">
        <v>63</v>
      </c>
      <c s="30" t="s">
        <v>44</v>
      </c>
      <c s="30" t="s">
        <v>4617</v>
      </c>
      <c s="26" t="s">
        <v>44</v>
      </c>
      <c s="31" t="s">
        <v>4618</v>
      </c>
      <c s="32" t="s">
        <v>4447</v>
      </c>
      <c s="33">
        <v>11</v>
      </c>
      <c s="34">
        <v>0</v>
      </c>
      <c s="34">
        <f>ROUND(ROUND(H12,2)*ROUND(G12,3),2)</f>
      </c>
      <c r="O12">
        <f>(I12*21)/100</f>
      </c>
      <c t="s">
        <v>38</v>
      </c>
    </row>
    <row r="13" spans="1:5" ht="12.75">
      <c r="A13" s="35" t="s">
        <v>69</v>
      </c>
      <c r="E13" s="36" t="s">
        <v>66</v>
      </c>
    </row>
    <row r="14" spans="1:5" ht="12.75">
      <c r="A14" s="37" t="s">
        <v>70</v>
      </c>
      <c r="E14" s="38" t="s">
        <v>66</v>
      </c>
    </row>
    <row r="15" spans="1:5" ht="114.75">
      <c r="A15" t="s">
        <v>72</v>
      </c>
      <c r="E15" s="36" t="s">
        <v>4619</v>
      </c>
    </row>
    <row r="16" spans="1:16" ht="12.75">
      <c r="A16" s="26" t="s">
        <v>63</v>
      </c>
      <c s="30" t="s">
        <v>38</v>
      </c>
      <c s="30" t="s">
        <v>4620</v>
      </c>
      <c s="26" t="s">
        <v>44</v>
      </c>
      <c s="31" t="s">
        <v>4621</v>
      </c>
      <c s="32" t="s">
        <v>4447</v>
      </c>
      <c s="33">
        <v>11</v>
      </c>
      <c s="34">
        <v>0</v>
      </c>
      <c s="34">
        <f>ROUND(ROUND(H16,2)*ROUND(G16,3),2)</f>
      </c>
      <c r="O16">
        <f>(I16*21)/100</f>
      </c>
      <c t="s">
        <v>38</v>
      </c>
    </row>
    <row r="17" spans="1:5" ht="12.75">
      <c r="A17" s="35" t="s">
        <v>69</v>
      </c>
      <c r="E17" s="36" t="s">
        <v>4622</v>
      </c>
    </row>
    <row r="18" spans="1:5" ht="12.75">
      <c r="A18" s="37" t="s">
        <v>70</v>
      </c>
      <c r="E18" s="38" t="s">
        <v>66</v>
      </c>
    </row>
    <row r="19" spans="1:5" ht="12.75">
      <c r="A19" t="s">
        <v>72</v>
      </c>
      <c r="E19" s="36" t="s">
        <v>66</v>
      </c>
    </row>
    <row r="20" spans="1:16" ht="25.5">
      <c r="A20" s="26" t="s">
        <v>63</v>
      </c>
      <c s="30" t="s">
        <v>37</v>
      </c>
      <c s="30" t="s">
        <v>4623</v>
      </c>
      <c s="26" t="s">
        <v>44</v>
      </c>
      <c s="31" t="s">
        <v>4624</v>
      </c>
      <c s="32" t="s">
        <v>4447</v>
      </c>
      <c s="33">
        <v>11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66</v>
      </c>
    </row>
    <row r="24" spans="1:16" ht="12.75">
      <c r="A24" s="26" t="s">
        <v>63</v>
      </c>
      <c s="30" t="s">
        <v>48</v>
      </c>
      <c s="30" t="s">
        <v>4625</v>
      </c>
      <c s="26" t="s">
        <v>44</v>
      </c>
      <c s="31" t="s">
        <v>4626</v>
      </c>
      <c s="32" t="s">
        <v>4447</v>
      </c>
      <c s="33">
        <v>11</v>
      </c>
      <c s="34">
        <v>0</v>
      </c>
      <c s="34">
        <f>ROUND(ROUND(H24,2)*ROUND(G24,3),2)</f>
      </c>
      <c r="O24">
        <f>(I24*21)/100</f>
      </c>
      <c t="s">
        <v>38</v>
      </c>
    </row>
    <row r="25" spans="1:5" ht="12.75">
      <c r="A25" s="35" t="s">
        <v>69</v>
      </c>
      <c r="E25" s="36" t="s">
        <v>66</v>
      </c>
    </row>
    <row r="26" spans="1:5" ht="12.75">
      <c r="A26" s="37" t="s">
        <v>70</v>
      </c>
      <c r="E26" s="38" t="s">
        <v>4627</v>
      </c>
    </row>
    <row r="27" spans="1:5" ht="114.75">
      <c r="A27" t="s">
        <v>72</v>
      </c>
      <c r="E27" s="36" t="s">
        <v>4628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0+O13+O18+O55+O72+O81+O110</f>
      </c>
      <c t="s">
        <v>37</v>
      </c>
    </row>
    <row r="3" spans="1:16" ht="15" customHeight="1">
      <c r="A3" t="s">
        <v>12</v>
      </c>
      <c s="12" t="s">
        <v>14</v>
      </c>
      <c s="13" t="s">
        <v>15</v>
      </c>
      <c s="1"/>
      <c s="14" t="s">
        <v>16</v>
      </c>
      <c s="1"/>
      <c s="9"/>
      <c s="8" t="s">
        <v>4639</v>
      </c>
      <c s="40">
        <f>0+I13+I18+I55+I72+I81+I110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4637</v>
      </c>
      <c s="1"/>
      <c s="14" t="s">
        <v>4638</v>
      </c>
      <c s="1"/>
      <c s="1"/>
      <c s="1"/>
      <c s="1"/>
    </row>
    <row r="9" spans="1:9" ht="12.75" customHeight="1">
      <c r="A9" t="s">
        <v>32</v>
      </c>
      <c s="16" t="s">
        <v>33</v>
      </c>
      <c s="17" t="s">
        <v>4639</v>
      </c>
      <c s="6"/>
      <c s="18" t="s">
        <v>4638</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f>
      </c>
      <c>
        <f>0+O14</f>
      </c>
    </row>
    <row r="14" spans="1:16" ht="12.75">
      <c r="A14" s="26" t="s">
        <v>63</v>
      </c>
      <c s="30" t="s">
        <v>44</v>
      </c>
      <c s="30" t="s">
        <v>737</v>
      </c>
      <c s="26" t="s">
        <v>66</v>
      </c>
      <c s="31" t="s">
        <v>738</v>
      </c>
      <c s="32" t="s">
        <v>652</v>
      </c>
      <c s="33">
        <v>1963</v>
      </c>
      <c s="34">
        <v>0</v>
      </c>
      <c s="34">
        <f>ROUND(ROUND(H14,2)*ROUND(G14,3),2)</f>
      </c>
      <c r="O14">
        <f>(I14*21)/100</f>
      </c>
      <c t="s">
        <v>38</v>
      </c>
    </row>
    <row r="15" spans="1:5" ht="12.75">
      <c r="A15" s="35" t="s">
        <v>69</v>
      </c>
      <c r="E15" s="36" t="s">
        <v>66</v>
      </c>
    </row>
    <row r="16" spans="1:5" ht="76.5">
      <c r="A16" s="37" t="s">
        <v>70</v>
      </c>
      <c r="E16" s="38" t="s">
        <v>4640</v>
      </c>
    </row>
    <row r="17" spans="1:5" ht="191.25">
      <c r="A17" t="s">
        <v>72</v>
      </c>
      <c r="E17" s="36" t="s">
        <v>740</v>
      </c>
    </row>
    <row r="18" spans="1:18" ht="12.75" customHeight="1">
      <c r="A18" s="6" t="s">
        <v>58</v>
      </c>
      <c s="6"/>
      <c s="27" t="s">
        <v>235</v>
      </c>
      <c s="6"/>
      <c s="39" t="s">
        <v>4641</v>
      </c>
      <c s="6"/>
      <c s="6"/>
      <c s="6"/>
      <c s="29">
        <f>0+Q18</f>
      </c>
      <c r="O18">
        <f>0+R18</f>
      </c>
      <c r="Q18">
        <f>0+I19+I23+I27+I31+I35+I39+I43+I47+I51</f>
      </c>
      <c>
        <f>0+O19+O23+O27+O31+O35+O39+O43+O47+O51</f>
      </c>
    </row>
    <row r="19" spans="1:16" ht="12.75">
      <c r="A19" s="26" t="s">
        <v>63</v>
      </c>
      <c s="30" t="s">
        <v>48</v>
      </c>
      <c s="30" t="s">
        <v>4642</v>
      </c>
      <c s="26" t="s">
        <v>66</v>
      </c>
      <c s="31" t="s">
        <v>4643</v>
      </c>
      <c s="32" t="s">
        <v>652</v>
      </c>
      <c s="33">
        <v>24863</v>
      </c>
      <c s="34">
        <v>0</v>
      </c>
      <c s="34">
        <f>ROUND(ROUND(H19,2)*ROUND(G19,3),2)</f>
      </c>
      <c r="O19">
        <f>(I19*21)/100</f>
      </c>
      <c t="s">
        <v>38</v>
      </c>
    </row>
    <row r="20" spans="1:5" ht="12.75">
      <c r="A20" s="35" t="s">
        <v>69</v>
      </c>
      <c r="E20" s="36" t="s">
        <v>66</v>
      </c>
    </row>
    <row r="21" spans="1:5" ht="51">
      <c r="A21" s="37" t="s">
        <v>70</v>
      </c>
      <c r="E21" s="38" t="s">
        <v>4644</v>
      </c>
    </row>
    <row r="22" spans="1:5" ht="89.25">
      <c r="A22" t="s">
        <v>72</v>
      </c>
      <c r="E22" s="36" t="s">
        <v>4645</v>
      </c>
    </row>
    <row r="23" spans="1:16" ht="12.75">
      <c r="A23" s="26" t="s">
        <v>63</v>
      </c>
      <c s="30" t="s">
        <v>50</v>
      </c>
      <c s="30" t="s">
        <v>4646</v>
      </c>
      <c s="26" t="s">
        <v>66</v>
      </c>
      <c s="31" t="s">
        <v>4647</v>
      </c>
      <c s="32" t="s">
        <v>652</v>
      </c>
      <c s="33">
        <v>1354.35</v>
      </c>
      <c s="34">
        <v>0</v>
      </c>
      <c s="34">
        <f>ROUND(ROUND(H23,2)*ROUND(G23,3),2)</f>
      </c>
      <c r="O23">
        <f>(I23*21)/100</f>
      </c>
      <c t="s">
        <v>38</v>
      </c>
    </row>
    <row r="24" spans="1:5" ht="12.75">
      <c r="A24" s="35" t="s">
        <v>69</v>
      </c>
      <c r="E24" s="36" t="s">
        <v>66</v>
      </c>
    </row>
    <row r="25" spans="1:5" ht="51">
      <c r="A25" s="37" t="s">
        <v>70</v>
      </c>
      <c r="E25" s="38" t="s">
        <v>4648</v>
      </c>
    </row>
    <row r="26" spans="1:5" ht="89.25">
      <c r="A26" t="s">
        <v>72</v>
      </c>
      <c r="E26" s="36" t="s">
        <v>4645</v>
      </c>
    </row>
    <row r="27" spans="1:16" ht="25.5">
      <c r="A27" s="26" t="s">
        <v>63</v>
      </c>
      <c s="30" t="s">
        <v>52</v>
      </c>
      <c s="30" t="s">
        <v>4649</v>
      </c>
      <c s="26" t="s">
        <v>66</v>
      </c>
      <c s="31" t="s">
        <v>4650</v>
      </c>
      <c s="32" t="s">
        <v>926</v>
      </c>
      <c s="33">
        <v>20</v>
      </c>
      <c s="34">
        <v>0</v>
      </c>
      <c s="34">
        <f>ROUND(ROUND(H27,2)*ROUND(G27,3),2)</f>
      </c>
      <c r="O27">
        <f>(I27*21)/100</f>
      </c>
      <c t="s">
        <v>38</v>
      </c>
    </row>
    <row r="28" spans="1:5" ht="12.75">
      <c r="A28" s="35" t="s">
        <v>69</v>
      </c>
      <c r="E28" s="36" t="s">
        <v>66</v>
      </c>
    </row>
    <row r="29" spans="1:5" ht="102">
      <c r="A29" s="37" t="s">
        <v>70</v>
      </c>
      <c r="E29" s="38" t="s">
        <v>4651</v>
      </c>
    </row>
    <row r="30" spans="1:5" ht="306">
      <c r="A30" t="s">
        <v>72</v>
      </c>
      <c r="E30" s="36" t="s">
        <v>4652</v>
      </c>
    </row>
    <row r="31" spans="1:16" ht="12.75">
      <c r="A31" s="26" t="s">
        <v>63</v>
      </c>
      <c s="30" t="s">
        <v>92</v>
      </c>
      <c s="30" t="s">
        <v>4653</v>
      </c>
      <c s="26" t="s">
        <v>66</v>
      </c>
      <c s="31" t="s">
        <v>4654</v>
      </c>
      <c s="32" t="s">
        <v>583</v>
      </c>
      <c s="33">
        <v>304</v>
      </c>
      <c s="34">
        <v>0</v>
      </c>
      <c s="34">
        <f>ROUND(ROUND(H31,2)*ROUND(G31,3),2)</f>
      </c>
      <c r="O31">
        <f>(I31*21)/100</f>
      </c>
      <c t="s">
        <v>38</v>
      </c>
    </row>
    <row r="32" spans="1:5" ht="12.75">
      <c r="A32" s="35" t="s">
        <v>69</v>
      </c>
      <c r="E32" s="36" t="s">
        <v>66</v>
      </c>
    </row>
    <row r="33" spans="1:5" ht="51">
      <c r="A33" s="37" t="s">
        <v>70</v>
      </c>
      <c r="E33" s="38" t="s">
        <v>4655</v>
      </c>
    </row>
    <row r="34" spans="1:5" ht="293.25">
      <c r="A34" t="s">
        <v>72</v>
      </c>
      <c r="E34" s="36" t="s">
        <v>4656</v>
      </c>
    </row>
    <row r="35" spans="1:16" ht="12.75">
      <c r="A35" s="26" t="s">
        <v>63</v>
      </c>
      <c s="30" t="s">
        <v>55</v>
      </c>
      <c s="30" t="s">
        <v>4657</v>
      </c>
      <c s="26" t="s">
        <v>66</v>
      </c>
      <c s="31" t="s">
        <v>4658</v>
      </c>
      <c s="32" t="s">
        <v>926</v>
      </c>
      <c s="33">
        <v>9029</v>
      </c>
      <c s="34">
        <v>0</v>
      </c>
      <c s="34">
        <f>ROUND(ROUND(H35,2)*ROUND(G35,3),2)</f>
      </c>
      <c r="O35">
        <f>(I35*21)/100</f>
      </c>
      <c t="s">
        <v>38</v>
      </c>
    </row>
    <row r="36" spans="1:5" ht="12.75">
      <c r="A36" s="35" t="s">
        <v>69</v>
      </c>
      <c r="E36" s="36" t="s">
        <v>66</v>
      </c>
    </row>
    <row r="37" spans="1:5" ht="51">
      <c r="A37" s="37" t="s">
        <v>70</v>
      </c>
      <c r="E37" s="38" t="s">
        <v>4659</v>
      </c>
    </row>
    <row r="38" spans="1:5" ht="165.75">
      <c r="A38" t="s">
        <v>72</v>
      </c>
      <c r="E38" s="36" t="s">
        <v>4660</v>
      </c>
    </row>
    <row r="39" spans="1:16" ht="25.5">
      <c r="A39" s="26" t="s">
        <v>63</v>
      </c>
      <c s="30" t="s">
        <v>255</v>
      </c>
      <c s="30" t="s">
        <v>4661</v>
      </c>
      <c s="26" t="s">
        <v>66</v>
      </c>
      <c s="31" t="s">
        <v>4662</v>
      </c>
      <c s="32" t="s">
        <v>926</v>
      </c>
      <c s="33">
        <v>3959</v>
      </c>
      <c s="34">
        <v>0</v>
      </c>
      <c s="34">
        <f>ROUND(ROUND(H39,2)*ROUND(G39,3),2)</f>
      </c>
      <c r="O39">
        <f>(I39*21)/100</f>
      </c>
      <c t="s">
        <v>38</v>
      </c>
    </row>
    <row r="40" spans="1:5" ht="12.75">
      <c r="A40" s="35" t="s">
        <v>69</v>
      </c>
      <c r="E40" s="36" t="s">
        <v>66</v>
      </c>
    </row>
    <row r="41" spans="1:5" ht="114.75">
      <c r="A41" s="37" t="s">
        <v>70</v>
      </c>
      <c r="E41" s="38" t="s">
        <v>4663</v>
      </c>
    </row>
    <row r="42" spans="1:5" ht="344.25">
      <c r="A42" t="s">
        <v>72</v>
      </c>
      <c r="E42" s="36" t="s">
        <v>4664</v>
      </c>
    </row>
    <row r="43" spans="1:16" ht="25.5">
      <c r="A43" s="26" t="s">
        <v>63</v>
      </c>
      <c s="30" t="s">
        <v>190</v>
      </c>
      <c s="30" t="s">
        <v>4665</v>
      </c>
      <c s="26" t="s">
        <v>66</v>
      </c>
      <c s="31" t="s">
        <v>4666</v>
      </c>
      <c s="32" t="s">
        <v>926</v>
      </c>
      <c s="33">
        <v>1740</v>
      </c>
      <c s="34">
        <v>0</v>
      </c>
      <c s="34">
        <f>ROUND(ROUND(H43,2)*ROUND(G43,3),2)</f>
      </c>
      <c r="O43">
        <f>(I43*21)/100</f>
      </c>
      <c t="s">
        <v>38</v>
      </c>
    </row>
    <row r="44" spans="1:5" ht="12.75">
      <c r="A44" s="35" t="s">
        <v>69</v>
      </c>
      <c r="E44" s="36" t="s">
        <v>66</v>
      </c>
    </row>
    <row r="45" spans="1:5" ht="114.75">
      <c r="A45" s="37" t="s">
        <v>70</v>
      </c>
      <c r="E45" s="38" t="s">
        <v>4667</v>
      </c>
    </row>
    <row r="46" spans="1:5" ht="344.25">
      <c r="A46" t="s">
        <v>72</v>
      </c>
      <c r="E46" s="36" t="s">
        <v>4664</v>
      </c>
    </row>
    <row r="47" spans="1:16" ht="25.5">
      <c r="A47" s="26" t="s">
        <v>63</v>
      </c>
      <c s="30" t="s">
        <v>259</v>
      </c>
      <c s="30" t="s">
        <v>4668</v>
      </c>
      <c s="26" t="s">
        <v>66</v>
      </c>
      <c s="31" t="s">
        <v>4669</v>
      </c>
      <c s="32" t="s">
        <v>926</v>
      </c>
      <c s="33">
        <v>3310</v>
      </c>
      <c s="34">
        <v>0</v>
      </c>
      <c s="34">
        <f>ROUND(ROUND(H47,2)*ROUND(G47,3),2)</f>
      </c>
      <c r="O47">
        <f>(I47*21)/100</f>
      </c>
      <c t="s">
        <v>38</v>
      </c>
    </row>
    <row r="48" spans="1:5" ht="12.75">
      <c r="A48" s="35" t="s">
        <v>69</v>
      </c>
      <c r="E48" s="36" t="s">
        <v>66</v>
      </c>
    </row>
    <row r="49" spans="1:5" ht="140.25">
      <c r="A49" s="37" t="s">
        <v>70</v>
      </c>
      <c r="E49" s="38" t="s">
        <v>4670</v>
      </c>
    </row>
    <row r="50" spans="1:5" ht="344.25">
      <c r="A50" t="s">
        <v>72</v>
      </c>
      <c r="E50" s="36" t="s">
        <v>4664</v>
      </c>
    </row>
    <row r="51" spans="1:16" ht="12.75">
      <c r="A51" s="26" t="s">
        <v>63</v>
      </c>
      <c s="30" t="s">
        <v>198</v>
      </c>
      <c s="30" t="s">
        <v>4671</v>
      </c>
      <c s="26" t="s">
        <v>66</v>
      </c>
      <c s="31" t="s">
        <v>4672</v>
      </c>
      <c s="32" t="s">
        <v>926</v>
      </c>
      <c s="33">
        <v>9029</v>
      </c>
      <c s="34">
        <v>0</v>
      </c>
      <c s="34">
        <f>ROUND(ROUND(H51,2)*ROUND(G51,3),2)</f>
      </c>
      <c r="O51">
        <f>(I51*21)/100</f>
      </c>
      <c t="s">
        <v>38</v>
      </c>
    </row>
    <row r="52" spans="1:5" ht="12.75">
      <c r="A52" s="35" t="s">
        <v>69</v>
      </c>
      <c r="E52" s="36" t="s">
        <v>66</v>
      </c>
    </row>
    <row r="53" spans="1:5" ht="51">
      <c r="A53" s="37" t="s">
        <v>70</v>
      </c>
      <c r="E53" s="38" t="s">
        <v>4673</v>
      </c>
    </row>
    <row r="54" spans="1:5" ht="191.25">
      <c r="A54" t="s">
        <v>72</v>
      </c>
      <c r="E54" s="36" t="s">
        <v>4674</v>
      </c>
    </row>
    <row r="55" spans="1:18" ht="12.75" customHeight="1">
      <c r="A55" s="6" t="s">
        <v>58</v>
      </c>
      <c s="6"/>
      <c s="27" t="s">
        <v>430</v>
      </c>
      <c s="6"/>
      <c s="39" t="s">
        <v>4675</v>
      </c>
      <c s="6"/>
      <c s="6"/>
      <c s="6"/>
      <c s="29">
        <f>0+Q55</f>
      </c>
      <c r="O55">
        <f>0+R55</f>
      </c>
      <c r="Q55">
        <f>0+I56+I60+I64+I68</f>
      </c>
      <c>
        <f>0+O56+O60+O64+O68</f>
      </c>
    </row>
    <row r="56" spans="1:16" ht="12.75">
      <c r="A56" s="26" t="s">
        <v>63</v>
      </c>
      <c s="30" t="s">
        <v>38</v>
      </c>
      <c s="30" t="s">
        <v>4676</v>
      </c>
      <c s="26" t="s">
        <v>66</v>
      </c>
      <c s="31" t="s">
        <v>4677</v>
      </c>
      <c s="32" t="s">
        <v>1654</v>
      </c>
      <c s="33">
        <v>1</v>
      </c>
      <c s="34">
        <v>0</v>
      </c>
      <c s="34">
        <f>ROUND(ROUND(H56,2)*ROUND(G56,3),2)</f>
      </c>
      <c r="O56">
        <f>(I56*21)/100</f>
      </c>
      <c t="s">
        <v>38</v>
      </c>
    </row>
    <row r="57" spans="1:5" ht="12.75">
      <c r="A57" s="35" t="s">
        <v>69</v>
      </c>
      <c r="E57" s="36" t="s">
        <v>66</v>
      </c>
    </row>
    <row r="58" spans="1:5" ht="51">
      <c r="A58" s="37" t="s">
        <v>70</v>
      </c>
      <c r="E58" s="38" t="s">
        <v>4678</v>
      </c>
    </row>
    <row r="59" spans="1:5" ht="12.75">
      <c r="A59" t="s">
        <v>72</v>
      </c>
      <c r="E59" s="36" t="s">
        <v>2591</v>
      </c>
    </row>
    <row r="60" spans="1:16" ht="12.75">
      <c r="A60" s="26" t="s">
        <v>63</v>
      </c>
      <c s="30" t="s">
        <v>37</v>
      </c>
      <c s="30" t="s">
        <v>4679</v>
      </c>
      <c s="26" t="s">
        <v>66</v>
      </c>
      <c s="31" t="s">
        <v>4680</v>
      </c>
      <c s="32" t="s">
        <v>583</v>
      </c>
      <c s="33">
        <v>211</v>
      </c>
      <c s="34">
        <v>0</v>
      </c>
      <c s="34">
        <f>ROUND(ROUND(H60,2)*ROUND(G60,3),2)</f>
      </c>
      <c r="O60">
        <f>(I60*21)/100</f>
      </c>
      <c t="s">
        <v>38</v>
      </c>
    </row>
    <row r="61" spans="1:5" ht="12.75">
      <c r="A61" s="35" t="s">
        <v>69</v>
      </c>
      <c r="E61" s="36" t="s">
        <v>66</v>
      </c>
    </row>
    <row r="62" spans="1:5" ht="51">
      <c r="A62" s="37" t="s">
        <v>70</v>
      </c>
      <c r="E62" s="38" t="s">
        <v>4681</v>
      </c>
    </row>
    <row r="63" spans="1:5" ht="12.75">
      <c r="A63" t="s">
        <v>72</v>
      </c>
      <c r="E63" s="36" t="s">
        <v>2591</v>
      </c>
    </row>
    <row r="64" spans="1:16" ht="12.75">
      <c r="A64" s="26" t="s">
        <v>63</v>
      </c>
      <c s="30" t="s">
        <v>115</v>
      </c>
      <c s="30" t="s">
        <v>4682</v>
      </c>
      <c s="26" t="s">
        <v>66</v>
      </c>
      <c s="31" t="s">
        <v>4683</v>
      </c>
      <c s="32" t="s">
        <v>583</v>
      </c>
      <c s="33">
        <v>211</v>
      </c>
      <c s="34">
        <v>0</v>
      </c>
      <c s="34">
        <f>ROUND(ROUND(H64,2)*ROUND(G64,3),2)</f>
      </c>
      <c r="O64">
        <f>(I64*21)/100</f>
      </c>
      <c t="s">
        <v>38</v>
      </c>
    </row>
    <row r="65" spans="1:5" ht="12.75">
      <c r="A65" s="35" t="s">
        <v>69</v>
      </c>
      <c r="E65" s="36" t="s">
        <v>66</v>
      </c>
    </row>
    <row r="66" spans="1:5" ht="51">
      <c r="A66" s="37" t="s">
        <v>70</v>
      </c>
      <c r="E66" s="38" t="s">
        <v>4684</v>
      </c>
    </row>
    <row r="67" spans="1:5" ht="153">
      <c r="A67" t="s">
        <v>72</v>
      </c>
      <c r="E67" s="36" t="s">
        <v>4685</v>
      </c>
    </row>
    <row r="68" spans="1:16" ht="12.75">
      <c r="A68" s="26" t="s">
        <v>63</v>
      </c>
      <c s="30" t="s">
        <v>202</v>
      </c>
      <c s="30" t="s">
        <v>4686</v>
      </c>
      <c s="26" t="s">
        <v>66</v>
      </c>
      <c s="31" t="s">
        <v>4687</v>
      </c>
      <c s="32" t="s">
        <v>583</v>
      </c>
      <c s="33">
        <v>211</v>
      </c>
      <c s="34">
        <v>0</v>
      </c>
      <c s="34">
        <f>ROUND(ROUND(H68,2)*ROUND(G68,3),2)</f>
      </c>
      <c r="O68">
        <f>(I68*21)/100</f>
      </c>
      <c t="s">
        <v>38</v>
      </c>
    </row>
    <row r="69" spans="1:5" ht="12.75">
      <c r="A69" s="35" t="s">
        <v>69</v>
      </c>
      <c r="E69" s="36" t="s">
        <v>66</v>
      </c>
    </row>
    <row r="70" spans="1:5" ht="51">
      <c r="A70" s="37" t="s">
        <v>70</v>
      </c>
      <c r="E70" s="38" t="s">
        <v>4688</v>
      </c>
    </row>
    <row r="71" spans="1:5" ht="165.75">
      <c r="A71" t="s">
        <v>72</v>
      </c>
      <c r="E71" s="36" t="s">
        <v>4689</v>
      </c>
    </row>
    <row r="72" spans="1:18" ht="12.75" customHeight="1">
      <c r="A72" s="6" t="s">
        <v>58</v>
      </c>
      <c s="6"/>
      <c s="27" t="s">
        <v>434</v>
      </c>
      <c s="6"/>
      <c s="39" t="s">
        <v>4690</v>
      </c>
      <c s="6"/>
      <c s="6"/>
      <c s="6"/>
      <c s="29">
        <f>0+Q72</f>
      </c>
      <c r="O72">
        <f>0+R72</f>
      </c>
      <c r="Q72">
        <f>0+I73+I77</f>
      </c>
      <c>
        <f>0+O73+O77</f>
      </c>
    </row>
    <row r="73" spans="1:16" ht="12.75">
      <c r="A73" s="26" t="s">
        <v>63</v>
      </c>
      <c s="30" t="s">
        <v>57</v>
      </c>
      <c s="30" t="s">
        <v>4691</v>
      </c>
      <c s="26" t="s">
        <v>66</v>
      </c>
      <c s="31" t="s">
        <v>4692</v>
      </c>
      <c s="32" t="s">
        <v>926</v>
      </c>
      <c s="33">
        <v>20</v>
      </c>
      <c s="34">
        <v>0</v>
      </c>
      <c s="34">
        <f>ROUND(ROUND(H73,2)*ROUND(G73,3),2)</f>
      </c>
      <c r="O73">
        <f>(I73*21)/100</f>
      </c>
      <c t="s">
        <v>38</v>
      </c>
    </row>
    <row r="74" spans="1:5" ht="12.75">
      <c r="A74" s="35" t="s">
        <v>69</v>
      </c>
      <c r="E74" s="36" t="s">
        <v>66</v>
      </c>
    </row>
    <row r="75" spans="1:5" ht="63.75">
      <c r="A75" s="37" t="s">
        <v>70</v>
      </c>
      <c r="E75" s="38" t="s">
        <v>4693</v>
      </c>
    </row>
    <row r="76" spans="1:5" ht="140.25">
      <c r="A76" t="s">
        <v>72</v>
      </c>
      <c r="E76" s="36" t="s">
        <v>4694</v>
      </c>
    </row>
    <row r="77" spans="1:16" ht="12.75">
      <c r="A77" s="26" t="s">
        <v>63</v>
      </c>
      <c s="30" t="s">
        <v>119</v>
      </c>
      <c s="30" t="s">
        <v>4695</v>
      </c>
      <c s="26" t="s">
        <v>66</v>
      </c>
      <c s="31" t="s">
        <v>4696</v>
      </c>
      <c s="32" t="s">
        <v>783</v>
      </c>
      <c s="33">
        <v>80</v>
      </c>
      <c s="34">
        <v>0</v>
      </c>
      <c s="34">
        <f>ROUND(ROUND(H77,2)*ROUND(G77,3),2)</f>
      </c>
      <c r="O77">
        <f>(I77*21)/100</f>
      </c>
      <c t="s">
        <v>38</v>
      </c>
    </row>
    <row r="78" spans="1:5" ht="12.75">
      <c r="A78" s="35" t="s">
        <v>69</v>
      </c>
      <c r="E78" s="36" t="s">
        <v>66</v>
      </c>
    </row>
    <row r="79" spans="1:5" ht="51">
      <c r="A79" s="37" t="s">
        <v>70</v>
      </c>
      <c r="E79" s="38" t="s">
        <v>4697</v>
      </c>
    </row>
    <row r="80" spans="1:5" ht="153">
      <c r="A80" t="s">
        <v>72</v>
      </c>
      <c r="E80" s="36" t="s">
        <v>4698</v>
      </c>
    </row>
    <row r="81" spans="1:18" ht="12.75" customHeight="1">
      <c r="A81" s="6" t="s">
        <v>58</v>
      </c>
      <c s="6"/>
      <c s="27" t="s">
        <v>426</v>
      </c>
      <c s="6"/>
      <c s="39" t="s">
        <v>4699</v>
      </c>
      <c s="6"/>
      <c s="6"/>
      <c s="6"/>
      <c s="29">
        <f>0+Q81</f>
      </c>
      <c r="O81">
        <f>0+R81</f>
      </c>
      <c r="Q81">
        <f>0+I82+I86+I90+I94+I98+I102+I106</f>
      </c>
      <c>
        <f>0+O82+O86+O90+O94+O98+O102+O106</f>
      </c>
    </row>
    <row r="82" spans="1:16" ht="12.75">
      <c r="A82" s="26" t="s">
        <v>63</v>
      </c>
      <c s="30" t="s">
        <v>123</v>
      </c>
      <c s="30" t="s">
        <v>4700</v>
      </c>
      <c s="26" t="s">
        <v>66</v>
      </c>
      <c s="31" t="s">
        <v>4701</v>
      </c>
      <c s="32" t="s">
        <v>652</v>
      </c>
      <c s="33">
        <v>16957</v>
      </c>
      <c s="34">
        <v>0</v>
      </c>
      <c s="34">
        <f>ROUND(ROUND(H82,2)*ROUND(G82,3),2)</f>
      </c>
      <c r="O82">
        <f>(I82*21)/100</f>
      </c>
      <c t="s">
        <v>38</v>
      </c>
    </row>
    <row r="83" spans="1:5" ht="12.75">
      <c r="A83" s="35" t="s">
        <v>69</v>
      </c>
      <c r="E83" s="36" t="s">
        <v>66</v>
      </c>
    </row>
    <row r="84" spans="1:5" ht="51">
      <c r="A84" s="37" t="s">
        <v>70</v>
      </c>
      <c r="E84" s="38" t="s">
        <v>4702</v>
      </c>
    </row>
    <row r="85" spans="1:5" ht="140.25">
      <c r="A85" t="s">
        <v>72</v>
      </c>
      <c r="E85" s="36" t="s">
        <v>4703</v>
      </c>
    </row>
    <row r="86" spans="1:16" ht="25.5">
      <c r="A86" s="26" t="s">
        <v>63</v>
      </c>
      <c s="30" t="s">
        <v>127</v>
      </c>
      <c s="30" t="s">
        <v>4704</v>
      </c>
      <c s="26" t="s">
        <v>66</v>
      </c>
      <c s="31" t="s">
        <v>4705</v>
      </c>
      <c s="32" t="s">
        <v>4706</v>
      </c>
      <c s="33">
        <v>12828.5</v>
      </c>
      <c s="34">
        <v>0</v>
      </c>
      <c s="34">
        <f>ROUND(ROUND(H86,2)*ROUND(G86,3),2)</f>
      </c>
      <c r="O86">
        <f>(I86*21)/100</f>
      </c>
      <c t="s">
        <v>38</v>
      </c>
    </row>
    <row r="87" spans="1:5" ht="12.75">
      <c r="A87" s="35" t="s">
        <v>69</v>
      </c>
      <c r="E87" s="36" t="s">
        <v>66</v>
      </c>
    </row>
    <row r="88" spans="1:5" ht="76.5">
      <c r="A88" s="37" t="s">
        <v>70</v>
      </c>
      <c r="E88" s="38" t="s">
        <v>4707</v>
      </c>
    </row>
    <row r="89" spans="1:5" ht="127.5">
      <c r="A89" t="s">
        <v>72</v>
      </c>
      <c r="E89" s="36" t="s">
        <v>4708</v>
      </c>
    </row>
    <row r="90" spans="1:16" ht="25.5">
      <c r="A90" s="26" t="s">
        <v>63</v>
      </c>
      <c s="30" t="s">
        <v>131</v>
      </c>
      <c s="30" t="s">
        <v>4709</v>
      </c>
      <c s="26" t="s">
        <v>66</v>
      </c>
      <c s="31" t="s">
        <v>4710</v>
      </c>
      <c s="32" t="s">
        <v>4706</v>
      </c>
      <c s="33">
        <v>129635.1</v>
      </c>
      <c s="34">
        <v>0</v>
      </c>
      <c s="34">
        <f>ROUND(ROUND(H90,2)*ROUND(G90,3),2)</f>
      </c>
      <c r="O90">
        <f>(I90*21)/100</f>
      </c>
      <c t="s">
        <v>38</v>
      </c>
    </row>
    <row r="91" spans="1:5" ht="12.75">
      <c r="A91" s="35" t="s">
        <v>69</v>
      </c>
      <c r="E91" s="36" t="s">
        <v>66</v>
      </c>
    </row>
    <row r="92" spans="1:5" ht="51">
      <c r="A92" s="37" t="s">
        <v>70</v>
      </c>
      <c r="E92" s="38" t="s">
        <v>4711</v>
      </c>
    </row>
    <row r="93" spans="1:5" ht="127.5">
      <c r="A93" t="s">
        <v>72</v>
      </c>
      <c r="E93" s="36" t="s">
        <v>4708</v>
      </c>
    </row>
    <row r="94" spans="1:16" ht="25.5">
      <c r="A94" s="26" t="s">
        <v>63</v>
      </c>
      <c s="30" t="s">
        <v>135</v>
      </c>
      <c s="30" t="s">
        <v>4712</v>
      </c>
      <c s="26" t="s">
        <v>66</v>
      </c>
      <c s="31" t="s">
        <v>4713</v>
      </c>
      <c s="32" t="s">
        <v>926</v>
      </c>
      <c s="33">
        <v>6341</v>
      </c>
      <c s="34">
        <v>0</v>
      </c>
      <c s="34">
        <f>ROUND(ROUND(H94,2)*ROUND(G94,3),2)</f>
      </c>
      <c r="O94">
        <f>(I94*21)/100</f>
      </c>
      <c t="s">
        <v>38</v>
      </c>
    </row>
    <row r="95" spans="1:5" ht="12.75">
      <c r="A95" s="35" t="s">
        <v>69</v>
      </c>
      <c r="E95" s="36" t="s">
        <v>66</v>
      </c>
    </row>
    <row r="96" spans="1:5" ht="51">
      <c r="A96" s="37" t="s">
        <v>70</v>
      </c>
      <c r="E96" s="38" t="s">
        <v>4714</v>
      </c>
    </row>
    <row r="97" spans="1:5" ht="204">
      <c r="A97" t="s">
        <v>72</v>
      </c>
      <c r="E97" s="36" t="s">
        <v>4715</v>
      </c>
    </row>
    <row r="98" spans="1:16" ht="25.5">
      <c r="A98" s="26" t="s">
        <v>63</v>
      </c>
      <c s="30" t="s">
        <v>139</v>
      </c>
      <c s="30" t="s">
        <v>4716</v>
      </c>
      <c s="26" t="s">
        <v>66</v>
      </c>
      <c s="31" t="s">
        <v>4717</v>
      </c>
      <c s="32" t="s">
        <v>926</v>
      </c>
      <c s="33">
        <v>2707</v>
      </c>
      <c s="34">
        <v>0</v>
      </c>
      <c s="34">
        <f>ROUND(ROUND(H98,2)*ROUND(G98,3),2)</f>
      </c>
      <c r="O98">
        <f>(I98*21)/100</f>
      </c>
      <c t="s">
        <v>38</v>
      </c>
    </row>
    <row r="99" spans="1:5" ht="12.75">
      <c r="A99" s="35" t="s">
        <v>69</v>
      </c>
      <c r="E99" s="36" t="s">
        <v>66</v>
      </c>
    </row>
    <row r="100" spans="1:5" ht="51">
      <c r="A100" s="37" t="s">
        <v>70</v>
      </c>
      <c r="E100" s="38" t="s">
        <v>4718</v>
      </c>
    </row>
    <row r="101" spans="1:5" ht="204">
      <c r="A101" t="s">
        <v>72</v>
      </c>
      <c r="E101" s="36" t="s">
        <v>4719</v>
      </c>
    </row>
    <row r="102" spans="1:16" ht="12.75">
      <c r="A102" s="26" t="s">
        <v>63</v>
      </c>
      <c s="30" t="s">
        <v>143</v>
      </c>
      <c s="30" t="s">
        <v>4720</v>
      </c>
      <c s="26" t="s">
        <v>66</v>
      </c>
      <c s="31" t="s">
        <v>4721</v>
      </c>
      <c s="32" t="s">
        <v>583</v>
      </c>
      <c s="33">
        <v>150</v>
      </c>
      <c s="34">
        <v>0</v>
      </c>
      <c s="34">
        <f>ROUND(ROUND(H102,2)*ROUND(G102,3),2)</f>
      </c>
      <c r="O102">
        <f>(I102*21)/100</f>
      </c>
      <c t="s">
        <v>38</v>
      </c>
    </row>
    <row r="103" spans="1:5" ht="12.75">
      <c r="A103" s="35" t="s">
        <v>69</v>
      </c>
      <c r="E103" s="36" t="s">
        <v>66</v>
      </c>
    </row>
    <row r="104" spans="1:5" ht="51">
      <c r="A104" s="37" t="s">
        <v>70</v>
      </c>
      <c r="E104" s="38" t="s">
        <v>4722</v>
      </c>
    </row>
    <row r="105" spans="1:5" ht="127.5">
      <c r="A105" t="s">
        <v>72</v>
      </c>
      <c r="E105" s="36" t="s">
        <v>4723</v>
      </c>
    </row>
    <row r="106" spans="1:16" ht="12.75">
      <c r="A106" s="26" t="s">
        <v>63</v>
      </c>
      <c s="30" t="s">
        <v>99</v>
      </c>
      <c s="30" t="s">
        <v>4724</v>
      </c>
      <c s="26" t="s">
        <v>66</v>
      </c>
      <c s="31" t="s">
        <v>4725</v>
      </c>
      <c s="32" t="s">
        <v>652</v>
      </c>
      <c s="33">
        <v>59.091</v>
      </c>
      <c s="34">
        <v>0</v>
      </c>
      <c s="34">
        <f>ROUND(ROUND(H106,2)*ROUND(G106,3),2)</f>
      </c>
      <c r="O106">
        <f>(I106*21)/100</f>
      </c>
      <c t="s">
        <v>38</v>
      </c>
    </row>
    <row r="107" spans="1:5" ht="12.75">
      <c r="A107" s="35" t="s">
        <v>69</v>
      </c>
      <c r="E107" s="36" t="s">
        <v>66</v>
      </c>
    </row>
    <row r="108" spans="1:5" ht="51">
      <c r="A108" s="37" t="s">
        <v>70</v>
      </c>
      <c r="E108" s="38" t="s">
        <v>4726</v>
      </c>
    </row>
    <row r="109" spans="1:5" ht="102">
      <c r="A109" t="s">
        <v>72</v>
      </c>
      <c r="E109" s="36" t="s">
        <v>4727</v>
      </c>
    </row>
    <row r="110" spans="1:18" ht="12.75" customHeight="1">
      <c r="A110" s="6" t="s">
        <v>58</v>
      </c>
      <c s="6"/>
      <c s="27" t="s">
        <v>4728</v>
      </c>
      <c s="6"/>
      <c s="39" t="s">
        <v>2661</v>
      </c>
      <c s="6"/>
      <c s="6"/>
      <c s="6"/>
      <c s="29">
        <f>0+Q110</f>
      </c>
      <c r="O110">
        <f>0+R110</f>
      </c>
      <c r="Q110">
        <f>0+I111+I115+I119+I123+I127+I131+I135+I139</f>
      </c>
      <c>
        <f>0+O111+O115+O119+O123+O127+O131+O135+O139</f>
      </c>
    </row>
    <row r="111" spans="1:16" ht="25.5">
      <c r="A111" s="26" t="s">
        <v>63</v>
      </c>
      <c s="30" t="s">
        <v>147</v>
      </c>
      <c s="30" t="s">
        <v>4729</v>
      </c>
      <c s="26" t="s">
        <v>66</v>
      </c>
      <c s="31" t="s">
        <v>4730</v>
      </c>
      <c s="32" t="s">
        <v>825</v>
      </c>
      <c s="33">
        <v>30</v>
      </c>
      <c s="34">
        <v>0</v>
      </c>
      <c s="34">
        <f>ROUND(ROUND(H111,2)*ROUND(G111,3),2)</f>
      </c>
      <c r="O111">
        <f>(I111*21)/100</f>
      </c>
      <c t="s">
        <v>38</v>
      </c>
    </row>
    <row r="112" spans="1:5" ht="12.75">
      <c r="A112" s="35" t="s">
        <v>69</v>
      </c>
      <c r="E112" s="36" t="s">
        <v>66</v>
      </c>
    </row>
    <row r="113" spans="1:5" ht="51">
      <c r="A113" s="37" t="s">
        <v>70</v>
      </c>
      <c r="E113" s="38" t="s">
        <v>4731</v>
      </c>
    </row>
    <row r="114" spans="1:5" ht="153">
      <c r="A114" t="s">
        <v>72</v>
      </c>
      <c r="E114" s="36" t="s">
        <v>4732</v>
      </c>
    </row>
    <row r="115" spans="1:16" ht="25.5">
      <c r="A115" s="26" t="s">
        <v>63</v>
      </c>
      <c s="30" t="s">
        <v>74</v>
      </c>
      <c s="30" t="s">
        <v>4733</v>
      </c>
      <c s="26" t="s">
        <v>66</v>
      </c>
      <c s="31" t="s">
        <v>4734</v>
      </c>
      <c s="32" t="s">
        <v>825</v>
      </c>
      <c s="33">
        <v>16041.9</v>
      </c>
      <c s="34">
        <v>0</v>
      </c>
      <c s="34">
        <f>ROUND(ROUND(H115,2)*ROUND(G115,3),2)</f>
      </c>
      <c r="O115">
        <f>(I115*21)/100</f>
      </c>
      <c t="s">
        <v>38</v>
      </c>
    </row>
    <row r="116" spans="1:5" ht="12.75">
      <c r="A116" s="35" t="s">
        <v>69</v>
      </c>
      <c r="E116" s="36" t="s">
        <v>66</v>
      </c>
    </row>
    <row r="117" spans="1:5" ht="51">
      <c r="A117" s="37" t="s">
        <v>70</v>
      </c>
      <c r="E117" s="38" t="s">
        <v>4735</v>
      </c>
    </row>
    <row r="118" spans="1:5" ht="127.5">
      <c r="A118" t="s">
        <v>72</v>
      </c>
      <c r="E118" s="36" t="s">
        <v>4736</v>
      </c>
    </row>
    <row r="119" spans="1:16" ht="25.5">
      <c r="A119" s="26" t="s">
        <v>63</v>
      </c>
      <c s="30" t="s">
        <v>75</v>
      </c>
      <c s="30" t="s">
        <v>4737</v>
      </c>
      <c s="26" t="s">
        <v>66</v>
      </c>
      <c s="31" t="s">
        <v>4738</v>
      </c>
      <c s="32" t="s">
        <v>825</v>
      </c>
      <c s="33">
        <v>202.6</v>
      </c>
      <c s="34">
        <v>0</v>
      </c>
      <c s="34">
        <f>ROUND(ROUND(H119,2)*ROUND(G119,3),2)</f>
      </c>
      <c r="O119">
        <f>(I119*21)/100</f>
      </c>
      <c t="s">
        <v>38</v>
      </c>
    </row>
    <row r="120" spans="1:5" ht="12.75">
      <c r="A120" s="35" t="s">
        <v>69</v>
      </c>
      <c r="E120" s="36" t="s">
        <v>66</v>
      </c>
    </row>
    <row r="121" spans="1:5" ht="51">
      <c r="A121" s="37" t="s">
        <v>70</v>
      </c>
      <c r="E121" s="38" t="s">
        <v>4739</v>
      </c>
    </row>
    <row r="122" spans="1:5" ht="127.5">
      <c r="A122" t="s">
        <v>72</v>
      </c>
      <c r="E122" s="36" t="s">
        <v>4736</v>
      </c>
    </row>
    <row r="123" spans="1:16" ht="25.5">
      <c r="A123" s="26" t="s">
        <v>63</v>
      </c>
      <c s="30" t="s">
        <v>151</v>
      </c>
      <c s="30" t="s">
        <v>4740</v>
      </c>
      <c s="26" t="s">
        <v>66</v>
      </c>
      <c s="31" t="s">
        <v>4741</v>
      </c>
      <c s="32" t="s">
        <v>825</v>
      </c>
      <c s="33">
        <v>0.6</v>
      </c>
      <c s="34">
        <v>0</v>
      </c>
      <c s="34">
        <f>ROUND(ROUND(H123,2)*ROUND(G123,3),2)</f>
      </c>
      <c r="O123">
        <f>(I123*21)/100</f>
      </c>
      <c t="s">
        <v>38</v>
      </c>
    </row>
    <row r="124" spans="1:5" ht="12.75">
      <c r="A124" s="35" t="s">
        <v>69</v>
      </c>
      <c r="E124" s="36" t="s">
        <v>66</v>
      </c>
    </row>
    <row r="125" spans="1:5" ht="51">
      <c r="A125" s="37" t="s">
        <v>70</v>
      </c>
      <c r="E125" s="38" t="s">
        <v>4742</v>
      </c>
    </row>
    <row r="126" spans="1:5" ht="127.5">
      <c r="A126" t="s">
        <v>72</v>
      </c>
      <c r="E126" s="36" t="s">
        <v>4736</v>
      </c>
    </row>
    <row r="127" spans="1:16" ht="25.5">
      <c r="A127" s="26" t="s">
        <v>63</v>
      </c>
      <c s="30" t="s">
        <v>155</v>
      </c>
      <c s="30" t="s">
        <v>4743</v>
      </c>
      <c s="26" t="s">
        <v>66</v>
      </c>
      <c s="31" t="s">
        <v>4744</v>
      </c>
      <c s="32" t="s">
        <v>825</v>
      </c>
      <c s="33">
        <v>5.8</v>
      </c>
      <c s="34">
        <v>0</v>
      </c>
      <c s="34">
        <f>ROUND(ROUND(H127,2)*ROUND(G127,3),2)</f>
      </c>
      <c r="O127">
        <f>(I127*21)/100</f>
      </c>
      <c t="s">
        <v>38</v>
      </c>
    </row>
    <row r="128" spans="1:5" ht="12.75">
      <c r="A128" s="35" t="s">
        <v>69</v>
      </c>
      <c r="E128" s="36" t="s">
        <v>66</v>
      </c>
    </row>
    <row r="129" spans="1:5" ht="51">
      <c r="A129" s="37" t="s">
        <v>70</v>
      </c>
      <c r="E129" s="38" t="s">
        <v>4745</v>
      </c>
    </row>
    <row r="130" spans="1:5" ht="127.5">
      <c r="A130" t="s">
        <v>72</v>
      </c>
      <c r="E130" s="36" t="s">
        <v>4736</v>
      </c>
    </row>
    <row r="131" spans="1:16" ht="25.5">
      <c r="A131" s="26" t="s">
        <v>63</v>
      </c>
      <c s="30" t="s">
        <v>64</v>
      </c>
      <c s="30" t="s">
        <v>4746</v>
      </c>
      <c s="26" t="s">
        <v>66</v>
      </c>
      <c s="31" t="s">
        <v>4747</v>
      </c>
      <c s="32" t="s">
        <v>825</v>
      </c>
      <c s="33">
        <v>94.5</v>
      </c>
      <c s="34">
        <v>0</v>
      </c>
      <c s="34">
        <f>ROUND(ROUND(H131,2)*ROUND(G131,3),2)</f>
      </c>
      <c r="O131">
        <f>(I131*21)/100</f>
      </c>
      <c t="s">
        <v>38</v>
      </c>
    </row>
    <row r="132" spans="1:5" ht="12.75">
      <c r="A132" s="35" t="s">
        <v>69</v>
      </c>
      <c r="E132" s="36" t="s">
        <v>66</v>
      </c>
    </row>
    <row r="133" spans="1:5" ht="51">
      <c r="A133" s="37" t="s">
        <v>70</v>
      </c>
      <c r="E133" s="38" t="s">
        <v>4748</v>
      </c>
    </row>
    <row r="134" spans="1:5" ht="127.5">
      <c r="A134" t="s">
        <v>72</v>
      </c>
      <c r="E134" s="36" t="s">
        <v>4736</v>
      </c>
    </row>
    <row r="135" spans="1:16" ht="25.5">
      <c r="A135" s="26" t="s">
        <v>63</v>
      </c>
      <c s="30" t="s">
        <v>79</v>
      </c>
      <c s="30" t="s">
        <v>4749</v>
      </c>
      <c s="26" t="s">
        <v>66</v>
      </c>
      <c s="31" t="s">
        <v>4750</v>
      </c>
      <c s="32" t="s">
        <v>825</v>
      </c>
      <c s="33">
        <v>267.5</v>
      </c>
      <c s="34">
        <v>0</v>
      </c>
      <c s="34">
        <f>ROUND(ROUND(H135,2)*ROUND(G135,3),2)</f>
      </c>
      <c r="O135">
        <f>(I135*21)/100</f>
      </c>
      <c t="s">
        <v>38</v>
      </c>
    </row>
    <row r="136" spans="1:5" ht="12.75">
      <c r="A136" s="35" t="s">
        <v>69</v>
      </c>
      <c r="E136" s="36" t="s">
        <v>66</v>
      </c>
    </row>
    <row r="137" spans="1:5" ht="51">
      <c r="A137" s="37" t="s">
        <v>70</v>
      </c>
      <c r="E137" s="38" t="s">
        <v>4751</v>
      </c>
    </row>
    <row r="138" spans="1:5" ht="127.5">
      <c r="A138" t="s">
        <v>72</v>
      </c>
      <c r="E138" s="36" t="s">
        <v>4736</v>
      </c>
    </row>
    <row r="139" spans="1:16" ht="25.5">
      <c r="A139" s="26" t="s">
        <v>63</v>
      </c>
      <c s="30" t="s">
        <v>194</v>
      </c>
      <c s="30" t="s">
        <v>4752</v>
      </c>
      <c s="26" t="s">
        <v>66</v>
      </c>
      <c s="31" t="s">
        <v>4753</v>
      </c>
      <c s="32" t="s">
        <v>825</v>
      </c>
      <c s="33">
        <v>366.3</v>
      </c>
      <c s="34">
        <v>0</v>
      </c>
      <c s="34">
        <f>ROUND(ROUND(H139,2)*ROUND(G139,3),2)</f>
      </c>
      <c r="O139">
        <f>(I139*21)/100</f>
      </c>
      <c t="s">
        <v>38</v>
      </c>
    </row>
    <row r="140" spans="1:5" ht="12.75">
      <c r="A140" s="35" t="s">
        <v>69</v>
      </c>
      <c r="E140" s="36" t="s">
        <v>66</v>
      </c>
    </row>
    <row r="141" spans="1:5" ht="63.75">
      <c r="A141" s="37" t="s">
        <v>70</v>
      </c>
      <c r="E141" s="38" t="s">
        <v>4754</v>
      </c>
    </row>
    <row r="142" spans="1:5" ht="127.5">
      <c r="A142" t="s">
        <v>72</v>
      </c>
      <c r="E142"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34"/>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f>
      </c>
      <c t="s">
        <v>37</v>
      </c>
    </row>
    <row r="3" spans="1:16" ht="15" customHeight="1">
      <c r="A3" t="s">
        <v>12</v>
      </c>
      <c s="12" t="s">
        <v>14</v>
      </c>
      <c s="13" t="s">
        <v>15</v>
      </c>
      <c s="1"/>
      <c s="14" t="s">
        <v>16</v>
      </c>
      <c s="1"/>
      <c s="9"/>
      <c s="8" t="s">
        <v>4755</v>
      </c>
      <c s="40">
        <f>0+I13+I22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4637</v>
      </c>
      <c s="1"/>
      <c s="14" t="s">
        <v>4638</v>
      </c>
      <c s="1"/>
      <c s="1"/>
      <c s="1"/>
      <c s="1"/>
    </row>
    <row r="9" spans="1:9" ht="12.75" customHeight="1">
      <c r="A9" t="s">
        <v>32</v>
      </c>
      <c s="16" t="s">
        <v>33</v>
      </c>
      <c s="17" t="s">
        <v>4755</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f>
      </c>
      <c>
        <f>0+O14+O18</f>
      </c>
    </row>
    <row r="14" spans="1:16" ht="12.75">
      <c r="A14" s="26" t="s">
        <v>63</v>
      </c>
      <c s="30" t="s">
        <v>44</v>
      </c>
      <c s="30" t="s">
        <v>4646</v>
      </c>
      <c s="26" t="s">
        <v>66</v>
      </c>
      <c s="31" t="s">
        <v>4647</v>
      </c>
      <c s="32" t="s">
        <v>652</v>
      </c>
      <c s="33">
        <v>902.9</v>
      </c>
      <c s="34">
        <v>0</v>
      </c>
      <c s="34">
        <f>ROUND(ROUND(H14,2)*ROUND(G14,3),2)</f>
      </c>
      <c r="O14">
        <f>(I14*21)/100</f>
      </c>
      <c t="s">
        <v>38</v>
      </c>
    </row>
    <row r="15" spans="1:5" ht="12.75">
      <c r="A15" s="35" t="s">
        <v>69</v>
      </c>
      <c r="E15" s="36" t="s">
        <v>66</v>
      </c>
    </row>
    <row r="16" spans="1:5" ht="63.75">
      <c r="A16" s="37" t="s">
        <v>70</v>
      </c>
      <c r="E16" s="38" t="s">
        <v>4757</v>
      </c>
    </row>
    <row r="17" spans="1:5" ht="89.25">
      <c r="A17" t="s">
        <v>72</v>
      </c>
      <c r="E17" s="36" t="s">
        <v>4645</v>
      </c>
    </row>
    <row r="18" spans="1:16" ht="25.5">
      <c r="A18" s="26" t="s">
        <v>63</v>
      </c>
      <c s="30" t="s">
        <v>50</v>
      </c>
      <c s="30" t="s">
        <v>4758</v>
      </c>
      <c s="26" t="s">
        <v>66</v>
      </c>
      <c s="31" t="s">
        <v>4759</v>
      </c>
      <c s="32" t="s">
        <v>926</v>
      </c>
      <c s="33">
        <v>9029</v>
      </c>
      <c s="34">
        <v>0</v>
      </c>
      <c s="34">
        <f>ROUND(ROUND(H18,2)*ROUND(G18,3),2)</f>
      </c>
      <c r="O18">
        <f>(I18*21)/100</f>
      </c>
      <c t="s">
        <v>38</v>
      </c>
    </row>
    <row r="19" spans="1:5" ht="12.75">
      <c r="A19" s="35" t="s">
        <v>69</v>
      </c>
      <c r="E19" s="36" t="s">
        <v>66</v>
      </c>
    </row>
    <row r="20" spans="1:5" ht="63.75">
      <c r="A20" s="37" t="s">
        <v>70</v>
      </c>
      <c r="E20" s="38" t="s">
        <v>4760</v>
      </c>
    </row>
    <row r="21" spans="1:5" ht="140.25">
      <c r="A21" t="s">
        <v>72</v>
      </c>
      <c r="E21" s="36" t="s">
        <v>4761</v>
      </c>
    </row>
    <row r="22" spans="1:18" ht="12.75" customHeight="1">
      <c r="A22" s="6" t="s">
        <v>58</v>
      </c>
      <c s="6"/>
      <c s="27" t="s">
        <v>4510</v>
      </c>
      <c s="6"/>
      <c s="39" t="s">
        <v>3867</v>
      </c>
      <c s="6"/>
      <c s="6"/>
      <c s="6"/>
      <c s="29">
        <f>0+Q22</f>
      </c>
      <c r="O22">
        <f>0+R22</f>
      </c>
      <c r="Q22">
        <f>0+I23+I27+I31</f>
      </c>
      <c>
        <f>0+O23+O27+O31</f>
      </c>
    </row>
    <row r="23" spans="1:16" ht="12.75">
      <c r="A23" s="26" t="s">
        <v>63</v>
      </c>
      <c s="30" t="s">
        <v>38</v>
      </c>
      <c s="30" t="s">
        <v>4762</v>
      </c>
      <c s="26" t="s">
        <v>66</v>
      </c>
      <c s="31" t="s">
        <v>4763</v>
      </c>
      <c s="32" t="s">
        <v>926</v>
      </c>
      <c s="33">
        <v>9029</v>
      </c>
      <c s="34">
        <v>0</v>
      </c>
      <c s="34">
        <f>ROUND(ROUND(H23,2)*ROUND(G23,3),2)</f>
      </c>
      <c r="O23">
        <f>(I23*21)/100</f>
      </c>
      <c t="s">
        <v>38</v>
      </c>
    </row>
    <row r="24" spans="1:5" ht="12.75">
      <c r="A24" s="35" t="s">
        <v>69</v>
      </c>
      <c r="E24" s="36" t="s">
        <v>66</v>
      </c>
    </row>
    <row r="25" spans="1:5" ht="63.75">
      <c r="A25" s="37" t="s">
        <v>70</v>
      </c>
      <c r="E25" s="38" t="s">
        <v>4760</v>
      </c>
    </row>
    <row r="26" spans="1:5" ht="89.25">
      <c r="A26" t="s">
        <v>72</v>
      </c>
      <c r="E26" s="36" t="s">
        <v>4764</v>
      </c>
    </row>
    <row r="27" spans="1:16" ht="25.5">
      <c r="A27" s="26" t="s">
        <v>63</v>
      </c>
      <c s="30" t="s">
        <v>37</v>
      </c>
      <c s="30" t="s">
        <v>4765</v>
      </c>
      <c s="26" t="s">
        <v>66</v>
      </c>
      <c s="31" t="s">
        <v>4766</v>
      </c>
      <c s="32" t="s">
        <v>783</v>
      </c>
      <c s="33">
        <v>69</v>
      </c>
      <c s="34">
        <v>0</v>
      </c>
      <c s="34">
        <f>ROUND(ROUND(H27,2)*ROUND(G27,3),2)</f>
      </c>
      <c r="O27">
        <f>(I27*21)/100</f>
      </c>
      <c t="s">
        <v>38</v>
      </c>
    </row>
    <row r="28" spans="1:5" ht="12.75">
      <c r="A28" s="35" t="s">
        <v>69</v>
      </c>
      <c r="E28" s="36" t="s">
        <v>66</v>
      </c>
    </row>
    <row r="29" spans="1:5" ht="63.75">
      <c r="A29" s="37" t="s">
        <v>70</v>
      </c>
      <c r="E29" s="38" t="s">
        <v>4767</v>
      </c>
    </row>
    <row r="30" spans="1:5" ht="178.5">
      <c r="A30" t="s">
        <v>72</v>
      </c>
      <c r="E30" s="36" t="s">
        <v>4768</v>
      </c>
    </row>
    <row r="31" spans="1:16" ht="12.75">
      <c r="A31" s="26" t="s">
        <v>63</v>
      </c>
      <c s="30" t="s">
        <v>48</v>
      </c>
      <c s="30" t="s">
        <v>4769</v>
      </c>
      <c s="26" t="s">
        <v>66</v>
      </c>
      <c s="31" t="s">
        <v>4770</v>
      </c>
      <c s="32" t="s">
        <v>783</v>
      </c>
      <c s="33">
        <v>69</v>
      </c>
      <c s="34">
        <v>0</v>
      </c>
      <c s="34">
        <f>ROUND(ROUND(H31,2)*ROUND(G31,3),2)</f>
      </c>
      <c r="O31">
        <f>(I31*21)/100</f>
      </c>
      <c t="s">
        <v>38</v>
      </c>
    </row>
    <row r="32" spans="1:5" ht="12.75">
      <c r="A32" s="35" t="s">
        <v>69</v>
      </c>
      <c r="E32" s="36" t="s">
        <v>66</v>
      </c>
    </row>
    <row r="33" spans="1:5" ht="63.75">
      <c r="A33" s="37" t="s">
        <v>70</v>
      </c>
      <c r="E33" s="38" t="s">
        <v>4767</v>
      </c>
    </row>
    <row r="34" spans="1:5" ht="178.5">
      <c r="A34" t="s">
        <v>72</v>
      </c>
      <c r="E34"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0+O13+O22+O107+O116+O133+O146+O179</f>
      </c>
      <c t="s">
        <v>37</v>
      </c>
    </row>
    <row r="3" spans="1:16" ht="15" customHeight="1">
      <c r="A3" t="s">
        <v>12</v>
      </c>
      <c s="12" t="s">
        <v>14</v>
      </c>
      <c s="13" t="s">
        <v>15</v>
      </c>
      <c s="1"/>
      <c s="14" t="s">
        <v>16</v>
      </c>
      <c s="1"/>
      <c s="9"/>
      <c s="8" t="s">
        <v>4774</v>
      </c>
      <c s="40">
        <f>0+I13+I22+I107+I116+I133+I146+I179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4772</v>
      </c>
      <c s="1"/>
      <c s="14" t="s">
        <v>4773</v>
      </c>
      <c s="1"/>
      <c s="1"/>
      <c s="1"/>
      <c s="1"/>
    </row>
    <row r="9" spans="1:9" ht="12.75" customHeight="1">
      <c r="A9" t="s">
        <v>32</v>
      </c>
      <c s="16" t="s">
        <v>33</v>
      </c>
      <c s="17" t="s">
        <v>4774</v>
      </c>
      <c s="6"/>
      <c s="18" t="s">
        <v>4773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0+I14+I18</f>
      </c>
      <c>
        <f>0+O14+O18</f>
      </c>
    </row>
    <row r="14" spans="1:16" ht="12.75">
      <c r="A14" s="26" t="s">
        <v>63</v>
      </c>
      <c s="30" t="s">
        <v>44</v>
      </c>
      <c s="30" t="s">
        <v>737</v>
      </c>
      <c s="26" t="s">
        <v>66</v>
      </c>
      <c s="31" t="s">
        <v>738</v>
      </c>
      <c s="32" t="s">
        <v>652</v>
      </c>
      <c s="33">
        <v>225</v>
      </c>
      <c s="34">
        <v>0</v>
      </c>
      <c s="34">
        <f>ROUND(ROUND(H14,2)*ROUND(G14,3),2)</f>
      </c>
      <c r="O14">
        <f>(I14*21)/100</f>
      </c>
      <c t="s">
        <v>38</v>
      </c>
    </row>
    <row r="15" spans="1:5" ht="12.75">
      <c r="A15" s="35" t="s">
        <v>69</v>
      </c>
      <c r="E15" s="36" t="s">
        <v>66</v>
      </c>
    </row>
    <row r="16" spans="1:5" ht="63.75">
      <c r="A16" s="37" t="s">
        <v>70</v>
      </c>
      <c r="E16" s="38" t="s">
        <v>4775</v>
      </c>
    </row>
    <row r="17" spans="1:5" ht="191.25">
      <c r="A17" t="s">
        <v>72</v>
      </c>
      <c r="E17" s="36" t="s">
        <v>740</v>
      </c>
    </row>
    <row r="18" spans="1:16" ht="12.75">
      <c r="A18" s="26" t="s">
        <v>63</v>
      </c>
      <c s="30" t="s">
        <v>38</v>
      </c>
      <c s="30" t="s">
        <v>4776</v>
      </c>
      <c s="26" t="s">
        <v>66</v>
      </c>
      <c s="31" t="s">
        <v>4777</v>
      </c>
      <c s="32" t="s">
        <v>783</v>
      </c>
      <c s="33">
        <v>350</v>
      </c>
      <c s="34">
        <v>0</v>
      </c>
      <c s="34">
        <f>ROUND(ROUND(H18,2)*ROUND(G18,3),2)</f>
      </c>
      <c r="O18">
        <f>(I18*21)/100</f>
      </c>
      <c t="s">
        <v>38</v>
      </c>
    </row>
    <row r="19" spans="1:5" ht="12.75">
      <c r="A19" s="35" t="s">
        <v>69</v>
      </c>
      <c r="E19" s="36" t="s">
        <v>66</v>
      </c>
    </row>
    <row r="20" spans="1:5" ht="51">
      <c r="A20" s="37" t="s">
        <v>70</v>
      </c>
      <c r="E20" s="38" t="s">
        <v>4778</v>
      </c>
    </row>
    <row r="21" spans="1:5" ht="38.25">
      <c r="A21" t="s">
        <v>72</v>
      </c>
      <c r="E21" s="36" t="s">
        <v>4779</v>
      </c>
    </row>
    <row r="22" spans="1:18" ht="12.75" customHeight="1">
      <c r="A22" s="6" t="s">
        <v>58</v>
      </c>
      <c s="6"/>
      <c s="27" t="s">
        <v>235</v>
      </c>
      <c s="6"/>
      <c s="39" t="s">
        <v>4641</v>
      </c>
      <c s="6"/>
      <c s="6"/>
      <c s="6"/>
      <c s="29">
        <f>0+Q22</f>
      </c>
      <c r="O22">
        <f>0+R22</f>
      </c>
      <c r="Q22">
        <f>0+I23+I27+I31+I35+I39+I43+I47+I51+I55+I59+I63+I67+I71+I75+I79+I83+I87+I91+I95+I99+I103</f>
      </c>
      <c>
        <f>0+O23+O27+O31+O35+O39+O43+O47+O51+O55+O59+O63+O67+O71+O75+O79+O83+O87+O91+O95+O99+O103</f>
      </c>
    </row>
    <row r="23" spans="1:16" ht="12.75">
      <c r="A23" s="26" t="s">
        <v>63</v>
      </c>
      <c s="30" t="s">
        <v>50</v>
      </c>
      <c s="30" t="s">
        <v>4642</v>
      </c>
      <c s="26" t="s">
        <v>66</v>
      </c>
      <c s="31" t="s">
        <v>4643</v>
      </c>
      <c s="32" t="s">
        <v>652</v>
      </c>
      <c s="33">
        <v>2975</v>
      </c>
      <c s="34">
        <v>0</v>
      </c>
      <c s="34">
        <f>ROUND(ROUND(H23,2)*ROUND(G23,3),2)</f>
      </c>
      <c r="O23">
        <f>(I23*21)/100</f>
      </c>
      <c t="s">
        <v>38</v>
      </c>
    </row>
    <row r="24" spans="1:5" ht="12.75">
      <c r="A24" s="35" t="s">
        <v>69</v>
      </c>
      <c r="E24" s="36" t="s">
        <v>66</v>
      </c>
    </row>
    <row r="25" spans="1:5" ht="51">
      <c r="A25" s="37" t="s">
        <v>70</v>
      </c>
      <c r="E25" s="38" t="s">
        <v>4780</v>
      </c>
    </row>
    <row r="26" spans="1:5" ht="89.25">
      <c r="A26" t="s">
        <v>72</v>
      </c>
      <c r="E26" s="36" t="s">
        <v>4645</v>
      </c>
    </row>
    <row r="27" spans="1:16" ht="12.75">
      <c r="A27" s="26" t="s">
        <v>63</v>
      </c>
      <c s="30" t="s">
        <v>52</v>
      </c>
      <c s="30" t="s">
        <v>4646</v>
      </c>
      <c s="26" t="s">
        <v>66</v>
      </c>
      <c s="31" t="s">
        <v>4647</v>
      </c>
      <c s="32" t="s">
        <v>652</v>
      </c>
      <c s="33">
        <v>110.9</v>
      </c>
      <c s="34">
        <v>0</v>
      </c>
      <c s="34">
        <f>ROUND(ROUND(H27,2)*ROUND(G27,3),2)</f>
      </c>
      <c r="O27">
        <f>(I27*21)/100</f>
      </c>
      <c t="s">
        <v>38</v>
      </c>
    </row>
    <row r="28" spans="1:5" ht="12.75">
      <c r="A28" s="35" t="s">
        <v>69</v>
      </c>
      <c r="E28" s="36" t="s">
        <v>66</v>
      </c>
    </row>
    <row r="29" spans="1:5" ht="51">
      <c r="A29" s="37" t="s">
        <v>70</v>
      </c>
      <c r="E29" s="38" t="s">
        <v>4781</v>
      </c>
    </row>
    <row r="30" spans="1:5" ht="89.25">
      <c r="A30" t="s">
        <v>72</v>
      </c>
      <c r="E30" s="36" t="s">
        <v>4645</v>
      </c>
    </row>
    <row r="31" spans="1:16" ht="25.5">
      <c r="A31" s="26" t="s">
        <v>63</v>
      </c>
      <c s="30" t="s">
        <v>59</v>
      </c>
      <c s="30" t="s">
        <v>4649</v>
      </c>
      <c s="26" t="s">
        <v>66</v>
      </c>
      <c s="31" t="s">
        <v>4650</v>
      </c>
      <c s="32" t="s">
        <v>926</v>
      </c>
      <c s="33">
        <v>10</v>
      </c>
      <c s="34">
        <v>0</v>
      </c>
      <c s="34">
        <f>ROUND(ROUND(H31,2)*ROUND(G31,3),2)</f>
      </c>
      <c r="O31">
        <f>(I31*21)/100</f>
      </c>
      <c t="s">
        <v>38</v>
      </c>
    </row>
    <row r="32" spans="1:5" ht="12.75">
      <c r="A32" s="35" t="s">
        <v>69</v>
      </c>
      <c r="E32" s="36" t="s">
        <v>66</v>
      </c>
    </row>
    <row r="33" spans="1:5" ht="114.75">
      <c r="A33" s="37" t="s">
        <v>70</v>
      </c>
      <c r="E33" s="38" t="s">
        <v>4782</v>
      </c>
    </row>
    <row r="34" spans="1:5" ht="306">
      <c r="A34" t="s">
        <v>72</v>
      </c>
      <c r="E34" s="36" t="s">
        <v>4652</v>
      </c>
    </row>
    <row r="35" spans="1:16" ht="25.5">
      <c r="A35" s="26" t="s">
        <v>63</v>
      </c>
      <c s="30" t="s">
        <v>92</v>
      </c>
      <c s="30" t="s">
        <v>4783</v>
      </c>
      <c s="26" t="s">
        <v>66</v>
      </c>
      <c s="31" t="s">
        <v>4784</v>
      </c>
      <c s="32" t="s">
        <v>926</v>
      </c>
      <c s="33">
        <v>108</v>
      </c>
      <c s="34">
        <v>0</v>
      </c>
      <c s="34">
        <f>ROUND(ROUND(H35,2)*ROUND(G35,3),2)</f>
      </c>
      <c r="O35">
        <f>(I35*21)/100</f>
      </c>
      <c t="s">
        <v>38</v>
      </c>
    </row>
    <row r="36" spans="1:5" ht="12.75">
      <c r="A36" s="35" t="s">
        <v>69</v>
      </c>
      <c r="E36" s="36" t="s">
        <v>66</v>
      </c>
    </row>
    <row r="37" spans="1:5" ht="102">
      <c r="A37" s="37" t="s">
        <v>70</v>
      </c>
      <c r="E37" s="38" t="s">
        <v>4785</v>
      </c>
    </row>
    <row r="38" spans="1:5" ht="331.5">
      <c r="A38" t="s">
        <v>72</v>
      </c>
      <c r="E38" s="36" t="s">
        <v>4786</v>
      </c>
    </row>
    <row r="39" spans="1:16" ht="12.75">
      <c r="A39" s="26" t="s">
        <v>63</v>
      </c>
      <c s="30" t="s">
        <v>55</v>
      </c>
      <c s="30" t="s">
        <v>4787</v>
      </c>
      <c s="26" t="s">
        <v>66</v>
      </c>
      <c s="31" t="s">
        <v>4788</v>
      </c>
      <c s="32" t="s">
        <v>1654</v>
      </c>
      <c s="33">
        <v>2</v>
      </c>
      <c s="34">
        <v>0</v>
      </c>
      <c s="34">
        <f>ROUND(ROUND(H39,2)*ROUND(G39,3),2)</f>
      </c>
      <c r="O39">
        <f>(I39*21)/100</f>
      </c>
      <c t="s">
        <v>38</v>
      </c>
    </row>
    <row r="40" spans="1:5" ht="12.75">
      <c r="A40" s="35" t="s">
        <v>69</v>
      </c>
      <c r="E40" s="36" t="s">
        <v>66</v>
      </c>
    </row>
    <row r="41" spans="1:5" ht="76.5">
      <c r="A41" s="37" t="s">
        <v>70</v>
      </c>
      <c r="E41" s="38" t="s">
        <v>4789</v>
      </c>
    </row>
    <row r="42" spans="1:5" ht="114.75">
      <c r="A42" t="s">
        <v>72</v>
      </c>
      <c r="E42" s="36" t="s">
        <v>4790</v>
      </c>
    </row>
    <row r="43" spans="1:16" ht="12.75">
      <c r="A43" s="26" t="s">
        <v>63</v>
      </c>
      <c s="30" t="s">
        <v>57</v>
      </c>
      <c s="30" t="s">
        <v>4791</v>
      </c>
      <c s="26" t="s">
        <v>66</v>
      </c>
      <c s="31" t="s">
        <v>4792</v>
      </c>
      <c s="32" t="s">
        <v>1654</v>
      </c>
      <c s="33">
        <v>1</v>
      </c>
      <c s="34">
        <v>0</v>
      </c>
      <c s="34">
        <f>ROUND(ROUND(H43,2)*ROUND(G43,3),2)</f>
      </c>
      <c r="O43">
        <f>(I43*21)/100</f>
      </c>
      <c t="s">
        <v>38</v>
      </c>
    </row>
    <row r="44" spans="1:5" ht="12.75">
      <c r="A44" s="35" t="s">
        <v>69</v>
      </c>
      <c r="E44" s="36" t="s">
        <v>66</v>
      </c>
    </row>
    <row r="45" spans="1:5" ht="63.75">
      <c r="A45" s="37" t="s">
        <v>70</v>
      </c>
      <c r="E45" s="38" t="s">
        <v>4793</v>
      </c>
    </row>
    <row r="46" spans="1:5" ht="114.75">
      <c r="A46" t="s">
        <v>72</v>
      </c>
      <c r="E46" s="36" t="s">
        <v>4790</v>
      </c>
    </row>
    <row r="47" spans="1:16" ht="25.5">
      <c r="A47" s="26" t="s">
        <v>63</v>
      </c>
      <c s="30" t="s">
        <v>115</v>
      </c>
      <c s="30" t="s">
        <v>4794</v>
      </c>
      <c s="26" t="s">
        <v>66</v>
      </c>
      <c s="31" t="s">
        <v>4795</v>
      </c>
      <c s="32" t="s">
        <v>1654</v>
      </c>
      <c s="33">
        <v>1</v>
      </c>
      <c s="34">
        <v>0</v>
      </c>
      <c s="34">
        <f>ROUND(ROUND(H47,2)*ROUND(G47,3),2)</f>
      </c>
      <c r="O47">
        <f>(I47*21)/100</f>
      </c>
      <c t="s">
        <v>38</v>
      </c>
    </row>
    <row r="48" spans="1:5" ht="12.75">
      <c r="A48" s="35" t="s">
        <v>69</v>
      </c>
      <c r="E48" s="36" t="s">
        <v>66</v>
      </c>
    </row>
    <row r="49" spans="1:5" ht="51">
      <c r="A49" s="37" t="s">
        <v>70</v>
      </c>
      <c r="E49" s="38" t="s">
        <v>4796</v>
      </c>
    </row>
    <row r="50" spans="1:5" ht="114.75">
      <c r="A50" t="s">
        <v>72</v>
      </c>
      <c r="E50" s="36" t="s">
        <v>4797</v>
      </c>
    </row>
    <row r="51" spans="1:16" ht="25.5">
      <c r="A51" s="26" t="s">
        <v>63</v>
      </c>
      <c s="30" t="s">
        <v>119</v>
      </c>
      <c s="30" t="s">
        <v>4798</v>
      </c>
      <c s="26" t="s">
        <v>66</v>
      </c>
      <c s="31" t="s">
        <v>4799</v>
      </c>
      <c s="32" t="s">
        <v>1654</v>
      </c>
      <c s="33">
        <v>1</v>
      </c>
      <c s="34">
        <v>0</v>
      </c>
      <c s="34">
        <f>ROUND(ROUND(H51,2)*ROUND(G51,3),2)</f>
      </c>
      <c r="O51">
        <f>(I51*21)/100</f>
      </c>
      <c t="s">
        <v>38</v>
      </c>
    </row>
    <row r="52" spans="1:5" ht="12.75">
      <c r="A52" s="35" t="s">
        <v>69</v>
      </c>
      <c r="E52" s="36" t="s">
        <v>66</v>
      </c>
    </row>
    <row r="53" spans="1:5" ht="51">
      <c r="A53" s="37" t="s">
        <v>70</v>
      </c>
      <c r="E53" s="38" t="s">
        <v>4800</v>
      </c>
    </row>
    <row r="54" spans="1:5" ht="114.75">
      <c r="A54" t="s">
        <v>72</v>
      </c>
      <c r="E54" s="36" t="s">
        <v>4797</v>
      </c>
    </row>
    <row r="55" spans="1:16" ht="25.5">
      <c r="A55" s="26" t="s">
        <v>63</v>
      </c>
      <c s="30" t="s">
        <v>123</v>
      </c>
      <c s="30" t="s">
        <v>4801</v>
      </c>
      <c s="26" t="s">
        <v>66</v>
      </c>
      <c s="31" t="s">
        <v>4802</v>
      </c>
      <c s="32" t="s">
        <v>583</v>
      </c>
      <c s="33">
        <v>2</v>
      </c>
      <c s="34">
        <v>0</v>
      </c>
      <c s="34">
        <f>ROUND(ROUND(H55,2)*ROUND(G55,3),2)</f>
      </c>
      <c r="O55">
        <f>(I55*21)/100</f>
      </c>
      <c t="s">
        <v>38</v>
      </c>
    </row>
    <row r="56" spans="1:5" ht="12.75">
      <c r="A56" s="35" t="s">
        <v>69</v>
      </c>
      <c r="E56" s="36" t="s">
        <v>66</v>
      </c>
    </row>
    <row r="57" spans="1:5" ht="76.5">
      <c r="A57" s="37" t="s">
        <v>70</v>
      </c>
      <c r="E57" s="38" t="s">
        <v>4803</v>
      </c>
    </row>
    <row r="58" spans="1:5" ht="89.25">
      <c r="A58" t="s">
        <v>72</v>
      </c>
      <c r="E58" s="36" t="s">
        <v>4804</v>
      </c>
    </row>
    <row r="59" spans="1:16" ht="12.75">
      <c r="A59" s="26" t="s">
        <v>63</v>
      </c>
      <c s="30" t="s">
        <v>127</v>
      </c>
      <c s="30" t="s">
        <v>4805</v>
      </c>
      <c s="26" t="s">
        <v>66</v>
      </c>
      <c s="31" t="s">
        <v>4806</v>
      </c>
      <c s="32" t="s">
        <v>583</v>
      </c>
      <c s="33">
        <v>24</v>
      </c>
      <c s="34">
        <v>0</v>
      </c>
      <c s="34">
        <f>ROUND(ROUND(H59,2)*ROUND(G59,3),2)</f>
      </c>
      <c r="O59">
        <f>(I59*21)/100</f>
      </c>
      <c t="s">
        <v>38</v>
      </c>
    </row>
    <row r="60" spans="1:5" ht="12.75">
      <c r="A60" s="35" t="s">
        <v>69</v>
      </c>
      <c r="E60" s="36" t="s">
        <v>66</v>
      </c>
    </row>
    <row r="61" spans="1:5" ht="51">
      <c r="A61" s="37" t="s">
        <v>70</v>
      </c>
      <c r="E61" s="38" t="s">
        <v>4807</v>
      </c>
    </row>
    <row r="62" spans="1:5" ht="293.25">
      <c r="A62" t="s">
        <v>72</v>
      </c>
      <c r="E62" s="36" t="s">
        <v>4656</v>
      </c>
    </row>
    <row r="63" spans="1:16" ht="12.75">
      <c r="A63" s="26" t="s">
        <v>63</v>
      </c>
      <c s="30" t="s">
        <v>131</v>
      </c>
      <c s="30" t="s">
        <v>4653</v>
      </c>
      <c s="26" t="s">
        <v>66</v>
      </c>
      <c s="31" t="s">
        <v>4654</v>
      </c>
      <c s="32" t="s">
        <v>583</v>
      </c>
      <c s="33">
        <v>48</v>
      </c>
      <c s="34">
        <v>0</v>
      </c>
      <c s="34">
        <f>ROUND(ROUND(H63,2)*ROUND(G63,3),2)</f>
      </c>
      <c r="O63">
        <f>(I63*21)/100</f>
      </c>
      <c t="s">
        <v>38</v>
      </c>
    </row>
    <row r="64" spans="1:5" ht="12.75">
      <c r="A64" s="35" t="s">
        <v>69</v>
      </c>
      <c r="E64" s="36" t="s">
        <v>66</v>
      </c>
    </row>
    <row r="65" spans="1:5" ht="63.75">
      <c r="A65" s="37" t="s">
        <v>70</v>
      </c>
      <c r="E65" s="38" t="s">
        <v>4808</v>
      </c>
    </row>
    <row r="66" spans="1:5" ht="293.25">
      <c r="A66" t="s">
        <v>72</v>
      </c>
      <c r="E66" s="36" t="s">
        <v>4656</v>
      </c>
    </row>
    <row r="67" spans="1:16" ht="12.75">
      <c r="A67" s="26" t="s">
        <v>63</v>
      </c>
      <c s="30" t="s">
        <v>135</v>
      </c>
      <c s="30" t="s">
        <v>4657</v>
      </c>
      <c s="26" t="s">
        <v>66</v>
      </c>
      <c s="31" t="s">
        <v>4658</v>
      </c>
      <c s="32" t="s">
        <v>926</v>
      </c>
      <c s="33">
        <v>805.99</v>
      </c>
      <c s="34">
        <v>0</v>
      </c>
      <c s="34">
        <f>ROUND(ROUND(H67,2)*ROUND(G67,3),2)</f>
      </c>
      <c r="O67">
        <f>(I67*21)/100</f>
      </c>
      <c t="s">
        <v>38</v>
      </c>
    </row>
    <row r="68" spans="1:5" ht="12.75">
      <c r="A68" s="35" t="s">
        <v>69</v>
      </c>
      <c r="E68" s="36" t="s">
        <v>66</v>
      </c>
    </row>
    <row r="69" spans="1:5" ht="76.5">
      <c r="A69" s="37" t="s">
        <v>70</v>
      </c>
      <c r="E69" s="38" t="s">
        <v>4809</v>
      </c>
    </row>
    <row r="70" spans="1:5" ht="165.75">
      <c r="A70" t="s">
        <v>72</v>
      </c>
      <c r="E70" s="36" t="s">
        <v>4660</v>
      </c>
    </row>
    <row r="71" spans="1:16" ht="12.75">
      <c r="A71" s="26" t="s">
        <v>63</v>
      </c>
      <c s="30" t="s">
        <v>139</v>
      </c>
      <c s="30" t="s">
        <v>4810</v>
      </c>
      <c s="26" t="s">
        <v>66</v>
      </c>
      <c s="31" t="s">
        <v>4811</v>
      </c>
      <c s="32" t="s">
        <v>583</v>
      </c>
      <c s="33">
        <v>8</v>
      </c>
      <c s="34">
        <v>0</v>
      </c>
      <c s="34">
        <f>ROUND(ROUND(H71,2)*ROUND(G71,3),2)</f>
      </c>
      <c r="O71">
        <f>(I71*21)/100</f>
      </c>
      <c t="s">
        <v>38</v>
      </c>
    </row>
    <row r="72" spans="1:5" ht="12.75">
      <c r="A72" s="35" t="s">
        <v>69</v>
      </c>
      <c r="E72" s="36" t="s">
        <v>66</v>
      </c>
    </row>
    <row r="73" spans="1:5" ht="51">
      <c r="A73" s="37" t="s">
        <v>70</v>
      </c>
      <c r="E73" s="38" t="s">
        <v>4812</v>
      </c>
    </row>
    <row r="74" spans="1:5" ht="102">
      <c r="A74" t="s">
        <v>72</v>
      </c>
      <c r="E74" s="36" t="s">
        <v>4813</v>
      </c>
    </row>
    <row r="75" spans="1:16" ht="25.5">
      <c r="A75" s="26" t="s">
        <v>63</v>
      </c>
      <c s="30" t="s">
        <v>271</v>
      </c>
      <c s="30" t="s">
        <v>4814</v>
      </c>
      <c s="26" t="s">
        <v>66</v>
      </c>
      <c s="31" t="s">
        <v>4662</v>
      </c>
      <c s="32" t="s">
        <v>926</v>
      </c>
      <c s="33">
        <v>794</v>
      </c>
      <c s="34">
        <v>0</v>
      </c>
      <c s="34">
        <f>ROUND(ROUND(H75,2)*ROUND(G75,3),2)</f>
      </c>
      <c r="O75">
        <f>(I75*21)/100</f>
      </c>
      <c t="s">
        <v>38</v>
      </c>
    </row>
    <row r="76" spans="1:5" ht="12.75">
      <c r="A76" s="35" t="s">
        <v>69</v>
      </c>
      <c r="E76" s="36" t="s">
        <v>66</v>
      </c>
    </row>
    <row r="77" spans="1:5" ht="127.5">
      <c r="A77" s="37" t="s">
        <v>70</v>
      </c>
      <c r="E77" s="38" t="s">
        <v>4815</v>
      </c>
    </row>
    <row r="78" spans="1:5" ht="344.25">
      <c r="A78" t="s">
        <v>72</v>
      </c>
      <c r="E78" s="36" t="s">
        <v>4664</v>
      </c>
    </row>
    <row r="79" spans="1:16" ht="12.75">
      <c r="A79" s="26" t="s">
        <v>63</v>
      </c>
      <c s="30" t="s">
        <v>275</v>
      </c>
      <c s="30" t="s">
        <v>4816</v>
      </c>
      <c s="26" t="s">
        <v>66</v>
      </c>
      <c s="31" t="s">
        <v>4817</v>
      </c>
      <c s="32" t="s">
        <v>583</v>
      </c>
      <c s="33">
        <v>46</v>
      </c>
      <c s="34">
        <v>0</v>
      </c>
      <c s="34">
        <f>ROUND(ROUND(H79,2)*ROUND(G79,3),2)</f>
      </c>
      <c r="O79">
        <f>(I79*21)/100</f>
      </c>
      <c t="s">
        <v>38</v>
      </c>
    </row>
    <row r="80" spans="1:5" ht="12.75">
      <c r="A80" s="35" t="s">
        <v>69</v>
      </c>
      <c r="E80" s="36" t="s">
        <v>66</v>
      </c>
    </row>
    <row r="81" spans="1:5" ht="102">
      <c r="A81" s="37" t="s">
        <v>70</v>
      </c>
      <c r="E81" s="38" t="s">
        <v>4818</v>
      </c>
    </row>
    <row r="82" spans="1:5" ht="12.75">
      <c r="A82" t="s">
        <v>72</v>
      </c>
      <c r="E82" s="36" t="s">
        <v>4819</v>
      </c>
    </row>
    <row r="83" spans="1:16" ht="12.75">
      <c r="A83" s="26" t="s">
        <v>63</v>
      </c>
      <c s="30" t="s">
        <v>206</v>
      </c>
      <c s="30" t="s">
        <v>4820</v>
      </c>
      <c s="26" t="s">
        <v>66</v>
      </c>
      <c s="31" t="s">
        <v>4821</v>
      </c>
      <c s="32" t="s">
        <v>583</v>
      </c>
      <c s="33">
        <v>1</v>
      </c>
      <c s="34">
        <v>0</v>
      </c>
      <c s="34">
        <f>ROUND(ROUND(H83,2)*ROUND(G83,3),2)</f>
      </c>
      <c r="O83">
        <f>(I83*21)/100</f>
      </c>
      <c t="s">
        <v>38</v>
      </c>
    </row>
    <row r="84" spans="1:5" ht="12.75">
      <c r="A84" s="35" t="s">
        <v>69</v>
      </c>
      <c r="E84" s="36" t="s">
        <v>66</v>
      </c>
    </row>
    <row r="85" spans="1:5" ht="153">
      <c r="A85" s="37" t="s">
        <v>70</v>
      </c>
      <c r="E85" s="38" t="s">
        <v>4822</v>
      </c>
    </row>
    <row r="86" spans="1:5" ht="409.5">
      <c r="A86" t="s">
        <v>72</v>
      </c>
      <c r="E86" s="36" t="s">
        <v>4823</v>
      </c>
    </row>
    <row r="87" spans="1:16" ht="12.75">
      <c r="A87" s="26" t="s">
        <v>63</v>
      </c>
      <c s="30" t="s">
        <v>211</v>
      </c>
      <c s="30" t="s">
        <v>4824</v>
      </c>
      <c s="26" t="s">
        <v>66</v>
      </c>
      <c s="31" t="s">
        <v>4825</v>
      </c>
      <c s="32" t="s">
        <v>583</v>
      </c>
      <c s="33">
        <v>1</v>
      </c>
      <c s="34">
        <v>0</v>
      </c>
      <c s="34">
        <f>ROUND(ROUND(H87,2)*ROUND(G87,3),2)</f>
      </c>
      <c r="O87">
        <f>(I87*21)/100</f>
      </c>
      <c t="s">
        <v>38</v>
      </c>
    </row>
    <row r="88" spans="1:5" ht="12.75">
      <c r="A88" s="35" t="s">
        <v>69</v>
      </c>
      <c r="E88" s="36" t="s">
        <v>66</v>
      </c>
    </row>
    <row r="89" spans="1:5" ht="76.5">
      <c r="A89" s="37" t="s">
        <v>70</v>
      </c>
      <c r="E89" s="38" t="s">
        <v>4826</v>
      </c>
    </row>
    <row r="90" spans="1:5" ht="409.5">
      <c r="A90" t="s">
        <v>72</v>
      </c>
      <c r="E90" s="36" t="s">
        <v>4823</v>
      </c>
    </row>
    <row r="91" spans="1:16" ht="12.75">
      <c r="A91" s="26" t="s">
        <v>63</v>
      </c>
      <c s="30" t="s">
        <v>287</v>
      </c>
      <c s="30" t="s">
        <v>4827</v>
      </c>
      <c s="26" t="s">
        <v>66</v>
      </c>
      <c s="31" t="s">
        <v>4828</v>
      </c>
      <c s="32" t="s">
        <v>583</v>
      </c>
      <c s="33">
        <v>1</v>
      </c>
      <c s="34">
        <v>0</v>
      </c>
      <c s="34">
        <f>ROUND(ROUND(H91,2)*ROUND(G91,3),2)</f>
      </c>
      <c r="O91">
        <f>(I91*21)/100</f>
      </c>
      <c t="s">
        <v>38</v>
      </c>
    </row>
    <row r="92" spans="1:5" ht="12.75">
      <c r="A92" s="35" t="s">
        <v>69</v>
      </c>
      <c r="E92" s="36" t="s">
        <v>66</v>
      </c>
    </row>
    <row r="93" spans="1:5" ht="51">
      <c r="A93" s="37" t="s">
        <v>70</v>
      </c>
      <c r="E93" s="38" t="s">
        <v>4829</v>
      </c>
    </row>
    <row r="94" spans="1:5" ht="409.5">
      <c r="A94" t="s">
        <v>72</v>
      </c>
      <c r="E94" s="36" t="s">
        <v>4823</v>
      </c>
    </row>
    <row r="95" spans="1:16" ht="12.75">
      <c r="A95" s="26" t="s">
        <v>63</v>
      </c>
      <c s="30" t="s">
        <v>291</v>
      </c>
      <c s="30" t="s">
        <v>4830</v>
      </c>
      <c s="26" t="s">
        <v>66</v>
      </c>
      <c s="31" t="s">
        <v>4831</v>
      </c>
      <c s="32" t="s">
        <v>583</v>
      </c>
      <c s="33">
        <v>3</v>
      </c>
      <c s="34">
        <v>0</v>
      </c>
      <c s="34">
        <f>ROUND(ROUND(H95,2)*ROUND(G95,3),2)</f>
      </c>
      <c r="O95">
        <f>(I95*21)/100</f>
      </c>
      <c t="s">
        <v>38</v>
      </c>
    </row>
    <row r="96" spans="1:5" ht="12.75">
      <c r="A96" s="35" t="s">
        <v>69</v>
      </c>
      <c r="E96" s="36" t="s">
        <v>66</v>
      </c>
    </row>
    <row r="97" spans="1:5" ht="63.75">
      <c r="A97" s="37" t="s">
        <v>70</v>
      </c>
      <c r="E97" s="38" t="s">
        <v>4832</v>
      </c>
    </row>
    <row r="98" spans="1:5" ht="89.25">
      <c r="A98" t="s">
        <v>72</v>
      </c>
      <c r="E98" s="36" t="s">
        <v>4833</v>
      </c>
    </row>
    <row r="99" spans="1:16" ht="12.75">
      <c r="A99" s="26" t="s">
        <v>63</v>
      </c>
      <c s="30" t="s">
        <v>247</v>
      </c>
      <c s="30" t="s">
        <v>4834</v>
      </c>
      <c s="26" t="s">
        <v>66</v>
      </c>
      <c s="31" t="s">
        <v>4835</v>
      </c>
      <c s="32" t="s">
        <v>926</v>
      </c>
      <c s="33">
        <v>207</v>
      </c>
      <c s="34">
        <v>0</v>
      </c>
      <c s="34">
        <f>ROUND(ROUND(H99,2)*ROUND(G99,3),2)</f>
      </c>
      <c r="O99">
        <f>(I99*21)/100</f>
      </c>
      <c t="s">
        <v>38</v>
      </c>
    </row>
    <row r="100" spans="1:5" ht="12.75">
      <c r="A100" s="35" t="s">
        <v>69</v>
      </c>
      <c r="E100" s="36" t="s">
        <v>66</v>
      </c>
    </row>
    <row r="101" spans="1:5" ht="51">
      <c r="A101" s="37" t="s">
        <v>70</v>
      </c>
      <c r="E101" s="38" t="s">
        <v>4836</v>
      </c>
    </row>
    <row r="102" spans="1:5" ht="191.25">
      <c r="A102" t="s">
        <v>72</v>
      </c>
      <c r="E102" s="36" t="s">
        <v>4837</v>
      </c>
    </row>
    <row r="103" spans="1:16" ht="12.75">
      <c r="A103" s="26" t="s">
        <v>63</v>
      </c>
      <c s="30" t="s">
        <v>251</v>
      </c>
      <c s="30" t="s">
        <v>4671</v>
      </c>
      <c s="26" t="s">
        <v>66</v>
      </c>
      <c s="31" t="s">
        <v>4672</v>
      </c>
      <c s="32" t="s">
        <v>926</v>
      </c>
      <c s="33">
        <v>902</v>
      </c>
      <c s="34">
        <v>0</v>
      </c>
      <c s="34">
        <f>ROUND(ROUND(H103,2)*ROUND(G103,3),2)</f>
      </c>
      <c r="O103">
        <f>(I103*21)/100</f>
      </c>
      <c t="s">
        <v>38</v>
      </c>
    </row>
    <row r="104" spans="1:5" ht="12.75">
      <c r="A104" s="35" t="s">
        <v>69</v>
      </c>
      <c r="E104" s="36" t="s">
        <v>66</v>
      </c>
    </row>
    <row r="105" spans="1:5" ht="51">
      <c r="A105" s="37" t="s">
        <v>70</v>
      </c>
      <c r="E105" s="38" t="s">
        <v>4838</v>
      </c>
    </row>
    <row r="106" spans="1:5" ht="191.25">
      <c r="A106" t="s">
        <v>72</v>
      </c>
      <c r="E106" s="36" t="s">
        <v>4674</v>
      </c>
    </row>
    <row r="107" spans="1:18" ht="12.75" customHeight="1">
      <c r="A107" s="6" t="s">
        <v>58</v>
      </c>
      <c s="6"/>
      <c s="27" t="s">
        <v>4839</v>
      </c>
      <c s="6"/>
      <c s="39" t="s">
        <v>2283</v>
      </c>
      <c s="6"/>
      <c s="6"/>
      <c s="6"/>
      <c s="29">
        <f>0+Q107</f>
      </c>
      <c r="O107">
        <f>0+R107</f>
      </c>
      <c r="Q107">
        <f>0+I108+I112</f>
      </c>
      <c>
        <f>0+O108+O112</f>
      </c>
    </row>
    <row r="108" spans="1:16" ht="12.75">
      <c r="A108" s="26" t="s">
        <v>63</v>
      </c>
      <c s="30" t="s">
        <v>143</v>
      </c>
      <c s="30" t="s">
        <v>4840</v>
      </c>
      <c s="26" t="s">
        <v>66</v>
      </c>
      <c s="31" t="s">
        <v>4841</v>
      </c>
      <c s="32" t="s">
        <v>583</v>
      </c>
      <c s="33">
        <v>24</v>
      </c>
      <c s="34">
        <v>0</v>
      </c>
      <c s="34">
        <f>ROUND(ROUND(H108,2)*ROUND(G108,3),2)</f>
      </c>
      <c r="O108">
        <f>(I108*21)/100</f>
      </c>
      <c t="s">
        <v>38</v>
      </c>
    </row>
    <row r="109" spans="1:5" ht="12.75">
      <c r="A109" s="35" t="s">
        <v>69</v>
      </c>
      <c r="E109" s="36" t="s">
        <v>66</v>
      </c>
    </row>
    <row r="110" spans="1:5" ht="76.5">
      <c r="A110" s="37" t="s">
        <v>70</v>
      </c>
      <c r="E110" s="38" t="s">
        <v>4842</v>
      </c>
    </row>
    <row r="111" spans="1:5" ht="114.75">
      <c r="A111" t="s">
        <v>72</v>
      </c>
      <c r="E111" s="36" t="s">
        <v>4843</v>
      </c>
    </row>
    <row r="112" spans="1:16" ht="12.75">
      <c r="A112" s="26" t="s">
        <v>63</v>
      </c>
      <c s="30" t="s">
        <v>99</v>
      </c>
      <c s="30" t="s">
        <v>4844</v>
      </c>
      <c s="26" t="s">
        <v>66</v>
      </c>
      <c s="31" t="s">
        <v>4845</v>
      </c>
      <c s="32" t="s">
        <v>583</v>
      </c>
      <c s="33">
        <v>24</v>
      </c>
      <c s="34">
        <v>0</v>
      </c>
      <c s="34">
        <f>ROUND(ROUND(H112,2)*ROUND(G112,3),2)</f>
      </c>
      <c r="O112">
        <f>(I112*21)/100</f>
      </c>
      <c t="s">
        <v>38</v>
      </c>
    </row>
    <row r="113" spans="1:5" ht="12.75">
      <c r="A113" s="35" t="s">
        <v>69</v>
      </c>
      <c r="E113" s="36" t="s">
        <v>66</v>
      </c>
    </row>
    <row r="114" spans="1:5" ht="63.75">
      <c r="A114" s="37" t="s">
        <v>70</v>
      </c>
      <c r="E114" s="38" t="s">
        <v>4846</v>
      </c>
    </row>
    <row r="115" spans="1:5" ht="127.5">
      <c r="A115" t="s">
        <v>72</v>
      </c>
      <c r="E115" s="36" t="s">
        <v>4847</v>
      </c>
    </row>
    <row r="116" spans="1:18" ht="12.75" customHeight="1">
      <c r="A116" s="6" t="s">
        <v>58</v>
      </c>
      <c s="6"/>
      <c s="27" t="s">
        <v>430</v>
      </c>
      <c s="6"/>
      <c s="39" t="s">
        <v>4675</v>
      </c>
      <c s="6"/>
      <c s="6"/>
      <c s="6"/>
      <c s="29">
        <f>0+Q116</f>
      </c>
      <c r="O116">
        <f>0+R116</f>
      </c>
      <c r="Q116">
        <f>0+I117+I121+I125+I129</f>
      </c>
      <c>
        <f>0+O117+O121+O125+O129</f>
      </c>
    </row>
    <row r="117" spans="1:16" ht="12.75">
      <c r="A117" s="26" t="s">
        <v>63</v>
      </c>
      <c s="30" t="s">
        <v>37</v>
      </c>
      <c s="30" t="s">
        <v>4676</v>
      </c>
      <c s="26" t="s">
        <v>66</v>
      </c>
      <c s="31" t="s">
        <v>4677</v>
      </c>
      <c s="32" t="s">
        <v>1654</v>
      </c>
      <c s="33">
        <v>1</v>
      </c>
      <c s="34">
        <v>0</v>
      </c>
      <c s="34">
        <f>ROUND(ROUND(H117,2)*ROUND(G117,3),2)</f>
      </c>
      <c r="O117">
        <f>(I117*21)/100</f>
      </c>
      <c t="s">
        <v>38</v>
      </c>
    </row>
    <row r="118" spans="1:5" ht="12.75">
      <c r="A118" s="35" t="s">
        <v>69</v>
      </c>
      <c r="E118" s="36" t="s">
        <v>66</v>
      </c>
    </row>
    <row r="119" spans="1:5" ht="51">
      <c r="A119" s="37" t="s">
        <v>70</v>
      </c>
      <c r="E119" s="38" t="s">
        <v>4848</v>
      </c>
    </row>
    <row r="120" spans="1:5" ht="12.75">
      <c r="A120" t="s">
        <v>72</v>
      </c>
      <c r="E120" s="36" t="s">
        <v>2591</v>
      </c>
    </row>
    <row r="121" spans="1:16" ht="12.75">
      <c r="A121" s="26" t="s">
        <v>63</v>
      </c>
      <c s="30" t="s">
        <v>48</v>
      </c>
      <c s="30" t="s">
        <v>4679</v>
      </c>
      <c s="26" t="s">
        <v>66</v>
      </c>
      <c s="31" t="s">
        <v>4680</v>
      </c>
      <c s="32" t="s">
        <v>583</v>
      </c>
      <c s="33">
        <v>15</v>
      </c>
      <c s="34">
        <v>0</v>
      </c>
      <c s="34">
        <f>ROUND(ROUND(H121,2)*ROUND(G121,3),2)</f>
      </c>
      <c r="O121">
        <f>(I121*21)/100</f>
      </c>
      <c t="s">
        <v>38</v>
      </c>
    </row>
    <row r="122" spans="1:5" ht="12.75">
      <c r="A122" s="35" t="s">
        <v>69</v>
      </c>
      <c r="E122" s="36" t="s">
        <v>66</v>
      </c>
    </row>
    <row r="123" spans="1:5" ht="51">
      <c r="A123" s="37" t="s">
        <v>70</v>
      </c>
      <c r="E123" s="38" t="s">
        <v>4849</v>
      </c>
    </row>
    <row r="124" spans="1:5" ht="12.75">
      <c r="A124" t="s">
        <v>72</v>
      </c>
      <c r="E124" s="36" t="s">
        <v>2591</v>
      </c>
    </row>
    <row r="125" spans="1:16" ht="12.75">
      <c r="A125" s="26" t="s">
        <v>63</v>
      </c>
      <c s="30" t="s">
        <v>75</v>
      </c>
      <c s="30" t="s">
        <v>4682</v>
      </c>
      <c s="26" t="s">
        <v>66</v>
      </c>
      <c s="31" t="s">
        <v>4683</v>
      </c>
      <c s="32" t="s">
        <v>583</v>
      </c>
      <c s="33">
        <v>15</v>
      </c>
      <c s="34">
        <v>0</v>
      </c>
      <c s="34">
        <f>ROUND(ROUND(H125,2)*ROUND(G125,3),2)</f>
      </c>
      <c r="O125">
        <f>(I125*21)/100</f>
      </c>
      <c t="s">
        <v>38</v>
      </c>
    </row>
    <row r="126" spans="1:5" ht="12.75">
      <c r="A126" s="35" t="s">
        <v>69</v>
      </c>
      <c r="E126" s="36" t="s">
        <v>66</v>
      </c>
    </row>
    <row r="127" spans="1:5" ht="51">
      <c r="A127" s="37" t="s">
        <v>70</v>
      </c>
      <c r="E127" s="38" t="s">
        <v>4850</v>
      </c>
    </row>
    <row r="128" spans="1:5" ht="153">
      <c r="A128" t="s">
        <v>72</v>
      </c>
      <c r="E128" s="36" t="s">
        <v>4685</v>
      </c>
    </row>
    <row r="129" spans="1:16" ht="12.75">
      <c r="A129" s="26" t="s">
        <v>63</v>
      </c>
      <c s="30" t="s">
        <v>295</v>
      </c>
      <c s="30" t="s">
        <v>4851</v>
      </c>
      <c s="26" t="s">
        <v>66</v>
      </c>
      <c s="31" t="s">
        <v>4687</v>
      </c>
      <c s="32" t="s">
        <v>583</v>
      </c>
      <c s="33">
        <v>15</v>
      </c>
      <c s="34">
        <v>0</v>
      </c>
      <c s="34">
        <f>ROUND(ROUND(H129,2)*ROUND(G129,3),2)</f>
      </c>
      <c r="O129">
        <f>(I129*21)/100</f>
      </c>
      <c t="s">
        <v>38</v>
      </c>
    </row>
    <row r="130" spans="1:5" ht="12.75">
      <c r="A130" s="35" t="s">
        <v>69</v>
      </c>
      <c r="E130" s="36" t="s">
        <v>66</v>
      </c>
    </row>
    <row r="131" spans="1:5" ht="51">
      <c r="A131" s="37" t="s">
        <v>70</v>
      </c>
      <c r="E131" s="38" t="s">
        <v>4852</v>
      </c>
    </row>
    <row r="132" spans="1:5" ht="165.75">
      <c r="A132" t="s">
        <v>72</v>
      </c>
      <c r="E132" s="36" t="s">
        <v>4689</v>
      </c>
    </row>
    <row r="133" spans="1:18" ht="12.75" customHeight="1">
      <c r="A133" s="6" t="s">
        <v>58</v>
      </c>
      <c s="6"/>
      <c s="27" t="s">
        <v>434</v>
      </c>
      <c s="6"/>
      <c s="39" t="s">
        <v>4690</v>
      </c>
      <c s="6"/>
      <c s="6"/>
      <c s="6"/>
      <c s="29">
        <f>0+Q133</f>
      </c>
      <c r="O133">
        <f>0+R133</f>
      </c>
      <c r="Q133">
        <f>0+I134+I138+I142</f>
      </c>
      <c>
        <f>0+O134+O138+O142</f>
      </c>
    </row>
    <row r="134" spans="1:16" ht="12.75">
      <c r="A134" s="26" t="s">
        <v>63</v>
      </c>
      <c s="30" t="s">
        <v>147</v>
      </c>
      <c s="30" t="s">
        <v>4691</v>
      </c>
      <c s="26" t="s">
        <v>66</v>
      </c>
      <c s="31" t="s">
        <v>4692</v>
      </c>
      <c s="32" t="s">
        <v>926</v>
      </c>
      <c s="33">
        <v>10</v>
      </c>
      <c s="34">
        <v>0</v>
      </c>
      <c s="34">
        <f>ROUND(ROUND(H134,2)*ROUND(G134,3),2)</f>
      </c>
      <c r="O134">
        <f>(I134*21)/100</f>
      </c>
      <c t="s">
        <v>38</v>
      </c>
    </row>
    <row r="135" spans="1:5" ht="12.75">
      <c r="A135" s="35" t="s">
        <v>69</v>
      </c>
      <c r="E135" s="36" t="s">
        <v>66</v>
      </c>
    </row>
    <row r="136" spans="1:5" ht="63.75">
      <c r="A136" s="37" t="s">
        <v>70</v>
      </c>
      <c r="E136" s="38" t="s">
        <v>4853</v>
      </c>
    </row>
    <row r="137" spans="1:5" ht="140.25">
      <c r="A137" t="s">
        <v>72</v>
      </c>
      <c r="E137" s="36" t="s">
        <v>4694</v>
      </c>
    </row>
    <row r="138" spans="1:16" ht="12.75">
      <c r="A138" s="26" t="s">
        <v>63</v>
      </c>
      <c s="30" t="s">
        <v>74</v>
      </c>
      <c s="30" t="s">
        <v>4854</v>
      </c>
      <c s="26" t="s">
        <v>66</v>
      </c>
      <c s="31" t="s">
        <v>4855</v>
      </c>
      <c s="32" t="s">
        <v>583</v>
      </c>
      <c s="33">
        <v>3</v>
      </c>
      <c s="34">
        <v>0</v>
      </c>
      <c s="34">
        <f>ROUND(ROUND(H138,2)*ROUND(G138,3),2)</f>
      </c>
      <c r="O138">
        <f>(I138*21)/100</f>
      </c>
      <c t="s">
        <v>38</v>
      </c>
    </row>
    <row r="139" spans="1:5" ht="12.75">
      <c r="A139" s="35" t="s">
        <v>69</v>
      </c>
      <c r="E139" s="36" t="s">
        <v>66</v>
      </c>
    </row>
    <row r="140" spans="1:5" ht="51">
      <c r="A140" s="37" t="s">
        <v>70</v>
      </c>
      <c r="E140" s="38" t="s">
        <v>4856</v>
      </c>
    </row>
    <row r="141" spans="1:5" ht="89.25">
      <c r="A141" t="s">
        <v>72</v>
      </c>
      <c r="E141" s="36" t="s">
        <v>4857</v>
      </c>
    </row>
    <row r="142" spans="1:16" ht="12.75">
      <c r="A142" s="26" t="s">
        <v>63</v>
      </c>
      <c s="30" t="s">
        <v>151</v>
      </c>
      <c s="30" t="s">
        <v>4695</v>
      </c>
      <c s="26" t="s">
        <v>66</v>
      </c>
      <c s="31" t="s">
        <v>4696</v>
      </c>
      <c s="32" t="s">
        <v>783</v>
      </c>
      <c s="33">
        <v>990</v>
      </c>
      <c s="34">
        <v>0</v>
      </c>
      <c s="34">
        <f>ROUND(ROUND(H142,2)*ROUND(G142,3),2)</f>
      </c>
      <c r="O142">
        <f>(I142*21)/100</f>
      </c>
      <c t="s">
        <v>38</v>
      </c>
    </row>
    <row r="143" spans="1:5" ht="12.75">
      <c r="A143" s="35" t="s">
        <v>69</v>
      </c>
      <c r="E143" s="36" t="s">
        <v>66</v>
      </c>
    </row>
    <row r="144" spans="1:5" ht="51">
      <c r="A144" s="37" t="s">
        <v>70</v>
      </c>
      <c r="E144" s="38" t="s">
        <v>4858</v>
      </c>
    </row>
    <row r="145" spans="1:5" ht="153">
      <c r="A145" t="s">
        <v>72</v>
      </c>
      <c r="E145" s="36" t="s">
        <v>4698</v>
      </c>
    </row>
    <row r="146" spans="1:18" ht="12.75" customHeight="1">
      <c r="A146" s="6" t="s">
        <v>58</v>
      </c>
      <c s="6"/>
      <c s="27" t="s">
        <v>426</v>
      </c>
      <c s="6"/>
      <c s="39" t="s">
        <v>4699</v>
      </c>
      <c s="6"/>
      <c s="6"/>
      <c s="6"/>
      <c s="29">
        <f>0+Q146</f>
      </c>
      <c r="O146">
        <f>0+R146</f>
      </c>
      <c r="Q146">
        <f>0+I147+I151+I155+I159+I163+I167+I171+I175</f>
      </c>
      <c>
        <f>0+O147+O151+O155+O159+O163+O167+O171+O175</f>
      </c>
    </row>
    <row r="147" spans="1:16" ht="12.75">
      <c r="A147" s="26" t="s">
        <v>63</v>
      </c>
      <c s="30" t="s">
        <v>155</v>
      </c>
      <c s="30" t="s">
        <v>4700</v>
      </c>
      <c s="26" t="s">
        <v>66</v>
      </c>
      <c s="31" t="s">
        <v>4701</v>
      </c>
      <c s="32" t="s">
        <v>652</v>
      </c>
      <c s="33">
        <v>2100</v>
      </c>
      <c s="34">
        <v>0</v>
      </c>
      <c s="34">
        <f>ROUND(ROUND(H147,2)*ROUND(G147,3),2)</f>
      </c>
      <c r="O147">
        <f>(I147*21)/100</f>
      </c>
      <c t="s">
        <v>38</v>
      </c>
    </row>
    <row r="148" spans="1:5" ht="12.75">
      <c r="A148" s="35" t="s">
        <v>69</v>
      </c>
      <c r="E148" s="36" t="s">
        <v>66</v>
      </c>
    </row>
    <row r="149" spans="1:5" ht="63.75">
      <c r="A149" s="37" t="s">
        <v>70</v>
      </c>
      <c r="E149" s="38" t="s">
        <v>4859</v>
      </c>
    </row>
    <row r="150" spans="1:5" ht="140.25">
      <c r="A150" t="s">
        <v>72</v>
      </c>
      <c r="E150" s="36" t="s">
        <v>4703</v>
      </c>
    </row>
    <row r="151" spans="1:16" ht="25.5">
      <c r="A151" s="26" t="s">
        <v>63</v>
      </c>
      <c s="30" t="s">
        <v>64</v>
      </c>
      <c s="30" t="s">
        <v>4704</v>
      </c>
      <c s="26" t="s">
        <v>66</v>
      </c>
      <c s="31" t="s">
        <v>4705</v>
      </c>
      <c s="32" t="s">
        <v>4706</v>
      </c>
      <c s="33">
        <v>1125</v>
      </c>
      <c s="34">
        <v>0</v>
      </c>
      <c s="34">
        <f>ROUND(ROUND(H151,2)*ROUND(G151,3),2)</f>
      </c>
      <c r="O151">
        <f>(I151*21)/100</f>
      </c>
      <c t="s">
        <v>38</v>
      </c>
    </row>
    <row r="152" spans="1:5" ht="12.75">
      <c r="A152" s="35" t="s">
        <v>69</v>
      </c>
      <c r="E152" s="36" t="s">
        <v>66</v>
      </c>
    </row>
    <row r="153" spans="1:5" ht="51">
      <c r="A153" s="37" t="s">
        <v>70</v>
      </c>
      <c r="E153" s="38" t="s">
        <v>4860</v>
      </c>
    </row>
    <row r="154" spans="1:5" ht="127.5">
      <c r="A154" t="s">
        <v>72</v>
      </c>
      <c r="E154" s="36" t="s">
        <v>4708</v>
      </c>
    </row>
    <row r="155" spans="1:16" ht="25.5">
      <c r="A155" s="26" t="s">
        <v>63</v>
      </c>
      <c s="30" t="s">
        <v>79</v>
      </c>
      <c s="30" t="s">
        <v>4709</v>
      </c>
      <c s="26" t="s">
        <v>66</v>
      </c>
      <c s="31" t="s">
        <v>4710</v>
      </c>
      <c s="32" t="s">
        <v>4706</v>
      </c>
      <c s="33">
        <v>19800</v>
      </c>
      <c s="34">
        <v>0</v>
      </c>
      <c s="34">
        <f>ROUND(ROUND(H155,2)*ROUND(G155,3),2)</f>
      </c>
      <c r="O155">
        <f>(I155*21)/100</f>
      </c>
      <c t="s">
        <v>38</v>
      </c>
    </row>
    <row r="156" spans="1:5" ht="12.75">
      <c r="A156" s="35" t="s">
        <v>69</v>
      </c>
      <c r="E156" s="36" t="s">
        <v>66</v>
      </c>
    </row>
    <row r="157" spans="1:5" ht="51">
      <c r="A157" s="37" t="s">
        <v>70</v>
      </c>
      <c r="E157" s="38" t="s">
        <v>4861</v>
      </c>
    </row>
    <row r="158" spans="1:5" ht="127.5">
      <c r="A158" t="s">
        <v>72</v>
      </c>
      <c r="E158" s="36" t="s">
        <v>4708</v>
      </c>
    </row>
    <row r="159" spans="1:16" ht="25.5">
      <c r="A159" s="26" t="s">
        <v>63</v>
      </c>
      <c s="30" t="s">
        <v>194</v>
      </c>
      <c s="30" t="s">
        <v>4712</v>
      </c>
      <c s="26" t="s">
        <v>66</v>
      </c>
      <c s="31" t="s">
        <v>4713</v>
      </c>
      <c s="32" t="s">
        <v>926</v>
      </c>
      <c s="33">
        <v>916</v>
      </c>
      <c s="34">
        <v>0</v>
      </c>
      <c s="34">
        <f>ROUND(ROUND(H159,2)*ROUND(G159,3),2)</f>
      </c>
      <c r="O159">
        <f>(I159*21)/100</f>
      </c>
      <c t="s">
        <v>38</v>
      </c>
    </row>
    <row r="160" spans="1:5" ht="12.75">
      <c r="A160" s="35" t="s">
        <v>69</v>
      </c>
      <c r="E160" s="36" t="s">
        <v>66</v>
      </c>
    </row>
    <row r="161" spans="1:5" ht="51">
      <c r="A161" s="37" t="s">
        <v>70</v>
      </c>
      <c r="E161" s="38" t="s">
        <v>4862</v>
      </c>
    </row>
    <row r="162" spans="1:5" ht="204">
      <c r="A162" t="s">
        <v>72</v>
      </c>
      <c r="E162" s="36" t="s">
        <v>4715</v>
      </c>
    </row>
    <row r="163" spans="1:16" ht="25.5">
      <c r="A163" s="26" t="s">
        <v>63</v>
      </c>
      <c s="30" t="s">
        <v>255</v>
      </c>
      <c s="30" t="s">
        <v>4716</v>
      </c>
      <c s="26" t="s">
        <v>66</v>
      </c>
      <c s="31" t="s">
        <v>4717</v>
      </c>
      <c s="32" t="s">
        <v>926</v>
      </c>
      <c s="33">
        <v>61</v>
      </c>
      <c s="34">
        <v>0</v>
      </c>
      <c s="34">
        <f>ROUND(ROUND(H163,2)*ROUND(G163,3),2)</f>
      </c>
      <c r="O163">
        <f>(I163*21)/100</f>
      </c>
      <c t="s">
        <v>38</v>
      </c>
    </row>
    <row r="164" spans="1:5" ht="12.75">
      <c r="A164" s="35" t="s">
        <v>69</v>
      </c>
      <c r="E164" s="36" t="s">
        <v>66</v>
      </c>
    </row>
    <row r="165" spans="1:5" ht="51">
      <c r="A165" s="37" t="s">
        <v>70</v>
      </c>
      <c r="E165" s="38" t="s">
        <v>4863</v>
      </c>
    </row>
    <row r="166" spans="1:5" ht="204">
      <c r="A166" t="s">
        <v>72</v>
      </c>
      <c r="E166" s="36" t="s">
        <v>4719</v>
      </c>
    </row>
    <row r="167" spans="1:16" ht="38.25">
      <c r="A167" s="26" t="s">
        <v>63</v>
      </c>
      <c s="30" t="s">
        <v>190</v>
      </c>
      <c s="30" t="s">
        <v>4864</v>
      </c>
      <c s="26" t="s">
        <v>66</v>
      </c>
      <c s="31" t="s">
        <v>4865</v>
      </c>
      <c s="32" t="s">
        <v>926</v>
      </c>
      <c s="33">
        <v>121.64</v>
      </c>
      <c s="34">
        <v>0</v>
      </c>
      <c s="34">
        <f>ROUND(ROUND(H167,2)*ROUND(G167,3),2)</f>
      </c>
      <c r="O167">
        <f>(I167*21)/100</f>
      </c>
      <c t="s">
        <v>38</v>
      </c>
    </row>
    <row r="168" spans="1:5" ht="12.75">
      <c r="A168" s="35" t="s">
        <v>69</v>
      </c>
      <c r="E168" s="36" t="s">
        <v>66</v>
      </c>
    </row>
    <row r="169" spans="1:5" ht="51">
      <c r="A169" s="37" t="s">
        <v>70</v>
      </c>
      <c r="E169" s="38" t="s">
        <v>4866</v>
      </c>
    </row>
    <row r="170" spans="1:5" ht="216.75">
      <c r="A170" t="s">
        <v>72</v>
      </c>
      <c r="E170" s="36" t="s">
        <v>4867</v>
      </c>
    </row>
    <row r="171" spans="1:16" ht="12.75">
      <c r="A171" s="26" t="s">
        <v>63</v>
      </c>
      <c s="30" t="s">
        <v>259</v>
      </c>
      <c s="30" t="s">
        <v>4720</v>
      </c>
      <c s="26" t="s">
        <v>66</v>
      </c>
      <c s="31" t="s">
        <v>4721</v>
      </c>
      <c s="32" t="s">
        <v>583</v>
      </c>
      <c s="33">
        <v>21</v>
      </c>
      <c s="34">
        <v>0</v>
      </c>
      <c s="34">
        <f>ROUND(ROUND(H171,2)*ROUND(G171,3),2)</f>
      </c>
      <c r="O171">
        <f>(I171*21)/100</f>
      </c>
      <c t="s">
        <v>38</v>
      </c>
    </row>
    <row r="172" spans="1:5" ht="12.75">
      <c r="A172" s="35" t="s">
        <v>69</v>
      </c>
      <c r="E172" s="36" t="s">
        <v>66</v>
      </c>
    </row>
    <row r="173" spans="1:5" ht="51">
      <c r="A173" s="37" t="s">
        <v>70</v>
      </c>
      <c r="E173" s="38" t="s">
        <v>4868</v>
      </c>
    </row>
    <row r="174" spans="1:5" ht="127.5">
      <c r="A174" t="s">
        <v>72</v>
      </c>
      <c r="E174" s="36" t="s">
        <v>4723</v>
      </c>
    </row>
    <row r="175" spans="1:16" ht="12.75">
      <c r="A175" s="26" t="s">
        <v>63</v>
      </c>
      <c s="30" t="s">
        <v>198</v>
      </c>
      <c s="30" t="s">
        <v>4724</v>
      </c>
      <c s="26" t="s">
        <v>66</v>
      </c>
      <c s="31" t="s">
        <v>4725</v>
      </c>
      <c s="32" t="s">
        <v>652</v>
      </c>
      <c s="33">
        <v>5</v>
      </c>
      <c s="34">
        <v>0</v>
      </c>
      <c s="34">
        <f>ROUND(ROUND(H175,2)*ROUND(G175,3),2)</f>
      </c>
      <c r="O175">
        <f>(I175*21)/100</f>
      </c>
      <c t="s">
        <v>38</v>
      </c>
    </row>
    <row r="176" spans="1:5" ht="12.75">
      <c r="A176" s="35" t="s">
        <v>69</v>
      </c>
      <c r="E176" s="36" t="s">
        <v>66</v>
      </c>
    </row>
    <row r="177" spans="1:5" ht="51">
      <c r="A177" s="37" t="s">
        <v>70</v>
      </c>
      <c r="E177" s="38" t="s">
        <v>4869</v>
      </c>
    </row>
    <row r="178" spans="1:5" ht="102">
      <c r="A178" t="s">
        <v>72</v>
      </c>
      <c r="E178" s="36" t="s">
        <v>4727</v>
      </c>
    </row>
    <row r="179" spans="1:18" ht="12.75" customHeight="1">
      <c r="A179" s="6" t="s">
        <v>58</v>
      </c>
      <c s="6"/>
      <c s="27" t="s">
        <v>4728</v>
      </c>
      <c s="6"/>
      <c s="39" t="s">
        <v>2661</v>
      </c>
      <c s="6"/>
      <c s="6"/>
      <c s="6"/>
      <c s="29">
        <f>0+Q179</f>
      </c>
      <c r="O179">
        <f>0+R179</f>
      </c>
      <c r="Q179">
        <f>0+I180+I184+I188+I192+I196+I200+I204+I208+I212</f>
      </c>
      <c>
        <f>0+O180+O184+O188+O192+O196+O200+O204+O208+O212</f>
      </c>
    </row>
    <row r="180" spans="1:16" ht="25.5">
      <c r="A180" s="26" t="s">
        <v>63</v>
      </c>
      <c s="30" t="s">
        <v>202</v>
      </c>
      <c s="30" t="s">
        <v>4729</v>
      </c>
      <c s="26" t="s">
        <v>66</v>
      </c>
      <c s="31" t="s">
        <v>4730</v>
      </c>
      <c s="32" t="s">
        <v>825</v>
      </c>
      <c s="33">
        <v>10</v>
      </c>
      <c s="34">
        <v>0</v>
      </c>
      <c s="34">
        <f>ROUND(ROUND(H180,2)*ROUND(G180,3),2)</f>
      </c>
      <c r="O180">
        <f>(I180*21)/100</f>
      </c>
      <c t="s">
        <v>38</v>
      </c>
    </row>
    <row r="181" spans="1:5" ht="12.75">
      <c r="A181" s="35" t="s">
        <v>69</v>
      </c>
      <c r="E181" s="36" t="s">
        <v>66</v>
      </c>
    </row>
    <row r="182" spans="1:5" ht="51">
      <c r="A182" s="37" t="s">
        <v>70</v>
      </c>
      <c r="E182" s="38" t="s">
        <v>4870</v>
      </c>
    </row>
    <row r="183" spans="1:5" ht="153">
      <c r="A183" t="s">
        <v>72</v>
      </c>
      <c r="E183" s="36" t="s">
        <v>4732</v>
      </c>
    </row>
    <row r="184" spans="1:16" ht="25.5">
      <c r="A184" s="26" t="s">
        <v>63</v>
      </c>
      <c s="30" t="s">
        <v>223</v>
      </c>
      <c s="30" t="s">
        <v>4733</v>
      </c>
      <c s="26" t="s">
        <v>66</v>
      </c>
      <c s="31" t="s">
        <v>4734</v>
      </c>
      <c s="32" t="s">
        <v>825</v>
      </c>
      <c s="33">
        <v>1800.54</v>
      </c>
      <c s="34">
        <v>0</v>
      </c>
      <c s="34">
        <f>ROUND(ROUND(H184,2)*ROUND(G184,3),2)</f>
      </c>
      <c r="O184">
        <f>(I184*21)/100</f>
      </c>
      <c t="s">
        <v>38</v>
      </c>
    </row>
    <row r="185" spans="1:5" ht="12.75">
      <c r="A185" s="35" t="s">
        <v>69</v>
      </c>
      <c r="E185" s="36" t="s">
        <v>66</v>
      </c>
    </row>
    <row r="186" spans="1:5" ht="51">
      <c r="A186" s="37" t="s">
        <v>70</v>
      </c>
      <c r="E186" s="38" t="s">
        <v>4871</v>
      </c>
    </row>
    <row r="187" spans="1:5" ht="127.5">
      <c r="A187" t="s">
        <v>72</v>
      </c>
      <c r="E187" s="36" t="s">
        <v>4736</v>
      </c>
    </row>
    <row r="188" spans="1:16" ht="25.5">
      <c r="A188" s="26" t="s">
        <v>63</v>
      </c>
      <c s="30" t="s">
        <v>227</v>
      </c>
      <c s="30" t="s">
        <v>4737</v>
      </c>
      <c s="26" t="s">
        <v>66</v>
      </c>
      <c s="31" t="s">
        <v>4738</v>
      </c>
      <c s="32" t="s">
        <v>825</v>
      </c>
      <c s="33">
        <v>117.6</v>
      </c>
      <c s="34">
        <v>0</v>
      </c>
      <c s="34">
        <f>ROUND(ROUND(H188,2)*ROUND(G188,3),2)</f>
      </c>
      <c r="O188">
        <f>(I188*21)/100</f>
      </c>
      <c t="s">
        <v>38</v>
      </c>
    </row>
    <row r="189" spans="1:5" ht="12.75">
      <c r="A189" s="35" t="s">
        <v>69</v>
      </c>
      <c r="E189" s="36" t="s">
        <v>66</v>
      </c>
    </row>
    <row r="190" spans="1:5" ht="51">
      <c r="A190" s="37" t="s">
        <v>70</v>
      </c>
      <c r="E190" s="38" t="s">
        <v>4872</v>
      </c>
    </row>
    <row r="191" spans="1:5" ht="127.5">
      <c r="A191" t="s">
        <v>72</v>
      </c>
      <c r="E191" s="36" t="s">
        <v>4736</v>
      </c>
    </row>
    <row r="192" spans="1:16" ht="25.5">
      <c r="A192" s="26" t="s">
        <v>63</v>
      </c>
      <c s="30" t="s">
        <v>239</v>
      </c>
      <c s="30" t="s">
        <v>4740</v>
      </c>
      <c s="26" t="s">
        <v>66</v>
      </c>
      <c s="31" t="s">
        <v>4741</v>
      </c>
      <c s="32" t="s">
        <v>825</v>
      </c>
      <c s="33">
        <v>0.139</v>
      </c>
      <c s="34">
        <v>0</v>
      </c>
      <c s="34">
        <f>ROUND(ROUND(H192,2)*ROUND(G192,3),2)</f>
      </c>
      <c r="O192">
        <f>(I192*21)/100</f>
      </c>
      <c t="s">
        <v>38</v>
      </c>
    </row>
    <row r="193" spans="1:5" ht="12.75">
      <c r="A193" s="35" t="s">
        <v>69</v>
      </c>
      <c r="E193" s="36" t="s">
        <v>66</v>
      </c>
    </row>
    <row r="194" spans="1:5" ht="51">
      <c r="A194" s="37" t="s">
        <v>70</v>
      </c>
      <c r="E194" s="38" t="s">
        <v>4873</v>
      </c>
    </row>
    <row r="195" spans="1:5" ht="127.5">
      <c r="A195" t="s">
        <v>72</v>
      </c>
      <c r="E195" s="36" t="s">
        <v>4736</v>
      </c>
    </row>
    <row r="196" spans="1:16" ht="25.5">
      <c r="A196" s="26" t="s">
        <v>63</v>
      </c>
      <c s="30" t="s">
        <v>243</v>
      </c>
      <c s="30" t="s">
        <v>4743</v>
      </c>
      <c s="26" t="s">
        <v>66</v>
      </c>
      <c s="31" t="s">
        <v>4744</v>
      </c>
      <c s="32" t="s">
        <v>825</v>
      </c>
      <c s="33">
        <v>0.713</v>
      </c>
      <c s="34">
        <v>0</v>
      </c>
      <c s="34">
        <f>ROUND(ROUND(H196,2)*ROUND(G196,3),2)</f>
      </c>
      <c r="O196">
        <f>(I196*21)/100</f>
      </c>
      <c t="s">
        <v>38</v>
      </c>
    </row>
    <row r="197" spans="1:5" ht="12.75">
      <c r="A197" s="35" t="s">
        <v>69</v>
      </c>
      <c r="E197" s="36" t="s">
        <v>66</v>
      </c>
    </row>
    <row r="198" spans="1:5" ht="51">
      <c r="A198" s="37" t="s">
        <v>70</v>
      </c>
      <c r="E198" s="38" t="s">
        <v>4874</v>
      </c>
    </row>
    <row r="199" spans="1:5" ht="127.5">
      <c r="A199" t="s">
        <v>72</v>
      </c>
      <c r="E199" s="36" t="s">
        <v>4736</v>
      </c>
    </row>
    <row r="200" spans="1:16" ht="25.5">
      <c r="A200" s="26" t="s">
        <v>63</v>
      </c>
      <c s="30" t="s">
        <v>215</v>
      </c>
      <c s="30" t="s">
        <v>4746</v>
      </c>
      <c s="26" t="s">
        <v>66</v>
      </c>
      <c s="31" t="s">
        <v>4747</v>
      </c>
      <c s="32" t="s">
        <v>825</v>
      </c>
      <c s="33">
        <v>252</v>
      </c>
      <c s="34">
        <v>0</v>
      </c>
      <c s="34">
        <f>ROUND(ROUND(H200,2)*ROUND(G200,3),2)</f>
      </c>
      <c r="O200">
        <f>(I200*21)/100</f>
      </c>
      <c t="s">
        <v>38</v>
      </c>
    </row>
    <row r="201" spans="1:5" ht="12.75">
      <c r="A201" s="35" t="s">
        <v>69</v>
      </c>
      <c r="E201" s="36" t="s">
        <v>66</v>
      </c>
    </row>
    <row r="202" spans="1:5" ht="51">
      <c r="A202" s="37" t="s">
        <v>70</v>
      </c>
      <c r="E202" s="38" t="s">
        <v>4875</v>
      </c>
    </row>
    <row r="203" spans="1:5" ht="127.5">
      <c r="A203" t="s">
        <v>72</v>
      </c>
      <c r="E203" s="36" t="s">
        <v>4736</v>
      </c>
    </row>
    <row r="204" spans="1:16" ht="25.5">
      <c r="A204" s="26" t="s">
        <v>63</v>
      </c>
      <c s="30" t="s">
        <v>219</v>
      </c>
      <c s="30" t="s">
        <v>4749</v>
      </c>
      <c s="26" t="s">
        <v>66</v>
      </c>
      <c s="31" t="s">
        <v>4750</v>
      </c>
      <c s="32" t="s">
        <v>825</v>
      </c>
      <c s="33">
        <v>18.2</v>
      </c>
      <c s="34">
        <v>0</v>
      </c>
      <c s="34">
        <f>ROUND(ROUND(H204,2)*ROUND(G204,3),2)</f>
      </c>
      <c r="O204">
        <f>(I204*21)/100</f>
      </c>
      <c t="s">
        <v>38</v>
      </c>
    </row>
    <row r="205" spans="1:5" ht="12.75">
      <c r="A205" s="35" t="s">
        <v>69</v>
      </c>
      <c r="E205" s="36" t="s">
        <v>66</v>
      </c>
    </row>
    <row r="206" spans="1:5" ht="51">
      <c r="A206" s="37" t="s">
        <v>70</v>
      </c>
      <c r="E206" s="38" t="s">
        <v>4876</v>
      </c>
    </row>
    <row r="207" spans="1:5" ht="127.5">
      <c r="A207" t="s">
        <v>72</v>
      </c>
      <c r="E207" s="36" t="s">
        <v>4736</v>
      </c>
    </row>
    <row r="208" spans="1:16" ht="25.5">
      <c r="A208" s="26" t="s">
        <v>63</v>
      </c>
      <c s="30" t="s">
        <v>263</v>
      </c>
      <c s="30" t="s">
        <v>4877</v>
      </c>
      <c s="26" t="s">
        <v>66</v>
      </c>
      <c s="31" t="s">
        <v>4878</v>
      </c>
      <c s="32" t="s">
        <v>825</v>
      </c>
      <c s="33">
        <v>0.9</v>
      </c>
      <c s="34">
        <v>0</v>
      </c>
      <c s="34">
        <f>ROUND(ROUND(H208,2)*ROUND(G208,3),2)</f>
      </c>
      <c r="O208">
        <f>(I208*21)/100</f>
      </c>
      <c t="s">
        <v>38</v>
      </c>
    </row>
    <row r="209" spans="1:5" ht="12.75">
      <c r="A209" s="35" t="s">
        <v>69</v>
      </c>
      <c r="E209" s="36" t="s">
        <v>66</v>
      </c>
    </row>
    <row r="210" spans="1:5" ht="51">
      <c r="A210" s="37" t="s">
        <v>70</v>
      </c>
      <c r="E210" s="38" t="s">
        <v>4879</v>
      </c>
    </row>
    <row r="211" spans="1:5" ht="140.25">
      <c r="A211" t="s">
        <v>72</v>
      </c>
      <c r="E211" s="36" t="s">
        <v>711</v>
      </c>
    </row>
    <row r="212" spans="1:16" ht="25.5">
      <c r="A212" s="26" t="s">
        <v>63</v>
      </c>
      <c s="30" t="s">
        <v>267</v>
      </c>
      <c s="30" t="s">
        <v>4752</v>
      </c>
      <c s="26" t="s">
        <v>66</v>
      </c>
      <c s="31" t="s">
        <v>4753</v>
      </c>
      <c s="32" t="s">
        <v>825</v>
      </c>
      <c s="33">
        <v>55.9</v>
      </c>
      <c s="34">
        <v>0</v>
      </c>
      <c s="34">
        <f>ROUND(ROUND(H212,2)*ROUND(G212,3),2)</f>
      </c>
      <c r="O212">
        <f>(I212*21)/100</f>
      </c>
      <c t="s">
        <v>38</v>
      </c>
    </row>
    <row r="213" spans="1:5" ht="12.75">
      <c r="A213" s="35" t="s">
        <v>69</v>
      </c>
      <c r="E213" s="36" t="s">
        <v>66</v>
      </c>
    </row>
    <row r="214" spans="1:5" ht="76.5">
      <c r="A214" s="37" t="s">
        <v>70</v>
      </c>
      <c r="E214" s="38" t="s">
        <v>4880</v>
      </c>
    </row>
    <row r="215" spans="1:5" ht="127.5">
      <c r="A215" t="s">
        <v>72</v>
      </c>
      <c r="E215"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3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0+O13+O26+O31</f>
      </c>
      <c t="s">
        <v>37</v>
      </c>
    </row>
    <row r="3" spans="1:16" ht="15" customHeight="1">
      <c r="A3" t="s">
        <v>12</v>
      </c>
      <c s="12" t="s">
        <v>14</v>
      </c>
      <c s="13" t="s">
        <v>15</v>
      </c>
      <c s="1"/>
      <c s="14" t="s">
        <v>16</v>
      </c>
      <c s="1"/>
      <c s="9"/>
      <c s="8" t="s">
        <v>4881</v>
      </c>
      <c s="40">
        <f>0+I13+I26+I31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4772</v>
      </c>
      <c s="1"/>
      <c s="14" t="s">
        <v>4773</v>
      </c>
      <c s="1"/>
      <c s="1"/>
      <c s="1"/>
      <c s="1"/>
    </row>
    <row r="9" spans="1:9" ht="12.75" customHeight="1">
      <c r="A9" t="s">
        <v>32</v>
      </c>
      <c s="16" t="s">
        <v>33</v>
      </c>
      <c s="17" t="s">
        <v>4881</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0+I14+I18+I22</f>
      </c>
      <c>
        <f>0+O14+O18+O22</f>
      </c>
    </row>
    <row r="14" spans="1:16" ht="12.75">
      <c r="A14" s="26" t="s">
        <v>63</v>
      </c>
      <c s="30" t="s">
        <v>44</v>
      </c>
      <c s="30" t="s">
        <v>4646</v>
      </c>
      <c s="26" t="s">
        <v>66</v>
      </c>
      <c s="31" t="s">
        <v>4647</v>
      </c>
      <c s="32" t="s">
        <v>652</v>
      </c>
      <c s="33">
        <v>110.8</v>
      </c>
      <c s="34">
        <v>0</v>
      </c>
      <c s="34">
        <f>ROUND(ROUND(H14,2)*ROUND(G14,3),2)</f>
      </c>
      <c r="O14">
        <f>(I14*21)/100</f>
      </c>
      <c t="s">
        <v>38</v>
      </c>
    </row>
    <row r="15" spans="1:5" ht="12.75">
      <c r="A15" s="35" t="s">
        <v>69</v>
      </c>
      <c r="E15" s="36" t="s">
        <v>66</v>
      </c>
    </row>
    <row r="16" spans="1:5" ht="63.75">
      <c r="A16" s="37" t="s">
        <v>70</v>
      </c>
      <c r="E16" s="38" t="s">
        <v>4882</v>
      </c>
    </row>
    <row r="17" spans="1:5" ht="89.25">
      <c r="A17" t="s">
        <v>72</v>
      </c>
      <c r="E17" s="36" t="s">
        <v>4645</v>
      </c>
    </row>
    <row r="18" spans="1:16" ht="25.5">
      <c r="A18" s="26" t="s">
        <v>63</v>
      </c>
      <c s="30" t="s">
        <v>50</v>
      </c>
      <c s="30" t="s">
        <v>4758</v>
      </c>
      <c s="26" t="s">
        <v>66</v>
      </c>
      <c s="31" t="s">
        <v>4759</v>
      </c>
      <c s="32" t="s">
        <v>926</v>
      </c>
      <c s="33">
        <v>952.01</v>
      </c>
      <c s="34">
        <v>0</v>
      </c>
      <c s="34">
        <f>ROUND(ROUND(H18,2)*ROUND(G18,3),2)</f>
      </c>
      <c r="O18">
        <f>(I18*21)/100</f>
      </c>
      <c t="s">
        <v>38</v>
      </c>
    </row>
    <row r="19" spans="1:5" ht="12.75">
      <c r="A19" s="35" t="s">
        <v>69</v>
      </c>
      <c r="E19" s="36" t="s">
        <v>66</v>
      </c>
    </row>
    <row r="20" spans="1:5" ht="63.75">
      <c r="A20" s="37" t="s">
        <v>70</v>
      </c>
      <c r="E20" s="38" t="s">
        <v>4883</v>
      </c>
    </row>
    <row r="21" spans="1:5" ht="140.25">
      <c r="A21" t="s">
        <v>72</v>
      </c>
      <c r="E21" s="36" t="s">
        <v>4761</v>
      </c>
    </row>
    <row r="22" spans="1:16" ht="25.5">
      <c r="A22" s="26" t="s">
        <v>63</v>
      </c>
      <c s="30" t="s">
        <v>52</v>
      </c>
      <c s="30" t="s">
        <v>4884</v>
      </c>
      <c s="26" t="s">
        <v>66</v>
      </c>
      <c s="31" t="s">
        <v>4885</v>
      </c>
      <c s="32" t="s">
        <v>926</v>
      </c>
      <c s="33">
        <v>155.99</v>
      </c>
      <c s="34">
        <v>0</v>
      </c>
      <c s="34">
        <f>ROUND(ROUND(H22,2)*ROUND(G22,3),2)</f>
      </c>
      <c r="O22">
        <f>(I22*21)/100</f>
      </c>
      <c t="s">
        <v>38</v>
      </c>
    </row>
    <row r="23" spans="1:5" ht="12.75">
      <c r="A23" s="35" t="s">
        <v>69</v>
      </c>
      <c r="E23" s="36" t="s">
        <v>66</v>
      </c>
    </row>
    <row r="24" spans="1:5" ht="114.75">
      <c r="A24" s="37" t="s">
        <v>70</v>
      </c>
      <c r="E24" s="38" t="s">
        <v>4886</v>
      </c>
    </row>
    <row r="25" spans="1:5" ht="140.25">
      <c r="A25" t="s">
        <v>72</v>
      </c>
      <c r="E25" s="36" t="s">
        <v>4761</v>
      </c>
    </row>
    <row r="26" spans="1:18" ht="12.75" customHeight="1">
      <c r="A26" s="6" t="s">
        <v>58</v>
      </c>
      <c s="6"/>
      <c s="27" t="s">
        <v>4510</v>
      </c>
      <c s="6"/>
      <c s="39" t="s">
        <v>3867</v>
      </c>
      <c s="6"/>
      <c s="6"/>
      <c s="6"/>
      <c s="29">
        <f>0+Q26</f>
      </c>
      <c r="O26">
        <f>0+R26</f>
      </c>
      <c r="Q26">
        <f>0+I27</f>
      </c>
      <c>
        <f>0+O27</f>
      </c>
    </row>
    <row r="27" spans="1:16" ht="12.75">
      <c r="A27" s="26" t="s">
        <v>63</v>
      </c>
      <c s="30" t="s">
        <v>38</v>
      </c>
      <c s="30" t="s">
        <v>4762</v>
      </c>
      <c s="26" t="s">
        <v>66</v>
      </c>
      <c s="31" t="s">
        <v>4763</v>
      </c>
      <c s="32" t="s">
        <v>926</v>
      </c>
      <c s="33">
        <v>1108</v>
      </c>
      <c s="34">
        <v>0</v>
      </c>
      <c s="34">
        <f>ROUND(ROUND(H27,2)*ROUND(G27,3),2)</f>
      </c>
      <c r="O27">
        <f>(I27*21)/100</f>
      </c>
      <c t="s">
        <v>38</v>
      </c>
    </row>
    <row r="28" spans="1:5" ht="12.75">
      <c r="A28" s="35" t="s">
        <v>69</v>
      </c>
      <c r="E28" s="36" t="s">
        <v>66</v>
      </c>
    </row>
    <row r="29" spans="1:5" ht="63.75">
      <c r="A29" s="37" t="s">
        <v>70</v>
      </c>
      <c r="E29" s="38" t="s">
        <v>4887</v>
      </c>
    </row>
    <row r="30" spans="1:5" ht="89.25">
      <c r="A30" t="s">
        <v>72</v>
      </c>
      <c r="E30" s="36" t="s">
        <v>4764</v>
      </c>
    </row>
    <row r="31" spans="1:18" ht="12.75" customHeight="1">
      <c r="A31" s="6" t="s">
        <v>58</v>
      </c>
      <c s="6"/>
      <c s="27" t="s">
        <v>434</v>
      </c>
      <c s="6"/>
      <c s="39" t="s">
        <v>4690</v>
      </c>
      <c s="6"/>
      <c s="6"/>
      <c s="6"/>
      <c s="29">
        <f>0+Q31</f>
      </c>
      <c r="O31">
        <f>0+R31</f>
      </c>
      <c r="Q31">
        <f>0+I32+I36</f>
      </c>
      <c>
        <f>0+O32+O36</f>
      </c>
    </row>
    <row r="32" spans="1:16" ht="25.5">
      <c r="A32" s="26" t="s">
        <v>63</v>
      </c>
      <c s="30" t="s">
        <v>37</v>
      </c>
      <c s="30" t="s">
        <v>4765</v>
      </c>
      <c s="26" t="s">
        <v>66</v>
      </c>
      <c s="31" t="s">
        <v>4766</v>
      </c>
      <c s="32" t="s">
        <v>783</v>
      </c>
      <c s="33">
        <v>25</v>
      </c>
      <c s="34">
        <v>0</v>
      </c>
      <c s="34">
        <f>ROUND(ROUND(H32,2)*ROUND(G32,3),2)</f>
      </c>
      <c r="O32">
        <f>(I32*21)/100</f>
      </c>
      <c t="s">
        <v>38</v>
      </c>
    </row>
    <row r="33" spans="1:5" ht="12.75">
      <c r="A33" s="35" t="s">
        <v>69</v>
      </c>
      <c r="E33" s="36" t="s">
        <v>66</v>
      </c>
    </row>
    <row r="34" spans="1:5" ht="63.75">
      <c r="A34" s="37" t="s">
        <v>70</v>
      </c>
      <c r="E34" s="38" t="s">
        <v>4888</v>
      </c>
    </row>
    <row r="35" spans="1:5" ht="178.5">
      <c r="A35" t="s">
        <v>72</v>
      </c>
      <c r="E35" s="36" t="s">
        <v>4768</v>
      </c>
    </row>
    <row r="36" spans="1:16" ht="12.75">
      <c r="A36" s="26" t="s">
        <v>63</v>
      </c>
      <c s="30" t="s">
        <v>48</v>
      </c>
      <c s="30" t="s">
        <v>4769</v>
      </c>
      <c s="26" t="s">
        <v>66</v>
      </c>
      <c s="31" t="s">
        <v>4770</v>
      </c>
      <c s="32" t="s">
        <v>783</v>
      </c>
      <c s="33">
        <v>25</v>
      </c>
      <c s="34">
        <v>0</v>
      </c>
      <c s="34">
        <f>ROUND(ROUND(H36,2)*ROUND(G36,3),2)</f>
      </c>
      <c r="O36">
        <f>(I36*21)/100</f>
      </c>
      <c t="s">
        <v>38</v>
      </c>
    </row>
    <row r="37" spans="1:5" ht="12.75">
      <c r="A37" s="35" t="s">
        <v>69</v>
      </c>
      <c r="E37" s="36" t="s">
        <v>66</v>
      </c>
    </row>
    <row r="38" spans="1:5" ht="63.75">
      <c r="A38" s="37" t="s">
        <v>70</v>
      </c>
      <c r="E38" s="38" t="s">
        <v>4888</v>
      </c>
    </row>
    <row r="39" spans="1:5" ht="178.5">
      <c r="A39" t="s">
        <v>72</v>
      </c>
      <c r="E39"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0+O13+O18+O55+O72+O81+O110</f>
      </c>
      <c t="s">
        <v>37</v>
      </c>
    </row>
    <row r="3" spans="1:16" ht="15" customHeight="1">
      <c r="A3" t="s">
        <v>12</v>
      </c>
      <c s="12" t="s">
        <v>14</v>
      </c>
      <c s="13" t="s">
        <v>15</v>
      </c>
      <c s="1"/>
      <c s="14" t="s">
        <v>16</v>
      </c>
      <c s="1"/>
      <c s="9"/>
      <c s="8" t="s">
        <v>4891</v>
      </c>
      <c s="40">
        <f>0+I13+I18+I55+I72+I81+I110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4889</v>
      </c>
      <c s="1"/>
      <c s="14" t="s">
        <v>4890</v>
      </c>
      <c s="1"/>
      <c s="1"/>
      <c s="1"/>
      <c s="1"/>
    </row>
    <row r="9" spans="1:9" ht="12.75" customHeight="1">
      <c r="A9" t="s">
        <v>32</v>
      </c>
      <c s="16" t="s">
        <v>33</v>
      </c>
      <c s="17" t="s">
        <v>4891</v>
      </c>
      <c s="6"/>
      <c s="18" t="s">
        <v>4890</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f>
      </c>
      <c>
        <f>0+O14</f>
      </c>
    </row>
    <row r="14" spans="1:16" ht="12.75">
      <c r="A14" s="26" t="s">
        <v>63</v>
      </c>
      <c s="30" t="s">
        <v>44</v>
      </c>
      <c s="30" t="s">
        <v>737</v>
      </c>
      <c s="26" t="s">
        <v>66</v>
      </c>
      <c s="31" t="s">
        <v>738</v>
      </c>
      <c s="32" t="s">
        <v>652</v>
      </c>
      <c s="33">
        <v>830</v>
      </c>
      <c s="34">
        <v>0</v>
      </c>
      <c s="34">
        <f>ROUND(ROUND(H14,2)*ROUND(G14,3),2)</f>
      </c>
      <c r="O14">
        <f>(I14*21)/100</f>
      </c>
      <c t="s">
        <v>38</v>
      </c>
    </row>
    <row r="15" spans="1:5" ht="12.75">
      <c r="A15" s="35" t="s">
        <v>69</v>
      </c>
      <c r="E15" s="36" t="s">
        <v>66</v>
      </c>
    </row>
    <row r="16" spans="1:5" ht="63.75">
      <c r="A16" s="37" t="s">
        <v>70</v>
      </c>
      <c r="E16" s="38" t="s">
        <v>4892</v>
      </c>
    </row>
    <row r="17" spans="1:5" ht="191.25">
      <c r="A17" t="s">
        <v>72</v>
      </c>
      <c r="E17" s="36" t="s">
        <v>740</v>
      </c>
    </row>
    <row r="18" spans="1:18" ht="12.75" customHeight="1">
      <c r="A18" s="6" t="s">
        <v>58</v>
      </c>
      <c s="6"/>
      <c s="27" t="s">
        <v>235</v>
      </c>
      <c s="6"/>
      <c s="39" t="s">
        <v>4641</v>
      </c>
      <c s="6"/>
      <c s="6"/>
      <c s="6"/>
      <c s="29">
        <f>0+Q18</f>
      </c>
      <c r="O18">
        <f>0+R18</f>
      </c>
      <c r="Q18">
        <f>0+I19+I23+I27+I31+I35+I39+I43+I47+I51</f>
      </c>
      <c>
        <f>0+O19+O23+O27+O31+O35+O39+O43+O47+O51</f>
      </c>
    </row>
    <row r="19" spans="1:16" ht="12.75">
      <c r="A19" s="26" t="s">
        <v>63</v>
      </c>
      <c s="30" t="s">
        <v>48</v>
      </c>
      <c s="30" t="s">
        <v>4642</v>
      </c>
      <c s="26" t="s">
        <v>66</v>
      </c>
      <c s="31" t="s">
        <v>4643</v>
      </c>
      <c s="32" t="s">
        <v>652</v>
      </c>
      <c s="33">
        <v>12325</v>
      </c>
      <c s="34">
        <v>0</v>
      </c>
      <c s="34">
        <f>ROUND(ROUND(H19,2)*ROUND(G19,3),2)</f>
      </c>
      <c r="O19">
        <f>(I19*21)/100</f>
      </c>
      <c t="s">
        <v>38</v>
      </c>
    </row>
    <row r="20" spans="1:5" ht="12.75">
      <c r="A20" s="35" t="s">
        <v>69</v>
      </c>
      <c r="E20" s="36" t="s">
        <v>66</v>
      </c>
    </row>
    <row r="21" spans="1:5" ht="51">
      <c r="A21" s="37" t="s">
        <v>70</v>
      </c>
      <c r="E21" s="38" t="s">
        <v>4893</v>
      </c>
    </row>
    <row r="22" spans="1:5" ht="89.25">
      <c r="A22" t="s">
        <v>72</v>
      </c>
      <c r="E22" s="36" t="s">
        <v>4645</v>
      </c>
    </row>
    <row r="23" spans="1:16" ht="12.75">
      <c r="A23" s="26" t="s">
        <v>63</v>
      </c>
      <c s="30" t="s">
        <v>50</v>
      </c>
      <c s="30" t="s">
        <v>4646</v>
      </c>
      <c s="26" t="s">
        <v>66</v>
      </c>
      <c s="31" t="s">
        <v>4647</v>
      </c>
      <c s="32" t="s">
        <v>652</v>
      </c>
      <c s="33">
        <v>443.6</v>
      </c>
      <c s="34">
        <v>0</v>
      </c>
      <c s="34">
        <f>ROUND(ROUND(H23,2)*ROUND(G23,3),2)</f>
      </c>
      <c r="O23">
        <f>(I23*21)/100</f>
      </c>
      <c t="s">
        <v>38</v>
      </c>
    </row>
    <row r="24" spans="1:5" ht="12.75">
      <c r="A24" s="35" t="s">
        <v>69</v>
      </c>
      <c r="E24" s="36" t="s">
        <v>66</v>
      </c>
    </row>
    <row r="25" spans="1:5" ht="51">
      <c r="A25" s="37" t="s">
        <v>70</v>
      </c>
      <c r="E25" s="38" t="s">
        <v>4894</v>
      </c>
    </row>
    <row r="26" spans="1:5" ht="89.25">
      <c r="A26" t="s">
        <v>72</v>
      </c>
      <c r="E26" s="36" t="s">
        <v>4645</v>
      </c>
    </row>
    <row r="27" spans="1:16" ht="25.5">
      <c r="A27" s="26" t="s">
        <v>63</v>
      </c>
      <c s="30" t="s">
        <v>52</v>
      </c>
      <c s="30" t="s">
        <v>4649</v>
      </c>
      <c s="26" t="s">
        <v>66</v>
      </c>
      <c s="31" t="s">
        <v>4650</v>
      </c>
      <c s="32" t="s">
        <v>926</v>
      </c>
      <c s="33">
        <v>47</v>
      </c>
      <c s="34">
        <v>0</v>
      </c>
      <c s="34">
        <f>ROUND(ROUND(H27,2)*ROUND(G27,3),2)</f>
      </c>
      <c r="O27">
        <f>(I27*21)/100</f>
      </c>
      <c t="s">
        <v>38</v>
      </c>
    </row>
    <row r="28" spans="1:5" ht="12.75">
      <c r="A28" s="35" t="s">
        <v>69</v>
      </c>
      <c r="E28" s="36" t="s">
        <v>66</v>
      </c>
    </row>
    <row r="29" spans="1:5" ht="102">
      <c r="A29" s="37" t="s">
        <v>70</v>
      </c>
      <c r="E29" s="38" t="s">
        <v>4895</v>
      </c>
    </row>
    <row r="30" spans="1:5" ht="306">
      <c r="A30" t="s">
        <v>72</v>
      </c>
      <c r="E30" s="36" t="s">
        <v>4652</v>
      </c>
    </row>
    <row r="31" spans="1:16" ht="25.5">
      <c r="A31" s="26" t="s">
        <v>63</v>
      </c>
      <c s="30" t="s">
        <v>59</v>
      </c>
      <c s="30" t="s">
        <v>4896</v>
      </c>
      <c s="26" t="s">
        <v>66</v>
      </c>
      <c s="31" t="s">
        <v>4897</v>
      </c>
      <c s="32" t="s">
        <v>926</v>
      </c>
      <c s="33">
        <v>23</v>
      </c>
      <c s="34">
        <v>0</v>
      </c>
      <c s="34">
        <f>ROUND(ROUND(H31,2)*ROUND(G31,3),2)</f>
      </c>
      <c r="O31">
        <f>(I31*21)/100</f>
      </c>
      <c t="s">
        <v>38</v>
      </c>
    </row>
    <row r="32" spans="1:5" ht="12.75">
      <c r="A32" s="35" t="s">
        <v>69</v>
      </c>
      <c r="E32" s="36" t="s">
        <v>66</v>
      </c>
    </row>
    <row r="33" spans="1:5" ht="114.75">
      <c r="A33" s="37" t="s">
        <v>70</v>
      </c>
      <c r="E33" s="38" t="s">
        <v>4898</v>
      </c>
    </row>
    <row r="34" spans="1:5" ht="306">
      <c r="A34" t="s">
        <v>72</v>
      </c>
      <c r="E34" s="36" t="s">
        <v>4899</v>
      </c>
    </row>
    <row r="35" spans="1:16" ht="12.75">
      <c r="A35" s="26" t="s">
        <v>63</v>
      </c>
      <c s="30" t="s">
        <v>92</v>
      </c>
      <c s="30" t="s">
        <v>4653</v>
      </c>
      <c s="26" t="s">
        <v>66</v>
      </c>
      <c s="31" t="s">
        <v>4654</v>
      </c>
      <c s="32" t="s">
        <v>583</v>
      </c>
      <c s="33">
        <v>122</v>
      </c>
      <c s="34">
        <v>0</v>
      </c>
      <c s="34">
        <f>ROUND(ROUND(H35,2)*ROUND(G35,3),2)</f>
      </c>
      <c r="O35">
        <f>(I35*21)/100</f>
      </c>
      <c t="s">
        <v>38</v>
      </c>
    </row>
    <row r="36" spans="1:5" ht="12.75">
      <c r="A36" s="35" t="s">
        <v>69</v>
      </c>
      <c r="E36" s="36" t="s">
        <v>66</v>
      </c>
    </row>
    <row r="37" spans="1:5" ht="76.5">
      <c r="A37" s="37" t="s">
        <v>70</v>
      </c>
      <c r="E37" s="38" t="s">
        <v>4900</v>
      </c>
    </row>
    <row r="38" spans="1:5" ht="293.25">
      <c r="A38" t="s">
        <v>72</v>
      </c>
      <c r="E38" s="36" t="s">
        <v>4656</v>
      </c>
    </row>
    <row r="39" spans="1:16" ht="12.75">
      <c r="A39" s="26" t="s">
        <v>63</v>
      </c>
      <c s="30" t="s">
        <v>55</v>
      </c>
      <c s="30" t="s">
        <v>4657</v>
      </c>
      <c s="26" t="s">
        <v>66</v>
      </c>
      <c s="31" t="s">
        <v>4658</v>
      </c>
      <c s="32" t="s">
        <v>926</v>
      </c>
      <c s="33">
        <v>4436</v>
      </c>
      <c s="34">
        <v>0</v>
      </c>
      <c s="34">
        <f>ROUND(ROUND(H39,2)*ROUND(G39,3),2)</f>
      </c>
      <c r="O39">
        <f>(I39*21)/100</f>
      </c>
      <c t="s">
        <v>38</v>
      </c>
    </row>
    <row r="40" spans="1:5" ht="12.75">
      <c r="A40" s="35" t="s">
        <v>69</v>
      </c>
      <c r="E40" s="36" t="s">
        <v>66</v>
      </c>
    </row>
    <row r="41" spans="1:5" ht="51">
      <c r="A41" s="37" t="s">
        <v>70</v>
      </c>
      <c r="E41" s="38" t="s">
        <v>4901</v>
      </c>
    </row>
    <row r="42" spans="1:5" ht="165.75">
      <c r="A42" t="s">
        <v>72</v>
      </c>
      <c r="E42" s="36" t="s">
        <v>4660</v>
      </c>
    </row>
    <row r="43" spans="1:16" ht="25.5">
      <c r="A43" s="26" t="s">
        <v>63</v>
      </c>
      <c s="30" t="s">
        <v>194</v>
      </c>
      <c s="30" t="s">
        <v>4902</v>
      </c>
      <c s="26" t="s">
        <v>66</v>
      </c>
      <c s="31" t="s">
        <v>4662</v>
      </c>
      <c s="32" t="s">
        <v>926</v>
      </c>
      <c s="33">
        <v>4366</v>
      </c>
      <c s="34">
        <v>0</v>
      </c>
      <c s="34">
        <f>ROUND(ROUND(H43,2)*ROUND(G43,3),2)</f>
      </c>
      <c r="O43">
        <f>(I43*21)/100</f>
      </c>
      <c t="s">
        <v>38</v>
      </c>
    </row>
    <row r="44" spans="1:5" ht="12.75">
      <c r="A44" s="35" t="s">
        <v>69</v>
      </c>
      <c r="E44" s="36" t="s">
        <v>66</v>
      </c>
    </row>
    <row r="45" spans="1:5" ht="102">
      <c r="A45" s="37" t="s">
        <v>70</v>
      </c>
      <c r="E45" s="38" t="s">
        <v>4903</v>
      </c>
    </row>
    <row r="46" spans="1:5" ht="344.25">
      <c r="A46" t="s">
        <v>72</v>
      </c>
      <c r="E46" s="36" t="s">
        <v>4664</v>
      </c>
    </row>
    <row r="47" spans="1:16" ht="12.75">
      <c r="A47" s="26" t="s">
        <v>63</v>
      </c>
      <c s="30" t="s">
        <v>255</v>
      </c>
      <c s="30" t="s">
        <v>4816</v>
      </c>
      <c s="26" t="s">
        <v>66</v>
      </c>
      <c s="31" t="s">
        <v>4817</v>
      </c>
      <c s="32" t="s">
        <v>583</v>
      </c>
      <c s="33">
        <v>9</v>
      </c>
      <c s="34">
        <v>0</v>
      </c>
      <c s="34">
        <f>ROUND(ROUND(H47,2)*ROUND(G47,3),2)</f>
      </c>
      <c r="O47">
        <f>(I47*21)/100</f>
      </c>
      <c t="s">
        <v>38</v>
      </c>
    </row>
    <row r="48" spans="1:5" ht="12.75">
      <c r="A48" s="35" t="s">
        <v>69</v>
      </c>
      <c r="E48" s="36" t="s">
        <v>66</v>
      </c>
    </row>
    <row r="49" spans="1:5" ht="76.5">
      <c r="A49" s="37" t="s">
        <v>70</v>
      </c>
      <c r="E49" s="38" t="s">
        <v>4904</v>
      </c>
    </row>
    <row r="50" spans="1:5" ht="12.75">
      <c r="A50" t="s">
        <v>72</v>
      </c>
      <c r="E50" s="36" t="s">
        <v>4819</v>
      </c>
    </row>
    <row r="51" spans="1:16" ht="12.75">
      <c r="A51" s="26" t="s">
        <v>63</v>
      </c>
      <c s="30" t="s">
        <v>190</v>
      </c>
      <c s="30" t="s">
        <v>4671</v>
      </c>
      <c s="26" t="s">
        <v>66</v>
      </c>
      <c s="31" t="s">
        <v>4672</v>
      </c>
      <c s="32" t="s">
        <v>926</v>
      </c>
      <c s="33">
        <v>4436</v>
      </c>
      <c s="34">
        <v>0</v>
      </c>
      <c s="34">
        <f>ROUND(ROUND(H51,2)*ROUND(G51,3),2)</f>
      </c>
      <c r="O51">
        <f>(I51*21)/100</f>
      </c>
      <c t="s">
        <v>38</v>
      </c>
    </row>
    <row r="52" spans="1:5" ht="12.75">
      <c r="A52" s="35" t="s">
        <v>69</v>
      </c>
      <c r="E52" s="36" t="s">
        <v>66</v>
      </c>
    </row>
    <row r="53" spans="1:5" ht="51">
      <c r="A53" s="37" t="s">
        <v>70</v>
      </c>
      <c r="E53" s="38" t="s">
        <v>4905</v>
      </c>
    </row>
    <row r="54" spans="1:5" ht="191.25">
      <c r="A54" t="s">
        <v>72</v>
      </c>
      <c r="E54" s="36" t="s">
        <v>4674</v>
      </c>
    </row>
    <row r="55" spans="1:18" ht="12.75" customHeight="1">
      <c r="A55" s="6" t="s">
        <v>58</v>
      </c>
      <c s="6"/>
      <c s="27" t="s">
        <v>430</v>
      </c>
      <c s="6"/>
      <c s="39" t="s">
        <v>4675</v>
      </c>
      <c s="6"/>
      <c s="6"/>
      <c s="6"/>
      <c s="29">
        <f>0+Q55</f>
      </c>
      <c r="O55">
        <f>0+R55</f>
      </c>
      <c r="Q55">
        <f>0+I56+I60+I64+I68</f>
      </c>
      <c>
        <f>0+O56+O60+O64+O68</f>
      </c>
    </row>
    <row r="56" spans="1:16" ht="12.75">
      <c r="A56" s="26" t="s">
        <v>63</v>
      </c>
      <c s="30" t="s">
        <v>38</v>
      </c>
      <c s="30" t="s">
        <v>4676</v>
      </c>
      <c s="26" t="s">
        <v>66</v>
      </c>
      <c s="31" t="s">
        <v>4677</v>
      </c>
      <c s="32" t="s">
        <v>1654</v>
      </c>
      <c s="33">
        <v>1</v>
      </c>
      <c s="34">
        <v>0</v>
      </c>
      <c s="34">
        <f>ROUND(ROUND(H56,2)*ROUND(G56,3),2)</f>
      </c>
      <c r="O56">
        <f>(I56*21)/100</f>
      </c>
      <c t="s">
        <v>38</v>
      </c>
    </row>
    <row r="57" spans="1:5" ht="12.75">
      <c r="A57" s="35" t="s">
        <v>69</v>
      </c>
      <c r="E57" s="36" t="s">
        <v>66</v>
      </c>
    </row>
    <row r="58" spans="1:5" ht="51">
      <c r="A58" s="37" t="s">
        <v>70</v>
      </c>
      <c r="E58" s="38" t="s">
        <v>4848</v>
      </c>
    </row>
    <row r="59" spans="1:5" ht="12.75">
      <c r="A59" t="s">
        <v>72</v>
      </c>
      <c r="E59" s="36" t="s">
        <v>2591</v>
      </c>
    </row>
    <row r="60" spans="1:16" ht="12.75">
      <c r="A60" s="26" t="s">
        <v>63</v>
      </c>
      <c s="30" t="s">
        <v>37</v>
      </c>
      <c s="30" t="s">
        <v>4679</v>
      </c>
      <c s="26" t="s">
        <v>66</v>
      </c>
      <c s="31" t="s">
        <v>4680</v>
      </c>
      <c s="32" t="s">
        <v>583</v>
      </c>
      <c s="33">
        <v>86</v>
      </c>
      <c s="34">
        <v>0</v>
      </c>
      <c s="34">
        <f>ROUND(ROUND(H60,2)*ROUND(G60,3),2)</f>
      </c>
      <c r="O60">
        <f>(I60*21)/100</f>
      </c>
      <c t="s">
        <v>38</v>
      </c>
    </row>
    <row r="61" spans="1:5" ht="12.75">
      <c r="A61" s="35" t="s">
        <v>69</v>
      </c>
      <c r="E61" s="36" t="s">
        <v>66</v>
      </c>
    </row>
    <row r="62" spans="1:5" ht="51">
      <c r="A62" s="37" t="s">
        <v>70</v>
      </c>
      <c r="E62" s="38" t="s">
        <v>4906</v>
      </c>
    </row>
    <row r="63" spans="1:5" ht="12.75">
      <c r="A63" t="s">
        <v>72</v>
      </c>
      <c r="E63" s="36" t="s">
        <v>2591</v>
      </c>
    </row>
    <row r="64" spans="1:16" ht="12.75">
      <c r="A64" s="26" t="s">
        <v>63</v>
      </c>
      <c s="30" t="s">
        <v>115</v>
      </c>
      <c s="30" t="s">
        <v>4682</v>
      </c>
      <c s="26" t="s">
        <v>66</v>
      </c>
      <c s="31" t="s">
        <v>4683</v>
      </c>
      <c s="32" t="s">
        <v>583</v>
      </c>
      <c s="33">
        <v>86</v>
      </c>
      <c s="34">
        <v>0</v>
      </c>
      <c s="34">
        <f>ROUND(ROUND(H64,2)*ROUND(G64,3),2)</f>
      </c>
      <c r="O64">
        <f>(I64*21)/100</f>
      </c>
      <c t="s">
        <v>38</v>
      </c>
    </row>
    <row r="65" spans="1:5" ht="12.75">
      <c r="A65" s="35" t="s">
        <v>69</v>
      </c>
      <c r="E65" s="36" t="s">
        <v>66</v>
      </c>
    </row>
    <row r="66" spans="1:5" ht="51">
      <c r="A66" s="37" t="s">
        <v>70</v>
      </c>
      <c r="E66" s="38" t="s">
        <v>4907</v>
      </c>
    </row>
    <row r="67" spans="1:5" ht="153">
      <c r="A67" t="s">
        <v>72</v>
      </c>
      <c r="E67" s="36" t="s">
        <v>4685</v>
      </c>
    </row>
    <row r="68" spans="1:16" ht="12.75">
      <c r="A68" s="26" t="s">
        <v>63</v>
      </c>
      <c s="30" t="s">
        <v>259</v>
      </c>
      <c s="30" t="s">
        <v>4908</v>
      </c>
      <c s="26" t="s">
        <v>66</v>
      </c>
      <c s="31" t="s">
        <v>4687</v>
      </c>
      <c s="32" t="s">
        <v>583</v>
      </c>
      <c s="33">
        <v>86</v>
      </c>
      <c s="34">
        <v>0</v>
      </c>
      <c s="34">
        <f>ROUND(ROUND(H68,2)*ROUND(G68,3),2)</f>
      </c>
      <c r="O68">
        <f>(I68*21)/100</f>
      </c>
      <c t="s">
        <v>38</v>
      </c>
    </row>
    <row r="69" spans="1:5" ht="12.75">
      <c r="A69" s="35" t="s">
        <v>69</v>
      </c>
      <c r="E69" s="36" t="s">
        <v>66</v>
      </c>
    </row>
    <row r="70" spans="1:5" ht="51">
      <c r="A70" s="37" t="s">
        <v>70</v>
      </c>
      <c r="E70" s="38" t="s">
        <v>4909</v>
      </c>
    </row>
    <row r="71" spans="1:5" ht="165.75">
      <c r="A71" t="s">
        <v>72</v>
      </c>
      <c r="E71" s="36" t="s">
        <v>4689</v>
      </c>
    </row>
    <row r="72" spans="1:18" ht="12.75" customHeight="1">
      <c r="A72" s="6" t="s">
        <v>58</v>
      </c>
      <c s="6"/>
      <c s="27" t="s">
        <v>434</v>
      </c>
      <c s="6"/>
      <c s="39" t="s">
        <v>4690</v>
      </c>
      <c s="6"/>
      <c s="6"/>
      <c s="6"/>
      <c s="29">
        <f>0+Q72</f>
      </c>
      <c r="O72">
        <f>0+R72</f>
      </c>
      <c r="Q72">
        <f>0+I73+I77</f>
      </c>
      <c>
        <f>0+O73+O77</f>
      </c>
    </row>
    <row r="73" spans="1:16" ht="12.75">
      <c r="A73" s="26" t="s">
        <v>63</v>
      </c>
      <c s="30" t="s">
        <v>57</v>
      </c>
      <c s="30" t="s">
        <v>4691</v>
      </c>
      <c s="26" t="s">
        <v>66</v>
      </c>
      <c s="31" t="s">
        <v>4692</v>
      </c>
      <c s="32" t="s">
        <v>926</v>
      </c>
      <c s="33">
        <v>47</v>
      </c>
      <c s="34">
        <v>0</v>
      </c>
      <c s="34">
        <f>ROUND(ROUND(H73,2)*ROUND(G73,3),2)</f>
      </c>
      <c r="O73">
        <f>(I73*21)/100</f>
      </c>
      <c t="s">
        <v>38</v>
      </c>
    </row>
    <row r="74" spans="1:5" ht="12.75">
      <c r="A74" s="35" t="s">
        <v>69</v>
      </c>
      <c r="E74" s="36" t="s">
        <v>66</v>
      </c>
    </row>
    <row r="75" spans="1:5" ht="63.75">
      <c r="A75" s="37" t="s">
        <v>70</v>
      </c>
      <c r="E75" s="38" t="s">
        <v>4910</v>
      </c>
    </row>
    <row r="76" spans="1:5" ht="140.25">
      <c r="A76" t="s">
        <v>72</v>
      </c>
      <c r="E76" s="36" t="s">
        <v>4694</v>
      </c>
    </row>
    <row r="77" spans="1:16" ht="12.75">
      <c r="A77" s="26" t="s">
        <v>63</v>
      </c>
      <c s="30" t="s">
        <v>119</v>
      </c>
      <c s="30" t="s">
        <v>4695</v>
      </c>
      <c s="26" t="s">
        <v>66</v>
      </c>
      <c s="31" t="s">
        <v>4696</v>
      </c>
      <c s="32" t="s">
        <v>783</v>
      </c>
      <c s="33">
        <v>240</v>
      </c>
      <c s="34">
        <v>0</v>
      </c>
      <c s="34">
        <f>ROUND(ROUND(H77,2)*ROUND(G77,3),2)</f>
      </c>
      <c r="O77">
        <f>(I77*21)/100</f>
      </c>
      <c t="s">
        <v>38</v>
      </c>
    </row>
    <row r="78" spans="1:5" ht="12.75">
      <c r="A78" s="35" t="s">
        <v>69</v>
      </c>
      <c r="E78" s="36" t="s">
        <v>66</v>
      </c>
    </row>
    <row r="79" spans="1:5" ht="63.75">
      <c r="A79" s="37" t="s">
        <v>70</v>
      </c>
      <c r="E79" s="38" t="s">
        <v>4911</v>
      </c>
    </row>
    <row r="80" spans="1:5" ht="153">
      <c r="A80" t="s">
        <v>72</v>
      </c>
      <c r="E80" s="36" t="s">
        <v>4698</v>
      </c>
    </row>
    <row r="81" spans="1:18" ht="12.75" customHeight="1">
      <c r="A81" s="6" t="s">
        <v>58</v>
      </c>
      <c s="6"/>
      <c s="27" t="s">
        <v>426</v>
      </c>
      <c s="6"/>
      <c s="39" t="s">
        <v>4699</v>
      </c>
      <c s="6"/>
      <c s="6"/>
      <c s="6"/>
      <c s="29">
        <f>0+Q81</f>
      </c>
      <c r="O81">
        <f>0+R81</f>
      </c>
      <c r="Q81">
        <f>0+I82+I86+I90+I94+I98+I102+I106</f>
      </c>
      <c>
        <f>0+O82+O86+O90+O94+O98+O102+O106</f>
      </c>
    </row>
    <row r="82" spans="1:16" ht="12.75">
      <c r="A82" s="26" t="s">
        <v>63</v>
      </c>
      <c s="30" t="s">
        <v>123</v>
      </c>
      <c s="30" t="s">
        <v>4700</v>
      </c>
      <c s="26" t="s">
        <v>66</v>
      </c>
      <c s="31" t="s">
        <v>4701</v>
      </c>
      <c s="32" t="s">
        <v>652</v>
      </c>
      <c s="33">
        <v>7855</v>
      </c>
      <c s="34">
        <v>0</v>
      </c>
      <c s="34">
        <f>ROUND(ROUND(H82,2)*ROUND(G82,3),2)</f>
      </c>
      <c r="O82">
        <f>(I82*21)/100</f>
      </c>
      <c t="s">
        <v>38</v>
      </c>
    </row>
    <row r="83" spans="1:5" ht="12.75">
      <c r="A83" s="35" t="s">
        <v>69</v>
      </c>
      <c r="E83" s="36" t="s">
        <v>66</v>
      </c>
    </row>
    <row r="84" spans="1:5" ht="51">
      <c r="A84" s="37" t="s">
        <v>70</v>
      </c>
      <c r="E84" s="38" t="s">
        <v>4912</v>
      </c>
    </row>
    <row r="85" spans="1:5" ht="140.25">
      <c r="A85" t="s">
        <v>72</v>
      </c>
      <c r="E85" s="36" t="s">
        <v>4703</v>
      </c>
    </row>
    <row r="86" spans="1:16" ht="25.5">
      <c r="A86" s="26" t="s">
        <v>63</v>
      </c>
      <c s="30" t="s">
        <v>127</v>
      </c>
      <c s="30" t="s">
        <v>4704</v>
      </c>
      <c s="26" t="s">
        <v>66</v>
      </c>
      <c s="31" t="s">
        <v>4705</v>
      </c>
      <c s="32" t="s">
        <v>4706</v>
      </c>
      <c s="33">
        <v>4150</v>
      </c>
      <c s="34">
        <v>0</v>
      </c>
      <c s="34">
        <f>ROUND(ROUND(H86,2)*ROUND(G86,3),2)</f>
      </c>
      <c r="O86">
        <f>(I86*21)/100</f>
      </c>
      <c t="s">
        <v>38</v>
      </c>
    </row>
    <row r="87" spans="1:5" ht="12.75">
      <c r="A87" s="35" t="s">
        <v>69</v>
      </c>
      <c r="E87" s="36" t="s">
        <v>66</v>
      </c>
    </row>
    <row r="88" spans="1:5" ht="51">
      <c r="A88" s="37" t="s">
        <v>70</v>
      </c>
      <c r="E88" s="38" t="s">
        <v>4913</v>
      </c>
    </row>
    <row r="89" spans="1:5" ht="127.5">
      <c r="A89" t="s">
        <v>72</v>
      </c>
      <c r="E89" s="36" t="s">
        <v>4708</v>
      </c>
    </row>
    <row r="90" spans="1:16" ht="25.5">
      <c r="A90" s="26" t="s">
        <v>63</v>
      </c>
      <c s="30" t="s">
        <v>131</v>
      </c>
      <c s="30" t="s">
        <v>4709</v>
      </c>
      <c s="26" t="s">
        <v>66</v>
      </c>
      <c s="31" t="s">
        <v>4710</v>
      </c>
      <c s="32" t="s">
        <v>4706</v>
      </c>
      <c s="33">
        <v>70250</v>
      </c>
      <c s="34">
        <v>0</v>
      </c>
      <c s="34">
        <f>ROUND(ROUND(H90,2)*ROUND(G90,3),2)</f>
      </c>
      <c r="O90">
        <f>(I90*21)/100</f>
      </c>
      <c t="s">
        <v>38</v>
      </c>
    </row>
    <row r="91" spans="1:5" ht="12.75">
      <c r="A91" s="35" t="s">
        <v>69</v>
      </c>
      <c r="E91" s="36" t="s">
        <v>66</v>
      </c>
    </row>
    <row r="92" spans="1:5" ht="51">
      <c r="A92" s="37" t="s">
        <v>70</v>
      </c>
      <c r="E92" s="38" t="s">
        <v>4914</v>
      </c>
    </row>
    <row r="93" spans="1:5" ht="127.5">
      <c r="A93" t="s">
        <v>72</v>
      </c>
      <c r="E93" s="36" t="s">
        <v>4708</v>
      </c>
    </row>
    <row r="94" spans="1:16" ht="25.5">
      <c r="A94" s="26" t="s">
        <v>63</v>
      </c>
      <c s="30" t="s">
        <v>135</v>
      </c>
      <c s="30" t="s">
        <v>4712</v>
      </c>
      <c s="26" t="s">
        <v>66</v>
      </c>
      <c s="31" t="s">
        <v>4713</v>
      </c>
      <c s="32" t="s">
        <v>926</v>
      </c>
      <c s="33">
        <v>4393</v>
      </c>
      <c s="34">
        <v>0</v>
      </c>
      <c s="34">
        <f>ROUND(ROUND(H94,2)*ROUND(G94,3),2)</f>
      </c>
      <c r="O94">
        <f>(I94*21)/100</f>
      </c>
      <c t="s">
        <v>38</v>
      </c>
    </row>
    <row r="95" spans="1:5" ht="12.75">
      <c r="A95" s="35" t="s">
        <v>69</v>
      </c>
      <c r="E95" s="36" t="s">
        <v>66</v>
      </c>
    </row>
    <row r="96" spans="1:5" ht="51">
      <c r="A96" s="37" t="s">
        <v>70</v>
      </c>
      <c r="E96" s="38" t="s">
        <v>4915</v>
      </c>
    </row>
    <row r="97" spans="1:5" ht="204">
      <c r="A97" t="s">
        <v>72</v>
      </c>
      <c r="E97" s="36" t="s">
        <v>4715</v>
      </c>
    </row>
    <row r="98" spans="1:16" ht="25.5">
      <c r="A98" s="26" t="s">
        <v>63</v>
      </c>
      <c s="30" t="s">
        <v>139</v>
      </c>
      <c s="30" t="s">
        <v>4716</v>
      </c>
      <c s="26" t="s">
        <v>66</v>
      </c>
      <c s="31" t="s">
        <v>4717</v>
      </c>
      <c s="32" t="s">
        <v>926</v>
      </c>
      <c s="33">
        <v>132</v>
      </c>
      <c s="34">
        <v>0</v>
      </c>
      <c s="34">
        <f>ROUND(ROUND(H98,2)*ROUND(G98,3),2)</f>
      </c>
      <c r="O98">
        <f>(I98*21)/100</f>
      </c>
      <c t="s">
        <v>38</v>
      </c>
    </row>
    <row r="99" spans="1:5" ht="12.75">
      <c r="A99" s="35" t="s">
        <v>69</v>
      </c>
      <c r="E99" s="36" t="s">
        <v>66</v>
      </c>
    </row>
    <row r="100" spans="1:5" ht="51">
      <c r="A100" s="37" t="s">
        <v>70</v>
      </c>
      <c r="E100" s="38" t="s">
        <v>4916</v>
      </c>
    </row>
    <row r="101" spans="1:5" ht="204">
      <c r="A101" t="s">
        <v>72</v>
      </c>
      <c r="E101" s="36" t="s">
        <v>4719</v>
      </c>
    </row>
    <row r="102" spans="1:16" ht="12.75">
      <c r="A102" s="26" t="s">
        <v>63</v>
      </c>
      <c s="30" t="s">
        <v>143</v>
      </c>
      <c s="30" t="s">
        <v>4720</v>
      </c>
      <c s="26" t="s">
        <v>66</v>
      </c>
      <c s="31" t="s">
        <v>4721</v>
      </c>
      <c s="32" t="s">
        <v>583</v>
      </c>
      <c s="33">
        <v>57</v>
      </c>
      <c s="34">
        <v>0</v>
      </c>
      <c s="34">
        <f>ROUND(ROUND(H102,2)*ROUND(G102,3),2)</f>
      </c>
      <c r="O102">
        <f>(I102*21)/100</f>
      </c>
      <c t="s">
        <v>38</v>
      </c>
    </row>
    <row r="103" spans="1:5" ht="12.75">
      <c r="A103" s="35" t="s">
        <v>69</v>
      </c>
      <c r="E103" s="36" t="s">
        <v>66</v>
      </c>
    </row>
    <row r="104" spans="1:5" ht="51">
      <c r="A104" s="37" t="s">
        <v>70</v>
      </c>
      <c r="E104" s="38" t="s">
        <v>4917</v>
      </c>
    </row>
    <row r="105" spans="1:5" ht="127.5">
      <c r="A105" t="s">
        <v>72</v>
      </c>
      <c r="E105" s="36" t="s">
        <v>4723</v>
      </c>
    </row>
    <row r="106" spans="1:16" ht="12.75">
      <c r="A106" s="26" t="s">
        <v>63</v>
      </c>
      <c s="30" t="s">
        <v>99</v>
      </c>
      <c s="30" t="s">
        <v>4724</v>
      </c>
      <c s="26" t="s">
        <v>66</v>
      </c>
      <c s="31" t="s">
        <v>4725</v>
      </c>
      <c s="32" t="s">
        <v>652</v>
      </c>
      <c s="33">
        <v>11</v>
      </c>
      <c s="34">
        <v>0</v>
      </c>
      <c s="34">
        <f>ROUND(ROUND(H106,2)*ROUND(G106,3),2)</f>
      </c>
      <c r="O106">
        <f>(I106*21)/100</f>
      </c>
      <c t="s">
        <v>38</v>
      </c>
    </row>
    <row r="107" spans="1:5" ht="12.75">
      <c r="A107" s="35" t="s">
        <v>69</v>
      </c>
      <c r="E107" s="36" t="s">
        <v>66</v>
      </c>
    </row>
    <row r="108" spans="1:5" ht="51">
      <c r="A108" s="37" t="s">
        <v>70</v>
      </c>
      <c r="E108" s="38" t="s">
        <v>4918</v>
      </c>
    </row>
    <row r="109" spans="1:5" ht="102">
      <c r="A109" t="s">
        <v>72</v>
      </c>
      <c r="E109" s="36" t="s">
        <v>4727</v>
      </c>
    </row>
    <row r="110" spans="1:18" ht="12.75" customHeight="1">
      <c r="A110" s="6" t="s">
        <v>58</v>
      </c>
      <c s="6"/>
      <c s="27" t="s">
        <v>4728</v>
      </c>
      <c s="6"/>
      <c s="39" t="s">
        <v>2661</v>
      </c>
      <c s="6"/>
      <c s="6"/>
      <c s="6"/>
      <c s="29">
        <f>0+Q110</f>
      </c>
      <c r="O110">
        <f>0+R110</f>
      </c>
      <c r="Q110">
        <f>0+I111+I115+I119+I123+I127+I131+I135</f>
      </c>
      <c>
        <f>0+O111+O115+O119+O123+O127+O131+O135</f>
      </c>
    </row>
    <row r="111" spans="1:16" ht="25.5">
      <c r="A111" s="26" t="s">
        <v>63</v>
      </c>
      <c s="30" t="s">
        <v>147</v>
      </c>
      <c s="30" t="s">
        <v>4729</v>
      </c>
      <c s="26" t="s">
        <v>66</v>
      </c>
      <c s="31" t="s">
        <v>4730</v>
      </c>
      <c s="32" t="s">
        <v>825</v>
      </c>
      <c s="33">
        <v>25</v>
      </c>
      <c s="34">
        <v>0</v>
      </c>
      <c s="34">
        <f>ROUND(ROUND(H111,2)*ROUND(G111,3),2)</f>
      </c>
      <c r="O111">
        <f>(I111*21)/100</f>
      </c>
      <c t="s">
        <v>38</v>
      </c>
    </row>
    <row r="112" spans="1:5" ht="12.75">
      <c r="A112" s="35" t="s">
        <v>69</v>
      </c>
      <c r="E112" s="36" t="s">
        <v>66</v>
      </c>
    </row>
    <row r="113" spans="1:5" ht="51">
      <c r="A113" s="37" t="s">
        <v>70</v>
      </c>
      <c r="E113" s="38" t="s">
        <v>4919</v>
      </c>
    </row>
    <row r="114" spans="1:5" ht="153">
      <c r="A114" t="s">
        <v>72</v>
      </c>
      <c r="E114" s="36" t="s">
        <v>4732</v>
      </c>
    </row>
    <row r="115" spans="1:16" ht="25.5">
      <c r="A115" s="26" t="s">
        <v>63</v>
      </c>
      <c s="30" t="s">
        <v>74</v>
      </c>
      <c s="30" t="s">
        <v>4733</v>
      </c>
      <c s="26" t="s">
        <v>66</v>
      </c>
      <c s="31" t="s">
        <v>4734</v>
      </c>
      <c s="32" t="s">
        <v>825</v>
      </c>
      <c s="33">
        <v>6083.49</v>
      </c>
      <c s="34">
        <v>0</v>
      </c>
      <c s="34">
        <f>ROUND(ROUND(H115,2)*ROUND(G115,3),2)</f>
      </c>
      <c r="O115">
        <f>(I115*21)/100</f>
      </c>
      <c t="s">
        <v>38</v>
      </c>
    </row>
    <row r="116" spans="1:5" ht="12.75">
      <c r="A116" s="35" t="s">
        <v>69</v>
      </c>
      <c r="E116" s="36" t="s">
        <v>66</v>
      </c>
    </row>
    <row r="117" spans="1:5" ht="51">
      <c r="A117" s="37" t="s">
        <v>70</v>
      </c>
      <c r="E117" s="38" t="s">
        <v>4920</v>
      </c>
    </row>
    <row r="118" spans="1:5" ht="127.5">
      <c r="A118" t="s">
        <v>72</v>
      </c>
      <c r="E118" s="36" t="s">
        <v>4736</v>
      </c>
    </row>
    <row r="119" spans="1:16" ht="25.5">
      <c r="A119" s="26" t="s">
        <v>63</v>
      </c>
      <c s="30" t="s">
        <v>75</v>
      </c>
      <c s="30" t="s">
        <v>4737</v>
      </c>
      <c s="26" t="s">
        <v>66</v>
      </c>
      <c s="31" t="s">
        <v>4738</v>
      </c>
      <c s="32" t="s">
        <v>825</v>
      </c>
      <c s="33">
        <v>1909.1</v>
      </c>
      <c s="34">
        <v>0</v>
      </c>
      <c s="34">
        <f>ROUND(ROUND(H119,2)*ROUND(G119,3),2)</f>
      </c>
      <c r="O119">
        <f>(I119*21)/100</f>
      </c>
      <c t="s">
        <v>38</v>
      </c>
    </row>
    <row r="120" spans="1:5" ht="12.75">
      <c r="A120" s="35" t="s">
        <v>69</v>
      </c>
      <c r="E120" s="36" t="s">
        <v>66</v>
      </c>
    </row>
    <row r="121" spans="1:5" ht="51">
      <c r="A121" s="37" t="s">
        <v>70</v>
      </c>
      <c r="E121" s="38" t="s">
        <v>4921</v>
      </c>
    </row>
    <row r="122" spans="1:5" ht="127.5">
      <c r="A122" t="s">
        <v>72</v>
      </c>
      <c r="E122" s="36" t="s">
        <v>4736</v>
      </c>
    </row>
    <row r="123" spans="1:16" ht="25.5">
      <c r="A123" s="26" t="s">
        <v>63</v>
      </c>
      <c s="30" t="s">
        <v>151</v>
      </c>
      <c s="30" t="s">
        <v>4740</v>
      </c>
      <c s="26" t="s">
        <v>66</v>
      </c>
      <c s="31" t="s">
        <v>4741</v>
      </c>
      <c s="32" t="s">
        <v>825</v>
      </c>
      <c s="33">
        <v>1.334</v>
      </c>
      <c s="34">
        <v>0</v>
      </c>
      <c s="34">
        <f>ROUND(ROUND(H123,2)*ROUND(G123,3),2)</f>
      </c>
      <c r="O123">
        <f>(I123*21)/100</f>
      </c>
      <c t="s">
        <v>38</v>
      </c>
    </row>
    <row r="124" spans="1:5" ht="12.75">
      <c r="A124" s="35" t="s">
        <v>69</v>
      </c>
      <c r="E124" s="36" t="s">
        <v>66</v>
      </c>
    </row>
    <row r="125" spans="1:5" ht="51">
      <c r="A125" s="37" t="s">
        <v>70</v>
      </c>
      <c r="E125" s="38" t="s">
        <v>4922</v>
      </c>
    </row>
    <row r="126" spans="1:5" ht="127.5">
      <c r="A126" t="s">
        <v>72</v>
      </c>
      <c r="E126" s="36" t="s">
        <v>4736</v>
      </c>
    </row>
    <row r="127" spans="1:16" ht="25.5">
      <c r="A127" s="26" t="s">
        <v>63</v>
      </c>
      <c s="30" t="s">
        <v>155</v>
      </c>
      <c s="30" t="s">
        <v>4743</v>
      </c>
      <c s="26" t="s">
        <v>66</v>
      </c>
      <c s="31" t="s">
        <v>4744</v>
      </c>
      <c s="32" t="s">
        <v>825</v>
      </c>
      <c s="33">
        <v>2.701</v>
      </c>
      <c s="34">
        <v>0</v>
      </c>
      <c s="34">
        <f>ROUND(ROUND(H127,2)*ROUND(G127,3),2)</f>
      </c>
      <c r="O127">
        <f>(I127*21)/100</f>
      </c>
      <c t="s">
        <v>38</v>
      </c>
    </row>
    <row r="128" spans="1:5" ht="12.75">
      <c r="A128" s="35" t="s">
        <v>69</v>
      </c>
      <c r="E128" s="36" t="s">
        <v>66</v>
      </c>
    </row>
    <row r="129" spans="1:5" ht="51">
      <c r="A129" s="37" t="s">
        <v>70</v>
      </c>
      <c r="E129" s="38" t="s">
        <v>4923</v>
      </c>
    </row>
    <row r="130" spans="1:5" ht="127.5">
      <c r="A130" t="s">
        <v>72</v>
      </c>
      <c r="E130" s="36" t="s">
        <v>4736</v>
      </c>
    </row>
    <row r="131" spans="1:16" ht="25.5">
      <c r="A131" s="26" t="s">
        <v>63</v>
      </c>
      <c s="30" t="s">
        <v>64</v>
      </c>
      <c s="30" t="s">
        <v>4749</v>
      </c>
      <c s="26" t="s">
        <v>66</v>
      </c>
      <c s="31" t="s">
        <v>4750</v>
      </c>
      <c s="32" t="s">
        <v>825</v>
      </c>
      <c s="33">
        <v>21</v>
      </c>
      <c s="34">
        <v>0</v>
      </c>
      <c s="34">
        <f>ROUND(ROUND(H131,2)*ROUND(G131,3),2)</f>
      </c>
      <c r="O131">
        <f>(I131*21)/100</f>
      </c>
      <c t="s">
        <v>38</v>
      </c>
    </row>
    <row r="132" spans="1:5" ht="12.75">
      <c r="A132" s="35" t="s">
        <v>69</v>
      </c>
      <c r="E132" s="36" t="s">
        <v>66</v>
      </c>
    </row>
    <row r="133" spans="1:5" ht="51">
      <c r="A133" s="37" t="s">
        <v>70</v>
      </c>
      <c r="E133" s="38" t="s">
        <v>4924</v>
      </c>
    </row>
    <row r="134" spans="1:5" ht="127.5">
      <c r="A134" t="s">
        <v>72</v>
      </c>
      <c r="E134" s="36" t="s">
        <v>4736</v>
      </c>
    </row>
    <row r="135" spans="1:16" ht="25.5">
      <c r="A135" s="26" t="s">
        <v>63</v>
      </c>
      <c s="30" t="s">
        <v>79</v>
      </c>
      <c s="30" t="s">
        <v>4752</v>
      </c>
      <c s="26" t="s">
        <v>66</v>
      </c>
      <c s="31" t="s">
        <v>4753</v>
      </c>
      <c s="32" t="s">
        <v>825</v>
      </c>
      <c s="33">
        <v>288</v>
      </c>
      <c s="34">
        <v>0</v>
      </c>
      <c s="34">
        <f>ROUND(ROUND(H135,2)*ROUND(G135,3),2)</f>
      </c>
      <c r="O135">
        <f>(I135*21)/100</f>
      </c>
      <c t="s">
        <v>38</v>
      </c>
    </row>
    <row r="136" spans="1:5" ht="12.75">
      <c r="A136" s="35" t="s">
        <v>69</v>
      </c>
      <c r="E136" s="36" t="s">
        <v>66</v>
      </c>
    </row>
    <row r="137" spans="1:5" ht="63.75">
      <c r="A137" s="37" t="s">
        <v>70</v>
      </c>
      <c r="E137" s="38" t="s">
        <v>4925</v>
      </c>
    </row>
    <row r="138" spans="1:5" ht="127.5">
      <c r="A138" t="s">
        <v>72</v>
      </c>
      <c r="E138" s="36" t="s">
        <v>4736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3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0+O13+O22+O27</f>
      </c>
      <c t="s">
        <v>37</v>
      </c>
    </row>
    <row r="3" spans="1:16" ht="15" customHeight="1">
      <c r="A3" t="s">
        <v>12</v>
      </c>
      <c s="12" t="s">
        <v>14</v>
      </c>
      <c s="13" t="s">
        <v>15</v>
      </c>
      <c s="1"/>
      <c s="14" t="s">
        <v>16</v>
      </c>
      <c s="1"/>
      <c s="9"/>
      <c s="8" t="s">
        <v>4926</v>
      </c>
      <c s="40">
        <f>0+I13+I22+I27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2" t="s">
        <v>18</v>
      </c>
      <c s="13" t="s">
        <v>4889</v>
      </c>
      <c s="1"/>
      <c s="14" t="s">
        <v>4890</v>
      </c>
      <c s="1"/>
      <c s="1"/>
      <c s="1"/>
      <c s="1"/>
    </row>
    <row r="9" spans="1:9" ht="12.75" customHeight="1">
      <c r="A9" t="s">
        <v>32</v>
      </c>
      <c s="16" t="s">
        <v>33</v>
      </c>
      <c s="17" t="s">
        <v>4926</v>
      </c>
      <c s="6"/>
      <c s="18" t="s">
        <v>4756</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235</v>
      </c>
      <c s="41"/>
      <c s="39" t="s">
        <v>4641</v>
      </c>
      <c s="41"/>
      <c s="41"/>
      <c s="41"/>
      <c s="43">
        <f>0+Q13</f>
      </c>
      <c r="O13">
        <f>0+R13</f>
      </c>
      <c r="Q13">
        <f>0+I14+I18</f>
      </c>
      <c>
        <f>0+O14+O18</f>
      </c>
    </row>
    <row r="14" spans="1:16" ht="12.75">
      <c r="A14" s="26" t="s">
        <v>63</v>
      </c>
      <c s="30" t="s">
        <v>44</v>
      </c>
      <c s="30" t="s">
        <v>4646</v>
      </c>
      <c s="26" t="s">
        <v>66</v>
      </c>
      <c s="31" t="s">
        <v>4647</v>
      </c>
      <c s="32" t="s">
        <v>652</v>
      </c>
      <c s="33">
        <v>443.6</v>
      </c>
      <c s="34">
        <v>0</v>
      </c>
      <c s="34">
        <f>ROUND(ROUND(H14,2)*ROUND(G14,3),2)</f>
      </c>
      <c r="O14">
        <f>(I14*21)/100</f>
      </c>
      <c t="s">
        <v>38</v>
      </c>
    </row>
    <row r="15" spans="1:5" ht="12.75">
      <c r="A15" s="35" t="s">
        <v>69</v>
      </c>
      <c r="E15" s="36" t="s">
        <v>66</v>
      </c>
    </row>
    <row r="16" spans="1:5" ht="63.75">
      <c r="A16" s="37" t="s">
        <v>70</v>
      </c>
      <c r="E16" s="38" t="s">
        <v>4927</v>
      </c>
    </row>
    <row r="17" spans="1:5" ht="89.25">
      <c r="A17" t="s">
        <v>72</v>
      </c>
      <c r="E17" s="36" t="s">
        <v>4645</v>
      </c>
    </row>
    <row r="18" spans="1:16" ht="25.5">
      <c r="A18" s="26" t="s">
        <v>63</v>
      </c>
      <c s="30" t="s">
        <v>50</v>
      </c>
      <c s="30" t="s">
        <v>4758</v>
      </c>
      <c s="26" t="s">
        <v>66</v>
      </c>
      <c s="31" t="s">
        <v>4759</v>
      </c>
      <c s="32" t="s">
        <v>926</v>
      </c>
      <c s="33">
        <v>4436</v>
      </c>
      <c s="34">
        <v>0</v>
      </c>
      <c s="34">
        <f>ROUND(ROUND(H18,2)*ROUND(G18,3),2)</f>
      </c>
      <c r="O18">
        <f>(I18*21)/100</f>
      </c>
      <c t="s">
        <v>38</v>
      </c>
    </row>
    <row r="19" spans="1:5" ht="12.75">
      <c r="A19" s="35" t="s">
        <v>69</v>
      </c>
      <c r="E19" s="36" t="s">
        <v>66</v>
      </c>
    </row>
    <row r="20" spans="1:5" ht="51">
      <c r="A20" s="37" t="s">
        <v>70</v>
      </c>
      <c r="E20" s="38" t="s">
        <v>4928</v>
      </c>
    </row>
    <row r="21" spans="1:5" ht="140.25">
      <c r="A21" t="s">
        <v>72</v>
      </c>
      <c r="E21" s="36" t="s">
        <v>4761</v>
      </c>
    </row>
    <row r="22" spans="1:18" ht="12.75" customHeight="1">
      <c r="A22" s="6" t="s">
        <v>58</v>
      </c>
      <c s="6"/>
      <c s="27" t="s">
        <v>4510</v>
      </c>
      <c s="6"/>
      <c s="39" t="s">
        <v>3867</v>
      </c>
      <c s="6"/>
      <c s="6"/>
      <c s="6"/>
      <c s="29">
        <f>0+Q22</f>
      </c>
      <c r="O22">
        <f>0+R22</f>
      </c>
      <c r="Q22">
        <f>0+I23</f>
      </c>
      <c>
        <f>0+O23</f>
      </c>
    </row>
    <row r="23" spans="1:16" ht="12.75">
      <c r="A23" s="26" t="s">
        <v>63</v>
      </c>
      <c s="30" t="s">
        <v>38</v>
      </c>
      <c s="30" t="s">
        <v>4762</v>
      </c>
      <c s="26" t="s">
        <v>66</v>
      </c>
      <c s="31" t="s">
        <v>4763</v>
      </c>
      <c s="32" t="s">
        <v>926</v>
      </c>
      <c s="33">
        <v>4436</v>
      </c>
      <c s="34">
        <v>0</v>
      </c>
      <c s="34">
        <f>ROUND(ROUND(H23,2)*ROUND(G23,3),2)</f>
      </c>
      <c r="O23">
        <f>(I23*21)/100</f>
      </c>
      <c t="s">
        <v>38</v>
      </c>
    </row>
    <row r="24" spans="1:5" ht="12.75">
      <c r="A24" s="35" t="s">
        <v>69</v>
      </c>
      <c r="E24" s="36" t="s">
        <v>66</v>
      </c>
    </row>
    <row r="25" spans="1:5" ht="51">
      <c r="A25" s="37" t="s">
        <v>70</v>
      </c>
      <c r="E25" s="38" t="s">
        <v>4928</v>
      </c>
    </row>
    <row r="26" spans="1:5" ht="89.25">
      <c r="A26" t="s">
        <v>72</v>
      </c>
      <c r="E26" s="36" t="s">
        <v>4764</v>
      </c>
    </row>
    <row r="27" spans="1:18" ht="12.75" customHeight="1">
      <c r="A27" s="6" t="s">
        <v>58</v>
      </c>
      <c s="6"/>
      <c s="27" t="s">
        <v>434</v>
      </c>
      <c s="6"/>
      <c s="39" t="s">
        <v>4690</v>
      </c>
      <c s="6"/>
      <c s="6"/>
      <c s="6"/>
      <c s="29">
        <f>0+Q27</f>
      </c>
      <c r="O27">
        <f>0+R27</f>
      </c>
      <c r="Q27">
        <f>0+I28+I32</f>
      </c>
      <c>
        <f>0+O28+O32</f>
      </c>
    </row>
    <row r="28" spans="1:16" ht="25.5">
      <c r="A28" s="26" t="s">
        <v>63</v>
      </c>
      <c s="30" t="s">
        <v>37</v>
      </c>
      <c s="30" t="s">
        <v>4765</v>
      </c>
      <c s="26" t="s">
        <v>66</v>
      </c>
      <c s="31" t="s">
        <v>4766</v>
      </c>
      <c s="32" t="s">
        <v>783</v>
      </c>
      <c s="33">
        <v>136</v>
      </c>
      <c s="34">
        <v>0</v>
      </c>
      <c s="34">
        <f>ROUND(ROUND(H28,2)*ROUND(G28,3),2)</f>
      </c>
      <c r="O28">
        <f>(I28*21)/100</f>
      </c>
      <c t="s">
        <v>38</v>
      </c>
    </row>
    <row r="29" spans="1:5" ht="12.75">
      <c r="A29" s="35" t="s">
        <v>69</v>
      </c>
      <c r="E29" s="36" t="s">
        <v>66</v>
      </c>
    </row>
    <row r="30" spans="1:5" ht="63.75">
      <c r="A30" s="37" t="s">
        <v>70</v>
      </c>
      <c r="E30" s="38" t="s">
        <v>4929</v>
      </c>
    </row>
    <row r="31" spans="1:5" ht="178.5">
      <c r="A31" t="s">
        <v>72</v>
      </c>
      <c r="E31" s="36" t="s">
        <v>4768</v>
      </c>
    </row>
    <row r="32" spans="1:16" ht="12.75">
      <c r="A32" s="26" t="s">
        <v>63</v>
      </c>
      <c s="30" t="s">
        <v>48</v>
      </c>
      <c s="30" t="s">
        <v>4769</v>
      </c>
      <c s="26" t="s">
        <v>66</v>
      </c>
      <c s="31" t="s">
        <v>4770</v>
      </c>
      <c s="32" t="s">
        <v>783</v>
      </c>
      <c s="33">
        <v>136</v>
      </c>
      <c s="34">
        <v>0</v>
      </c>
      <c s="34">
        <f>ROUND(ROUND(H32,2)*ROUND(G32,3),2)</f>
      </c>
      <c r="O32">
        <f>(I32*21)/100</f>
      </c>
      <c t="s">
        <v>38</v>
      </c>
    </row>
    <row r="33" spans="1:5" ht="12.75">
      <c r="A33" s="35" t="s">
        <v>69</v>
      </c>
      <c r="E33" s="36" t="s">
        <v>66</v>
      </c>
    </row>
    <row r="34" spans="1:5" ht="63.75">
      <c r="A34" s="37" t="s">
        <v>70</v>
      </c>
      <c r="E34" s="38" t="s">
        <v>4929</v>
      </c>
    </row>
    <row r="35" spans="1:5" ht="178.5">
      <c r="A35" t="s">
        <v>72</v>
      </c>
      <c r="E35" s="36" t="s">
        <v>4771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7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0+O12+O21+O58+O71</f>
      </c>
      <c t="s">
        <v>37</v>
      </c>
    </row>
    <row r="3" spans="1:16" ht="15" customHeight="1">
      <c r="A3" t="s">
        <v>12</v>
      </c>
      <c s="12" t="s">
        <v>14</v>
      </c>
      <c s="13" t="s">
        <v>15</v>
      </c>
      <c s="1"/>
      <c s="14" t="s">
        <v>16</v>
      </c>
      <c s="1"/>
      <c s="9"/>
      <c s="8" t="s">
        <v>4930</v>
      </c>
      <c s="40">
        <f>0+I12+I21+I58+I71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4635</v>
      </c>
      <c s="1"/>
      <c s="14" t="s">
        <v>4636</v>
      </c>
      <c s="1"/>
      <c s="1"/>
      <c s="1"/>
      <c s="1"/>
    </row>
    <row r="8" spans="1:9" ht="12.75" customHeight="1">
      <c r="A8" t="s">
        <v>30</v>
      </c>
      <c s="16" t="s">
        <v>33</v>
      </c>
      <c s="17" t="s">
        <v>4930</v>
      </c>
      <c s="6"/>
      <c s="18" t="s">
        <v>4931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430</v>
      </c>
      <c s="41"/>
      <c s="39" t="s">
        <v>4675</v>
      </c>
      <c s="41"/>
      <c s="41"/>
      <c s="41"/>
      <c s="43">
        <f>0+Q12</f>
      </c>
      <c r="O12">
        <f>0+R12</f>
      </c>
      <c r="Q12">
        <f>0+I13+I17</f>
      </c>
      <c>
        <f>0+O13+O17</f>
      </c>
    </row>
    <row r="13" spans="1:16" ht="12.75">
      <c r="A13" s="26" t="s">
        <v>63</v>
      </c>
      <c s="30" t="s">
        <v>44</v>
      </c>
      <c s="30" t="s">
        <v>4679</v>
      </c>
      <c s="26" t="s">
        <v>66</v>
      </c>
      <c s="31" t="s">
        <v>4680</v>
      </c>
      <c s="32" t="s">
        <v>583</v>
      </c>
      <c s="33">
        <v>71</v>
      </c>
      <c s="34">
        <v>0</v>
      </c>
      <c s="34">
        <f>ROUND(ROUND(H13,2)*ROUND(G13,3),2)</f>
      </c>
      <c r="O13">
        <f>(I13*21)/100</f>
      </c>
      <c t="s">
        <v>38</v>
      </c>
    </row>
    <row r="14" spans="1:5" ht="12.75">
      <c r="A14" s="35" t="s">
        <v>69</v>
      </c>
      <c r="E14" s="36" t="s">
        <v>66</v>
      </c>
    </row>
    <row r="15" spans="1:5" ht="51">
      <c r="A15" s="37" t="s">
        <v>70</v>
      </c>
      <c r="E15" s="38" t="s">
        <v>4932</v>
      </c>
    </row>
    <row r="16" spans="1:5" ht="12.75">
      <c r="A16" t="s">
        <v>72</v>
      </c>
      <c r="E16" s="36" t="s">
        <v>2591</v>
      </c>
    </row>
    <row r="17" spans="1:16" ht="12.75">
      <c r="A17" s="26" t="s">
        <v>63</v>
      </c>
      <c s="30" t="s">
        <v>135</v>
      </c>
      <c s="30" t="s">
        <v>4933</v>
      </c>
      <c s="26" t="s">
        <v>66</v>
      </c>
      <c s="31" t="s">
        <v>4934</v>
      </c>
      <c s="32" t="s">
        <v>583</v>
      </c>
      <c s="33">
        <v>71</v>
      </c>
      <c s="34">
        <v>0</v>
      </c>
      <c s="34">
        <f>ROUND(ROUND(H17,2)*ROUND(G17,3),2)</f>
      </c>
      <c r="O17">
        <f>(I17*21)/100</f>
      </c>
      <c t="s">
        <v>38</v>
      </c>
    </row>
    <row r="18" spans="1:5" ht="12.75">
      <c r="A18" s="35" t="s">
        <v>69</v>
      </c>
      <c r="E18" s="36" t="s">
        <v>66</v>
      </c>
    </row>
    <row r="19" spans="1:5" ht="51">
      <c r="A19" s="37" t="s">
        <v>70</v>
      </c>
      <c r="E19" s="38" t="s">
        <v>4935</v>
      </c>
    </row>
    <row r="20" spans="1:5" ht="51">
      <c r="A20" t="s">
        <v>72</v>
      </c>
      <c r="E20" s="36" t="s">
        <v>4936</v>
      </c>
    </row>
    <row r="21" spans="1:18" ht="12.75" customHeight="1">
      <c r="A21" s="6" t="s">
        <v>58</v>
      </c>
      <c s="6"/>
      <c s="27" t="s">
        <v>434</v>
      </c>
      <c s="6"/>
      <c s="39" t="s">
        <v>4690</v>
      </c>
      <c s="6"/>
      <c s="6"/>
      <c s="6"/>
      <c s="29">
        <f>0+Q21</f>
      </c>
      <c r="O21">
        <f>0+R21</f>
      </c>
      <c r="Q21">
        <f>0+I22+I26+I30+I34+I38+I42+I46+I50+I54</f>
      </c>
      <c>
        <f>0+O22+O26+O30+O34+O38+O42+O46+O50+O54</f>
      </c>
    </row>
    <row r="22" spans="1:16" ht="12.75">
      <c r="A22" s="26" t="s">
        <v>63</v>
      </c>
      <c s="30" t="s">
        <v>38</v>
      </c>
      <c s="30" t="s">
        <v>4937</v>
      </c>
      <c s="26" t="s">
        <v>66</v>
      </c>
      <c s="31" t="s">
        <v>4938</v>
      </c>
      <c s="32" t="s">
        <v>583</v>
      </c>
      <c s="33">
        <v>4</v>
      </c>
      <c s="34">
        <v>0</v>
      </c>
      <c s="34">
        <f>ROUND(ROUND(H22,2)*ROUND(G22,3),2)</f>
      </c>
      <c r="O22">
        <f>(I22*21)/100</f>
      </c>
      <c t="s">
        <v>38</v>
      </c>
    </row>
    <row r="23" spans="1:5" ht="12.75">
      <c r="A23" s="35" t="s">
        <v>69</v>
      </c>
      <c r="E23" s="36" t="s">
        <v>66</v>
      </c>
    </row>
    <row r="24" spans="1:5" ht="89.25">
      <c r="A24" s="37" t="s">
        <v>70</v>
      </c>
      <c r="E24" s="38" t="s">
        <v>4939</v>
      </c>
    </row>
    <row r="25" spans="1:5" ht="127.5">
      <c r="A25" t="s">
        <v>72</v>
      </c>
      <c r="E25" s="36" t="s">
        <v>4940</v>
      </c>
    </row>
    <row r="26" spans="1:16" ht="12.75">
      <c r="A26" s="26" t="s">
        <v>63</v>
      </c>
      <c s="30" t="s">
        <v>37</v>
      </c>
      <c s="30" t="s">
        <v>4941</v>
      </c>
      <c s="26" t="s">
        <v>66</v>
      </c>
      <c s="31" t="s">
        <v>4942</v>
      </c>
      <c s="32" t="s">
        <v>583</v>
      </c>
      <c s="33">
        <v>8</v>
      </c>
      <c s="34">
        <v>0</v>
      </c>
      <c s="34">
        <f>ROUND(ROUND(H26,2)*ROUND(G26,3),2)</f>
      </c>
      <c r="O26">
        <f>(I26*21)/100</f>
      </c>
      <c t="s">
        <v>38</v>
      </c>
    </row>
    <row r="27" spans="1:5" ht="12.75">
      <c r="A27" s="35" t="s">
        <v>69</v>
      </c>
      <c r="E27" s="36" t="s">
        <v>66</v>
      </c>
    </row>
    <row r="28" spans="1:5" ht="76.5">
      <c r="A28" s="37" t="s">
        <v>70</v>
      </c>
      <c r="E28" s="38" t="s">
        <v>4943</v>
      </c>
    </row>
    <row r="29" spans="1:5" ht="127.5">
      <c r="A29" t="s">
        <v>72</v>
      </c>
      <c r="E29" s="36" t="s">
        <v>4940</v>
      </c>
    </row>
    <row r="30" spans="1:16" ht="12.75">
      <c r="A30" s="26" t="s">
        <v>63</v>
      </c>
      <c s="30" t="s">
        <v>48</v>
      </c>
      <c s="30" t="s">
        <v>4944</v>
      </c>
      <c s="26" t="s">
        <v>66</v>
      </c>
      <c s="31" t="s">
        <v>4945</v>
      </c>
      <c s="32" t="s">
        <v>583</v>
      </c>
      <c s="33">
        <v>42</v>
      </c>
      <c s="34">
        <v>0</v>
      </c>
      <c s="34">
        <f>ROUND(ROUND(H30,2)*ROUND(G30,3),2)</f>
      </c>
      <c r="O30">
        <f>(I30*21)/100</f>
      </c>
      <c t="s">
        <v>38</v>
      </c>
    </row>
    <row r="31" spans="1:5" ht="12.75">
      <c r="A31" s="35" t="s">
        <v>69</v>
      </c>
      <c r="E31" s="36" t="s">
        <v>66</v>
      </c>
    </row>
    <row r="32" spans="1:5" ht="102">
      <c r="A32" s="37" t="s">
        <v>70</v>
      </c>
      <c r="E32" s="38" t="s">
        <v>4946</v>
      </c>
    </row>
    <row r="33" spans="1:5" ht="127.5">
      <c r="A33" t="s">
        <v>72</v>
      </c>
      <c r="E33" s="36" t="s">
        <v>4940</v>
      </c>
    </row>
    <row r="34" spans="1:16" ht="12.75">
      <c r="A34" s="26" t="s">
        <v>63</v>
      </c>
      <c s="30" t="s">
        <v>50</v>
      </c>
      <c s="30" t="s">
        <v>4947</v>
      </c>
      <c s="26" t="s">
        <v>66</v>
      </c>
      <c s="31" t="s">
        <v>4948</v>
      </c>
      <c s="32" t="s">
        <v>583</v>
      </c>
      <c s="33">
        <v>10</v>
      </c>
      <c s="34">
        <v>0</v>
      </c>
      <c s="34">
        <f>ROUND(ROUND(H34,2)*ROUND(G34,3),2)</f>
      </c>
      <c r="O34">
        <f>(I34*21)/100</f>
      </c>
      <c t="s">
        <v>38</v>
      </c>
    </row>
    <row r="35" spans="1:5" ht="12.75">
      <c r="A35" s="35" t="s">
        <v>69</v>
      </c>
      <c r="E35" s="36" t="s">
        <v>66</v>
      </c>
    </row>
    <row r="36" spans="1:5" ht="89.25">
      <c r="A36" s="37" t="s">
        <v>70</v>
      </c>
      <c r="E36" s="38" t="s">
        <v>4949</v>
      </c>
    </row>
    <row r="37" spans="1:5" ht="127.5">
      <c r="A37" t="s">
        <v>72</v>
      </c>
      <c r="E37" s="36" t="s">
        <v>4940</v>
      </c>
    </row>
    <row r="38" spans="1:16" ht="12.75">
      <c r="A38" s="26" t="s">
        <v>63</v>
      </c>
      <c s="30" t="s">
        <v>52</v>
      </c>
      <c s="30" t="s">
        <v>4950</v>
      </c>
      <c s="26" t="s">
        <v>66</v>
      </c>
      <c s="31" t="s">
        <v>4951</v>
      </c>
      <c s="32" t="s">
        <v>583</v>
      </c>
      <c s="33">
        <v>4</v>
      </c>
      <c s="34">
        <v>0</v>
      </c>
      <c s="34">
        <f>ROUND(ROUND(H38,2)*ROUND(G38,3),2)</f>
      </c>
      <c r="O38">
        <f>(I38*21)/100</f>
      </c>
      <c t="s">
        <v>38</v>
      </c>
    </row>
    <row r="39" spans="1:5" ht="12.75">
      <c r="A39" s="35" t="s">
        <v>69</v>
      </c>
      <c r="E39" s="36" t="s">
        <v>66</v>
      </c>
    </row>
    <row r="40" spans="1:5" ht="63.75">
      <c r="A40" s="37" t="s">
        <v>70</v>
      </c>
      <c r="E40" s="38" t="s">
        <v>4952</v>
      </c>
    </row>
    <row r="41" spans="1:5" ht="127.5">
      <c r="A41" t="s">
        <v>72</v>
      </c>
      <c r="E41" s="36" t="s">
        <v>4940</v>
      </c>
    </row>
    <row r="42" spans="1:16" ht="12.75">
      <c r="A42" s="26" t="s">
        <v>63</v>
      </c>
      <c s="30" t="s">
        <v>59</v>
      </c>
      <c s="30" t="s">
        <v>4953</v>
      </c>
      <c s="26" t="s">
        <v>66</v>
      </c>
      <c s="31" t="s">
        <v>4954</v>
      </c>
      <c s="32" t="s">
        <v>583</v>
      </c>
      <c s="33">
        <v>4</v>
      </c>
      <c s="34">
        <v>0</v>
      </c>
      <c s="34">
        <f>ROUND(ROUND(H42,2)*ROUND(G42,3),2)</f>
      </c>
      <c r="O42">
        <f>(I42*21)/100</f>
      </c>
      <c t="s">
        <v>38</v>
      </c>
    </row>
    <row r="43" spans="1:5" ht="12.75">
      <c r="A43" s="35" t="s">
        <v>69</v>
      </c>
      <c r="E43" s="36" t="s">
        <v>66</v>
      </c>
    </row>
    <row r="44" spans="1:5" ht="51">
      <c r="A44" s="37" t="s">
        <v>70</v>
      </c>
      <c r="E44" s="38" t="s">
        <v>4955</v>
      </c>
    </row>
    <row r="45" spans="1:5" ht="127.5">
      <c r="A45" t="s">
        <v>72</v>
      </c>
      <c r="E45" s="36" t="s">
        <v>4940</v>
      </c>
    </row>
    <row r="46" spans="1:16" ht="12.75">
      <c r="A46" s="26" t="s">
        <v>63</v>
      </c>
      <c s="30" t="s">
        <v>92</v>
      </c>
      <c s="30" t="s">
        <v>4956</v>
      </c>
      <c s="26" t="s">
        <v>66</v>
      </c>
      <c s="31" t="s">
        <v>4957</v>
      </c>
      <c s="32" t="s">
        <v>583</v>
      </c>
      <c s="33">
        <v>59</v>
      </c>
      <c s="34">
        <v>0</v>
      </c>
      <c s="34">
        <f>ROUND(ROUND(H46,2)*ROUND(G46,3),2)</f>
      </c>
      <c r="O46">
        <f>(I46*21)/100</f>
      </c>
      <c t="s">
        <v>38</v>
      </c>
    </row>
    <row r="47" spans="1:5" ht="12.75">
      <c r="A47" s="35" t="s">
        <v>69</v>
      </c>
      <c r="E47" s="36" t="s">
        <v>66</v>
      </c>
    </row>
    <row r="48" spans="1:5" ht="63.75">
      <c r="A48" s="37" t="s">
        <v>70</v>
      </c>
      <c r="E48" s="38" t="s">
        <v>4958</v>
      </c>
    </row>
    <row r="49" spans="1:5" ht="127.5">
      <c r="A49" t="s">
        <v>72</v>
      </c>
      <c r="E49" s="36" t="s">
        <v>4940</v>
      </c>
    </row>
    <row r="50" spans="1:16" ht="12.75">
      <c r="A50" s="26" t="s">
        <v>63</v>
      </c>
      <c s="30" t="s">
        <v>55</v>
      </c>
      <c s="30" t="s">
        <v>4959</v>
      </c>
      <c s="26" t="s">
        <v>66</v>
      </c>
      <c s="31" t="s">
        <v>4960</v>
      </c>
      <c s="32" t="s">
        <v>583</v>
      </c>
      <c s="33">
        <v>145</v>
      </c>
      <c s="34">
        <v>0</v>
      </c>
      <c s="34">
        <f>ROUND(ROUND(H50,2)*ROUND(G50,3),2)</f>
      </c>
      <c r="O50">
        <f>(I50*21)/100</f>
      </c>
      <c t="s">
        <v>38</v>
      </c>
    </row>
    <row r="51" spans="1:5" ht="12.75">
      <c r="A51" s="35" t="s">
        <v>69</v>
      </c>
      <c r="E51" s="36" t="s">
        <v>66</v>
      </c>
    </row>
    <row r="52" spans="1:5" ht="89.25">
      <c r="A52" s="37" t="s">
        <v>70</v>
      </c>
      <c r="E52" s="38" t="s">
        <v>4961</v>
      </c>
    </row>
    <row r="53" spans="1:5" ht="127.5">
      <c r="A53" t="s">
        <v>72</v>
      </c>
      <c r="E53" s="36" t="s">
        <v>4940</v>
      </c>
    </row>
    <row r="54" spans="1:16" ht="12.75">
      <c r="A54" s="26" t="s">
        <v>63</v>
      </c>
      <c s="30" t="s">
        <v>57</v>
      </c>
      <c s="30" t="s">
        <v>4962</v>
      </c>
      <c s="26" t="s">
        <v>66</v>
      </c>
      <c s="31" t="s">
        <v>4963</v>
      </c>
      <c s="32" t="s">
        <v>583</v>
      </c>
      <c s="33">
        <v>93</v>
      </c>
      <c s="34">
        <v>0</v>
      </c>
      <c s="34">
        <f>ROUND(ROUND(H54,2)*ROUND(G54,3),2)</f>
      </c>
      <c r="O54">
        <f>(I54*21)/100</f>
      </c>
      <c t="s">
        <v>38</v>
      </c>
    </row>
    <row r="55" spans="1:5" ht="12.75">
      <c r="A55" s="35" t="s">
        <v>69</v>
      </c>
      <c r="E55" s="36" t="s">
        <v>66</v>
      </c>
    </row>
    <row r="56" spans="1:5" ht="51">
      <c r="A56" s="37" t="s">
        <v>70</v>
      </c>
      <c r="E56" s="38" t="s">
        <v>4964</v>
      </c>
    </row>
    <row r="57" spans="1:5" ht="114.75">
      <c r="A57" t="s">
        <v>72</v>
      </c>
      <c r="E57" s="36" t="s">
        <v>4965</v>
      </c>
    </row>
    <row r="58" spans="1:18" ht="12.75" customHeight="1">
      <c r="A58" s="6" t="s">
        <v>58</v>
      </c>
      <c s="6"/>
      <c s="27" t="s">
        <v>426</v>
      </c>
      <c s="6"/>
      <c s="39" t="s">
        <v>4699</v>
      </c>
      <c s="6"/>
      <c s="6"/>
      <c s="6"/>
      <c s="29">
        <f>0+Q58</f>
      </c>
      <c r="O58">
        <f>0+R58</f>
      </c>
      <c r="Q58">
        <f>0+I59+I63+I67</f>
      </c>
      <c>
        <f>0+O59+O63+O67</f>
      </c>
    </row>
    <row r="59" spans="1:16" ht="12.75">
      <c r="A59" s="26" t="s">
        <v>63</v>
      </c>
      <c s="30" t="s">
        <v>115</v>
      </c>
      <c s="30" t="s">
        <v>4966</v>
      </c>
      <c s="26" t="s">
        <v>66</v>
      </c>
      <c s="31" t="s">
        <v>4967</v>
      </c>
      <c s="32" t="s">
        <v>583</v>
      </c>
      <c s="33">
        <v>97</v>
      </c>
      <c s="34">
        <v>0</v>
      </c>
      <c s="34">
        <f>ROUND(ROUND(H59,2)*ROUND(G59,3),2)</f>
      </c>
      <c r="O59">
        <f>(I59*21)/100</f>
      </c>
      <c t="s">
        <v>38</v>
      </c>
    </row>
    <row r="60" spans="1:5" ht="12.75">
      <c r="A60" s="35" t="s">
        <v>69</v>
      </c>
      <c r="E60" s="36" t="s">
        <v>66</v>
      </c>
    </row>
    <row r="61" spans="1:5" ht="51">
      <c r="A61" s="37" t="s">
        <v>70</v>
      </c>
      <c r="E61" s="38" t="s">
        <v>4968</v>
      </c>
    </row>
    <row r="62" spans="1:5" ht="127.5">
      <c r="A62" t="s">
        <v>72</v>
      </c>
      <c r="E62" s="36" t="s">
        <v>4969</v>
      </c>
    </row>
    <row r="63" spans="1:16" ht="12.75">
      <c r="A63" s="26" t="s">
        <v>63</v>
      </c>
      <c s="30" t="s">
        <v>119</v>
      </c>
      <c s="30" t="s">
        <v>4970</v>
      </c>
      <c s="26" t="s">
        <v>66</v>
      </c>
      <c s="31" t="s">
        <v>4971</v>
      </c>
      <c s="32" t="s">
        <v>583</v>
      </c>
      <c s="33">
        <v>23</v>
      </c>
      <c s="34">
        <v>0</v>
      </c>
      <c s="34">
        <f>ROUND(ROUND(H63,2)*ROUND(G63,3),2)</f>
      </c>
      <c r="O63">
        <f>(I63*21)/100</f>
      </c>
      <c t="s">
        <v>38</v>
      </c>
    </row>
    <row r="64" spans="1:5" ht="12.75">
      <c r="A64" s="35" t="s">
        <v>69</v>
      </c>
      <c r="E64" s="36" t="s">
        <v>66</v>
      </c>
    </row>
    <row r="65" spans="1:5" ht="114.75">
      <c r="A65" s="37" t="s">
        <v>70</v>
      </c>
      <c r="E65" s="38" t="s">
        <v>4972</v>
      </c>
    </row>
    <row r="66" spans="1:5" ht="127.5">
      <c r="A66" t="s">
        <v>72</v>
      </c>
      <c r="E66" s="36" t="s">
        <v>4969</v>
      </c>
    </row>
    <row r="67" spans="1:16" ht="12.75">
      <c r="A67" s="26" t="s">
        <v>63</v>
      </c>
      <c s="30" t="s">
        <v>123</v>
      </c>
      <c s="30" t="s">
        <v>4724</v>
      </c>
      <c s="26" t="s">
        <v>66</v>
      </c>
      <c s="31" t="s">
        <v>4725</v>
      </c>
      <c s="32" t="s">
        <v>652</v>
      </c>
      <c s="33">
        <v>11.764</v>
      </c>
      <c s="34">
        <v>0</v>
      </c>
      <c s="34">
        <f>ROUND(ROUND(H67,2)*ROUND(G67,3),2)</f>
      </c>
      <c r="O67">
        <f>(I67*21)/100</f>
      </c>
      <c t="s">
        <v>38</v>
      </c>
    </row>
    <row r="68" spans="1:5" ht="12.75">
      <c r="A68" s="35" t="s">
        <v>69</v>
      </c>
      <c r="E68" s="36" t="s">
        <v>66</v>
      </c>
    </row>
    <row r="69" spans="1:5" ht="51">
      <c r="A69" s="37" t="s">
        <v>70</v>
      </c>
      <c r="E69" s="38" t="s">
        <v>4973</v>
      </c>
    </row>
    <row r="70" spans="1:5" ht="102">
      <c r="A70" t="s">
        <v>72</v>
      </c>
      <c r="E70" s="36" t="s">
        <v>4727</v>
      </c>
    </row>
    <row r="71" spans="1:18" ht="12.75" customHeight="1">
      <c r="A71" s="6" t="s">
        <v>58</v>
      </c>
      <c s="6"/>
      <c s="27" t="s">
        <v>4728</v>
      </c>
      <c s="6"/>
      <c s="39" t="s">
        <v>2661</v>
      </c>
      <c s="6"/>
      <c s="6"/>
      <c s="6"/>
      <c s="29">
        <f>0+Q71</f>
      </c>
      <c r="O71">
        <f>0+R71</f>
      </c>
      <c r="Q71">
        <f>0+I72+I76</f>
      </c>
      <c>
        <f>0+O72+O76</f>
      </c>
    </row>
    <row r="72" spans="1:16" ht="25.5">
      <c r="A72" s="26" t="s">
        <v>63</v>
      </c>
      <c s="30" t="s">
        <v>127</v>
      </c>
      <c s="30" t="s">
        <v>2666</v>
      </c>
      <c s="26" t="s">
        <v>66</v>
      </c>
      <c s="31" t="s">
        <v>4974</v>
      </c>
      <c s="32" t="s">
        <v>825</v>
      </c>
      <c s="33">
        <v>25.88</v>
      </c>
      <c s="34">
        <v>0</v>
      </c>
      <c s="34">
        <f>ROUND(ROUND(H72,2)*ROUND(G72,3),2)</f>
      </c>
      <c r="O72">
        <f>(I72*21)/100</f>
      </c>
      <c t="s">
        <v>38</v>
      </c>
    </row>
    <row r="73" spans="1:5" ht="12.75">
      <c r="A73" s="35" t="s">
        <v>69</v>
      </c>
      <c r="E73" s="36" t="s">
        <v>66</v>
      </c>
    </row>
    <row r="74" spans="1:5" ht="51">
      <c r="A74" s="37" t="s">
        <v>70</v>
      </c>
      <c r="E74" s="38" t="s">
        <v>4975</v>
      </c>
    </row>
    <row r="75" spans="1:5" ht="153">
      <c r="A75" t="s">
        <v>72</v>
      </c>
      <c r="E75" s="36" t="s">
        <v>4732</v>
      </c>
    </row>
    <row r="76" spans="1:16" ht="25.5">
      <c r="A76" s="26" t="s">
        <v>63</v>
      </c>
      <c s="30" t="s">
        <v>131</v>
      </c>
      <c s="30" t="s">
        <v>4976</v>
      </c>
      <c s="26" t="s">
        <v>66</v>
      </c>
      <c s="31" t="s">
        <v>4977</v>
      </c>
      <c s="32" t="s">
        <v>825</v>
      </c>
      <c s="33">
        <v>1.25</v>
      </c>
      <c s="34">
        <v>0</v>
      </c>
      <c s="34">
        <f>ROUND(ROUND(H76,2)*ROUND(G76,3),2)</f>
      </c>
      <c r="O76">
        <f>(I76*21)/100</f>
      </c>
      <c t="s">
        <v>38</v>
      </c>
    </row>
    <row r="77" spans="1:5" ht="12.75">
      <c r="A77" s="35" t="s">
        <v>69</v>
      </c>
      <c r="E77" s="36" t="s">
        <v>66</v>
      </c>
    </row>
    <row r="78" spans="1:5" ht="51">
      <c r="A78" s="37" t="s">
        <v>70</v>
      </c>
      <c r="E78" s="38" t="s">
        <v>4978</v>
      </c>
    </row>
    <row r="79" spans="1:5" ht="127.5">
      <c r="A79" t="s">
        <v>72</v>
      </c>
      <c r="E79" s="36" t="s">
        <v>4979</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36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0+O13+O98+O111+O120+O153+O158+O183+O188+O245+O282+O287+O348+O353</f>
      </c>
      <c t="s">
        <v>37</v>
      </c>
    </row>
    <row r="3" spans="1:16" ht="15" customHeight="1">
      <c r="A3" t="s">
        <v>12</v>
      </c>
      <c s="12" t="s">
        <v>14</v>
      </c>
      <c s="13" t="s">
        <v>15</v>
      </c>
      <c s="1"/>
      <c s="14" t="s">
        <v>16</v>
      </c>
      <c s="1"/>
      <c s="9"/>
      <c s="8" t="s">
        <v>4984</v>
      </c>
      <c s="40">
        <f>0+I13+I98+I111+I120+I153+I158+I183+I188+I245+I282+I287+I348+I353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2" t="s">
        <v>18</v>
      </c>
      <c s="13" t="s">
        <v>4982</v>
      </c>
      <c s="1"/>
      <c s="14" t="s">
        <v>4983</v>
      </c>
      <c s="1"/>
      <c s="1"/>
      <c s="1"/>
      <c s="1"/>
    </row>
    <row r="9" spans="1:9" ht="12.75" customHeight="1">
      <c r="A9" t="s">
        <v>32</v>
      </c>
      <c s="16" t="s">
        <v>33</v>
      </c>
      <c s="17" t="s">
        <v>4984</v>
      </c>
      <c s="6"/>
      <c s="18" t="s">
        <v>4983</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57</v>
      </c>
      <c s="41"/>
      <c s="39" t="s">
        <v>780</v>
      </c>
      <c s="41"/>
      <c s="41"/>
      <c s="41"/>
      <c s="43">
        <f>0+Q13</f>
      </c>
      <c r="O13">
        <f>0+R13</f>
      </c>
      <c r="Q13">
        <f>0+I14+I18+I22+I26+I30+I34+I38+I42+I46+I50+I54+I58+I62+I66+I70+I74+I78+I82+I86+I90+I94</f>
      </c>
      <c>
        <f>0+O14+O18+O22+O26+O30+O34+O38+O42+O46+O50+O54+O58+O62+O66+O70+O74+O78+O82+O86+O90+O94</f>
      </c>
    </row>
    <row r="14" spans="1:16" ht="12.75">
      <c r="A14" s="26" t="s">
        <v>63</v>
      </c>
      <c s="30" t="s">
        <v>44</v>
      </c>
      <c s="30" t="s">
        <v>4985</v>
      </c>
      <c s="26" t="s">
        <v>66</v>
      </c>
      <c s="31" t="s">
        <v>4986</v>
      </c>
      <c s="32" t="s">
        <v>611</v>
      </c>
      <c s="33">
        <v>50</v>
      </c>
      <c s="34">
        <v>0</v>
      </c>
      <c s="34">
        <f>ROUND(ROUND(H14,2)*ROUND(G14,3),2)</f>
      </c>
      <c r="O14">
        <f>(I14*21)/100</f>
      </c>
      <c t="s">
        <v>38</v>
      </c>
    </row>
    <row r="15" spans="1:5" ht="12.75">
      <c r="A15" s="35" t="s">
        <v>69</v>
      </c>
      <c r="E15" s="36" t="s">
        <v>66</v>
      </c>
    </row>
    <row r="16" spans="1:5" ht="51">
      <c r="A16" s="37" t="s">
        <v>70</v>
      </c>
      <c r="E16" s="38" t="s">
        <v>4987</v>
      </c>
    </row>
    <row r="17" spans="1:5" ht="38.25">
      <c r="A17" t="s">
        <v>72</v>
      </c>
      <c r="E17" s="36" t="s">
        <v>4988</v>
      </c>
    </row>
    <row r="18" spans="1:16" ht="12.75">
      <c r="A18" s="26" t="s">
        <v>63</v>
      </c>
      <c s="30" t="s">
        <v>38</v>
      </c>
      <c s="30" t="s">
        <v>4989</v>
      </c>
      <c s="26" t="s">
        <v>66</v>
      </c>
      <c s="31" t="s">
        <v>4990</v>
      </c>
      <c s="32" t="s">
        <v>652</v>
      </c>
      <c s="33">
        <v>1579.8</v>
      </c>
      <c s="34">
        <v>0</v>
      </c>
      <c s="34">
        <f>ROUND(ROUND(H18,2)*ROUND(G18,3),2)</f>
      </c>
      <c r="O18">
        <f>(I18*21)/100</f>
      </c>
      <c t="s">
        <v>38</v>
      </c>
    </row>
    <row r="19" spans="1:5" ht="12.75">
      <c r="A19" s="35" t="s">
        <v>69</v>
      </c>
      <c r="E19" s="36" t="s">
        <v>66</v>
      </c>
    </row>
    <row r="20" spans="1:5" ht="102">
      <c r="A20" s="37" t="s">
        <v>70</v>
      </c>
      <c r="E20" s="38" t="s">
        <v>4991</v>
      </c>
    </row>
    <row r="21" spans="1:5" ht="38.25">
      <c r="A21" t="s">
        <v>72</v>
      </c>
      <c r="E21" s="36" t="s">
        <v>4992</v>
      </c>
    </row>
    <row r="22" spans="1:16" ht="12.75">
      <c r="A22" s="26" t="s">
        <v>63</v>
      </c>
      <c s="30" t="s">
        <v>37</v>
      </c>
      <c s="30" t="s">
        <v>4993</v>
      </c>
      <c s="26" t="s">
        <v>66</v>
      </c>
      <c s="31" t="s">
        <v>4994</v>
      </c>
      <c s="32" t="s">
        <v>652</v>
      </c>
      <c s="33">
        <v>32038.6</v>
      </c>
      <c s="34">
        <v>0</v>
      </c>
      <c s="34">
        <f>ROUND(ROUND(H22,2)*ROUND(G22,3),2)</f>
      </c>
      <c r="O22">
        <f>(I22*21)/100</f>
      </c>
      <c t="s">
        <v>38</v>
      </c>
    </row>
    <row r="23" spans="1:5" ht="12.75">
      <c r="A23" s="35" t="s">
        <v>69</v>
      </c>
      <c r="E23" s="36" t="s">
        <v>66</v>
      </c>
    </row>
    <row r="24" spans="1:5" ht="76.5">
      <c r="A24" s="37" t="s">
        <v>70</v>
      </c>
      <c r="E24" s="38" t="s">
        <v>4995</v>
      </c>
    </row>
    <row r="25" spans="1:5" ht="369.75">
      <c r="A25" t="s">
        <v>72</v>
      </c>
      <c r="E25" s="36" t="s">
        <v>4996</v>
      </c>
    </row>
    <row r="26" spans="1:16" ht="12.75">
      <c r="A26" s="26" t="s">
        <v>63</v>
      </c>
      <c s="30" t="s">
        <v>48</v>
      </c>
      <c s="30" t="s">
        <v>4997</v>
      </c>
      <c s="26" t="s">
        <v>66</v>
      </c>
      <c s="31" t="s">
        <v>4998</v>
      </c>
      <c s="32" t="s">
        <v>652</v>
      </c>
      <c s="33">
        <v>704.9</v>
      </c>
      <c s="34">
        <v>0</v>
      </c>
      <c s="34">
        <f>ROUND(ROUND(H26,2)*ROUND(G26,3),2)</f>
      </c>
      <c r="O26">
        <f>(I26*21)/100</f>
      </c>
      <c t="s">
        <v>38</v>
      </c>
    </row>
    <row r="27" spans="1:5" ht="12.75">
      <c r="A27" s="35" t="s">
        <v>69</v>
      </c>
      <c r="E27" s="36" t="s">
        <v>66</v>
      </c>
    </row>
    <row r="28" spans="1:5" ht="51">
      <c r="A28" s="37" t="s">
        <v>70</v>
      </c>
      <c r="E28" s="38" t="s">
        <v>4999</v>
      </c>
    </row>
    <row r="29" spans="1:5" ht="369.75">
      <c r="A29" t="s">
        <v>72</v>
      </c>
      <c r="E29" s="36" t="s">
        <v>5000</v>
      </c>
    </row>
    <row r="30" spans="1:16" ht="12.75">
      <c r="A30" s="26" t="s">
        <v>63</v>
      </c>
      <c s="30" t="s">
        <v>52</v>
      </c>
      <c s="30" t="s">
        <v>5001</v>
      </c>
      <c s="26" t="s">
        <v>66</v>
      </c>
      <c s="31" t="s">
        <v>5002</v>
      </c>
      <c s="32" t="s">
        <v>652</v>
      </c>
      <c s="33">
        <v>1025.65</v>
      </c>
      <c s="34">
        <v>0</v>
      </c>
      <c s="34">
        <f>ROUND(ROUND(H30,2)*ROUND(G30,3),2)</f>
      </c>
      <c r="O30">
        <f>(I30*21)/100</f>
      </c>
      <c t="s">
        <v>38</v>
      </c>
    </row>
    <row r="31" spans="1:5" ht="12.75">
      <c r="A31" s="35" t="s">
        <v>69</v>
      </c>
      <c r="E31" s="36" t="s">
        <v>66</v>
      </c>
    </row>
    <row r="32" spans="1:5" ht="76.5">
      <c r="A32" s="37" t="s">
        <v>70</v>
      </c>
      <c r="E32" s="38" t="s">
        <v>5003</v>
      </c>
    </row>
    <row r="33" spans="1:5" ht="306">
      <c r="A33" t="s">
        <v>72</v>
      </c>
      <c r="E33" s="36" t="s">
        <v>5004</v>
      </c>
    </row>
    <row r="34" spans="1:16" ht="12.75">
      <c r="A34" s="26" t="s">
        <v>63</v>
      </c>
      <c s="30" t="s">
        <v>59</v>
      </c>
      <c s="30" t="s">
        <v>5005</v>
      </c>
      <c s="26" t="s">
        <v>66</v>
      </c>
      <c s="31" t="s">
        <v>5006</v>
      </c>
      <c s="32" t="s">
        <v>926</v>
      </c>
      <c s="33">
        <v>21</v>
      </c>
      <c s="34">
        <v>0</v>
      </c>
      <c s="34">
        <f>ROUND(ROUND(H34,2)*ROUND(G34,3),2)</f>
      </c>
      <c r="O34">
        <f>(I34*21)/100</f>
      </c>
      <c t="s">
        <v>38</v>
      </c>
    </row>
    <row r="35" spans="1:5" ht="12.75">
      <c r="A35" s="35" t="s">
        <v>69</v>
      </c>
      <c r="E35" s="36" t="s">
        <v>66</v>
      </c>
    </row>
    <row r="36" spans="1:5" ht="51">
      <c r="A36" s="37" t="s">
        <v>70</v>
      </c>
      <c r="E36" s="38" t="s">
        <v>5007</v>
      </c>
    </row>
    <row r="37" spans="1:5" ht="63.75">
      <c r="A37" t="s">
        <v>72</v>
      </c>
      <c r="E37" s="36" t="s">
        <v>5008</v>
      </c>
    </row>
    <row r="38" spans="1:16" ht="12.75">
      <c r="A38" s="26" t="s">
        <v>63</v>
      </c>
      <c s="30" t="s">
        <v>92</v>
      </c>
      <c s="30" t="s">
        <v>5009</v>
      </c>
      <c s="26" t="s">
        <v>66</v>
      </c>
      <c s="31" t="s">
        <v>5010</v>
      </c>
      <c s="32" t="s">
        <v>926</v>
      </c>
      <c s="33">
        <v>74</v>
      </c>
      <c s="34">
        <v>0</v>
      </c>
      <c s="34">
        <f>ROUND(ROUND(H38,2)*ROUND(G38,3),2)</f>
      </c>
      <c r="O38">
        <f>(I38*21)/100</f>
      </c>
      <c t="s">
        <v>38</v>
      </c>
    </row>
    <row r="39" spans="1:5" ht="12.75">
      <c r="A39" s="35" t="s">
        <v>69</v>
      </c>
      <c r="E39" s="36" t="s">
        <v>66</v>
      </c>
    </row>
    <row r="40" spans="1:5" ht="51">
      <c r="A40" s="37" t="s">
        <v>70</v>
      </c>
      <c r="E40" s="38" t="s">
        <v>5011</v>
      </c>
    </row>
    <row r="41" spans="1:5" ht="63.75">
      <c r="A41" t="s">
        <v>72</v>
      </c>
      <c r="E41" s="36" t="s">
        <v>5008</v>
      </c>
    </row>
    <row r="42" spans="1:16" ht="12.75">
      <c r="A42" s="26" t="s">
        <v>63</v>
      </c>
      <c s="30" t="s">
        <v>57</v>
      </c>
      <c s="30" t="s">
        <v>5012</v>
      </c>
      <c s="26" t="s">
        <v>66</v>
      </c>
      <c s="31" t="s">
        <v>5013</v>
      </c>
      <c s="32" t="s">
        <v>652</v>
      </c>
      <c s="33">
        <v>1522.1</v>
      </c>
      <c s="34">
        <v>0</v>
      </c>
      <c s="34">
        <f>ROUND(ROUND(H42,2)*ROUND(G42,3),2)</f>
      </c>
      <c r="O42">
        <f>(I42*21)/100</f>
      </c>
      <c t="s">
        <v>38</v>
      </c>
    </row>
    <row r="43" spans="1:5" ht="12.75">
      <c r="A43" s="35" t="s">
        <v>69</v>
      </c>
      <c r="E43" s="36" t="s">
        <v>66</v>
      </c>
    </row>
    <row r="44" spans="1:5" ht="140.25">
      <c r="A44" s="37" t="s">
        <v>70</v>
      </c>
      <c r="E44" s="38" t="s">
        <v>5014</v>
      </c>
    </row>
    <row r="45" spans="1:5" ht="318.75">
      <c r="A45" t="s">
        <v>72</v>
      </c>
      <c r="E45" s="36" t="s">
        <v>5015</v>
      </c>
    </row>
    <row r="46" spans="1:16" ht="12.75">
      <c r="A46" s="26" t="s">
        <v>63</v>
      </c>
      <c s="30" t="s">
        <v>115</v>
      </c>
      <c s="30" t="s">
        <v>5016</v>
      </c>
      <c s="26" t="s">
        <v>66</v>
      </c>
      <c s="31" t="s">
        <v>5017</v>
      </c>
      <c s="32" t="s">
        <v>652</v>
      </c>
      <c s="33">
        <v>61.8</v>
      </c>
      <c s="34">
        <v>0</v>
      </c>
      <c s="34">
        <f>ROUND(ROUND(H46,2)*ROUND(G46,3),2)</f>
      </c>
      <c r="O46">
        <f>(I46*21)/100</f>
      </c>
      <c t="s">
        <v>38</v>
      </c>
    </row>
    <row r="47" spans="1:5" ht="12.75">
      <c r="A47" s="35" t="s">
        <v>69</v>
      </c>
      <c r="E47" s="36" t="s">
        <v>66</v>
      </c>
    </row>
    <row r="48" spans="1:5" ht="102">
      <c r="A48" s="37" t="s">
        <v>70</v>
      </c>
      <c r="E48" s="38" t="s">
        <v>5018</v>
      </c>
    </row>
    <row r="49" spans="1:5" ht="318.75">
      <c r="A49" t="s">
        <v>72</v>
      </c>
      <c r="E49" s="36" t="s">
        <v>5015</v>
      </c>
    </row>
    <row r="50" spans="1:16" ht="12.75">
      <c r="A50" s="26" t="s">
        <v>63</v>
      </c>
      <c s="30" t="s">
        <v>119</v>
      </c>
      <c s="30" t="s">
        <v>5019</v>
      </c>
      <c s="26" t="s">
        <v>66</v>
      </c>
      <c s="31" t="s">
        <v>5020</v>
      </c>
      <c s="32" t="s">
        <v>652</v>
      </c>
      <c s="33">
        <v>23</v>
      </c>
      <c s="34">
        <v>0</v>
      </c>
      <c s="34">
        <f>ROUND(ROUND(H50,2)*ROUND(G50,3),2)</f>
      </c>
      <c r="O50">
        <f>(I50*21)/100</f>
      </c>
      <c t="s">
        <v>38</v>
      </c>
    </row>
    <row r="51" spans="1:5" ht="12.75">
      <c r="A51" s="35" t="s">
        <v>69</v>
      </c>
      <c r="E51" s="36" t="s">
        <v>66</v>
      </c>
    </row>
    <row r="52" spans="1:5" ht="63.75">
      <c r="A52" s="37" t="s">
        <v>70</v>
      </c>
      <c r="E52" s="38" t="s">
        <v>5021</v>
      </c>
    </row>
    <row r="53" spans="1:5" ht="280.5">
      <c r="A53" t="s">
        <v>72</v>
      </c>
      <c r="E53" s="36" t="s">
        <v>5022</v>
      </c>
    </row>
    <row r="54" spans="1:16" ht="12.75">
      <c r="A54" s="26" t="s">
        <v>63</v>
      </c>
      <c s="30" t="s">
        <v>123</v>
      </c>
      <c s="30" t="s">
        <v>669</v>
      </c>
      <c s="26" t="s">
        <v>66</v>
      </c>
      <c s="31" t="s">
        <v>741</v>
      </c>
      <c s="32" t="s">
        <v>652</v>
      </c>
      <c s="33">
        <v>285.3</v>
      </c>
      <c s="34">
        <v>0</v>
      </c>
      <c s="34">
        <f>ROUND(ROUND(H54,2)*ROUND(G54,3),2)</f>
      </c>
      <c r="O54">
        <f>(I54*21)/100</f>
      </c>
      <c t="s">
        <v>38</v>
      </c>
    </row>
    <row r="55" spans="1:5" ht="12.75">
      <c r="A55" s="35" t="s">
        <v>69</v>
      </c>
      <c r="E55" s="36" t="s">
        <v>66</v>
      </c>
    </row>
    <row r="56" spans="1:5" ht="76.5">
      <c r="A56" s="37" t="s">
        <v>70</v>
      </c>
      <c r="E56" s="38" t="s">
        <v>5023</v>
      </c>
    </row>
    <row r="57" spans="1:5" ht="229.5">
      <c r="A57" t="s">
        <v>72</v>
      </c>
      <c r="E57" s="36" t="s">
        <v>743</v>
      </c>
    </row>
    <row r="58" spans="1:16" ht="12.75">
      <c r="A58" s="26" t="s">
        <v>63</v>
      </c>
      <c s="30" t="s">
        <v>127</v>
      </c>
      <c s="30" t="s">
        <v>5024</v>
      </c>
      <c s="26" t="s">
        <v>66</v>
      </c>
      <c s="31" t="s">
        <v>5025</v>
      </c>
      <c s="32" t="s">
        <v>652</v>
      </c>
      <c s="33">
        <v>3930.5</v>
      </c>
      <c s="34">
        <v>0</v>
      </c>
      <c s="34">
        <f>ROUND(ROUND(H58,2)*ROUND(G58,3),2)</f>
      </c>
      <c r="O58">
        <f>(I58*21)/100</f>
      </c>
      <c t="s">
        <v>38</v>
      </c>
    </row>
    <row r="59" spans="1:5" ht="12.75">
      <c r="A59" s="35" t="s">
        <v>69</v>
      </c>
      <c r="E59" s="36" t="s">
        <v>66</v>
      </c>
    </row>
    <row r="60" spans="1:5" ht="102">
      <c r="A60" s="37" t="s">
        <v>70</v>
      </c>
      <c r="E60" s="38" t="s">
        <v>5026</v>
      </c>
    </row>
    <row r="61" spans="1:5" ht="229.5">
      <c r="A61" t="s">
        <v>72</v>
      </c>
      <c r="E61" s="36" t="s">
        <v>5027</v>
      </c>
    </row>
    <row r="62" spans="1:16" ht="12.75">
      <c r="A62" s="26" t="s">
        <v>63</v>
      </c>
      <c s="30" t="s">
        <v>131</v>
      </c>
      <c s="30" t="s">
        <v>5028</v>
      </c>
      <c s="26" t="s">
        <v>66</v>
      </c>
      <c s="31" t="s">
        <v>5029</v>
      </c>
      <c s="32" t="s">
        <v>652</v>
      </c>
      <c s="33">
        <v>397</v>
      </c>
      <c s="34">
        <v>0</v>
      </c>
      <c s="34">
        <f>ROUND(ROUND(H62,2)*ROUND(G62,3),2)</f>
      </c>
      <c r="O62">
        <f>(I62*21)/100</f>
      </c>
      <c t="s">
        <v>38</v>
      </c>
    </row>
    <row r="63" spans="1:5" ht="12.75">
      <c r="A63" s="35" t="s">
        <v>69</v>
      </c>
      <c r="E63" s="36" t="s">
        <v>66</v>
      </c>
    </row>
    <row r="64" spans="1:5" ht="216.75">
      <c r="A64" s="37" t="s">
        <v>70</v>
      </c>
      <c r="E64" s="38" t="s">
        <v>5030</v>
      </c>
    </row>
    <row r="65" spans="1:5" ht="293.25">
      <c r="A65" t="s">
        <v>72</v>
      </c>
      <c r="E65" s="36" t="s">
        <v>5031</v>
      </c>
    </row>
    <row r="66" spans="1:16" ht="12.75">
      <c r="A66" s="26" t="s">
        <v>63</v>
      </c>
      <c s="30" t="s">
        <v>135</v>
      </c>
      <c s="30" t="s">
        <v>5032</v>
      </c>
      <c s="26" t="s">
        <v>66</v>
      </c>
      <c s="31" t="s">
        <v>5033</v>
      </c>
      <c s="32" t="s">
        <v>783</v>
      </c>
      <c s="33">
        <v>29777.5</v>
      </c>
      <c s="34">
        <v>0</v>
      </c>
      <c s="34">
        <f>ROUND(ROUND(H66,2)*ROUND(G66,3),2)</f>
      </c>
      <c r="O66">
        <f>(I66*21)/100</f>
      </c>
      <c t="s">
        <v>38</v>
      </c>
    </row>
    <row r="67" spans="1:5" ht="12.75">
      <c r="A67" s="35" t="s">
        <v>69</v>
      </c>
      <c r="E67" s="36" t="s">
        <v>66</v>
      </c>
    </row>
    <row r="68" spans="1:5" ht="102">
      <c r="A68" s="37" t="s">
        <v>70</v>
      </c>
      <c r="E68" s="38" t="s">
        <v>5034</v>
      </c>
    </row>
    <row r="69" spans="1:5" ht="25.5">
      <c r="A69" t="s">
        <v>72</v>
      </c>
      <c r="E69" s="36" t="s">
        <v>5035</v>
      </c>
    </row>
    <row r="70" spans="1:16" ht="12.75">
      <c r="A70" s="26" t="s">
        <v>63</v>
      </c>
      <c s="30" t="s">
        <v>139</v>
      </c>
      <c s="30" t="s">
        <v>5036</v>
      </c>
      <c s="26" t="s">
        <v>66</v>
      </c>
      <c s="31" t="s">
        <v>5037</v>
      </c>
      <c s="32" t="s">
        <v>652</v>
      </c>
      <c s="33">
        <v>28.5</v>
      </c>
      <c s="34">
        <v>0</v>
      </c>
      <c s="34">
        <f>ROUND(ROUND(H70,2)*ROUND(G70,3),2)</f>
      </c>
      <c r="O70">
        <f>(I70*21)/100</f>
      </c>
      <c t="s">
        <v>38</v>
      </c>
    </row>
    <row r="71" spans="1:5" ht="12.75">
      <c r="A71" s="35" t="s">
        <v>69</v>
      </c>
      <c r="E71" s="36" t="s">
        <v>66</v>
      </c>
    </row>
    <row r="72" spans="1:5" ht="51">
      <c r="A72" s="37" t="s">
        <v>70</v>
      </c>
      <c r="E72" s="38" t="s">
        <v>5038</v>
      </c>
    </row>
    <row r="73" spans="1:5" ht="38.25">
      <c r="A73" t="s">
        <v>72</v>
      </c>
      <c r="E73" s="36" t="s">
        <v>5039</v>
      </c>
    </row>
    <row r="74" spans="1:16" ht="12.75">
      <c r="A74" s="26" t="s">
        <v>63</v>
      </c>
      <c s="30" t="s">
        <v>143</v>
      </c>
      <c s="30" t="s">
        <v>5040</v>
      </c>
      <c s="26" t="s">
        <v>66</v>
      </c>
      <c s="31" t="s">
        <v>5041</v>
      </c>
      <c s="32" t="s">
        <v>783</v>
      </c>
      <c s="33">
        <v>5232.3</v>
      </c>
      <c s="34">
        <v>0</v>
      </c>
      <c s="34">
        <f>ROUND(ROUND(H74,2)*ROUND(G74,3),2)</f>
      </c>
      <c r="O74">
        <f>(I74*21)/100</f>
      </c>
      <c t="s">
        <v>38</v>
      </c>
    </row>
    <row r="75" spans="1:5" ht="12.75">
      <c r="A75" s="35" t="s">
        <v>69</v>
      </c>
      <c r="E75" s="36" t="s">
        <v>66</v>
      </c>
    </row>
    <row r="76" spans="1:5" ht="89.25">
      <c r="A76" s="37" t="s">
        <v>70</v>
      </c>
      <c r="E76" s="38" t="s">
        <v>5042</v>
      </c>
    </row>
    <row r="77" spans="1:5" ht="25.5">
      <c r="A77" t="s">
        <v>72</v>
      </c>
      <c r="E77" s="36" t="s">
        <v>5043</v>
      </c>
    </row>
    <row r="78" spans="1:16" ht="12.75">
      <c r="A78" s="26" t="s">
        <v>63</v>
      </c>
      <c s="30" t="s">
        <v>99</v>
      </c>
      <c s="30" t="s">
        <v>5044</v>
      </c>
      <c s="26" t="s">
        <v>66</v>
      </c>
      <c s="31" t="s">
        <v>5045</v>
      </c>
      <c s="32" t="s">
        <v>783</v>
      </c>
      <c s="33">
        <v>1333.7</v>
      </c>
      <c s="34">
        <v>0</v>
      </c>
      <c s="34">
        <f>ROUND(ROUND(H78,2)*ROUND(G78,3),2)</f>
      </c>
      <c r="O78">
        <f>(I78*21)/100</f>
      </c>
      <c t="s">
        <v>38</v>
      </c>
    </row>
    <row r="79" spans="1:5" ht="12.75">
      <c r="A79" s="35" t="s">
        <v>69</v>
      </c>
      <c r="E79" s="36" t="s">
        <v>66</v>
      </c>
    </row>
    <row r="80" spans="1:5" ht="51">
      <c r="A80" s="37" t="s">
        <v>70</v>
      </c>
      <c r="E80" s="38" t="s">
        <v>5046</v>
      </c>
    </row>
    <row r="81" spans="1:5" ht="25.5">
      <c r="A81" t="s">
        <v>72</v>
      </c>
      <c r="E81" s="36" t="s">
        <v>5047</v>
      </c>
    </row>
    <row r="82" spans="1:16" ht="25.5">
      <c r="A82" s="26" t="s">
        <v>63</v>
      </c>
      <c s="30" t="s">
        <v>307</v>
      </c>
      <c s="30" t="s">
        <v>5048</v>
      </c>
      <c s="26" t="s">
        <v>66</v>
      </c>
      <c s="31" t="s">
        <v>5049</v>
      </c>
      <c s="32" t="s">
        <v>926</v>
      </c>
      <c s="33">
        <v>1432</v>
      </c>
      <c s="34">
        <v>0</v>
      </c>
      <c s="34">
        <f>ROUND(ROUND(H82,2)*ROUND(G82,3),2)</f>
      </c>
      <c r="O82">
        <f>(I82*21)/100</f>
      </c>
      <c t="s">
        <v>38</v>
      </c>
    </row>
    <row r="83" spans="1:5" ht="12.75">
      <c r="A83" s="35" t="s">
        <v>69</v>
      </c>
      <c r="E83" s="36" t="s">
        <v>66</v>
      </c>
    </row>
    <row r="84" spans="1:5" ht="127.5">
      <c r="A84" s="37" t="s">
        <v>70</v>
      </c>
      <c r="E84" s="38" t="s">
        <v>5050</v>
      </c>
    </row>
    <row r="85" spans="1:5" ht="409.5">
      <c r="A85" t="s">
        <v>72</v>
      </c>
      <c r="E85" s="36" t="s">
        <v>5051</v>
      </c>
    </row>
    <row r="86" spans="1:16" ht="12.75">
      <c r="A86" s="26" t="s">
        <v>63</v>
      </c>
      <c s="30" t="s">
        <v>308</v>
      </c>
      <c s="30" t="s">
        <v>5052</v>
      </c>
      <c s="26" t="s">
        <v>66</v>
      </c>
      <c s="31" t="s">
        <v>5053</v>
      </c>
      <c s="32" t="s">
        <v>652</v>
      </c>
      <c s="33">
        <v>2404.3</v>
      </c>
      <c s="34">
        <v>0</v>
      </c>
      <c s="34">
        <f>ROUND(ROUND(H86,2)*ROUND(G86,3),2)</f>
      </c>
      <c r="O86">
        <f>(I86*21)/100</f>
      </c>
      <c t="s">
        <v>38</v>
      </c>
    </row>
    <row r="87" spans="1:5" ht="12.75">
      <c r="A87" s="35" t="s">
        <v>69</v>
      </c>
      <c r="E87" s="36" t="s">
        <v>66</v>
      </c>
    </row>
    <row r="88" spans="1:5" ht="140.25">
      <c r="A88" s="37" t="s">
        <v>70</v>
      </c>
      <c r="E88" s="38" t="s">
        <v>5054</v>
      </c>
    </row>
    <row r="89" spans="1:5" ht="409.5">
      <c r="A89" t="s">
        <v>72</v>
      </c>
      <c r="E89" s="36" t="s">
        <v>5055</v>
      </c>
    </row>
    <row r="90" spans="1:16" ht="25.5">
      <c r="A90" s="26" t="s">
        <v>63</v>
      </c>
      <c s="30" t="s">
        <v>384</v>
      </c>
      <c s="30" t="s">
        <v>5056</v>
      </c>
      <c s="26" t="s">
        <v>66</v>
      </c>
      <c s="31" t="s">
        <v>5057</v>
      </c>
      <c s="32" t="s">
        <v>652</v>
      </c>
      <c s="33">
        <v>1475.1</v>
      </c>
      <c s="34">
        <v>0</v>
      </c>
      <c s="34">
        <f>ROUND(ROUND(H90,2)*ROUND(G90,3),2)</f>
      </c>
      <c r="O90">
        <f>(I90*21)/100</f>
      </c>
      <c t="s">
        <v>38</v>
      </c>
    </row>
    <row r="91" spans="1:5" ht="12.75">
      <c r="A91" s="35" t="s">
        <v>69</v>
      </c>
      <c r="E91" s="36" t="s">
        <v>66</v>
      </c>
    </row>
    <row r="92" spans="1:5" ht="63.75">
      <c r="A92" s="37" t="s">
        <v>70</v>
      </c>
      <c r="E92" s="38" t="s">
        <v>5058</v>
      </c>
    </row>
    <row r="93" spans="1:5" ht="409.5">
      <c r="A93" t="s">
        <v>72</v>
      </c>
      <c r="E93" s="36" t="s">
        <v>5055</v>
      </c>
    </row>
    <row r="94" spans="1:16" ht="25.5">
      <c r="A94" s="26" t="s">
        <v>63</v>
      </c>
      <c s="30" t="s">
        <v>305</v>
      </c>
      <c s="30" t="s">
        <v>5059</v>
      </c>
      <c s="26" t="s">
        <v>66</v>
      </c>
      <c s="31" t="s">
        <v>5060</v>
      </c>
      <c s="32" t="s">
        <v>652</v>
      </c>
      <c s="33">
        <v>1324.7</v>
      </c>
      <c s="34">
        <v>0</v>
      </c>
      <c s="34">
        <f>ROUND(ROUND(H94,2)*ROUND(G94,3),2)</f>
      </c>
      <c r="O94">
        <f>(I94*21)/100</f>
      </c>
      <c t="s">
        <v>38</v>
      </c>
    </row>
    <row r="95" spans="1:5" ht="12.75">
      <c r="A95" s="35" t="s">
        <v>69</v>
      </c>
      <c r="E95" s="36" t="s">
        <v>66</v>
      </c>
    </row>
    <row r="96" spans="1:5" ht="51">
      <c r="A96" s="37" t="s">
        <v>70</v>
      </c>
      <c r="E96" s="38" t="s">
        <v>5061</v>
      </c>
    </row>
    <row r="97" spans="1:5" ht="242.25">
      <c r="A97" t="s">
        <v>72</v>
      </c>
      <c r="E97" s="36" t="s">
        <v>5062</v>
      </c>
    </row>
    <row r="98" spans="1:18" ht="12.75" customHeight="1">
      <c r="A98" s="6" t="s">
        <v>58</v>
      </c>
      <c s="6"/>
      <c s="27" t="s">
        <v>147</v>
      </c>
      <c s="6"/>
      <c s="39" t="s">
        <v>5063</v>
      </c>
      <c s="6"/>
      <c s="6"/>
      <c s="6"/>
      <c s="29">
        <f>0+Q98</f>
      </c>
      <c r="O98">
        <f>0+R98</f>
      </c>
      <c r="Q98">
        <f>0+I99+I103+I107</f>
      </c>
      <c>
        <f>0+O99+O103+O107</f>
      </c>
    </row>
    <row r="99" spans="1:16" ht="12.75">
      <c r="A99" s="26" t="s">
        <v>63</v>
      </c>
      <c s="30" t="s">
        <v>147</v>
      </c>
      <c s="30" t="s">
        <v>5064</v>
      </c>
      <c s="26" t="s">
        <v>66</v>
      </c>
      <c s="31" t="s">
        <v>5065</v>
      </c>
      <c s="32" t="s">
        <v>652</v>
      </c>
      <c s="33">
        <v>920.6</v>
      </c>
      <c s="34">
        <v>0</v>
      </c>
      <c s="34">
        <f>ROUND(ROUND(H99,2)*ROUND(G99,3),2)</f>
      </c>
      <c r="O99">
        <f>(I99*21)/100</f>
      </c>
      <c t="s">
        <v>38</v>
      </c>
    </row>
    <row r="100" spans="1:5" ht="12.75">
      <c r="A100" s="35" t="s">
        <v>69</v>
      </c>
      <c r="E100" s="36" t="s">
        <v>66</v>
      </c>
    </row>
    <row r="101" spans="1:5" ht="63.75">
      <c r="A101" s="37" t="s">
        <v>70</v>
      </c>
      <c r="E101" s="38" t="s">
        <v>5066</v>
      </c>
    </row>
    <row r="102" spans="1:5" ht="38.25">
      <c r="A102" t="s">
        <v>72</v>
      </c>
      <c r="E102" s="36" t="s">
        <v>749</v>
      </c>
    </row>
    <row r="103" spans="1:16" ht="12.75">
      <c r="A103" s="26" t="s">
        <v>63</v>
      </c>
      <c s="30" t="s">
        <v>74</v>
      </c>
      <c s="30" t="s">
        <v>5067</v>
      </c>
      <c s="26" t="s">
        <v>66</v>
      </c>
      <c s="31" t="s">
        <v>5068</v>
      </c>
      <c s="32" t="s">
        <v>783</v>
      </c>
      <c s="33">
        <v>20480.7</v>
      </c>
      <c s="34">
        <v>0</v>
      </c>
      <c s="34">
        <f>ROUND(ROUND(H103,2)*ROUND(G103,3),2)</f>
      </c>
      <c r="O103">
        <f>(I103*21)/100</f>
      </c>
      <c t="s">
        <v>38</v>
      </c>
    </row>
    <row r="104" spans="1:5" ht="12.75">
      <c r="A104" s="35" t="s">
        <v>69</v>
      </c>
      <c r="E104" s="36" t="s">
        <v>66</v>
      </c>
    </row>
    <row r="105" spans="1:5" ht="229.5">
      <c r="A105" s="37" t="s">
        <v>70</v>
      </c>
      <c r="E105" s="38" t="s">
        <v>5069</v>
      </c>
    </row>
    <row r="106" spans="1:5" ht="114.75">
      <c r="A106" t="s">
        <v>72</v>
      </c>
      <c r="E106" s="36" t="s">
        <v>5070</v>
      </c>
    </row>
    <row r="107" spans="1:16" ht="12.75">
      <c r="A107" s="26" t="s">
        <v>63</v>
      </c>
      <c s="30" t="s">
        <v>151</v>
      </c>
      <c s="30" t="s">
        <v>5071</v>
      </c>
      <c s="26" t="s">
        <v>66</v>
      </c>
      <c s="31" t="s">
        <v>5072</v>
      </c>
      <c s="32" t="s">
        <v>783</v>
      </c>
      <c s="33">
        <v>11266</v>
      </c>
      <c s="34">
        <v>0</v>
      </c>
      <c s="34">
        <f>ROUND(ROUND(H107,2)*ROUND(G107,3),2)</f>
      </c>
      <c r="O107">
        <f>(I107*21)/100</f>
      </c>
      <c t="s">
        <v>38</v>
      </c>
    </row>
    <row r="108" spans="1:5" ht="12.75">
      <c r="A108" s="35" t="s">
        <v>69</v>
      </c>
      <c r="E108" s="36" t="s">
        <v>66</v>
      </c>
    </row>
    <row r="109" spans="1:5" ht="76.5">
      <c r="A109" s="37" t="s">
        <v>70</v>
      </c>
      <c r="E109" s="38" t="s">
        <v>5073</v>
      </c>
    </row>
    <row r="110" spans="1:5" ht="102">
      <c r="A110" t="s">
        <v>72</v>
      </c>
      <c r="E110" s="36" t="s">
        <v>5074</v>
      </c>
    </row>
    <row r="111" spans="1:18" ht="12.75" customHeight="1">
      <c r="A111" s="6" t="s">
        <v>58</v>
      </c>
      <c s="6"/>
      <c s="27" t="s">
        <v>259</v>
      </c>
      <c s="6"/>
      <c s="39" t="s">
        <v>5075</v>
      </c>
      <c s="6"/>
      <c s="6"/>
      <c s="6"/>
      <c s="29">
        <f>0+Q111</f>
      </c>
      <c r="O111">
        <f>0+R111</f>
      </c>
      <c r="Q111">
        <f>0+I112+I116</f>
      </c>
      <c>
        <f>0+O112+O116</f>
      </c>
    </row>
    <row r="112" spans="1:16" ht="12.75">
      <c r="A112" s="26" t="s">
        <v>63</v>
      </c>
      <c s="30" t="s">
        <v>194</v>
      </c>
      <c s="30" t="s">
        <v>5076</v>
      </c>
      <c s="26" t="s">
        <v>66</v>
      </c>
      <c s="31" t="s">
        <v>5077</v>
      </c>
      <c s="32" t="s">
        <v>652</v>
      </c>
      <c s="33">
        <v>199.362</v>
      </c>
      <c s="34">
        <v>0</v>
      </c>
      <c s="34">
        <f>ROUND(ROUND(H112,2)*ROUND(G112,3),2)</f>
      </c>
      <c r="O112">
        <f>(I112*21)/100</f>
      </c>
      <c t="s">
        <v>38</v>
      </c>
    </row>
    <row r="113" spans="1:5" ht="12.75">
      <c r="A113" s="35" t="s">
        <v>69</v>
      </c>
      <c r="E113" s="36" t="s">
        <v>66</v>
      </c>
    </row>
    <row r="114" spans="1:5" ht="140.25">
      <c r="A114" s="37" t="s">
        <v>70</v>
      </c>
      <c r="E114" s="38" t="s">
        <v>5078</v>
      </c>
    </row>
    <row r="115" spans="1:5" ht="229.5">
      <c r="A115" t="s">
        <v>72</v>
      </c>
      <c r="E115" s="36" t="s">
        <v>5079</v>
      </c>
    </row>
    <row r="116" spans="1:16" ht="25.5">
      <c r="A116" s="26" t="s">
        <v>63</v>
      </c>
      <c s="30" t="s">
        <v>255</v>
      </c>
      <c s="30" t="s">
        <v>5080</v>
      </c>
      <c s="26" t="s">
        <v>66</v>
      </c>
      <c s="31" t="s">
        <v>5081</v>
      </c>
      <c s="32" t="s">
        <v>652</v>
      </c>
      <c s="33">
        <v>15</v>
      </c>
      <c s="34">
        <v>0</v>
      </c>
      <c s="34">
        <f>ROUND(ROUND(H116,2)*ROUND(G116,3),2)</f>
      </c>
      <c r="O116">
        <f>(I116*21)/100</f>
      </c>
      <c t="s">
        <v>38</v>
      </c>
    </row>
    <row r="117" spans="1:5" ht="12.75">
      <c r="A117" s="35" t="s">
        <v>69</v>
      </c>
      <c r="E117" s="36" t="s">
        <v>66</v>
      </c>
    </row>
    <row r="118" spans="1:5" ht="51">
      <c r="A118" s="37" t="s">
        <v>70</v>
      </c>
      <c r="E118" s="38" t="s">
        <v>5082</v>
      </c>
    </row>
    <row r="119" spans="1:5" ht="25.5">
      <c r="A119" t="s">
        <v>72</v>
      </c>
      <c r="E119" s="36" t="s">
        <v>5083</v>
      </c>
    </row>
    <row r="120" spans="1:18" ht="12.75" customHeight="1">
      <c r="A120" s="6" t="s">
        <v>58</v>
      </c>
      <c s="6"/>
      <c s="27" t="s">
        <v>267</v>
      </c>
      <c s="6"/>
      <c s="39" t="s">
        <v>5084</v>
      </c>
      <c s="6"/>
      <c s="6"/>
      <c s="6"/>
      <c s="29">
        <f>0+Q120</f>
      </c>
      <c r="O120">
        <f>0+R120</f>
      </c>
      <c r="Q120">
        <f>0+I121+I125+I129+I133+I137+I141+I145+I149</f>
      </c>
      <c>
        <f>0+O121+O125+O129+O133+O137+O141+O145+O149</f>
      </c>
    </row>
    <row r="121" spans="1:16" ht="12.75">
      <c r="A121" s="26" t="s">
        <v>63</v>
      </c>
      <c s="30" t="s">
        <v>190</v>
      </c>
      <c s="30" t="s">
        <v>5085</v>
      </c>
      <c s="26" t="s">
        <v>66</v>
      </c>
      <c s="31" t="s">
        <v>5086</v>
      </c>
      <c s="32" t="s">
        <v>652</v>
      </c>
      <c s="33">
        <v>31.74</v>
      </c>
      <c s="34">
        <v>0</v>
      </c>
      <c s="34">
        <f>ROUND(ROUND(H121,2)*ROUND(G121,3),2)</f>
      </c>
      <c r="O121">
        <f>(I121*21)/100</f>
      </c>
      <c t="s">
        <v>38</v>
      </c>
    </row>
    <row r="122" spans="1:5" ht="12.75">
      <c r="A122" s="35" t="s">
        <v>69</v>
      </c>
      <c r="E122" s="36" t="s">
        <v>66</v>
      </c>
    </row>
    <row r="123" spans="1:5" ht="51">
      <c r="A123" s="37" t="s">
        <v>70</v>
      </c>
      <c r="E123" s="38" t="s">
        <v>5087</v>
      </c>
    </row>
    <row r="124" spans="1:5" ht="369.75">
      <c r="A124" t="s">
        <v>72</v>
      </c>
      <c r="E124" s="36" t="s">
        <v>5088</v>
      </c>
    </row>
    <row r="125" spans="1:16" ht="12.75">
      <c r="A125" s="26" t="s">
        <v>63</v>
      </c>
      <c s="30" t="s">
        <v>259</v>
      </c>
      <c s="30" t="s">
        <v>5089</v>
      </c>
      <c s="26" t="s">
        <v>66</v>
      </c>
      <c s="31" t="s">
        <v>5090</v>
      </c>
      <c s="32" t="s">
        <v>652</v>
      </c>
      <c s="33">
        <v>989.6</v>
      </c>
      <c s="34">
        <v>0</v>
      </c>
      <c s="34">
        <f>ROUND(ROUND(H125,2)*ROUND(G125,3),2)</f>
      </c>
      <c r="O125">
        <f>(I125*21)/100</f>
      </c>
      <c t="s">
        <v>38</v>
      </c>
    </row>
    <row r="126" spans="1:5" ht="12.75">
      <c r="A126" s="35" t="s">
        <v>69</v>
      </c>
      <c r="E126" s="36" t="s">
        <v>66</v>
      </c>
    </row>
    <row r="127" spans="1:5" ht="153">
      <c r="A127" s="37" t="s">
        <v>70</v>
      </c>
      <c r="E127" s="38" t="s">
        <v>5091</v>
      </c>
    </row>
    <row r="128" spans="1:5" ht="369.75">
      <c r="A128" t="s">
        <v>72</v>
      </c>
      <c r="E128" s="36" t="s">
        <v>5088</v>
      </c>
    </row>
    <row r="129" spans="1:16" ht="12.75">
      <c r="A129" s="26" t="s">
        <v>63</v>
      </c>
      <c s="30" t="s">
        <v>198</v>
      </c>
      <c s="30" t="s">
        <v>5092</v>
      </c>
      <c s="26" t="s">
        <v>66</v>
      </c>
      <c s="31" t="s">
        <v>5093</v>
      </c>
      <c s="32" t="s">
        <v>652</v>
      </c>
      <c s="33">
        <v>30.75</v>
      </c>
      <c s="34">
        <v>0</v>
      </c>
      <c s="34">
        <f>ROUND(ROUND(H129,2)*ROUND(G129,3),2)</f>
      </c>
      <c r="O129">
        <f>(I129*21)/100</f>
      </c>
      <c t="s">
        <v>38</v>
      </c>
    </row>
    <row r="130" spans="1:5" ht="12.75">
      <c r="A130" s="35" t="s">
        <v>69</v>
      </c>
      <c r="E130" s="36" t="s">
        <v>66</v>
      </c>
    </row>
    <row r="131" spans="1:5" ht="63.75">
      <c r="A131" s="37" t="s">
        <v>70</v>
      </c>
      <c r="E131" s="38" t="s">
        <v>5094</v>
      </c>
    </row>
    <row r="132" spans="1:5" ht="369.75">
      <c r="A132" t="s">
        <v>72</v>
      </c>
      <c r="E132" s="36" t="s">
        <v>5088</v>
      </c>
    </row>
    <row r="133" spans="1:16" ht="12.75">
      <c r="A133" s="26" t="s">
        <v>63</v>
      </c>
      <c s="30" t="s">
        <v>202</v>
      </c>
      <c s="30" t="s">
        <v>5095</v>
      </c>
      <c s="26" t="s">
        <v>66</v>
      </c>
      <c s="31" t="s">
        <v>5096</v>
      </c>
      <c s="32" t="s">
        <v>652</v>
      </c>
      <c s="33">
        <v>12.3</v>
      </c>
      <c s="34">
        <v>0</v>
      </c>
      <c s="34">
        <f>ROUND(ROUND(H133,2)*ROUND(G133,3),2)</f>
      </c>
      <c r="O133">
        <f>(I133*21)/100</f>
      </c>
      <c t="s">
        <v>38</v>
      </c>
    </row>
    <row r="134" spans="1:5" ht="12.75">
      <c r="A134" s="35" t="s">
        <v>69</v>
      </c>
      <c r="E134" s="36" t="s">
        <v>66</v>
      </c>
    </row>
    <row r="135" spans="1:5" ht="89.25">
      <c r="A135" s="37" t="s">
        <v>70</v>
      </c>
      <c r="E135" s="38" t="s">
        <v>5097</v>
      </c>
    </row>
    <row r="136" spans="1:5" ht="369.75">
      <c r="A136" t="s">
        <v>72</v>
      </c>
      <c r="E136" s="36" t="s">
        <v>5088</v>
      </c>
    </row>
    <row r="137" spans="1:16" ht="12.75">
      <c r="A137" s="26" t="s">
        <v>63</v>
      </c>
      <c s="30" t="s">
        <v>223</v>
      </c>
      <c s="30" t="s">
        <v>5098</v>
      </c>
      <c s="26" t="s">
        <v>66</v>
      </c>
      <c s="31" t="s">
        <v>5099</v>
      </c>
      <c s="32" t="s">
        <v>652</v>
      </c>
      <c s="33">
        <v>94.7</v>
      </c>
      <c s="34">
        <v>0</v>
      </c>
      <c s="34">
        <f>ROUND(ROUND(H137,2)*ROUND(G137,3),2)</f>
      </c>
      <c r="O137">
        <f>(I137*21)/100</f>
      </c>
      <c t="s">
        <v>38</v>
      </c>
    </row>
    <row r="138" spans="1:5" ht="12.75">
      <c r="A138" s="35" t="s">
        <v>69</v>
      </c>
      <c r="E138" s="36" t="s">
        <v>66</v>
      </c>
    </row>
    <row r="139" spans="1:5" ht="76.5">
      <c r="A139" s="37" t="s">
        <v>70</v>
      </c>
      <c r="E139" s="38" t="s">
        <v>5100</v>
      </c>
    </row>
    <row r="140" spans="1:5" ht="38.25">
      <c r="A140" t="s">
        <v>72</v>
      </c>
      <c r="E140" s="36" t="s">
        <v>749</v>
      </c>
    </row>
    <row r="141" spans="1:16" ht="12.75">
      <c r="A141" s="26" t="s">
        <v>63</v>
      </c>
      <c s="30" t="s">
        <v>227</v>
      </c>
      <c s="30" t="s">
        <v>5101</v>
      </c>
      <c s="26" t="s">
        <v>66</v>
      </c>
      <c s="31" t="s">
        <v>5102</v>
      </c>
      <c s="32" t="s">
        <v>652</v>
      </c>
      <c s="33">
        <v>105.9</v>
      </c>
      <c s="34">
        <v>0</v>
      </c>
      <c s="34">
        <f>ROUND(ROUND(H141,2)*ROUND(G141,3),2)</f>
      </c>
      <c r="O141">
        <f>(I141*21)/100</f>
      </c>
      <c t="s">
        <v>38</v>
      </c>
    </row>
    <row r="142" spans="1:5" ht="12.75">
      <c r="A142" s="35" t="s">
        <v>69</v>
      </c>
      <c r="E142" s="36" t="s">
        <v>66</v>
      </c>
    </row>
    <row r="143" spans="1:5" ht="293.25">
      <c r="A143" s="37" t="s">
        <v>70</v>
      </c>
      <c r="E143" s="38" t="s">
        <v>5103</v>
      </c>
    </row>
    <row r="144" spans="1:5" ht="38.25">
      <c r="A144" t="s">
        <v>72</v>
      </c>
      <c r="E144" s="36" t="s">
        <v>749</v>
      </c>
    </row>
    <row r="145" spans="1:16" ht="12.75">
      <c r="A145" s="26" t="s">
        <v>63</v>
      </c>
      <c s="30" t="s">
        <v>239</v>
      </c>
      <c s="30" t="s">
        <v>5104</v>
      </c>
      <c s="26" t="s">
        <v>66</v>
      </c>
      <c s="31" t="s">
        <v>5105</v>
      </c>
      <c s="32" t="s">
        <v>652</v>
      </c>
      <c s="33">
        <v>74.78</v>
      </c>
      <c s="34">
        <v>0</v>
      </c>
      <c s="34">
        <f>ROUND(ROUND(H145,2)*ROUND(G145,3),2)</f>
      </c>
      <c r="O145">
        <f>(I145*21)/100</f>
      </c>
      <c t="s">
        <v>38</v>
      </c>
    </row>
    <row r="146" spans="1:5" ht="12.75">
      <c r="A146" s="35" t="s">
        <v>69</v>
      </c>
      <c r="E146" s="36" t="s">
        <v>66</v>
      </c>
    </row>
    <row r="147" spans="1:5" ht="153">
      <c r="A147" s="37" t="s">
        <v>70</v>
      </c>
      <c r="E147" s="38" t="s">
        <v>5106</v>
      </c>
    </row>
    <row r="148" spans="1:5" ht="102">
      <c r="A148" t="s">
        <v>72</v>
      </c>
      <c r="E148" s="36" t="s">
        <v>5107</v>
      </c>
    </row>
    <row r="149" spans="1:16" ht="12.75">
      <c r="A149" s="26" t="s">
        <v>63</v>
      </c>
      <c s="30" t="s">
        <v>243</v>
      </c>
      <c s="30" t="s">
        <v>5108</v>
      </c>
      <c s="26" t="s">
        <v>66</v>
      </c>
      <c s="31" t="s">
        <v>5109</v>
      </c>
      <c s="32" t="s">
        <v>783</v>
      </c>
      <c s="33">
        <v>400.8</v>
      </c>
      <c s="34">
        <v>0</v>
      </c>
      <c s="34">
        <f>ROUND(ROUND(H149,2)*ROUND(G149,3),2)</f>
      </c>
      <c r="O149">
        <f>(I149*21)/100</f>
      </c>
      <c t="s">
        <v>38</v>
      </c>
    </row>
    <row r="150" spans="1:5" ht="12.75">
      <c r="A150" s="35" t="s">
        <v>69</v>
      </c>
      <c r="E150" s="36" t="s">
        <v>66</v>
      </c>
    </row>
    <row r="151" spans="1:5" ht="114.75">
      <c r="A151" s="37" t="s">
        <v>70</v>
      </c>
      <c r="E151" s="38" t="s">
        <v>5110</v>
      </c>
    </row>
    <row r="152" spans="1:5" ht="127.5">
      <c r="A152" t="s">
        <v>72</v>
      </c>
      <c r="E152" s="36" t="s">
        <v>5111</v>
      </c>
    </row>
    <row r="153" spans="1:18" ht="12.75" customHeight="1">
      <c r="A153" s="6" t="s">
        <v>58</v>
      </c>
      <c s="6"/>
      <c s="27" t="s">
        <v>299</v>
      </c>
      <c s="6"/>
      <c s="39" t="s">
        <v>5112</v>
      </c>
      <c s="6"/>
      <c s="6"/>
      <c s="6"/>
      <c s="29">
        <f>0+Q153</f>
      </c>
      <c r="O153">
        <f>0+R153</f>
      </c>
      <c r="Q153">
        <f>0+I154</f>
      </c>
      <c>
        <f>0+O154</f>
      </c>
    </row>
    <row r="154" spans="1:16" ht="12.75">
      <c r="A154" s="26" t="s">
        <v>63</v>
      </c>
      <c s="30" t="s">
        <v>206</v>
      </c>
      <c s="30" t="s">
        <v>5113</v>
      </c>
      <c s="26" t="s">
        <v>66</v>
      </c>
      <c s="31" t="s">
        <v>5114</v>
      </c>
      <c s="32" t="s">
        <v>652</v>
      </c>
      <c s="33">
        <v>3.4</v>
      </c>
      <c s="34">
        <v>0</v>
      </c>
      <c s="34">
        <f>ROUND(ROUND(H154,2)*ROUND(G154,3),2)</f>
      </c>
      <c r="O154">
        <f>(I154*21)/100</f>
      </c>
      <c t="s">
        <v>38</v>
      </c>
    </row>
    <row r="155" spans="1:5" ht="12.75">
      <c r="A155" s="35" t="s">
        <v>69</v>
      </c>
      <c r="E155" s="36" t="s">
        <v>66</v>
      </c>
    </row>
    <row r="156" spans="1:5" ht="51">
      <c r="A156" s="37" t="s">
        <v>70</v>
      </c>
      <c r="E156" s="38" t="s">
        <v>5115</v>
      </c>
    </row>
    <row r="157" spans="1:5" ht="38.25">
      <c r="A157" t="s">
        <v>72</v>
      </c>
      <c r="E157" s="36" t="s">
        <v>5116</v>
      </c>
    </row>
    <row r="158" spans="1:18" ht="12.75" customHeight="1">
      <c r="A158" s="6" t="s">
        <v>58</v>
      </c>
      <c s="6"/>
      <c s="27" t="s">
        <v>174</v>
      </c>
      <c s="6"/>
      <c s="39" t="s">
        <v>5117</v>
      </c>
      <c s="6"/>
      <c s="6"/>
      <c s="6"/>
      <c s="29">
        <f>0+Q158</f>
      </c>
      <c r="O158">
        <f>0+R158</f>
      </c>
      <c r="Q158">
        <f>0+I159+I163+I167+I171+I175+I179</f>
      </c>
      <c>
        <f>0+O159+O163+O167+O171+O175+O179</f>
      </c>
    </row>
    <row r="159" spans="1:16" ht="25.5">
      <c r="A159" s="26" t="s">
        <v>63</v>
      </c>
      <c s="30" t="s">
        <v>215</v>
      </c>
      <c s="30" t="s">
        <v>5118</v>
      </c>
      <c s="26" t="s">
        <v>66</v>
      </c>
      <c s="31" t="s">
        <v>5119</v>
      </c>
      <c s="32" t="s">
        <v>652</v>
      </c>
      <c s="33">
        <v>6471</v>
      </c>
      <c s="34">
        <v>0</v>
      </c>
      <c s="34">
        <f>ROUND(ROUND(H159,2)*ROUND(G159,3),2)</f>
      </c>
      <c r="O159">
        <f>(I159*21)/100</f>
      </c>
      <c t="s">
        <v>38</v>
      </c>
    </row>
    <row r="160" spans="1:5" ht="12.75">
      <c r="A160" s="35" t="s">
        <v>69</v>
      </c>
      <c r="E160" s="36" t="s">
        <v>66</v>
      </c>
    </row>
    <row r="161" spans="1:5" ht="51">
      <c r="A161" s="37" t="s">
        <v>70</v>
      </c>
      <c r="E161" s="38" t="s">
        <v>5120</v>
      </c>
    </row>
    <row r="162" spans="1:5" ht="280.5">
      <c r="A162" t="s">
        <v>72</v>
      </c>
      <c r="E162" s="36" t="s">
        <v>5121</v>
      </c>
    </row>
    <row r="163" spans="1:16" ht="25.5">
      <c r="A163" s="26" t="s">
        <v>63</v>
      </c>
      <c s="30" t="s">
        <v>219</v>
      </c>
      <c s="30" t="s">
        <v>5122</v>
      </c>
      <c s="26" t="s">
        <v>66</v>
      </c>
      <c s="31" t="s">
        <v>5123</v>
      </c>
      <c s="32" t="s">
        <v>652</v>
      </c>
      <c s="33">
        <v>6764.8</v>
      </c>
      <c s="34">
        <v>0</v>
      </c>
      <c s="34">
        <f>ROUND(ROUND(H163,2)*ROUND(G163,3),2)</f>
      </c>
      <c r="O163">
        <f>(I163*21)/100</f>
      </c>
      <c t="s">
        <v>38</v>
      </c>
    </row>
    <row r="164" spans="1:5" ht="12.75">
      <c r="A164" s="35" t="s">
        <v>69</v>
      </c>
      <c r="E164" s="36" t="s">
        <v>66</v>
      </c>
    </row>
    <row r="165" spans="1:5" ht="51">
      <c r="A165" s="37" t="s">
        <v>70</v>
      </c>
      <c r="E165" s="38" t="s">
        <v>5124</v>
      </c>
    </row>
    <row r="166" spans="1:5" ht="344.25">
      <c r="A166" t="s">
        <v>72</v>
      </c>
      <c r="E166" s="36" t="s">
        <v>5125</v>
      </c>
    </row>
    <row r="167" spans="1:16" ht="25.5">
      <c r="A167" s="26" t="s">
        <v>63</v>
      </c>
      <c s="30" t="s">
        <v>263</v>
      </c>
      <c s="30" t="s">
        <v>5126</v>
      </c>
      <c s="26" t="s">
        <v>66</v>
      </c>
      <c s="31" t="s">
        <v>5127</v>
      </c>
      <c s="32" t="s">
        <v>652</v>
      </c>
      <c s="33">
        <v>460</v>
      </c>
      <c s="34">
        <v>0</v>
      </c>
      <c s="34">
        <f>ROUND(ROUND(H167,2)*ROUND(G167,3),2)</f>
      </c>
      <c r="O167">
        <f>(I167*21)/100</f>
      </c>
      <c t="s">
        <v>38</v>
      </c>
    </row>
    <row r="168" spans="1:5" ht="12.75">
      <c r="A168" s="35" t="s">
        <v>69</v>
      </c>
      <c r="E168" s="36" t="s">
        <v>66</v>
      </c>
    </row>
    <row r="169" spans="1:5" ht="63.75">
      <c r="A169" s="37" t="s">
        <v>70</v>
      </c>
      <c r="E169" s="38" t="s">
        <v>5128</v>
      </c>
    </row>
    <row r="170" spans="1:5" ht="267.75">
      <c r="A170" t="s">
        <v>72</v>
      </c>
      <c r="E170" s="36" t="s">
        <v>5129</v>
      </c>
    </row>
    <row r="171" spans="1:16" ht="25.5">
      <c r="A171" s="26" t="s">
        <v>63</v>
      </c>
      <c s="30" t="s">
        <v>267</v>
      </c>
      <c s="30" t="s">
        <v>5130</v>
      </c>
      <c s="26" t="s">
        <v>66</v>
      </c>
      <c s="31" t="s">
        <v>5131</v>
      </c>
      <c s="32" t="s">
        <v>652</v>
      </c>
      <c s="33">
        <v>1708.938</v>
      </c>
      <c s="34">
        <v>0</v>
      </c>
      <c s="34">
        <f>ROUND(ROUND(H171,2)*ROUND(G171,3),2)</f>
      </c>
      <c r="O171">
        <f>(I171*21)/100</f>
      </c>
      <c t="s">
        <v>38</v>
      </c>
    </row>
    <row r="172" spans="1:5" ht="12.75">
      <c r="A172" s="35" t="s">
        <v>69</v>
      </c>
      <c r="E172" s="36" t="s">
        <v>66</v>
      </c>
    </row>
    <row r="173" spans="1:5" ht="63.75">
      <c r="A173" s="37" t="s">
        <v>70</v>
      </c>
      <c r="E173" s="38" t="s">
        <v>5132</v>
      </c>
    </row>
    <row r="174" spans="1:5" ht="267.75">
      <c r="A174" t="s">
        <v>72</v>
      </c>
      <c r="E174" s="36" t="s">
        <v>5129</v>
      </c>
    </row>
    <row r="175" spans="1:16" ht="25.5">
      <c r="A175" s="26" t="s">
        <v>63</v>
      </c>
      <c s="30" t="s">
        <v>271</v>
      </c>
      <c s="30" t="s">
        <v>5133</v>
      </c>
      <c s="26" t="s">
        <v>66</v>
      </c>
      <c s="31" t="s">
        <v>5134</v>
      </c>
      <c s="32" t="s">
        <v>783</v>
      </c>
      <c s="33">
        <v>16162.6</v>
      </c>
      <c s="34">
        <v>0</v>
      </c>
      <c s="34">
        <f>ROUND(ROUND(H175,2)*ROUND(G175,3),2)</f>
      </c>
      <c r="O175">
        <f>(I175*21)/100</f>
      </c>
      <c t="s">
        <v>38</v>
      </c>
    </row>
    <row r="176" spans="1:5" ht="12.75">
      <c r="A176" s="35" t="s">
        <v>69</v>
      </c>
      <c r="E176" s="36" t="s">
        <v>66</v>
      </c>
    </row>
    <row r="177" spans="1:5" ht="51">
      <c r="A177" s="37" t="s">
        <v>70</v>
      </c>
      <c r="E177" s="38" t="s">
        <v>5135</v>
      </c>
    </row>
    <row r="178" spans="1:5" ht="178.5">
      <c r="A178" t="s">
        <v>72</v>
      </c>
      <c r="E178" s="36" t="s">
        <v>5136</v>
      </c>
    </row>
    <row r="179" spans="1:16" ht="25.5">
      <c r="A179" s="26" t="s">
        <v>63</v>
      </c>
      <c s="30" t="s">
        <v>275</v>
      </c>
      <c s="30" t="s">
        <v>5137</v>
      </c>
      <c s="26" t="s">
        <v>66</v>
      </c>
      <c s="31" t="s">
        <v>5138</v>
      </c>
      <c s="32" t="s">
        <v>783</v>
      </c>
      <c s="33">
        <v>21788.4</v>
      </c>
      <c s="34">
        <v>0</v>
      </c>
      <c s="34">
        <f>ROUND(ROUND(H179,2)*ROUND(G179,3),2)</f>
      </c>
      <c r="O179">
        <f>(I179*21)/100</f>
      </c>
      <c t="s">
        <v>38</v>
      </c>
    </row>
    <row r="180" spans="1:5" ht="12.75">
      <c r="A180" s="35" t="s">
        <v>69</v>
      </c>
      <c r="E180" s="36" t="s">
        <v>66</v>
      </c>
    </row>
    <row r="181" spans="1:5" ht="51">
      <c r="A181" s="37" t="s">
        <v>70</v>
      </c>
      <c r="E181" s="38" t="s">
        <v>5139</v>
      </c>
    </row>
    <row r="182" spans="1:5" ht="178.5">
      <c r="A182" t="s">
        <v>72</v>
      </c>
      <c r="E182" s="36" t="s">
        <v>5136</v>
      </c>
    </row>
    <row r="183" spans="1:18" ht="12.75" customHeight="1">
      <c r="A183" s="6" t="s">
        <v>58</v>
      </c>
      <c s="6"/>
      <c s="27" t="s">
        <v>1151</v>
      </c>
      <c s="6"/>
      <c s="39" t="s">
        <v>5140</v>
      </c>
      <c s="6"/>
      <c s="6"/>
      <c s="6"/>
      <c s="29">
        <f>0+Q183</f>
      </c>
      <c r="O183">
        <f>0+R183</f>
      </c>
      <c r="Q183">
        <f>0+I184</f>
      </c>
      <c>
        <f>0+O184</f>
      </c>
    </row>
    <row r="184" spans="1:16" ht="25.5">
      <c r="A184" s="26" t="s">
        <v>63</v>
      </c>
      <c s="30" t="s">
        <v>287</v>
      </c>
      <c s="30" t="s">
        <v>5141</v>
      </c>
      <c s="26" t="s">
        <v>66</v>
      </c>
      <c s="31" t="s">
        <v>5142</v>
      </c>
      <c s="32" t="s">
        <v>783</v>
      </c>
      <c s="33">
        <v>14336.3</v>
      </c>
      <c s="34">
        <v>0</v>
      </c>
      <c s="34">
        <f>ROUND(ROUND(H184,2)*ROUND(G184,3),2)</f>
      </c>
      <c r="O184">
        <f>(I184*21)/100</f>
      </c>
      <c t="s">
        <v>38</v>
      </c>
    </row>
    <row r="185" spans="1:5" ht="12.75">
      <c r="A185" s="35" t="s">
        <v>69</v>
      </c>
      <c r="E185" s="36" t="s">
        <v>66</v>
      </c>
    </row>
    <row r="186" spans="1:5" ht="102">
      <c r="A186" s="37" t="s">
        <v>70</v>
      </c>
      <c r="E186" s="38" t="s">
        <v>5143</v>
      </c>
    </row>
    <row r="187" spans="1:5" ht="191.25">
      <c r="A187" t="s">
        <v>72</v>
      </c>
      <c r="E187" s="36" t="s">
        <v>5144</v>
      </c>
    </row>
    <row r="188" spans="1:18" ht="12.75" customHeight="1">
      <c r="A188" s="6" t="s">
        <v>58</v>
      </c>
      <c s="6"/>
      <c s="27" t="s">
        <v>325</v>
      </c>
      <c s="6"/>
      <c s="39" t="s">
        <v>5145</v>
      </c>
      <c s="6"/>
      <c s="6"/>
      <c s="6"/>
      <c s="29">
        <f>0+Q188</f>
      </c>
      <c r="O188">
        <f>0+R188</f>
      </c>
      <c r="Q188">
        <f>0+I189+I193+I197+I201+I205+I209+I213+I217+I221+I225+I229+I233+I237+I241</f>
      </c>
      <c>
        <f>0+O189+O193+O197+O201+O205+O209+O213+O217+O221+O225+O229+O233+O237+O241</f>
      </c>
    </row>
    <row r="189" spans="1:16" ht="12.75">
      <c r="A189" s="26" t="s">
        <v>63</v>
      </c>
      <c s="30" t="s">
        <v>291</v>
      </c>
      <c s="30" t="s">
        <v>5146</v>
      </c>
      <c s="26" t="s">
        <v>66</v>
      </c>
      <c s="31" t="s">
        <v>5147</v>
      </c>
      <c s="32" t="s">
        <v>926</v>
      </c>
      <c s="33">
        <v>24</v>
      </c>
      <c s="34">
        <v>0</v>
      </c>
      <c s="34">
        <f>ROUND(ROUND(H189,2)*ROUND(G189,3),2)</f>
      </c>
      <c r="O189">
        <f>(I189*21)/100</f>
      </c>
      <c t="s">
        <v>38</v>
      </c>
    </row>
    <row r="190" spans="1:5" ht="12.75">
      <c r="A190" s="35" t="s">
        <v>69</v>
      </c>
      <c r="E190" s="36" t="s">
        <v>66</v>
      </c>
    </row>
    <row r="191" spans="1:5" ht="51">
      <c r="A191" s="37" t="s">
        <v>70</v>
      </c>
      <c r="E191" s="38" t="s">
        <v>5148</v>
      </c>
    </row>
    <row r="192" spans="1:5" ht="255">
      <c r="A192" t="s">
        <v>72</v>
      </c>
      <c r="E192" s="36" t="s">
        <v>5149</v>
      </c>
    </row>
    <row r="193" spans="1:16" ht="12.75">
      <c r="A193" s="26" t="s">
        <v>63</v>
      </c>
      <c s="30" t="s">
        <v>247</v>
      </c>
      <c s="30" t="s">
        <v>5150</v>
      </c>
      <c s="26" t="s">
        <v>66</v>
      </c>
      <c s="31" t="s">
        <v>5151</v>
      </c>
      <c s="32" t="s">
        <v>926</v>
      </c>
      <c s="33">
        <v>8</v>
      </c>
      <c s="34">
        <v>0</v>
      </c>
      <c s="34">
        <f>ROUND(ROUND(H193,2)*ROUND(G193,3),2)</f>
      </c>
      <c r="O193">
        <f>(I193*21)/100</f>
      </c>
      <c t="s">
        <v>38</v>
      </c>
    </row>
    <row r="194" spans="1:5" ht="12.75">
      <c r="A194" s="35" t="s">
        <v>69</v>
      </c>
      <c r="E194" s="36" t="s">
        <v>66</v>
      </c>
    </row>
    <row r="195" spans="1:5" ht="51">
      <c r="A195" s="37" t="s">
        <v>70</v>
      </c>
      <c r="E195" s="38" t="s">
        <v>5152</v>
      </c>
    </row>
    <row r="196" spans="1:5" ht="255">
      <c r="A196" t="s">
        <v>72</v>
      </c>
      <c r="E196" s="36" t="s">
        <v>5149</v>
      </c>
    </row>
    <row r="197" spans="1:16" ht="12.75">
      <c r="A197" s="26" t="s">
        <v>63</v>
      </c>
      <c s="30" t="s">
        <v>251</v>
      </c>
      <c s="30" t="s">
        <v>5153</v>
      </c>
      <c s="26" t="s">
        <v>66</v>
      </c>
      <c s="31" t="s">
        <v>5154</v>
      </c>
      <c s="32" t="s">
        <v>926</v>
      </c>
      <c s="33">
        <v>35</v>
      </c>
      <c s="34">
        <v>0</v>
      </c>
      <c s="34">
        <f>ROUND(ROUND(H197,2)*ROUND(G197,3),2)</f>
      </c>
      <c r="O197">
        <f>(I197*21)/100</f>
      </c>
      <c t="s">
        <v>38</v>
      </c>
    </row>
    <row r="198" spans="1:5" ht="12.75">
      <c r="A198" s="35" t="s">
        <v>69</v>
      </c>
      <c r="E198" s="36" t="s">
        <v>66</v>
      </c>
    </row>
    <row r="199" spans="1:5" ht="51">
      <c r="A199" s="37" t="s">
        <v>70</v>
      </c>
      <c r="E199" s="38" t="s">
        <v>5155</v>
      </c>
    </row>
    <row r="200" spans="1:5" ht="255">
      <c r="A200" t="s">
        <v>72</v>
      </c>
      <c r="E200" s="36" t="s">
        <v>5149</v>
      </c>
    </row>
    <row r="201" spans="1:16" ht="12.75">
      <c r="A201" s="26" t="s">
        <v>63</v>
      </c>
      <c s="30" t="s">
        <v>295</v>
      </c>
      <c s="30" t="s">
        <v>5156</v>
      </c>
      <c s="26" t="s">
        <v>66</v>
      </c>
      <c s="31" t="s">
        <v>5157</v>
      </c>
      <c s="32" t="s">
        <v>926</v>
      </c>
      <c s="33">
        <v>1342</v>
      </c>
      <c s="34">
        <v>0</v>
      </c>
      <c s="34">
        <f>ROUND(ROUND(H201,2)*ROUND(G201,3),2)</f>
      </c>
      <c r="O201">
        <f>(I201*21)/100</f>
      </c>
      <c t="s">
        <v>38</v>
      </c>
    </row>
    <row r="202" spans="1:5" ht="12.75">
      <c r="A202" s="35" t="s">
        <v>69</v>
      </c>
      <c r="E202" s="36" t="s">
        <v>66</v>
      </c>
    </row>
    <row r="203" spans="1:5" ht="51">
      <c r="A203" s="37" t="s">
        <v>70</v>
      </c>
      <c r="E203" s="38" t="s">
        <v>5158</v>
      </c>
    </row>
    <row r="204" spans="1:5" ht="242.25">
      <c r="A204" t="s">
        <v>72</v>
      </c>
      <c r="E204" s="36" t="s">
        <v>5159</v>
      </c>
    </row>
    <row r="205" spans="1:16" ht="12.75">
      <c r="A205" s="26" t="s">
        <v>63</v>
      </c>
      <c s="30" t="s">
        <v>299</v>
      </c>
      <c s="30" t="s">
        <v>5160</v>
      </c>
      <c s="26" t="s">
        <v>66</v>
      </c>
      <c s="31" t="s">
        <v>5161</v>
      </c>
      <c s="32" t="s">
        <v>926</v>
      </c>
      <c s="33">
        <v>123</v>
      </c>
      <c s="34">
        <v>0</v>
      </c>
      <c s="34">
        <f>ROUND(ROUND(H205,2)*ROUND(G205,3),2)</f>
      </c>
      <c r="O205">
        <f>(I205*21)/100</f>
      </c>
      <c t="s">
        <v>38</v>
      </c>
    </row>
    <row r="206" spans="1:5" ht="12.75">
      <c r="A206" s="35" t="s">
        <v>69</v>
      </c>
      <c r="E206" s="36" t="s">
        <v>66</v>
      </c>
    </row>
    <row r="207" spans="1:5" ht="51">
      <c r="A207" s="37" t="s">
        <v>70</v>
      </c>
      <c r="E207" s="38" t="s">
        <v>5162</v>
      </c>
    </row>
    <row r="208" spans="1:5" ht="242.25">
      <c r="A208" t="s">
        <v>72</v>
      </c>
      <c r="E208" s="36" t="s">
        <v>5159</v>
      </c>
    </row>
    <row r="209" spans="1:16" ht="12.75">
      <c r="A209" s="26" t="s">
        <v>63</v>
      </c>
      <c s="30" t="s">
        <v>231</v>
      </c>
      <c s="30" t="s">
        <v>5163</v>
      </c>
      <c s="26" t="s">
        <v>66</v>
      </c>
      <c s="31" t="s">
        <v>5164</v>
      </c>
      <c s="32" t="s">
        <v>926</v>
      </c>
      <c s="33">
        <v>314.1</v>
      </c>
      <c s="34">
        <v>0</v>
      </c>
      <c s="34">
        <f>ROUND(ROUND(H209,2)*ROUND(G209,3),2)</f>
      </c>
      <c r="O209">
        <f>(I209*21)/100</f>
      </c>
      <c t="s">
        <v>38</v>
      </c>
    </row>
    <row r="210" spans="1:5" ht="12.75">
      <c r="A210" s="35" t="s">
        <v>69</v>
      </c>
      <c r="E210" s="36" t="s">
        <v>66</v>
      </c>
    </row>
    <row r="211" spans="1:5" ht="89.25">
      <c r="A211" s="37" t="s">
        <v>70</v>
      </c>
      <c r="E211" s="38" t="s">
        <v>5165</v>
      </c>
    </row>
    <row r="212" spans="1:5" ht="242.25">
      <c r="A212" t="s">
        <v>72</v>
      </c>
      <c r="E212" s="36" t="s">
        <v>5166</v>
      </c>
    </row>
    <row r="213" spans="1:16" ht="12.75">
      <c r="A213" s="26" t="s">
        <v>63</v>
      </c>
      <c s="30" t="s">
        <v>235</v>
      </c>
      <c s="30" t="s">
        <v>5167</v>
      </c>
      <c s="26" t="s">
        <v>66</v>
      </c>
      <c s="31" t="s">
        <v>5168</v>
      </c>
      <c s="32" t="s">
        <v>583</v>
      </c>
      <c s="33">
        <v>6</v>
      </c>
      <c s="34">
        <v>0</v>
      </c>
      <c s="34">
        <f>ROUND(ROUND(H213,2)*ROUND(G213,3),2)</f>
      </c>
      <c r="O213">
        <f>(I213*21)/100</f>
      </c>
      <c t="s">
        <v>38</v>
      </c>
    </row>
    <row r="214" spans="1:5" ht="12.75">
      <c r="A214" s="35" t="s">
        <v>69</v>
      </c>
      <c r="E214" s="36" t="s">
        <v>66</v>
      </c>
    </row>
    <row r="215" spans="1:5" ht="51">
      <c r="A215" s="37" t="s">
        <v>70</v>
      </c>
      <c r="E215" s="38" t="s">
        <v>5169</v>
      </c>
    </row>
    <row r="216" spans="1:5" ht="153">
      <c r="A216" t="s">
        <v>72</v>
      </c>
      <c r="E216" s="36" t="s">
        <v>5170</v>
      </c>
    </row>
    <row r="217" spans="1:16" ht="12.75">
      <c r="A217" s="26" t="s">
        <v>63</v>
      </c>
      <c s="30" t="s">
        <v>178</v>
      </c>
      <c s="30" t="s">
        <v>5171</v>
      </c>
      <c s="26" t="s">
        <v>66</v>
      </c>
      <c s="31" t="s">
        <v>5172</v>
      </c>
      <c s="32" t="s">
        <v>583</v>
      </c>
      <c s="33">
        <v>4</v>
      </c>
      <c s="34">
        <v>0</v>
      </c>
      <c s="34">
        <f>ROUND(ROUND(H217,2)*ROUND(G217,3),2)</f>
      </c>
      <c r="O217">
        <f>(I217*21)/100</f>
      </c>
      <c t="s">
        <v>38</v>
      </c>
    </row>
    <row r="218" spans="1:5" ht="12.75">
      <c r="A218" s="35" t="s">
        <v>69</v>
      </c>
      <c r="E218" s="36" t="s">
        <v>66</v>
      </c>
    </row>
    <row r="219" spans="1:5" ht="63.75">
      <c r="A219" s="37" t="s">
        <v>70</v>
      </c>
      <c r="E219" s="38" t="s">
        <v>5173</v>
      </c>
    </row>
    <row r="220" spans="1:5" ht="12.75">
      <c r="A220" t="s">
        <v>72</v>
      </c>
      <c r="E220" s="36" t="s">
        <v>5174</v>
      </c>
    </row>
    <row r="221" spans="1:16" ht="12.75">
      <c r="A221" s="26" t="s">
        <v>63</v>
      </c>
      <c s="30" t="s">
        <v>182</v>
      </c>
      <c s="30" t="s">
        <v>5175</v>
      </c>
      <c s="26" t="s">
        <v>66</v>
      </c>
      <c s="31" t="s">
        <v>5176</v>
      </c>
      <c s="32" t="s">
        <v>652</v>
      </c>
      <c s="33">
        <v>14.4</v>
      </c>
      <c s="34">
        <v>0</v>
      </c>
      <c s="34">
        <f>ROUND(ROUND(H221,2)*ROUND(G221,3),2)</f>
      </c>
      <c r="O221">
        <f>(I221*21)/100</f>
      </c>
      <c t="s">
        <v>38</v>
      </c>
    </row>
    <row r="222" spans="1:5" ht="12.75">
      <c r="A222" s="35" t="s">
        <v>69</v>
      </c>
      <c r="E222" s="36" t="s">
        <v>66</v>
      </c>
    </row>
    <row r="223" spans="1:5" ht="51">
      <c r="A223" s="37" t="s">
        <v>70</v>
      </c>
      <c r="E223" s="38" t="s">
        <v>5177</v>
      </c>
    </row>
    <row r="224" spans="1:5" ht="369.75">
      <c r="A224" t="s">
        <v>72</v>
      </c>
      <c r="E224" s="36" t="s">
        <v>5088</v>
      </c>
    </row>
    <row r="225" spans="1:16" ht="12.75">
      <c r="A225" s="26" t="s">
        <v>63</v>
      </c>
      <c s="30" t="s">
        <v>186</v>
      </c>
      <c s="30" t="s">
        <v>5178</v>
      </c>
      <c s="26" t="s">
        <v>66</v>
      </c>
      <c s="31" t="s">
        <v>5179</v>
      </c>
      <c s="32" t="s">
        <v>652</v>
      </c>
      <c s="33">
        <v>17.8</v>
      </c>
      <c s="34">
        <v>0</v>
      </c>
      <c s="34">
        <f>ROUND(ROUND(H225,2)*ROUND(G225,3),2)</f>
      </c>
      <c r="O225">
        <f>(I225*21)/100</f>
      </c>
      <c t="s">
        <v>38</v>
      </c>
    </row>
    <row r="226" spans="1:5" ht="12.75">
      <c r="A226" s="35" t="s">
        <v>69</v>
      </c>
      <c r="E226" s="36" t="s">
        <v>66</v>
      </c>
    </row>
    <row r="227" spans="1:5" ht="76.5">
      <c r="A227" s="37" t="s">
        <v>70</v>
      </c>
      <c r="E227" s="38" t="s">
        <v>5180</v>
      </c>
    </row>
    <row r="228" spans="1:5" ht="369.75">
      <c r="A228" t="s">
        <v>72</v>
      </c>
      <c r="E228" s="36" t="s">
        <v>5088</v>
      </c>
    </row>
    <row r="229" spans="1:16" ht="25.5">
      <c r="A229" s="26" t="s">
        <v>63</v>
      </c>
      <c s="30" t="s">
        <v>321</v>
      </c>
      <c s="30" t="s">
        <v>5181</v>
      </c>
      <c s="26" t="s">
        <v>66</v>
      </c>
      <c s="31" t="s">
        <v>5182</v>
      </c>
      <c s="32" t="s">
        <v>583</v>
      </c>
      <c s="33">
        <v>66</v>
      </c>
      <c s="34">
        <v>0</v>
      </c>
      <c s="34">
        <f>ROUND(ROUND(H229,2)*ROUND(G229,3),2)</f>
      </c>
      <c r="O229">
        <f>(I229*21)/100</f>
      </c>
      <c t="s">
        <v>38</v>
      </c>
    </row>
    <row r="230" spans="1:5" ht="12.75">
      <c r="A230" s="35" t="s">
        <v>69</v>
      </c>
      <c r="E230" s="36" t="s">
        <v>66</v>
      </c>
    </row>
    <row r="231" spans="1:5" ht="63.75">
      <c r="A231" s="37" t="s">
        <v>70</v>
      </c>
      <c r="E231" s="38" t="s">
        <v>5183</v>
      </c>
    </row>
    <row r="232" spans="1:5" ht="25.5">
      <c r="A232" t="s">
        <v>72</v>
      </c>
      <c r="E232" s="36" t="s">
        <v>5184</v>
      </c>
    </row>
    <row r="233" spans="1:16" ht="12.75">
      <c r="A233" s="26" t="s">
        <v>63</v>
      </c>
      <c s="30" t="s">
        <v>325</v>
      </c>
      <c s="30" t="s">
        <v>5185</v>
      </c>
      <c s="26" t="s">
        <v>66</v>
      </c>
      <c s="31" t="s">
        <v>5186</v>
      </c>
      <c s="32" t="s">
        <v>583</v>
      </c>
      <c s="33">
        <v>10</v>
      </c>
      <c s="34">
        <v>0</v>
      </c>
      <c s="34">
        <f>ROUND(ROUND(H233,2)*ROUND(G233,3),2)</f>
      </c>
      <c r="O233">
        <f>(I233*21)/100</f>
      </c>
      <c t="s">
        <v>38</v>
      </c>
    </row>
    <row r="234" spans="1:5" ht="12.75">
      <c r="A234" s="35" t="s">
        <v>69</v>
      </c>
      <c r="E234" s="36" t="s">
        <v>66</v>
      </c>
    </row>
    <row r="235" spans="1:5" ht="63.75">
      <c r="A235" s="37" t="s">
        <v>70</v>
      </c>
      <c r="E235" s="38" t="s">
        <v>5187</v>
      </c>
    </row>
    <row r="236" spans="1:5" ht="409.5">
      <c r="A236" t="s">
        <v>72</v>
      </c>
      <c r="E236" s="36" t="s">
        <v>5188</v>
      </c>
    </row>
    <row r="237" spans="1:16" ht="25.5">
      <c r="A237" s="26" t="s">
        <v>63</v>
      </c>
      <c s="30" t="s">
        <v>329</v>
      </c>
      <c s="30" t="s">
        <v>5189</v>
      </c>
      <c s="26" t="s">
        <v>66</v>
      </c>
      <c s="31" t="s">
        <v>5190</v>
      </c>
      <c s="32" t="s">
        <v>583</v>
      </c>
      <c s="33">
        <v>56</v>
      </c>
      <c s="34">
        <v>0</v>
      </c>
      <c s="34">
        <f>ROUND(ROUND(H237,2)*ROUND(G237,3),2)</f>
      </c>
      <c r="O237">
        <f>(I237*21)/100</f>
      </c>
      <c t="s">
        <v>38</v>
      </c>
    </row>
    <row r="238" spans="1:5" ht="12.75">
      <c r="A238" s="35" t="s">
        <v>69</v>
      </c>
      <c r="E238" s="36" t="s">
        <v>66</v>
      </c>
    </row>
    <row r="239" spans="1:5" ht="89.25">
      <c r="A239" s="37" t="s">
        <v>70</v>
      </c>
      <c r="E239" s="38" t="s">
        <v>5191</v>
      </c>
    </row>
    <row r="240" spans="1:5" ht="409.5">
      <c r="A240" t="s">
        <v>72</v>
      </c>
      <c r="E240" s="36" t="s">
        <v>5192</v>
      </c>
    </row>
    <row r="241" spans="1:16" ht="12.75">
      <c r="A241" s="26" t="s">
        <v>63</v>
      </c>
      <c s="30" t="s">
        <v>332</v>
      </c>
      <c s="30" t="s">
        <v>5193</v>
      </c>
      <c s="26" t="s">
        <v>66</v>
      </c>
      <c s="31" t="s">
        <v>5194</v>
      </c>
      <c s="32" t="s">
        <v>926</v>
      </c>
      <c s="33">
        <v>240</v>
      </c>
      <c s="34">
        <v>0</v>
      </c>
      <c s="34">
        <f>ROUND(ROUND(H241,2)*ROUND(G241,3),2)</f>
      </c>
      <c r="O241">
        <f>(I241*21)/100</f>
      </c>
      <c t="s">
        <v>38</v>
      </c>
    </row>
    <row r="242" spans="1:5" ht="12.75">
      <c r="A242" s="35" t="s">
        <v>69</v>
      </c>
      <c r="E242" s="36" t="s">
        <v>66</v>
      </c>
    </row>
    <row r="243" spans="1:5" ht="51">
      <c r="A243" s="37" t="s">
        <v>70</v>
      </c>
      <c r="E243" s="38" t="s">
        <v>5195</v>
      </c>
    </row>
    <row r="244" spans="1:5" ht="242.25">
      <c r="A244" t="s">
        <v>72</v>
      </c>
      <c r="E244" s="36" t="s">
        <v>5159</v>
      </c>
    </row>
    <row r="245" spans="1:18" ht="12.75" customHeight="1">
      <c r="A245" s="6" t="s">
        <v>58</v>
      </c>
      <c s="6"/>
      <c s="27" t="s">
        <v>430</v>
      </c>
      <c s="6"/>
      <c s="39" t="s">
        <v>4675</v>
      </c>
      <c s="6"/>
      <c s="6"/>
      <c s="6"/>
      <c s="29">
        <f>0+Q245</f>
      </c>
      <c r="O245">
        <f>0+R245</f>
      </c>
      <c r="Q245">
        <f>0+I246+I250+I254+I258+I262+I266+I270+I274+I278</f>
      </c>
      <c>
        <f>0+O246+O250+O254+O258+O262+O266+O270+O274+O278</f>
      </c>
    </row>
    <row r="246" spans="1:16" ht="12.75">
      <c r="A246" s="26" t="s">
        <v>63</v>
      </c>
      <c s="30" t="s">
        <v>174</v>
      </c>
      <c s="30" t="s">
        <v>5196</v>
      </c>
      <c s="26" t="s">
        <v>66</v>
      </c>
      <c s="31" t="s">
        <v>5197</v>
      </c>
      <c s="32" t="s">
        <v>583</v>
      </c>
      <c s="33">
        <v>2</v>
      </c>
      <c s="34">
        <v>0</v>
      </c>
      <c s="34">
        <f>ROUND(ROUND(H246,2)*ROUND(G246,3),2)</f>
      </c>
      <c r="O246">
        <f>(I246*21)/100</f>
      </c>
      <c t="s">
        <v>38</v>
      </c>
    </row>
    <row r="247" spans="1:5" ht="12.75">
      <c r="A247" s="35" t="s">
        <v>69</v>
      </c>
      <c r="E247" s="36" t="s">
        <v>66</v>
      </c>
    </row>
    <row r="248" spans="1:5" ht="51">
      <c r="A248" s="37" t="s">
        <v>70</v>
      </c>
      <c r="E248" s="38" t="s">
        <v>5198</v>
      </c>
    </row>
    <row r="249" spans="1:5" ht="76.5">
      <c r="A249" t="s">
        <v>72</v>
      </c>
      <c r="E249" s="36" t="s">
        <v>5199</v>
      </c>
    </row>
    <row r="250" spans="1:16" ht="12.75">
      <c r="A250" s="26" t="s">
        <v>63</v>
      </c>
      <c s="30" t="s">
        <v>165</v>
      </c>
      <c s="30" t="s">
        <v>5200</v>
      </c>
      <c s="26" t="s">
        <v>66</v>
      </c>
      <c s="31" t="s">
        <v>5201</v>
      </c>
      <c s="32" t="s">
        <v>926</v>
      </c>
      <c s="33">
        <v>45</v>
      </c>
      <c s="34">
        <v>0</v>
      </c>
      <c s="34">
        <f>ROUND(ROUND(H250,2)*ROUND(G250,3),2)</f>
      </c>
      <c r="O250">
        <f>(I250*21)/100</f>
      </c>
      <c t="s">
        <v>38</v>
      </c>
    </row>
    <row r="251" spans="1:5" ht="12.75">
      <c r="A251" s="35" t="s">
        <v>69</v>
      </c>
      <c r="E251" s="36" t="s">
        <v>66</v>
      </c>
    </row>
    <row r="252" spans="1:5" ht="51">
      <c r="A252" s="37" t="s">
        <v>70</v>
      </c>
      <c r="E252" s="38" t="s">
        <v>5202</v>
      </c>
    </row>
    <row r="253" spans="1:5" ht="51">
      <c r="A253" t="s">
        <v>72</v>
      </c>
      <c r="E253" s="36" t="s">
        <v>5203</v>
      </c>
    </row>
    <row r="254" spans="1:16" ht="12.75">
      <c r="A254" s="26" t="s">
        <v>63</v>
      </c>
      <c s="30" t="s">
        <v>170</v>
      </c>
      <c s="30" t="s">
        <v>5204</v>
      </c>
      <c s="26" t="s">
        <v>66</v>
      </c>
      <c s="31" t="s">
        <v>5205</v>
      </c>
      <c s="32" t="s">
        <v>926</v>
      </c>
      <c s="33">
        <v>3090</v>
      </c>
      <c s="34">
        <v>0</v>
      </c>
      <c s="34">
        <f>ROUND(ROUND(H254,2)*ROUND(G254,3),2)</f>
      </c>
      <c r="O254">
        <f>(I254*21)/100</f>
      </c>
      <c t="s">
        <v>38</v>
      </c>
    </row>
    <row r="255" spans="1:5" ht="12.75">
      <c r="A255" s="35" t="s">
        <v>69</v>
      </c>
      <c r="E255" s="36" t="s">
        <v>66</v>
      </c>
    </row>
    <row r="256" spans="1:5" ht="63.75">
      <c r="A256" s="37" t="s">
        <v>70</v>
      </c>
      <c r="E256" s="38" t="s">
        <v>5206</v>
      </c>
    </row>
    <row r="257" spans="1:5" ht="114.75">
      <c r="A257" t="s">
        <v>72</v>
      </c>
      <c r="E257" s="36" t="s">
        <v>5207</v>
      </c>
    </row>
    <row r="258" spans="1:16" ht="12.75">
      <c r="A258" s="26" t="s">
        <v>63</v>
      </c>
      <c s="30" t="s">
        <v>161</v>
      </c>
      <c s="30" t="s">
        <v>5208</v>
      </c>
      <c s="26" t="s">
        <v>66</v>
      </c>
      <c s="31" t="s">
        <v>5209</v>
      </c>
      <c s="32" t="s">
        <v>926</v>
      </c>
      <c s="33">
        <v>220</v>
      </c>
      <c s="34">
        <v>0</v>
      </c>
      <c s="34">
        <f>ROUND(ROUND(H258,2)*ROUND(G258,3),2)</f>
      </c>
      <c r="O258">
        <f>(I258*21)/100</f>
      </c>
      <c t="s">
        <v>38</v>
      </c>
    </row>
    <row r="259" spans="1:5" ht="12.75">
      <c r="A259" s="35" t="s">
        <v>69</v>
      </c>
      <c r="E259" s="36" t="s">
        <v>66</v>
      </c>
    </row>
    <row r="260" spans="1:5" ht="63.75">
      <c r="A260" s="37" t="s">
        <v>70</v>
      </c>
      <c r="E260" s="38" t="s">
        <v>5210</v>
      </c>
    </row>
    <row r="261" spans="1:5" ht="114.75">
      <c r="A261" t="s">
        <v>72</v>
      </c>
      <c r="E261" s="36" t="s">
        <v>5207</v>
      </c>
    </row>
    <row r="262" spans="1:16" ht="25.5">
      <c r="A262" s="26" t="s">
        <v>63</v>
      </c>
      <c s="30" t="s">
        <v>279</v>
      </c>
      <c s="30" t="s">
        <v>5211</v>
      </c>
      <c s="26" t="s">
        <v>66</v>
      </c>
      <c s="31" t="s">
        <v>5212</v>
      </c>
      <c s="32" t="s">
        <v>926</v>
      </c>
      <c s="33">
        <v>1450</v>
      </c>
      <c s="34">
        <v>0</v>
      </c>
      <c s="34">
        <f>ROUND(ROUND(H262,2)*ROUND(G262,3),2)</f>
      </c>
      <c r="O262">
        <f>(I262*21)/100</f>
      </c>
      <c t="s">
        <v>38</v>
      </c>
    </row>
    <row r="263" spans="1:5" ht="12.75">
      <c r="A263" s="35" t="s">
        <v>69</v>
      </c>
      <c r="E263" s="36" t="s">
        <v>66</v>
      </c>
    </row>
    <row r="264" spans="1:5" ht="51">
      <c r="A264" s="37" t="s">
        <v>70</v>
      </c>
      <c r="E264" s="38" t="s">
        <v>5213</v>
      </c>
    </row>
    <row r="265" spans="1:5" ht="76.5">
      <c r="A265" t="s">
        <v>72</v>
      </c>
      <c r="E265" s="36" t="s">
        <v>2289</v>
      </c>
    </row>
    <row r="266" spans="1:16" ht="12.75">
      <c r="A266" s="26" t="s">
        <v>63</v>
      </c>
      <c s="30" t="s">
        <v>283</v>
      </c>
      <c s="30" t="s">
        <v>5214</v>
      </c>
      <c s="26" t="s">
        <v>66</v>
      </c>
      <c s="31" t="s">
        <v>5215</v>
      </c>
      <c s="32" t="s">
        <v>926</v>
      </c>
      <c s="33">
        <v>87.5</v>
      </c>
      <c s="34">
        <v>0</v>
      </c>
      <c s="34">
        <f>ROUND(ROUND(H266,2)*ROUND(G266,3),2)</f>
      </c>
      <c r="O266">
        <f>(I266*21)/100</f>
      </c>
      <c t="s">
        <v>38</v>
      </c>
    </row>
    <row r="267" spans="1:5" ht="12.75">
      <c r="A267" s="35" t="s">
        <v>69</v>
      </c>
      <c r="E267" s="36" t="s">
        <v>66</v>
      </c>
    </row>
    <row r="268" spans="1:5" ht="51">
      <c r="A268" s="37" t="s">
        <v>70</v>
      </c>
      <c r="E268" s="38" t="s">
        <v>5216</v>
      </c>
    </row>
    <row r="269" spans="1:5" ht="76.5">
      <c r="A269" t="s">
        <v>72</v>
      </c>
      <c r="E269" s="36" t="s">
        <v>2289</v>
      </c>
    </row>
    <row r="270" spans="1:16" ht="12.75">
      <c r="A270" s="26" t="s">
        <v>63</v>
      </c>
      <c s="30" t="s">
        <v>380</v>
      </c>
      <c s="30" t="s">
        <v>5217</v>
      </c>
      <c s="26" t="s">
        <v>66</v>
      </c>
      <c s="31" t="s">
        <v>5218</v>
      </c>
      <c s="32" t="s">
        <v>926</v>
      </c>
      <c s="33">
        <v>1170</v>
      </c>
      <c s="34">
        <v>0</v>
      </c>
      <c s="34">
        <f>ROUND(ROUND(H270,2)*ROUND(G270,3),2)</f>
      </c>
      <c r="O270">
        <f>(I270*21)/100</f>
      </c>
      <c t="s">
        <v>38</v>
      </c>
    </row>
    <row r="271" spans="1:5" ht="12.75">
      <c r="A271" s="35" t="s">
        <v>69</v>
      </c>
      <c r="E271" s="36" t="s">
        <v>66</v>
      </c>
    </row>
    <row r="272" spans="1:5" ht="51">
      <c r="A272" s="37" t="s">
        <v>70</v>
      </c>
      <c r="E272" s="38" t="s">
        <v>5219</v>
      </c>
    </row>
    <row r="273" spans="1:5" ht="76.5">
      <c r="A273" t="s">
        <v>72</v>
      </c>
      <c r="E273" s="36" t="s">
        <v>2289</v>
      </c>
    </row>
    <row r="274" spans="1:16" ht="12.75">
      <c r="A274" s="26" t="s">
        <v>63</v>
      </c>
      <c s="30" t="s">
        <v>360</v>
      </c>
      <c s="30" t="s">
        <v>5220</v>
      </c>
      <c s="26" t="s">
        <v>66</v>
      </c>
      <c s="31" t="s">
        <v>5221</v>
      </c>
      <c s="32" t="s">
        <v>926</v>
      </c>
      <c s="33">
        <v>45</v>
      </c>
      <c s="34">
        <v>0</v>
      </c>
      <c s="34">
        <f>ROUND(ROUND(H274,2)*ROUND(G274,3),2)</f>
      </c>
      <c r="O274">
        <f>(I274*21)/100</f>
      </c>
      <c t="s">
        <v>38</v>
      </c>
    </row>
    <row r="275" spans="1:5" ht="12.75">
      <c r="A275" s="35" t="s">
        <v>69</v>
      </c>
      <c r="E275" s="36" t="s">
        <v>66</v>
      </c>
    </row>
    <row r="276" spans="1:5" ht="51">
      <c r="A276" s="37" t="s">
        <v>70</v>
      </c>
      <c r="E276" s="38" t="s">
        <v>5222</v>
      </c>
    </row>
    <row r="277" spans="1:5" ht="76.5">
      <c r="A277" t="s">
        <v>72</v>
      </c>
      <c r="E277" s="36" t="s">
        <v>2289</v>
      </c>
    </row>
    <row r="278" spans="1:16" ht="12.75">
      <c r="A278" s="26" t="s">
        <v>63</v>
      </c>
      <c s="30" t="s">
        <v>313</v>
      </c>
      <c s="30" t="s">
        <v>5223</v>
      </c>
      <c s="26" t="s">
        <v>66</v>
      </c>
      <c s="31" t="s">
        <v>5224</v>
      </c>
      <c s="32" t="s">
        <v>926</v>
      </c>
      <c s="33">
        <v>1150</v>
      </c>
      <c s="34">
        <v>0</v>
      </c>
      <c s="34">
        <f>ROUND(ROUND(H278,2)*ROUND(G278,3),2)</f>
      </c>
      <c r="O278">
        <f>(I278*21)/100</f>
      </c>
      <c t="s">
        <v>38</v>
      </c>
    </row>
    <row r="279" spans="1:5" ht="12.75">
      <c r="A279" s="35" t="s">
        <v>69</v>
      </c>
      <c r="E279" s="36" t="s">
        <v>66</v>
      </c>
    </row>
    <row r="280" spans="1:5" ht="51">
      <c r="A280" s="37" t="s">
        <v>70</v>
      </c>
      <c r="E280" s="38" t="s">
        <v>5225</v>
      </c>
    </row>
    <row r="281" spans="1:5" ht="76.5">
      <c r="A281" t="s">
        <v>72</v>
      </c>
      <c r="E281" s="36" t="s">
        <v>2289</v>
      </c>
    </row>
    <row r="282" spans="1:18" ht="12.75" customHeight="1">
      <c r="A282" s="6" t="s">
        <v>58</v>
      </c>
      <c s="6"/>
      <c s="27" t="s">
        <v>433</v>
      </c>
      <c s="6"/>
      <c s="39" t="s">
        <v>4690</v>
      </c>
      <c s="6"/>
      <c s="6"/>
      <c s="6"/>
      <c s="29">
        <f>0+Q282</f>
      </c>
      <c r="O282">
        <f>0+R282</f>
      </c>
      <c r="Q282">
        <f>0+I283</f>
      </c>
      <c>
        <f>0+O283</f>
      </c>
    </row>
    <row r="283" spans="1:16" ht="12.75">
      <c r="A283" s="26" t="s">
        <v>63</v>
      </c>
      <c s="30" t="s">
        <v>356</v>
      </c>
      <c s="30" t="s">
        <v>5226</v>
      </c>
      <c s="26" t="s">
        <v>66</v>
      </c>
      <c s="31" t="s">
        <v>5227</v>
      </c>
      <c s="32" t="s">
        <v>1654</v>
      </c>
      <c s="33">
        <v>1</v>
      </c>
      <c s="34">
        <v>0</v>
      </c>
      <c s="34">
        <f>ROUND(ROUND(H283,2)*ROUND(G283,3),2)</f>
      </c>
      <c r="O283">
        <f>(I283*15)/100</f>
      </c>
      <c t="s">
        <v>44</v>
      </c>
    </row>
    <row r="284" spans="1:5" ht="12.75">
      <c r="A284" s="35" t="s">
        <v>69</v>
      </c>
      <c r="E284" s="36" t="s">
        <v>5228</v>
      </c>
    </row>
    <row r="285" spans="1:5" ht="38.25">
      <c r="A285" s="37" t="s">
        <v>70</v>
      </c>
      <c r="E285" s="38" t="s">
        <v>5229</v>
      </c>
    </row>
    <row r="286" spans="1:5" ht="12.75">
      <c r="A286" t="s">
        <v>72</v>
      </c>
      <c r="E286" s="36" t="s">
        <v>5228</v>
      </c>
    </row>
    <row r="287" spans="1:18" ht="12.75" customHeight="1">
      <c r="A287" s="6" t="s">
        <v>58</v>
      </c>
      <c s="6"/>
      <c s="27" t="s">
        <v>434</v>
      </c>
      <c s="6"/>
      <c s="39" t="s">
        <v>5230</v>
      </c>
      <c s="6"/>
      <c s="6"/>
      <c s="6"/>
      <c s="29">
        <f>0+Q287</f>
      </c>
      <c r="O287">
        <f>0+R287</f>
      </c>
      <c r="Q287">
        <f>0+I288+I292+I296+I300+I304+I308+I312+I316+I320+I324+I328+I332+I336+I340+I344</f>
      </c>
      <c>
        <f>0+O288+O292+O296+O300+O304+O308+O312+O316+O320+O324+O328+O332+O336+O340+O344</f>
      </c>
    </row>
    <row r="288" spans="1:16" ht="12.75">
      <c r="A288" s="26" t="s">
        <v>63</v>
      </c>
      <c s="30" t="s">
        <v>50</v>
      </c>
      <c s="30" t="s">
        <v>5231</v>
      </c>
      <c s="26" t="s">
        <v>66</v>
      </c>
      <c s="31" t="s">
        <v>5232</v>
      </c>
      <c s="32" t="s">
        <v>652</v>
      </c>
      <c s="33">
        <v>24.45</v>
      </c>
      <c s="34">
        <v>0</v>
      </c>
      <c s="34">
        <f>ROUND(ROUND(H288,2)*ROUND(G288,3),2)</f>
      </c>
      <c r="O288">
        <f>(I288*21)/100</f>
      </c>
      <c t="s">
        <v>38</v>
      </c>
    </row>
    <row r="289" spans="1:5" ht="12.75">
      <c r="A289" s="35" t="s">
        <v>69</v>
      </c>
      <c r="E289" s="36" t="s">
        <v>66</v>
      </c>
    </row>
    <row r="290" spans="1:5" ht="51">
      <c r="A290" s="37" t="s">
        <v>70</v>
      </c>
      <c r="E290" s="38" t="s">
        <v>5233</v>
      </c>
    </row>
    <row r="291" spans="1:5" ht="306">
      <c r="A291" t="s">
        <v>72</v>
      </c>
      <c r="E291" s="36" t="s">
        <v>5004</v>
      </c>
    </row>
    <row r="292" spans="1:16" ht="12.75">
      <c r="A292" s="26" t="s">
        <v>63</v>
      </c>
      <c s="30" t="s">
        <v>55</v>
      </c>
      <c s="30" t="s">
        <v>2690</v>
      </c>
      <c s="26" t="s">
        <v>66</v>
      </c>
      <c s="31" t="s">
        <v>2691</v>
      </c>
      <c s="32" t="s">
        <v>652</v>
      </c>
      <c s="33">
        <v>24.45</v>
      </c>
      <c s="34">
        <v>0</v>
      </c>
      <c s="34">
        <f>ROUND(ROUND(H292,2)*ROUND(G292,3),2)</f>
      </c>
      <c r="O292">
        <f>(I292*21)/100</f>
      </c>
      <c t="s">
        <v>38</v>
      </c>
    </row>
    <row r="293" spans="1:5" ht="12.75">
      <c r="A293" s="35" t="s">
        <v>69</v>
      </c>
      <c r="E293" s="36" t="s">
        <v>66</v>
      </c>
    </row>
    <row r="294" spans="1:5" ht="51">
      <c r="A294" s="37" t="s">
        <v>70</v>
      </c>
      <c r="E294" s="38" t="s">
        <v>5234</v>
      </c>
    </row>
    <row r="295" spans="1:5" ht="318.75">
      <c r="A295" t="s">
        <v>72</v>
      </c>
      <c r="E295" s="36" t="s">
        <v>5015</v>
      </c>
    </row>
    <row r="296" spans="1:16" ht="12.75">
      <c r="A296" s="26" t="s">
        <v>63</v>
      </c>
      <c s="30" t="s">
        <v>123</v>
      </c>
      <c s="30" t="s">
        <v>669</v>
      </c>
      <c s="26" t="s">
        <v>66</v>
      </c>
      <c s="31" t="s">
        <v>741</v>
      </c>
      <c s="32" t="s">
        <v>652</v>
      </c>
      <c s="33">
        <v>24.45</v>
      </c>
      <c s="34">
        <v>0</v>
      </c>
      <c s="34">
        <f>ROUND(ROUND(H296,2)*ROUND(G296,3),2)</f>
      </c>
      <c r="O296">
        <f>(I296*21)/100</f>
      </c>
      <c t="s">
        <v>38</v>
      </c>
    </row>
    <row r="297" spans="1:5" ht="12.75">
      <c r="A297" s="35" t="s">
        <v>69</v>
      </c>
      <c r="E297" s="36" t="s">
        <v>66</v>
      </c>
    </row>
    <row r="298" spans="1:5" ht="51">
      <c r="A298" s="37" t="s">
        <v>70</v>
      </c>
      <c r="E298" s="38" t="s">
        <v>5233</v>
      </c>
    </row>
    <row r="299" spans="1:5" ht="229.5">
      <c r="A299" t="s">
        <v>72</v>
      </c>
      <c r="E299" s="36" t="s">
        <v>743</v>
      </c>
    </row>
    <row r="300" spans="1:16" ht="12.75">
      <c r="A300" s="26" t="s">
        <v>63</v>
      </c>
      <c s="30" t="s">
        <v>75</v>
      </c>
      <c s="30" t="s">
        <v>5235</v>
      </c>
      <c s="26" t="s">
        <v>66</v>
      </c>
      <c s="31" t="s">
        <v>5236</v>
      </c>
      <c s="32" t="s">
        <v>926</v>
      </c>
      <c s="33">
        <v>22.4</v>
      </c>
      <c s="34">
        <v>0</v>
      </c>
      <c s="34">
        <f>ROUND(ROUND(H300,2)*ROUND(G300,3),2)</f>
      </c>
      <c r="O300">
        <f>(I300*21)/100</f>
      </c>
      <c t="s">
        <v>38</v>
      </c>
    </row>
    <row r="301" spans="1:5" ht="12.75">
      <c r="A301" s="35" t="s">
        <v>69</v>
      </c>
      <c r="E301" s="36" t="s">
        <v>66</v>
      </c>
    </row>
    <row r="302" spans="1:5" ht="51">
      <c r="A302" s="37" t="s">
        <v>70</v>
      </c>
      <c r="E302" s="38" t="s">
        <v>5237</v>
      </c>
    </row>
    <row r="303" spans="1:5" ht="63.75">
      <c r="A303" t="s">
        <v>72</v>
      </c>
      <c r="E303" s="36" t="s">
        <v>5238</v>
      </c>
    </row>
    <row r="304" spans="1:16" ht="12.75">
      <c r="A304" s="26" t="s">
        <v>63</v>
      </c>
      <c s="30" t="s">
        <v>155</v>
      </c>
      <c s="30" t="s">
        <v>5239</v>
      </c>
      <c s="26" t="s">
        <v>66</v>
      </c>
      <c s="31" t="s">
        <v>5240</v>
      </c>
      <c s="32" t="s">
        <v>652</v>
      </c>
      <c s="33">
        <v>9.2</v>
      </c>
      <c s="34">
        <v>0</v>
      </c>
      <c s="34">
        <f>ROUND(ROUND(H304,2)*ROUND(G304,3),2)</f>
      </c>
      <c r="O304">
        <f>(I304*21)/100</f>
      </c>
      <c t="s">
        <v>38</v>
      </c>
    </row>
    <row r="305" spans="1:5" ht="12.75">
      <c r="A305" s="35" t="s">
        <v>69</v>
      </c>
      <c r="E305" s="36" t="s">
        <v>66</v>
      </c>
    </row>
    <row r="306" spans="1:5" ht="63.75">
      <c r="A306" s="37" t="s">
        <v>70</v>
      </c>
      <c r="E306" s="38" t="s">
        <v>5241</v>
      </c>
    </row>
    <row r="307" spans="1:5" ht="38.25">
      <c r="A307" t="s">
        <v>72</v>
      </c>
      <c r="E307" s="36" t="s">
        <v>5242</v>
      </c>
    </row>
    <row r="308" spans="1:16" ht="12.75">
      <c r="A308" s="26" t="s">
        <v>63</v>
      </c>
      <c s="30" t="s">
        <v>64</v>
      </c>
      <c s="30" t="s">
        <v>5243</v>
      </c>
      <c s="26" t="s">
        <v>66</v>
      </c>
      <c s="31" t="s">
        <v>5244</v>
      </c>
      <c s="32" t="s">
        <v>652</v>
      </c>
      <c s="33">
        <v>3.285</v>
      </c>
      <c s="34">
        <v>0</v>
      </c>
      <c s="34">
        <f>ROUND(ROUND(H308,2)*ROUND(G308,3),2)</f>
      </c>
      <c r="O308">
        <f>(I308*21)/100</f>
      </c>
      <c t="s">
        <v>38</v>
      </c>
    </row>
    <row r="309" spans="1:5" ht="12.75">
      <c r="A309" s="35" t="s">
        <v>69</v>
      </c>
      <c r="E309" s="36" t="s">
        <v>66</v>
      </c>
    </row>
    <row r="310" spans="1:5" ht="63.75">
      <c r="A310" s="37" t="s">
        <v>70</v>
      </c>
      <c r="E310" s="38" t="s">
        <v>5245</v>
      </c>
    </row>
    <row r="311" spans="1:5" ht="382.5">
      <c r="A311" t="s">
        <v>72</v>
      </c>
      <c r="E311" s="36" t="s">
        <v>5246</v>
      </c>
    </row>
    <row r="312" spans="1:16" ht="12.75">
      <c r="A312" s="26" t="s">
        <v>63</v>
      </c>
      <c s="30" t="s">
        <v>79</v>
      </c>
      <c s="30" t="s">
        <v>5247</v>
      </c>
      <c s="26" t="s">
        <v>66</v>
      </c>
      <c s="31" t="s">
        <v>5248</v>
      </c>
      <c s="32" t="s">
        <v>825</v>
      </c>
      <c s="33">
        <v>0.348</v>
      </c>
      <c s="34">
        <v>0</v>
      </c>
      <c s="34">
        <f>ROUND(ROUND(H312,2)*ROUND(G312,3),2)</f>
      </c>
      <c r="O312">
        <f>(I312*21)/100</f>
      </c>
      <c t="s">
        <v>38</v>
      </c>
    </row>
    <row r="313" spans="1:5" ht="12.75">
      <c r="A313" s="35" t="s">
        <v>69</v>
      </c>
      <c r="E313" s="36" t="s">
        <v>66</v>
      </c>
    </row>
    <row r="314" spans="1:5" ht="63.75">
      <c r="A314" s="37" t="s">
        <v>70</v>
      </c>
      <c r="E314" s="38" t="s">
        <v>5249</v>
      </c>
    </row>
    <row r="315" spans="1:5" ht="242.25">
      <c r="A315" t="s">
        <v>72</v>
      </c>
      <c r="E315" s="36" t="s">
        <v>5250</v>
      </c>
    </row>
    <row r="316" spans="1:16" ht="12.75">
      <c r="A316" s="26" t="s">
        <v>63</v>
      </c>
      <c s="30" t="s">
        <v>198</v>
      </c>
      <c s="30" t="s">
        <v>5092</v>
      </c>
      <c s="26" t="s">
        <v>66</v>
      </c>
      <c s="31" t="s">
        <v>5093</v>
      </c>
      <c s="32" t="s">
        <v>652</v>
      </c>
      <c s="33">
        <v>7.225</v>
      </c>
      <c s="34">
        <v>0</v>
      </c>
      <c s="34">
        <f>ROUND(ROUND(H316,2)*ROUND(G316,3),2)</f>
      </c>
      <c r="O316">
        <f>(I316*21)/100</f>
      </c>
      <c t="s">
        <v>38</v>
      </c>
    </row>
    <row r="317" spans="1:5" ht="12.75">
      <c r="A317" s="35" t="s">
        <v>69</v>
      </c>
      <c r="E317" s="36" t="s">
        <v>66</v>
      </c>
    </row>
    <row r="318" spans="1:5" ht="89.25">
      <c r="A318" s="37" t="s">
        <v>70</v>
      </c>
      <c r="E318" s="38" t="s">
        <v>5251</v>
      </c>
    </row>
    <row r="319" spans="1:5" ht="369.75">
      <c r="A319" t="s">
        <v>72</v>
      </c>
      <c r="E319" s="36" t="s">
        <v>5088</v>
      </c>
    </row>
    <row r="320" spans="1:16" ht="12.75">
      <c r="A320" s="26" t="s">
        <v>63</v>
      </c>
      <c s="30" t="s">
        <v>239</v>
      </c>
      <c s="30" t="s">
        <v>5104</v>
      </c>
      <c s="26" t="s">
        <v>66</v>
      </c>
      <c s="31" t="s">
        <v>5105</v>
      </c>
      <c s="32" t="s">
        <v>652</v>
      </c>
      <c s="33">
        <v>6.3</v>
      </c>
      <c s="34">
        <v>0</v>
      </c>
      <c s="34">
        <f>ROUND(ROUND(H320,2)*ROUND(G320,3),2)</f>
      </c>
      <c r="O320">
        <f>(I320*21)/100</f>
      </c>
      <c t="s">
        <v>38</v>
      </c>
    </row>
    <row r="321" spans="1:5" ht="12.75">
      <c r="A321" s="35" t="s">
        <v>69</v>
      </c>
      <c r="E321" s="36" t="s">
        <v>66</v>
      </c>
    </row>
    <row r="322" spans="1:5" ht="63.75">
      <c r="A322" s="37" t="s">
        <v>70</v>
      </c>
      <c r="E322" s="38" t="s">
        <v>5252</v>
      </c>
    </row>
    <row r="323" spans="1:5" ht="102">
      <c r="A323" t="s">
        <v>72</v>
      </c>
      <c r="E323" s="36" t="s">
        <v>5107</v>
      </c>
    </row>
    <row r="324" spans="1:16" ht="12.75">
      <c r="A324" s="26" t="s">
        <v>63</v>
      </c>
      <c s="30" t="s">
        <v>211</v>
      </c>
      <c s="30" t="s">
        <v>3859</v>
      </c>
      <c s="26" t="s">
        <v>66</v>
      </c>
      <c s="31" t="s">
        <v>3860</v>
      </c>
      <c s="32" t="s">
        <v>783</v>
      </c>
      <c s="33">
        <v>26</v>
      </c>
      <c s="34">
        <v>0</v>
      </c>
      <c s="34">
        <f>ROUND(ROUND(H324,2)*ROUND(G324,3),2)</f>
      </c>
      <c r="O324">
        <f>(I324*21)/100</f>
      </c>
      <c t="s">
        <v>38</v>
      </c>
    </row>
    <row r="325" spans="1:5" ht="12.75">
      <c r="A325" s="35" t="s">
        <v>69</v>
      </c>
      <c r="E325" s="36" t="s">
        <v>66</v>
      </c>
    </row>
    <row r="326" spans="1:5" ht="51">
      <c r="A326" s="37" t="s">
        <v>70</v>
      </c>
      <c r="E326" s="38" t="s">
        <v>5253</v>
      </c>
    </row>
    <row r="327" spans="1:5" ht="89.25">
      <c r="A327" t="s">
        <v>72</v>
      </c>
      <c r="E327" s="36" t="s">
        <v>5254</v>
      </c>
    </row>
    <row r="328" spans="1:16" ht="12.75">
      <c r="A328" s="26" t="s">
        <v>63</v>
      </c>
      <c s="30" t="s">
        <v>317</v>
      </c>
      <c s="30" t="s">
        <v>5255</v>
      </c>
      <c s="26" t="s">
        <v>66</v>
      </c>
      <c s="31" t="s">
        <v>5256</v>
      </c>
      <c s="32" t="s">
        <v>783</v>
      </c>
      <c s="33">
        <v>26</v>
      </c>
      <c s="34">
        <v>0</v>
      </c>
      <c s="34">
        <f>ROUND(ROUND(H328,2)*ROUND(G328,3),2)</f>
      </c>
      <c r="O328">
        <f>(I328*21)/100</f>
      </c>
      <c t="s">
        <v>38</v>
      </c>
    </row>
    <row r="329" spans="1:5" ht="12.75">
      <c r="A329" s="35" t="s">
        <v>69</v>
      </c>
      <c r="E329" s="36" t="s">
        <v>66</v>
      </c>
    </row>
    <row r="330" spans="1:5" ht="51">
      <c r="A330" s="37" t="s">
        <v>70</v>
      </c>
      <c r="E330" s="38" t="s">
        <v>5257</v>
      </c>
    </row>
    <row r="331" spans="1:5" ht="25.5">
      <c r="A331" t="s">
        <v>72</v>
      </c>
      <c r="E331" s="36" t="s">
        <v>5258</v>
      </c>
    </row>
    <row r="332" spans="1:16" ht="12.75">
      <c r="A332" s="26" t="s">
        <v>63</v>
      </c>
      <c s="30" t="s">
        <v>309</v>
      </c>
      <c s="30" t="s">
        <v>5259</v>
      </c>
      <c s="26" t="s">
        <v>66</v>
      </c>
      <c s="31" t="s">
        <v>5260</v>
      </c>
      <c s="32" t="s">
        <v>652</v>
      </c>
      <c s="33">
        <v>6.455</v>
      </c>
      <c s="34">
        <v>0</v>
      </c>
      <c s="34">
        <f>ROUND(ROUND(H332,2)*ROUND(G332,3),2)</f>
      </c>
      <c r="O332">
        <f>(I332*21)/100</f>
      </c>
      <c t="s">
        <v>38</v>
      </c>
    </row>
    <row r="333" spans="1:5" ht="12.75">
      <c r="A333" s="35" t="s">
        <v>69</v>
      </c>
      <c r="E333" s="36" t="s">
        <v>66</v>
      </c>
    </row>
    <row r="334" spans="1:5" ht="51">
      <c r="A334" s="37" t="s">
        <v>70</v>
      </c>
      <c r="E334" s="38" t="s">
        <v>5261</v>
      </c>
    </row>
    <row r="335" spans="1:5" ht="102">
      <c r="A335" t="s">
        <v>72</v>
      </c>
      <c r="E335" s="36" t="s">
        <v>4727</v>
      </c>
    </row>
    <row r="336" spans="1:16" ht="12.75">
      <c r="A336" s="26" t="s">
        <v>63</v>
      </c>
      <c s="30" t="s">
        <v>352</v>
      </c>
      <c s="30" t="s">
        <v>5262</v>
      </c>
      <c s="26" t="s">
        <v>66</v>
      </c>
      <c s="31" t="s">
        <v>5263</v>
      </c>
      <c s="32" t="s">
        <v>652</v>
      </c>
      <c s="33">
        <v>1.51</v>
      </c>
      <c s="34">
        <v>0</v>
      </c>
      <c s="34">
        <f>ROUND(ROUND(H336,2)*ROUND(G336,3),2)</f>
      </c>
      <c r="O336">
        <f>(I336*21)/100</f>
      </c>
      <c t="s">
        <v>38</v>
      </c>
    </row>
    <row r="337" spans="1:5" ht="12.75">
      <c r="A337" s="35" t="s">
        <v>69</v>
      </c>
      <c r="E337" s="36" t="s">
        <v>66</v>
      </c>
    </row>
    <row r="338" spans="1:5" ht="51">
      <c r="A338" s="37" t="s">
        <v>70</v>
      </c>
      <c r="E338" s="38" t="s">
        <v>5264</v>
      </c>
    </row>
    <row r="339" spans="1:5" ht="76.5">
      <c r="A339" t="s">
        <v>72</v>
      </c>
      <c r="E339" s="36" t="s">
        <v>5265</v>
      </c>
    </row>
    <row r="340" spans="1:16" ht="25.5">
      <c r="A340" s="26" t="s">
        <v>63</v>
      </c>
      <c s="30" t="s">
        <v>368</v>
      </c>
      <c s="30" t="s">
        <v>4729</v>
      </c>
      <c s="26" t="s">
        <v>66</v>
      </c>
      <c s="31" t="s">
        <v>4730</v>
      </c>
      <c s="32" t="s">
        <v>825</v>
      </c>
      <c s="33">
        <v>3.473</v>
      </c>
      <c s="34">
        <v>0</v>
      </c>
      <c s="34">
        <f>ROUND(ROUND(H340,2)*ROUND(G340,3),2)</f>
      </c>
      <c r="O340">
        <f>(I340*21)/100</f>
      </c>
      <c t="s">
        <v>38</v>
      </c>
    </row>
    <row r="341" spans="1:5" ht="12.75">
      <c r="A341" s="35" t="s">
        <v>69</v>
      </c>
      <c r="E341" s="36" t="s">
        <v>66</v>
      </c>
    </row>
    <row r="342" spans="1:5" ht="51">
      <c r="A342" s="37" t="s">
        <v>70</v>
      </c>
      <c r="E342" s="38" t="s">
        <v>5266</v>
      </c>
    </row>
    <row r="343" spans="1:5" ht="229.5">
      <c r="A343" t="s">
        <v>72</v>
      </c>
      <c r="E343" s="36" t="s">
        <v>5267</v>
      </c>
    </row>
    <row r="344" spans="1:16" ht="25.5">
      <c r="A344" s="26" t="s">
        <v>63</v>
      </c>
      <c s="30" t="s">
        <v>376</v>
      </c>
      <c s="30" t="s">
        <v>5268</v>
      </c>
      <c s="26" t="s">
        <v>66</v>
      </c>
      <c s="31" t="s">
        <v>5269</v>
      </c>
      <c s="32" t="s">
        <v>825</v>
      </c>
      <c s="33">
        <v>16.138</v>
      </c>
      <c s="34">
        <v>0</v>
      </c>
      <c s="34">
        <f>ROUND(ROUND(H344,2)*ROUND(G344,3),2)</f>
      </c>
      <c r="O344">
        <f>(I344*21)/100</f>
      </c>
      <c t="s">
        <v>38</v>
      </c>
    </row>
    <row r="345" spans="1:5" ht="12.75">
      <c r="A345" s="35" t="s">
        <v>69</v>
      </c>
      <c r="E345" s="36" t="s">
        <v>66</v>
      </c>
    </row>
    <row r="346" spans="1:5" ht="51">
      <c r="A346" s="37" t="s">
        <v>70</v>
      </c>
      <c r="E346" s="38" t="s">
        <v>5270</v>
      </c>
    </row>
    <row r="347" spans="1:5" ht="229.5">
      <c r="A347" t="s">
        <v>72</v>
      </c>
      <c r="E347" s="36" t="s">
        <v>5267</v>
      </c>
    </row>
    <row r="348" spans="1:18" ht="12.75" customHeight="1">
      <c r="A348" s="6" t="s">
        <v>58</v>
      </c>
      <c s="6"/>
      <c s="27" t="s">
        <v>426</v>
      </c>
      <c s="6"/>
      <c s="39" t="s">
        <v>4699</v>
      </c>
      <c s="6"/>
      <c s="6"/>
      <c s="6"/>
      <c s="29">
        <f>0+Q348</f>
      </c>
      <c r="O348">
        <f>0+R348</f>
      </c>
      <c r="Q348">
        <f>0+I349</f>
      </c>
      <c>
        <f>0+O349</f>
      </c>
    </row>
    <row r="349" spans="1:16" ht="12.75">
      <c r="A349" s="26" t="s">
        <v>63</v>
      </c>
      <c s="30" t="s">
        <v>344</v>
      </c>
      <c s="30" t="s">
        <v>4724</v>
      </c>
      <c s="26" t="s">
        <v>66</v>
      </c>
      <c s="31" t="s">
        <v>4725</v>
      </c>
      <c s="32" t="s">
        <v>652</v>
      </c>
      <c s="33">
        <v>21.739</v>
      </c>
      <c s="34">
        <v>0</v>
      </c>
      <c s="34">
        <f>ROUND(ROUND(H349,2)*ROUND(G349,3),2)</f>
      </c>
      <c r="O349">
        <f>(I349*21)/100</f>
      </c>
      <c t="s">
        <v>38</v>
      </c>
    </row>
    <row r="350" spans="1:5" ht="12.75">
      <c r="A350" s="35" t="s">
        <v>69</v>
      </c>
      <c r="E350" s="36" t="s">
        <v>66</v>
      </c>
    </row>
    <row r="351" spans="1:5" ht="51">
      <c r="A351" s="37" t="s">
        <v>70</v>
      </c>
      <c r="E351" s="38" t="s">
        <v>5271</v>
      </c>
    </row>
    <row r="352" spans="1:5" ht="102">
      <c r="A352" t="s">
        <v>72</v>
      </c>
      <c r="E352" s="36" t="s">
        <v>4727</v>
      </c>
    </row>
    <row r="353" spans="1:18" ht="12.75" customHeight="1">
      <c r="A353" s="6" t="s">
        <v>58</v>
      </c>
      <c s="6"/>
      <c s="27" t="s">
        <v>4728</v>
      </c>
      <c s="6"/>
      <c s="39" t="s">
        <v>2661</v>
      </c>
      <c s="6"/>
      <c s="6"/>
      <c s="6"/>
      <c s="29">
        <f>0+Q353</f>
      </c>
      <c r="O353">
        <f>0+R353</f>
      </c>
      <c r="Q353">
        <f>0+I354+I358+I362+I366</f>
      </c>
      <c>
        <f>0+O354+O358+O362+O366</f>
      </c>
    </row>
    <row r="354" spans="1:16" ht="38.25">
      <c r="A354" s="26" t="s">
        <v>63</v>
      </c>
      <c s="30" t="s">
        <v>364</v>
      </c>
      <c s="30" t="s">
        <v>5272</v>
      </c>
      <c s="26" t="s">
        <v>66</v>
      </c>
      <c s="31" t="s">
        <v>5273</v>
      </c>
      <c s="32" t="s">
        <v>825</v>
      </c>
      <c s="33">
        <v>64589.9</v>
      </c>
      <c s="34">
        <v>0</v>
      </c>
      <c s="34">
        <f>ROUND(ROUND(H354,2)*ROUND(G354,3),2)</f>
      </c>
      <c r="O354">
        <f>(I354*21)/100</f>
      </c>
      <c t="s">
        <v>38</v>
      </c>
    </row>
    <row r="355" spans="1:5" ht="12.75">
      <c r="A355" s="35" t="s">
        <v>69</v>
      </c>
      <c r="E355" s="36" t="s">
        <v>66</v>
      </c>
    </row>
    <row r="356" spans="1:5" ht="51">
      <c r="A356" s="37" t="s">
        <v>70</v>
      </c>
      <c r="E356" s="38" t="s">
        <v>5274</v>
      </c>
    </row>
    <row r="357" spans="1:5" ht="178.5">
      <c r="A357" t="s">
        <v>72</v>
      </c>
      <c r="E357" s="36" t="s">
        <v>5275</v>
      </c>
    </row>
    <row r="358" spans="1:16" ht="25.5">
      <c r="A358" s="26" t="s">
        <v>63</v>
      </c>
      <c s="30" t="s">
        <v>368</v>
      </c>
      <c s="30" t="s">
        <v>4729</v>
      </c>
      <c s="26" t="s">
        <v>66</v>
      </c>
      <c s="31" t="s">
        <v>4730</v>
      </c>
      <c s="32" t="s">
        <v>825</v>
      </c>
      <c s="33">
        <v>50</v>
      </c>
      <c s="34">
        <v>0</v>
      </c>
      <c s="34">
        <f>ROUND(ROUND(H358,2)*ROUND(G358,3),2)</f>
      </c>
      <c r="O358">
        <f>(I358*21)/100</f>
      </c>
      <c t="s">
        <v>38</v>
      </c>
    </row>
    <row r="359" spans="1:5" ht="12.75">
      <c r="A359" s="35" t="s">
        <v>69</v>
      </c>
      <c r="E359" s="36" t="s">
        <v>66</v>
      </c>
    </row>
    <row r="360" spans="1:5" ht="51">
      <c r="A360" s="37" t="s">
        <v>70</v>
      </c>
      <c r="E360" s="38" t="s">
        <v>5276</v>
      </c>
    </row>
    <row r="361" spans="1:5" ht="229.5">
      <c r="A361" t="s">
        <v>72</v>
      </c>
      <c r="E361" s="36" t="s">
        <v>5267</v>
      </c>
    </row>
    <row r="362" spans="1:16" ht="25.5">
      <c r="A362" s="26" t="s">
        <v>63</v>
      </c>
      <c s="30" t="s">
        <v>372</v>
      </c>
      <c s="30" t="s">
        <v>5277</v>
      </c>
      <c s="26" t="s">
        <v>66</v>
      </c>
      <c s="31" t="s">
        <v>5278</v>
      </c>
      <c s="32" t="s">
        <v>825</v>
      </c>
      <c s="33">
        <v>5</v>
      </c>
      <c s="34">
        <v>0</v>
      </c>
      <c s="34">
        <f>ROUND(ROUND(H362,2)*ROUND(G362,3),2)</f>
      </c>
      <c r="O362">
        <f>(I362*21)/100</f>
      </c>
      <c t="s">
        <v>38</v>
      </c>
    </row>
    <row r="363" spans="1:5" ht="12.75">
      <c r="A363" s="35" t="s">
        <v>69</v>
      </c>
      <c r="E363" s="36" t="s">
        <v>66</v>
      </c>
    </row>
    <row r="364" spans="1:5" ht="51">
      <c r="A364" s="37" t="s">
        <v>70</v>
      </c>
      <c r="E364" s="38" t="s">
        <v>5279</v>
      </c>
    </row>
    <row r="365" spans="1:5" ht="178.5">
      <c r="A365" t="s">
        <v>72</v>
      </c>
      <c r="E365" s="36" t="s">
        <v>5275</v>
      </c>
    </row>
    <row r="366" spans="1:16" ht="25.5">
      <c r="A366" s="26" t="s">
        <v>63</v>
      </c>
      <c s="30" t="s">
        <v>348</v>
      </c>
      <c s="30" t="s">
        <v>5280</v>
      </c>
      <c s="26" t="s">
        <v>66</v>
      </c>
      <c s="31" t="s">
        <v>5281</v>
      </c>
      <c s="32" t="s">
        <v>825</v>
      </c>
      <c s="33">
        <v>5</v>
      </c>
      <c s="34">
        <v>0</v>
      </c>
      <c s="34">
        <f>ROUND(ROUND(H366,2)*ROUND(G366,3),2)</f>
      </c>
      <c r="O366">
        <f>(I366*21)/100</f>
      </c>
      <c t="s">
        <v>38</v>
      </c>
    </row>
    <row r="367" spans="1:5" ht="12.75">
      <c r="A367" s="35" t="s">
        <v>69</v>
      </c>
      <c r="E367" s="36" t="s">
        <v>66</v>
      </c>
    </row>
    <row r="368" spans="1:5" ht="51">
      <c r="A368" s="37" t="s">
        <v>70</v>
      </c>
      <c r="E368" s="38" t="s">
        <v>5282</v>
      </c>
    </row>
    <row r="369" spans="1:5" ht="178.5">
      <c r="A369" t="s">
        <v>72</v>
      </c>
      <c r="E369" s="36" t="s">
        <v>5275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134"/>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0+O13+O90+O99+O104+O117+O126</f>
      </c>
      <c t="s">
        <v>37</v>
      </c>
    </row>
    <row r="3" spans="1:16" ht="15" customHeight="1">
      <c r="A3" t="s">
        <v>12</v>
      </c>
      <c s="12" t="s">
        <v>14</v>
      </c>
      <c s="13" t="s">
        <v>15</v>
      </c>
      <c s="1"/>
      <c s="14" t="s">
        <v>16</v>
      </c>
      <c s="1"/>
      <c s="9"/>
      <c s="8" t="s">
        <v>5283</v>
      </c>
      <c s="40">
        <f>0+I13+I90+I99+I104+I117+I126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2" t="s">
        <v>18</v>
      </c>
      <c s="13" t="s">
        <v>4982</v>
      </c>
      <c s="1"/>
      <c s="14" t="s">
        <v>4983</v>
      </c>
      <c s="1"/>
      <c s="1"/>
      <c s="1"/>
      <c s="1"/>
    </row>
    <row r="9" spans="1:9" ht="12.75" customHeight="1">
      <c r="A9" t="s">
        <v>32</v>
      </c>
      <c s="16" t="s">
        <v>33</v>
      </c>
      <c s="17" t="s">
        <v>5283</v>
      </c>
      <c s="6"/>
      <c s="18" t="s">
        <v>5284</v>
      </c>
      <c s="6"/>
      <c s="6"/>
      <c s="6"/>
      <c s="6"/>
    </row>
    <row r="10" spans="1:9" ht="12.75" customHeight="1">
      <c r="A10" s="15" t="s">
        <v>41</v>
      </c>
      <c s="15" t="s">
        <v>43</v>
      </c>
      <c s="15" t="s">
        <v>45</v>
      </c>
      <c s="15" t="s">
        <v>46</v>
      </c>
      <c s="15" t="s">
        <v>47</v>
      </c>
      <c s="15" t="s">
        <v>49</v>
      </c>
      <c s="15" t="s">
        <v>51</v>
      </c>
      <c s="15" t="s">
        <v>53</v>
      </c>
      <c s="15"/>
    </row>
    <row r="11" spans="1:9" ht="12.75" customHeight="1">
      <c r="A11" s="15"/>
      <c s="15"/>
      <c s="15"/>
      <c s="15"/>
      <c s="15"/>
      <c s="15"/>
      <c s="15"/>
      <c s="15" t="s">
        <v>54</v>
      </c>
      <c s="15" t="s">
        <v>56</v>
      </c>
    </row>
    <row r="12" spans="1:9" ht="12.75" customHeight="1">
      <c r="A12" s="15" t="s">
        <v>42</v>
      </c>
      <c s="15" t="s">
        <v>44</v>
      </c>
      <c s="15" t="s">
        <v>38</v>
      </c>
      <c s="15" t="s">
        <v>37</v>
      </c>
      <c s="15" t="s">
        <v>48</v>
      </c>
      <c s="15" t="s">
        <v>50</v>
      </c>
      <c s="15" t="s">
        <v>52</v>
      </c>
      <c s="15" t="s">
        <v>55</v>
      </c>
      <c s="15" t="s">
        <v>57</v>
      </c>
    </row>
    <row r="13" spans="1:18" ht="12.75" customHeight="1">
      <c r="A13" s="41" t="s">
        <v>58</v>
      </c>
      <c s="41"/>
      <c s="42" t="s">
        <v>44</v>
      </c>
      <c s="41"/>
      <c s="39" t="s">
        <v>780</v>
      </c>
      <c s="41"/>
      <c s="41"/>
      <c s="41"/>
      <c s="43">
        <f>0+Q13</f>
      </c>
      <c r="O13">
        <f>0+R13</f>
      </c>
      <c r="Q13">
        <f>0+I14+I18+I22+I26+I30+I34+I38+I42+I46+I50+I54+I58+I62+I66+I70+I74+I78+I82+I86</f>
      </c>
      <c>
        <f>0+O14+O18+O22+O26+O30+O34+O38+O42+O46+O50+O54+O58+O62+O66+O70+O74+O78+O82+O86</f>
      </c>
    </row>
    <row r="14" spans="1:16" ht="12.75">
      <c r="A14" s="26" t="s">
        <v>63</v>
      </c>
      <c s="30" t="s">
        <v>44</v>
      </c>
      <c s="30" t="s">
        <v>5285</v>
      </c>
      <c s="26" t="s">
        <v>66</v>
      </c>
      <c s="31" t="s">
        <v>5286</v>
      </c>
      <c s="32" t="s">
        <v>783</v>
      </c>
      <c s="33">
        <v>1341.266</v>
      </c>
      <c s="34">
        <v>0</v>
      </c>
      <c s="34">
        <f>ROUND(ROUND(H14,2)*ROUND(G14,3),2)</f>
      </c>
      <c r="O14">
        <f>(I14*21)/100</f>
      </c>
      <c t="s">
        <v>38</v>
      </c>
    </row>
    <row r="15" spans="1:5" ht="12.75">
      <c r="A15" s="35" t="s">
        <v>69</v>
      </c>
      <c r="E15" s="36" t="s">
        <v>5286</v>
      </c>
    </row>
    <row r="16" spans="1:5" ht="12.75">
      <c r="A16" s="37" t="s">
        <v>70</v>
      </c>
      <c r="E16" s="38" t="s">
        <v>66</v>
      </c>
    </row>
    <row r="17" spans="1:5" ht="63.75">
      <c r="A17" t="s">
        <v>72</v>
      </c>
      <c r="E17" s="36" t="s">
        <v>5287</v>
      </c>
    </row>
    <row r="18" spans="1:16" ht="12.75">
      <c r="A18" s="26" t="s">
        <v>63</v>
      </c>
      <c s="30" t="s">
        <v>38</v>
      </c>
      <c s="30" t="s">
        <v>5288</v>
      </c>
      <c s="26" t="s">
        <v>66</v>
      </c>
      <c s="31" t="s">
        <v>5289</v>
      </c>
      <c s="32" t="s">
        <v>583</v>
      </c>
      <c s="33">
        <v>6</v>
      </c>
      <c s="34">
        <v>0</v>
      </c>
      <c s="34">
        <f>ROUND(ROUND(H18,2)*ROUND(G18,3),2)</f>
      </c>
      <c r="O18">
        <f>(I18*21)/100</f>
      </c>
      <c t="s">
        <v>38</v>
      </c>
    </row>
    <row r="19" spans="1:5" ht="12.75">
      <c r="A19" s="35" t="s">
        <v>69</v>
      </c>
      <c r="E19" s="36" t="s">
        <v>5289</v>
      </c>
    </row>
    <row r="20" spans="1:5" ht="12.75">
      <c r="A20" s="37" t="s">
        <v>70</v>
      </c>
      <c r="E20" s="38" t="s">
        <v>66</v>
      </c>
    </row>
    <row r="21" spans="1:5" ht="127.5">
      <c r="A21" t="s">
        <v>72</v>
      </c>
      <c r="E21" s="36" t="s">
        <v>5290</v>
      </c>
    </row>
    <row r="22" spans="1:16" ht="12.75">
      <c r="A22" s="26" t="s">
        <v>63</v>
      </c>
      <c s="30" t="s">
        <v>37</v>
      </c>
      <c s="30" t="s">
        <v>5291</v>
      </c>
      <c s="26" t="s">
        <v>66</v>
      </c>
      <c s="31" t="s">
        <v>5292</v>
      </c>
      <c s="32" t="s">
        <v>583</v>
      </c>
      <c s="33">
        <v>12</v>
      </c>
      <c s="34">
        <v>0</v>
      </c>
      <c s="34">
        <f>ROUND(ROUND(H22,2)*ROUND(G22,3),2)</f>
      </c>
      <c r="O22">
        <f>(I22*21)/100</f>
      </c>
      <c t="s">
        <v>38</v>
      </c>
    </row>
    <row r="23" spans="1:5" ht="12.75">
      <c r="A23" s="35" t="s">
        <v>69</v>
      </c>
      <c r="E23" s="36" t="s">
        <v>5292</v>
      </c>
    </row>
    <row r="24" spans="1:5" ht="12.75">
      <c r="A24" s="37" t="s">
        <v>70</v>
      </c>
      <c r="E24" s="38" t="s">
        <v>66</v>
      </c>
    </row>
    <row r="25" spans="1:5" ht="127.5">
      <c r="A25" t="s">
        <v>72</v>
      </c>
      <c r="E25" s="36" t="s">
        <v>5290</v>
      </c>
    </row>
    <row r="26" spans="1:16" ht="12.75">
      <c r="A26" s="26" t="s">
        <v>63</v>
      </c>
      <c s="30" t="s">
        <v>48</v>
      </c>
      <c s="30" t="s">
        <v>5293</v>
      </c>
      <c s="26" t="s">
        <v>66</v>
      </c>
      <c s="31" t="s">
        <v>5294</v>
      </c>
      <c s="32" t="s">
        <v>652</v>
      </c>
      <c s="33">
        <v>368.73</v>
      </c>
      <c s="34">
        <v>0</v>
      </c>
      <c s="34">
        <f>ROUND(ROUND(H26,2)*ROUND(G26,3),2)</f>
      </c>
      <c r="O26">
        <f>(I26*21)/100</f>
      </c>
      <c t="s">
        <v>38</v>
      </c>
    </row>
    <row r="27" spans="1:5" ht="12.75">
      <c r="A27" s="35" t="s">
        <v>69</v>
      </c>
      <c r="E27" s="36" t="s">
        <v>5294</v>
      </c>
    </row>
    <row r="28" spans="1:5" ht="12.75">
      <c r="A28" s="37" t="s">
        <v>70</v>
      </c>
      <c r="E28" s="38" t="s">
        <v>66</v>
      </c>
    </row>
    <row r="29" spans="1:5" ht="89.25">
      <c r="A29" t="s">
        <v>72</v>
      </c>
      <c r="E29" s="36" t="s">
        <v>5295</v>
      </c>
    </row>
    <row r="30" spans="1:16" ht="12.75">
      <c r="A30" s="26" t="s">
        <v>63</v>
      </c>
      <c s="30" t="s">
        <v>52</v>
      </c>
      <c s="30" t="s">
        <v>5296</v>
      </c>
      <c s="26" t="s">
        <v>66</v>
      </c>
      <c s="31" t="s">
        <v>5297</v>
      </c>
      <c s="32" t="s">
        <v>652</v>
      </c>
      <c s="33">
        <v>34.275</v>
      </c>
      <c s="34">
        <v>0</v>
      </c>
      <c s="34">
        <f>ROUND(ROUND(H30,2)*ROUND(G30,3),2)</f>
      </c>
      <c r="O30">
        <f>(I30*21)/100</f>
      </c>
      <c t="s">
        <v>38</v>
      </c>
    </row>
    <row r="31" spans="1:5" ht="12.75">
      <c r="A31" s="35" t="s">
        <v>69</v>
      </c>
      <c r="E31" s="36" t="s">
        <v>5297</v>
      </c>
    </row>
    <row r="32" spans="1:5" ht="38.25">
      <c r="A32" s="37" t="s">
        <v>70</v>
      </c>
      <c r="E32" s="38" t="s">
        <v>5298</v>
      </c>
    </row>
    <row r="33" spans="1:5" ht="140.25">
      <c r="A33" t="s">
        <v>72</v>
      </c>
      <c r="E33" s="36" t="s">
        <v>5299</v>
      </c>
    </row>
    <row r="34" spans="1:16" ht="25.5">
      <c r="A34" s="26" t="s">
        <v>63</v>
      </c>
      <c s="30" t="s">
        <v>59</v>
      </c>
      <c s="30" t="s">
        <v>5300</v>
      </c>
      <c s="26" t="s">
        <v>66</v>
      </c>
      <c s="31" t="s">
        <v>5301</v>
      </c>
      <c s="32" t="s">
        <v>783</v>
      </c>
      <c s="33">
        <v>1341.266</v>
      </c>
      <c s="34">
        <v>0</v>
      </c>
      <c s="34">
        <f>ROUND(ROUND(H34,2)*ROUND(G34,3),2)</f>
      </c>
      <c r="O34">
        <f>(I34*21)/100</f>
      </c>
      <c t="s">
        <v>38</v>
      </c>
    </row>
    <row r="35" spans="1:5" ht="25.5">
      <c r="A35" s="35" t="s">
        <v>69</v>
      </c>
      <c r="E35" s="36" t="s">
        <v>5301</v>
      </c>
    </row>
    <row r="36" spans="1:5" ht="25.5">
      <c r="A36" s="37" t="s">
        <v>70</v>
      </c>
      <c r="E36" s="38" t="s">
        <v>5302</v>
      </c>
    </row>
    <row r="37" spans="1:5" ht="114.75">
      <c r="A37" t="s">
        <v>72</v>
      </c>
      <c r="E37" s="36" t="s">
        <v>5303</v>
      </c>
    </row>
    <row r="38" spans="1:16" ht="12.75">
      <c r="A38" s="26" t="s">
        <v>63</v>
      </c>
      <c s="30" t="s">
        <v>92</v>
      </c>
      <c s="30" t="s">
        <v>5304</v>
      </c>
      <c s="26" t="s">
        <v>66</v>
      </c>
      <c s="31" t="s">
        <v>5305</v>
      </c>
      <c s="32" t="s">
        <v>652</v>
      </c>
      <c s="33">
        <v>348.73</v>
      </c>
      <c s="34">
        <v>0</v>
      </c>
      <c s="34">
        <f>ROUND(ROUND(H38,2)*ROUND(G38,3),2)</f>
      </c>
      <c r="O38">
        <f>(I38*21)/100</f>
      </c>
      <c t="s">
        <v>38</v>
      </c>
    </row>
    <row r="39" spans="1:5" ht="12.75">
      <c r="A39" s="35" t="s">
        <v>69</v>
      </c>
      <c r="E39" s="36" t="s">
        <v>5305</v>
      </c>
    </row>
    <row r="40" spans="1:5" ht="51">
      <c r="A40" s="37" t="s">
        <v>70</v>
      </c>
      <c r="E40" s="38" t="s">
        <v>5306</v>
      </c>
    </row>
    <row r="41" spans="1:5" ht="114.75">
      <c r="A41" t="s">
        <v>72</v>
      </c>
      <c r="E41" s="36" t="s">
        <v>5303</v>
      </c>
    </row>
    <row r="42" spans="1:16" ht="12.75">
      <c r="A42" s="26" t="s">
        <v>63</v>
      </c>
      <c s="30" t="s">
        <v>55</v>
      </c>
      <c s="30" t="s">
        <v>5307</v>
      </c>
      <c s="26" t="s">
        <v>66</v>
      </c>
      <c s="31" t="s">
        <v>5308</v>
      </c>
      <c s="32" t="s">
        <v>652</v>
      </c>
      <c s="33">
        <v>20</v>
      </c>
      <c s="34">
        <v>0</v>
      </c>
      <c s="34">
        <f>ROUND(ROUND(H42,2)*ROUND(G42,3),2)</f>
      </c>
      <c r="O42">
        <f>(I42*21)/100</f>
      </c>
      <c t="s">
        <v>38</v>
      </c>
    </row>
    <row r="43" spans="1:5" ht="12.75">
      <c r="A43" s="35" t="s">
        <v>69</v>
      </c>
      <c r="E43" s="36" t="s">
        <v>5308</v>
      </c>
    </row>
    <row r="44" spans="1:5" ht="12.75">
      <c r="A44" s="37" t="s">
        <v>70</v>
      </c>
      <c r="E44" s="38" t="s">
        <v>66</v>
      </c>
    </row>
    <row r="45" spans="1:5" ht="89.25">
      <c r="A45" t="s">
        <v>72</v>
      </c>
      <c r="E45" s="36" t="s">
        <v>5309</v>
      </c>
    </row>
    <row r="46" spans="1:16" ht="25.5">
      <c r="A46" s="26" t="s">
        <v>63</v>
      </c>
      <c s="30" t="s">
        <v>57</v>
      </c>
      <c s="30" t="s">
        <v>5310</v>
      </c>
      <c s="26" t="s">
        <v>66</v>
      </c>
      <c s="31" t="s">
        <v>5311</v>
      </c>
      <c s="32" t="s">
        <v>926</v>
      </c>
      <c s="33">
        <v>4938</v>
      </c>
      <c s="34">
        <v>0</v>
      </c>
      <c s="34">
        <f>ROUND(ROUND(H46,2)*ROUND(G46,3),2)</f>
      </c>
      <c r="O46">
        <f>(I46*21)/100</f>
      </c>
      <c t="s">
        <v>38</v>
      </c>
    </row>
    <row r="47" spans="1:5" ht="25.5">
      <c r="A47" s="35" t="s">
        <v>69</v>
      </c>
      <c r="E47" s="36" t="s">
        <v>5311</v>
      </c>
    </row>
    <row r="48" spans="1:5" ht="51">
      <c r="A48" s="37" t="s">
        <v>70</v>
      </c>
      <c r="E48" s="38" t="s">
        <v>5312</v>
      </c>
    </row>
    <row r="49" spans="1:5" ht="25.5">
      <c r="A49" t="s">
        <v>72</v>
      </c>
      <c r="E49" s="36" t="s">
        <v>5313</v>
      </c>
    </row>
    <row r="50" spans="1:16" ht="25.5">
      <c r="A50" s="26" t="s">
        <v>63</v>
      </c>
      <c s="30" t="s">
        <v>115</v>
      </c>
      <c s="30" t="s">
        <v>5314</v>
      </c>
      <c s="26" t="s">
        <v>66</v>
      </c>
      <c s="31" t="s">
        <v>5315</v>
      </c>
      <c s="32" t="s">
        <v>583</v>
      </c>
      <c s="33">
        <v>1512</v>
      </c>
      <c s="34">
        <v>0</v>
      </c>
      <c s="34">
        <f>ROUND(ROUND(H50,2)*ROUND(G50,3),2)</f>
      </c>
      <c r="O50">
        <f>(I50*21)/100</f>
      </c>
      <c t="s">
        <v>38</v>
      </c>
    </row>
    <row r="51" spans="1:5" ht="25.5">
      <c r="A51" s="35" t="s">
        <v>69</v>
      </c>
      <c r="E51" s="36" t="s">
        <v>5315</v>
      </c>
    </row>
    <row r="52" spans="1:5" ht="63.75">
      <c r="A52" s="37" t="s">
        <v>70</v>
      </c>
      <c r="E52" s="38" t="s">
        <v>5316</v>
      </c>
    </row>
    <row r="53" spans="1:5" ht="89.25">
      <c r="A53" t="s">
        <v>72</v>
      </c>
      <c r="E53" s="36" t="s">
        <v>5317</v>
      </c>
    </row>
    <row r="54" spans="1:16" ht="25.5">
      <c r="A54" s="26" t="s">
        <v>63</v>
      </c>
      <c s="30" t="s">
        <v>119</v>
      </c>
      <c s="30" t="s">
        <v>5318</v>
      </c>
      <c s="26" t="s">
        <v>66</v>
      </c>
      <c s="31" t="s">
        <v>5319</v>
      </c>
      <c s="32" t="s">
        <v>583</v>
      </c>
      <c s="33">
        <v>201</v>
      </c>
      <c s="34">
        <v>0</v>
      </c>
      <c s="34">
        <f>ROUND(ROUND(H54,2)*ROUND(G54,3),2)</f>
      </c>
      <c r="O54">
        <f>(I54*21)/100</f>
      </c>
      <c t="s">
        <v>38</v>
      </c>
    </row>
    <row r="55" spans="1:5" ht="25.5">
      <c r="A55" s="35" t="s">
        <v>69</v>
      </c>
      <c r="E55" s="36" t="s">
        <v>5319</v>
      </c>
    </row>
    <row r="56" spans="1:5" ht="63.75">
      <c r="A56" s="37" t="s">
        <v>70</v>
      </c>
      <c r="E56" s="38" t="s">
        <v>5320</v>
      </c>
    </row>
    <row r="57" spans="1:5" ht="89.25">
      <c r="A57" t="s">
        <v>72</v>
      </c>
      <c r="E57" s="36" t="s">
        <v>5317</v>
      </c>
    </row>
    <row r="58" spans="1:16" ht="12.75">
      <c r="A58" s="26" t="s">
        <v>63</v>
      </c>
      <c s="30" t="s">
        <v>123</v>
      </c>
      <c s="30" t="s">
        <v>5321</v>
      </c>
      <c s="26" t="s">
        <v>66</v>
      </c>
      <c s="31" t="s">
        <v>5322</v>
      </c>
      <c s="32" t="s">
        <v>583</v>
      </c>
      <c s="33">
        <v>5</v>
      </c>
      <c s="34">
        <v>0</v>
      </c>
      <c s="34">
        <f>ROUND(ROUND(H58,2)*ROUND(G58,3),2)</f>
      </c>
      <c r="O58">
        <f>(I58*21)/100</f>
      </c>
      <c t="s">
        <v>38</v>
      </c>
    </row>
    <row r="59" spans="1:5" ht="12.75">
      <c r="A59" s="35" t="s">
        <v>69</v>
      </c>
      <c r="E59" s="36" t="s">
        <v>5322</v>
      </c>
    </row>
    <row r="60" spans="1:5" ht="25.5">
      <c r="A60" s="37" t="s">
        <v>70</v>
      </c>
      <c r="E60" s="38" t="s">
        <v>5323</v>
      </c>
    </row>
    <row r="61" spans="1:5" ht="89.25">
      <c r="A61" t="s">
        <v>72</v>
      </c>
      <c r="E61" s="36" t="s">
        <v>5317</v>
      </c>
    </row>
    <row r="62" spans="1:16" ht="12.75">
      <c r="A62" s="26" t="s">
        <v>63</v>
      </c>
      <c s="30" t="s">
        <v>127</v>
      </c>
      <c s="30" t="s">
        <v>5324</v>
      </c>
      <c s="26" t="s">
        <v>66</v>
      </c>
      <c s="31" t="s">
        <v>5325</v>
      </c>
      <c s="32" t="s">
        <v>783</v>
      </c>
      <c s="33">
        <v>3899.14</v>
      </c>
      <c s="34">
        <v>0</v>
      </c>
      <c s="34">
        <f>ROUND(ROUND(H62,2)*ROUND(G62,3),2)</f>
      </c>
      <c r="O62">
        <f>(I62*21)/100</f>
      </c>
      <c t="s">
        <v>38</v>
      </c>
    </row>
    <row r="63" spans="1:5" ht="12.75">
      <c r="A63" s="35" t="s">
        <v>69</v>
      </c>
      <c r="E63" s="36" t="s">
        <v>5325</v>
      </c>
    </row>
    <row r="64" spans="1:5" ht="51">
      <c r="A64" s="37" t="s">
        <v>70</v>
      </c>
      <c r="E64" s="38" t="s">
        <v>5326</v>
      </c>
    </row>
    <row r="65" spans="1:5" ht="165.75">
      <c r="A65" t="s">
        <v>72</v>
      </c>
      <c r="E65" s="36" t="s">
        <v>5327</v>
      </c>
    </row>
    <row r="66" spans="1:16" ht="25.5">
      <c r="A66" s="26" t="s">
        <v>63</v>
      </c>
      <c s="30" t="s">
        <v>135</v>
      </c>
      <c s="30" t="s">
        <v>5328</v>
      </c>
      <c s="26" t="s">
        <v>66</v>
      </c>
      <c s="31" t="s">
        <v>5329</v>
      </c>
      <c s="32" t="s">
        <v>926</v>
      </c>
      <c s="33">
        <v>402.623</v>
      </c>
      <c s="34">
        <v>0</v>
      </c>
      <c s="34">
        <f>ROUND(ROUND(H66,2)*ROUND(G66,3),2)</f>
      </c>
      <c r="O66">
        <f>(I66*21)/100</f>
      </c>
      <c t="s">
        <v>38</v>
      </c>
    </row>
    <row r="67" spans="1:5" ht="25.5">
      <c r="A67" s="35" t="s">
        <v>69</v>
      </c>
      <c r="E67" s="36" t="s">
        <v>5329</v>
      </c>
    </row>
    <row r="68" spans="1:5" ht="38.25">
      <c r="A68" s="37" t="s">
        <v>70</v>
      </c>
      <c r="E68" s="38" t="s">
        <v>5330</v>
      </c>
    </row>
    <row r="69" spans="1:5" ht="165.75">
      <c r="A69" t="s">
        <v>72</v>
      </c>
      <c r="E69" s="36" t="s">
        <v>5327</v>
      </c>
    </row>
    <row r="70" spans="1:16" ht="12.75">
      <c r="A70" s="26" t="s">
        <v>63</v>
      </c>
      <c s="30" t="s">
        <v>50</v>
      </c>
      <c s="30" t="s">
        <v>5331</v>
      </c>
      <c s="26" t="s">
        <v>66</v>
      </c>
      <c s="31" t="s">
        <v>5332</v>
      </c>
      <c s="32" t="s">
        <v>652</v>
      </c>
      <c s="33">
        <v>403.005</v>
      </c>
      <c s="34">
        <v>0</v>
      </c>
      <c s="34">
        <f>ROUND(ROUND(H70,2)*ROUND(G70,3),2)</f>
      </c>
      <c r="O70">
        <f>(I70*21)/100</f>
      </c>
      <c t="s">
        <v>38</v>
      </c>
    </row>
    <row r="71" spans="1:5" ht="12.75">
      <c r="A71" s="35" t="s">
        <v>69</v>
      </c>
      <c r="E71" s="36" t="s">
        <v>5332</v>
      </c>
    </row>
    <row r="72" spans="1:5" ht="12.75">
      <c r="A72" s="37" t="s">
        <v>70</v>
      </c>
      <c r="E72" s="38" t="s">
        <v>66</v>
      </c>
    </row>
    <row r="73" spans="1:5" ht="204">
      <c r="A73" t="s">
        <v>72</v>
      </c>
      <c r="E73" s="36" t="s">
        <v>5333</v>
      </c>
    </row>
    <row r="74" spans="1:16" ht="25.5">
      <c r="A74" s="26" t="s">
        <v>63</v>
      </c>
      <c s="30" t="s">
        <v>143</v>
      </c>
      <c s="30" t="s">
        <v>5334</v>
      </c>
      <c s="26" t="s">
        <v>66</v>
      </c>
      <c s="31" t="s">
        <v>5335</v>
      </c>
      <c s="32" t="s">
        <v>652</v>
      </c>
      <c s="33">
        <v>8060.1</v>
      </c>
      <c s="34">
        <v>0</v>
      </c>
      <c s="34">
        <f>ROUND(ROUND(H74,2)*ROUND(G74,3),2)</f>
      </c>
      <c r="O74">
        <f>(I74*21)/100</f>
      </c>
      <c t="s">
        <v>38</v>
      </c>
    </row>
    <row r="75" spans="1:5" ht="25.5">
      <c r="A75" s="35" t="s">
        <v>69</v>
      </c>
      <c r="E75" s="36" t="s">
        <v>5335</v>
      </c>
    </row>
    <row r="76" spans="1:5" ht="38.25">
      <c r="A76" s="37" t="s">
        <v>70</v>
      </c>
      <c r="E76" s="38" t="s">
        <v>5336</v>
      </c>
    </row>
    <row r="77" spans="1:5" ht="204">
      <c r="A77" t="s">
        <v>72</v>
      </c>
      <c r="E77" s="36" t="s">
        <v>5333</v>
      </c>
    </row>
    <row r="78" spans="1:16" ht="12.75">
      <c r="A78" s="26" t="s">
        <v>63</v>
      </c>
      <c s="30" t="s">
        <v>99</v>
      </c>
      <c s="30" t="s">
        <v>5337</v>
      </c>
      <c s="26" t="s">
        <v>66</v>
      </c>
      <c s="31" t="s">
        <v>5338</v>
      </c>
      <c s="32" t="s">
        <v>825</v>
      </c>
      <c s="33">
        <v>846.311</v>
      </c>
      <c s="34">
        <v>0</v>
      </c>
      <c s="34">
        <f>ROUND(ROUND(H78,2)*ROUND(G78,3),2)</f>
      </c>
      <c r="O78">
        <f>(I78*21)/100</f>
      </c>
      <c t="s">
        <v>38</v>
      </c>
    </row>
    <row r="79" spans="1:5" ht="12.75">
      <c r="A79" s="35" t="s">
        <v>69</v>
      </c>
      <c r="E79" s="36" t="s">
        <v>5338</v>
      </c>
    </row>
    <row r="80" spans="1:5" ht="38.25">
      <c r="A80" s="37" t="s">
        <v>70</v>
      </c>
      <c r="E80" s="38" t="s">
        <v>5339</v>
      </c>
    </row>
    <row r="81" spans="1:5" ht="12.75">
      <c r="A81" t="s">
        <v>72</v>
      </c>
      <c r="E81" s="36" t="s">
        <v>5340</v>
      </c>
    </row>
    <row r="82" spans="1:16" ht="12.75">
      <c r="A82" s="26" t="s">
        <v>63</v>
      </c>
      <c s="30" t="s">
        <v>131</v>
      </c>
      <c s="30" t="s">
        <v>5341</v>
      </c>
      <c s="26" t="s">
        <v>66</v>
      </c>
      <c s="31" t="s">
        <v>5342</v>
      </c>
      <c s="32" t="s">
        <v>783</v>
      </c>
      <c s="33">
        <v>3900</v>
      </c>
      <c s="34">
        <v>0</v>
      </c>
      <c s="34">
        <f>ROUND(ROUND(H82,2)*ROUND(G82,3),2)</f>
      </c>
      <c r="O82">
        <f>(I82*21)/100</f>
      </c>
      <c t="s">
        <v>38</v>
      </c>
    </row>
    <row r="83" spans="1:5" ht="12.75">
      <c r="A83" s="35" t="s">
        <v>69</v>
      </c>
      <c r="E83" s="36" t="s">
        <v>5342</v>
      </c>
    </row>
    <row r="84" spans="1:5" ht="25.5">
      <c r="A84" s="37" t="s">
        <v>70</v>
      </c>
      <c r="E84" s="38" t="s">
        <v>5343</v>
      </c>
    </row>
    <row r="85" spans="1:5" ht="12.75">
      <c r="A85" t="s">
        <v>72</v>
      </c>
      <c r="E85" s="36" t="s">
        <v>66</v>
      </c>
    </row>
    <row r="86" spans="1:16" ht="12.75">
      <c r="A86" s="26" t="s">
        <v>63</v>
      </c>
      <c s="30" t="s">
        <v>139</v>
      </c>
      <c s="30" t="s">
        <v>5344</v>
      </c>
      <c s="26" t="s">
        <v>66</v>
      </c>
      <c s="31" t="s">
        <v>5345</v>
      </c>
      <c s="32" t="s">
        <v>926</v>
      </c>
      <c s="33">
        <v>402.623</v>
      </c>
      <c s="34">
        <v>0</v>
      </c>
      <c s="34">
        <f>ROUND(ROUND(H86,2)*ROUND(G86,3),2)</f>
      </c>
      <c r="O86">
        <f>(I86*21)/100</f>
      </c>
      <c t="s">
        <v>38</v>
      </c>
    </row>
    <row r="87" spans="1:5" ht="12.75">
      <c r="A87" s="35" t="s">
        <v>69</v>
      </c>
      <c r="E87" s="36" t="s">
        <v>5345</v>
      </c>
    </row>
    <row r="88" spans="1:5" ht="12.75">
      <c r="A88" s="37" t="s">
        <v>70</v>
      </c>
      <c r="E88" s="38" t="s">
        <v>66</v>
      </c>
    </row>
    <row r="89" spans="1:5" ht="12.75">
      <c r="A89" t="s">
        <v>72</v>
      </c>
      <c r="E89" s="36" t="s">
        <v>66</v>
      </c>
    </row>
    <row r="90" spans="1:18" ht="12.75" customHeight="1">
      <c r="A90" s="6" t="s">
        <v>58</v>
      </c>
      <c s="6"/>
      <c s="27" t="s">
        <v>38</v>
      </c>
      <c s="6"/>
      <c s="39" t="s">
        <v>5346</v>
      </c>
      <c s="6"/>
      <c s="6"/>
      <c s="6"/>
      <c s="29">
        <f>0+Q90</f>
      </c>
      <c r="O90">
        <f>0+R90</f>
      </c>
      <c r="Q90">
        <f>0+I91+I95</f>
      </c>
      <c>
        <f>0+O91+O95</f>
      </c>
    </row>
    <row r="91" spans="1:16" ht="12.75">
      <c r="A91" s="26" t="s">
        <v>63</v>
      </c>
      <c s="30" t="s">
        <v>147</v>
      </c>
      <c s="30" t="s">
        <v>5347</v>
      </c>
      <c s="26" t="s">
        <v>66</v>
      </c>
      <c s="31" t="s">
        <v>5348</v>
      </c>
      <c s="32" t="s">
        <v>611</v>
      </c>
      <c s="33">
        <v>213.98</v>
      </c>
      <c s="34">
        <v>0</v>
      </c>
      <c s="34">
        <f>ROUND(ROUND(H91,2)*ROUND(G91,3),2)</f>
      </c>
      <c r="O91">
        <f>(I91*21)/100</f>
      </c>
      <c t="s">
        <v>38</v>
      </c>
    </row>
    <row r="92" spans="1:5" ht="12.75">
      <c r="A92" s="35" t="s">
        <v>69</v>
      </c>
      <c r="E92" s="36" t="s">
        <v>5348</v>
      </c>
    </row>
    <row r="93" spans="1:5" ht="153">
      <c r="A93" s="37" t="s">
        <v>70</v>
      </c>
      <c r="E93" s="38" t="s">
        <v>5349</v>
      </c>
    </row>
    <row r="94" spans="1:5" ht="191.25">
      <c r="A94" t="s">
        <v>72</v>
      </c>
      <c r="E94" s="36" t="s">
        <v>5350</v>
      </c>
    </row>
    <row r="95" spans="1:16" ht="12.75">
      <c r="A95" s="26" t="s">
        <v>63</v>
      </c>
      <c s="30" t="s">
        <v>74</v>
      </c>
      <c s="30" t="s">
        <v>5351</v>
      </c>
      <c s="26" t="s">
        <v>66</v>
      </c>
      <c s="31" t="s">
        <v>5352</v>
      </c>
      <c s="32" t="s">
        <v>825</v>
      </c>
      <c s="33">
        <v>78.047</v>
      </c>
      <c s="34">
        <v>0</v>
      </c>
      <c s="34">
        <f>ROUND(ROUND(H95,2)*ROUND(G95,3),2)</f>
      </c>
      <c r="O95">
        <f>(I95*21)/100</f>
      </c>
      <c t="s">
        <v>38</v>
      </c>
    </row>
    <row r="96" spans="1:5" ht="12.75">
      <c r="A96" s="35" t="s">
        <v>69</v>
      </c>
      <c r="E96" s="36" t="s">
        <v>5352</v>
      </c>
    </row>
    <row r="97" spans="1:5" ht="51">
      <c r="A97" s="37" t="s">
        <v>70</v>
      </c>
      <c r="E97" s="38" t="s">
        <v>5353</v>
      </c>
    </row>
    <row r="98" spans="1:5" ht="12.75">
      <c r="A98" t="s">
        <v>72</v>
      </c>
      <c r="E98" s="36" t="s">
        <v>66</v>
      </c>
    </row>
    <row r="99" spans="1:18" ht="12.75" customHeight="1">
      <c r="A99" s="6" t="s">
        <v>58</v>
      </c>
      <c s="6"/>
      <c s="27" t="s">
        <v>1678</v>
      </c>
      <c s="6"/>
      <c s="39" t="s">
        <v>1679</v>
      </c>
      <c s="6"/>
      <c s="6"/>
      <c s="6"/>
      <c s="29">
        <f>0+Q99</f>
      </c>
      <c r="O99">
        <f>0+R99</f>
      </c>
      <c r="Q99">
        <f>0+I100</f>
      </c>
      <c>
        <f>0+O100</f>
      </c>
    </row>
    <row r="100" spans="1:16" ht="12.75">
      <c r="A100" s="26" t="s">
        <v>63</v>
      </c>
      <c s="30" t="s">
        <v>75</v>
      </c>
      <c s="30" t="s">
        <v>5354</v>
      </c>
      <c s="26" t="s">
        <v>66</v>
      </c>
      <c s="31" t="s">
        <v>5355</v>
      </c>
      <c s="32" t="s">
        <v>825</v>
      </c>
      <c s="33">
        <v>96.295</v>
      </c>
      <c s="34">
        <v>0</v>
      </c>
      <c s="34">
        <f>ROUND(ROUND(H100,2)*ROUND(G100,3),2)</f>
      </c>
      <c r="O100">
        <f>(I100*21)/100</f>
      </c>
      <c t="s">
        <v>38</v>
      </c>
    </row>
    <row r="101" spans="1:5" ht="12.75">
      <c r="A101" s="35" t="s">
        <v>69</v>
      </c>
      <c r="E101" s="36" t="s">
        <v>5355</v>
      </c>
    </row>
    <row r="102" spans="1:5" ht="12.75">
      <c r="A102" s="37" t="s">
        <v>70</v>
      </c>
      <c r="E102" s="38" t="s">
        <v>66</v>
      </c>
    </row>
    <row r="103" spans="1:5" ht="25.5">
      <c r="A103" t="s">
        <v>72</v>
      </c>
      <c r="E103" s="36" t="s">
        <v>5356</v>
      </c>
    </row>
    <row r="104" spans="1:18" ht="12.75" customHeight="1">
      <c r="A104" s="6" t="s">
        <v>58</v>
      </c>
      <c s="6"/>
      <c s="27" t="s">
        <v>5357</v>
      </c>
      <c s="6"/>
      <c s="39" t="s">
        <v>5358</v>
      </c>
      <c s="6"/>
      <c s="6"/>
      <c s="6"/>
      <c s="29">
        <f>0+Q104</f>
      </c>
      <c r="O104">
        <f>0+R104</f>
      </c>
      <c r="Q104">
        <f>0+I105+I109+I113</f>
      </c>
      <c>
        <f>0+O105+O109+O113</f>
      </c>
    </row>
    <row r="105" spans="1:16" ht="12.75">
      <c r="A105" s="26" t="s">
        <v>63</v>
      </c>
      <c s="30" t="s">
        <v>44</v>
      </c>
      <c s="30" t="s">
        <v>5359</v>
      </c>
      <c s="26" t="s">
        <v>66</v>
      </c>
      <c s="31" t="s">
        <v>5358</v>
      </c>
      <c s="32" t="s">
        <v>1654</v>
      </c>
      <c s="33">
        <v>1</v>
      </c>
      <c s="34">
        <v>0</v>
      </c>
      <c s="34">
        <f>ROUND(ROUND(H105,2)*ROUND(G105,3),2)</f>
      </c>
      <c r="O105">
        <f>(I105*21)/100</f>
      </c>
      <c t="s">
        <v>38</v>
      </c>
    </row>
    <row r="106" spans="1:5" ht="12.75">
      <c r="A106" s="35" t="s">
        <v>69</v>
      </c>
      <c r="E106" s="36" t="s">
        <v>5358</v>
      </c>
    </row>
    <row r="107" spans="1:5" ht="12.75">
      <c r="A107" s="37" t="s">
        <v>70</v>
      </c>
      <c r="E107" s="38" t="s">
        <v>66</v>
      </c>
    </row>
    <row r="108" spans="1:5" ht="12.75">
      <c r="A108" t="s">
        <v>72</v>
      </c>
      <c r="E108" s="36" t="s">
        <v>66</v>
      </c>
    </row>
    <row r="109" spans="1:16" ht="12.75">
      <c r="A109" s="26" t="s">
        <v>63</v>
      </c>
      <c s="30" t="s">
        <v>38</v>
      </c>
      <c s="30" t="s">
        <v>5360</v>
      </c>
      <c s="26" t="s">
        <v>66</v>
      </c>
      <c s="31" t="s">
        <v>5361</v>
      </c>
      <c s="32" t="s">
        <v>1654</v>
      </c>
      <c s="33">
        <v>1</v>
      </c>
      <c s="34">
        <v>0</v>
      </c>
      <c s="34">
        <f>ROUND(ROUND(H109,2)*ROUND(G109,3),2)</f>
      </c>
      <c r="O109">
        <f>(I109*21)/100</f>
      </c>
      <c t="s">
        <v>38</v>
      </c>
    </row>
    <row r="110" spans="1:5" ht="12.75">
      <c r="A110" s="35" t="s">
        <v>69</v>
      </c>
      <c r="E110" s="36" t="s">
        <v>5361</v>
      </c>
    </row>
    <row r="111" spans="1:5" ht="12.75">
      <c r="A111" s="37" t="s">
        <v>70</v>
      </c>
      <c r="E111" s="38" t="s">
        <v>66</v>
      </c>
    </row>
    <row r="112" spans="1:5" ht="12.75">
      <c r="A112" t="s">
        <v>72</v>
      </c>
      <c r="E112" s="36" t="s">
        <v>66</v>
      </c>
    </row>
    <row r="113" spans="1:16" ht="12.75">
      <c r="A113" s="26" t="s">
        <v>63</v>
      </c>
      <c s="30" t="s">
        <v>37</v>
      </c>
      <c s="30" t="s">
        <v>5362</v>
      </c>
      <c s="26" t="s">
        <v>66</v>
      </c>
      <c s="31" t="s">
        <v>5363</v>
      </c>
      <c s="32" t="s">
        <v>1654</v>
      </c>
      <c s="33">
        <v>1</v>
      </c>
      <c s="34">
        <v>0</v>
      </c>
      <c s="34">
        <f>ROUND(ROUND(H113,2)*ROUND(G113,3),2)</f>
      </c>
      <c r="O113">
        <f>(I113*21)/100</f>
      </c>
      <c t="s">
        <v>38</v>
      </c>
    </row>
    <row r="114" spans="1:5" ht="12.75">
      <c r="A114" s="35" t="s">
        <v>69</v>
      </c>
      <c r="E114" s="36" t="s">
        <v>5363</v>
      </c>
    </row>
    <row r="115" spans="1:5" ht="12.75">
      <c r="A115" s="37" t="s">
        <v>70</v>
      </c>
      <c r="E115" s="38" t="s">
        <v>66</v>
      </c>
    </row>
    <row r="116" spans="1:5" ht="12.75">
      <c r="A116" t="s">
        <v>72</v>
      </c>
      <c r="E116" s="36" t="s">
        <v>66</v>
      </c>
    </row>
    <row r="117" spans="1:18" ht="12.75" customHeight="1">
      <c r="A117" s="6" t="s">
        <v>58</v>
      </c>
      <c s="6"/>
      <c s="27" t="s">
        <v>5364</v>
      </c>
      <c s="6"/>
      <c s="39" t="s">
        <v>5365</v>
      </c>
      <c s="6"/>
      <c s="6"/>
      <c s="6"/>
      <c s="29">
        <f>0+Q117</f>
      </c>
      <c r="O117">
        <f>0+R117</f>
      </c>
      <c r="Q117">
        <f>0+I118+I122</f>
      </c>
      <c>
        <f>0+O118+O122</f>
      </c>
    </row>
    <row r="118" spans="1:16" ht="12.75">
      <c r="A118" s="26" t="s">
        <v>63</v>
      </c>
      <c s="30" t="s">
        <v>48</v>
      </c>
      <c s="30" t="s">
        <v>5366</v>
      </c>
      <c s="26" t="s">
        <v>66</v>
      </c>
      <c s="31" t="s">
        <v>5367</v>
      </c>
      <c s="32" t="s">
        <v>1654</v>
      </c>
      <c s="33">
        <v>1</v>
      </c>
      <c s="34">
        <v>0</v>
      </c>
      <c s="34">
        <f>ROUND(ROUND(H118,2)*ROUND(G118,3),2)</f>
      </c>
      <c r="O118">
        <f>(I118*21)/100</f>
      </c>
      <c t="s">
        <v>38</v>
      </c>
    </row>
    <row r="119" spans="1:5" ht="12.75">
      <c r="A119" s="35" t="s">
        <v>69</v>
      </c>
      <c r="E119" s="36" t="s">
        <v>5367</v>
      </c>
    </row>
    <row r="120" spans="1:5" ht="12.75">
      <c r="A120" s="37" t="s">
        <v>70</v>
      </c>
      <c r="E120" s="38" t="s">
        <v>66</v>
      </c>
    </row>
    <row r="121" spans="1:5" ht="12.75">
      <c r="A121" t="s">
        <v>72</v>
      </c>
      <c r="E121" s="36" t="s">
        <v>66</v>
      </c>
    </row>
    <row r="122" spans="1:16" ht="12.75">
      <c r="A122" s="26" t="s">
        <v>63</v>
      </c>
      <c s="30" t="s">
        <v>50</v>
      </c>
      <c s="30" t="s">
        <v>5368</v>
      </c>
      <c s="26" t="s">
        <v>66</v>
      </c>
      <c s="31" t="s">
        <v>5369</v>
      </c>
      <c s="32" t="s">
        <v>1654</v>
      </c>
      <c s="33">
        <v>1</v>
      </c>
      <c s="34">
        <v>0</v>
      </c>
      <c s="34">
        <f>ROUND(ROUND(H122,2)*ROUND(G122,3),2)</f>
      </c>
      <c r="O122">
        <f>(I122*21)/100</f>
      </c>
      <c t="s">
        <v>38</v>
      </c>
    </row>
    <row r="123" spans="1:5" ht="12.75">
      <c r="A123" s="35" t="s">
        <v>69</v>
      </c>
      <c r="E123" s="36" t="s">
        <v>5369</v>
      </c>
    </row>
    <row r="124" spans="1:5" ht="12.75">
      <c r="A124" s="37" t="s">
        <v>70</v>
      </c>
      <c r="E124" s="38" t="s">
        <v>66</v>
      </c>
    </row>
    <row r="125" spans="1:5" ht="12.75">
      <c r="A125" t="s">
        <v>72</v>
      </c>
      <c r="E125" s="36" t="s">
        <v>66</v>
      </c>
    </row>
    <row r="126" spans="1:18" ht="12.75" customHeight="1">
      <c r="A126" s="6" t="s">
        <v>58</v>
      </c>
      <c s="6"/>
      <c s="27" t="s">
        <v>5370</v>
      </c>
      <c s="6"/>
      <c s="39" t="s">
        <v>5371</v>
      </c>
      <c s="6"/>
      <c s="6"/>
      <c s="6"/>
      <c s="29">
        <f>0+Q126</f>
      </c>
      <c r="O126">
        <f>0+R126</f>
      </c>
      <c r="Q126">
        <f>0+I127+I131</f>
      </c>
      <c>
        <f>0+O127+O131</f>
      </c>
    </row>
    <row r="127" spans="1:16" ht="12.75">
      <c r="A127" s="26" t="s">
        <v>63</v>
      </c>
      <c s="30" t="s">
        <v>52</v>
      </c>
      <c s="30" t="s">
        <v>5372</v>
      </c>
      <c s="26" t="s">
        <v>66</v>
      </c>
      <c s="31" t="s">
        <v>5373</v>
      </c>
      <c s="32" t="s">
        <v>1654</v>
      </c>
      <c s="33">
        <v>1</v>
      </c>
      <c s="34">
        <v>0</v>
      </c>
      <c s="34">
        <f>ROUND(ROUND(H127,2)*ROUND(G127,3),2)</f>
      </c>
      <c r="O127">
        <f>(I127*21)/100</f>
      </c>
      <c t="s">
        <v>38</v>
      </c>
    </row>
    <row r="128" spans="1:5" ht="12.75">
      <c r="A128" s="35" t="s">
        <v>69</v>
      </c>
      <c r="E128" s="36" t="s">
        <v>5373</v>
      </c>
    </row>
    <row r="129" spans="1:5" ht="12.75">
      <c r="A129" s="37" t="s">
        <v>70</v>
      </c>
      <c r="E129" s="38" t="s">
        <v>66</v>
      </c>
    </row>
    <row r="130" spans="1:5" ht="12.75">
      <c r="A130" t="s">
        <v>72</v>
      </c>
      <c r="E130" s="36" t="s">
        <v>66</v>
      </c>
    </row>
    <row r="131" spans="1:16" ht="12.75">
      <c r="A131" s="26" t="s">
        <v>63</v>
      </c>
      <c s="30" t="s">
        <v>59</v>
      </c>
      <c s="30" t="s">
        <v>5374</v>
      </c>
      <c s="26" t="s">
        <v>66</v>
      </c>
      <c s="31" t="s">
        <v>5375</v>
      </c>
      <c s="32" t="s">
        <v>1654</v>
      </c>
      <c s="33">
        <v>1</v>
      </c>
      <c s="34">
        <v>0</v>
      </c>
      <c s="34">
        <f>ROUND(ROUND(H131,2)*ROUND(G131,3),2)</f>
      </c>
      <c r="O131">
        <f>(I131*21)/100</f>
      </c>
      <c t="s">
        <v>38</v>
      </c>
    </row>
    <row r="132" spans="1:5" ht="12.75">
      <c r="A132" s="35" t="s">
        <v>69</v>
      </c>
      <c r="E132" s="36" t="s">
        <v>5375</v>
      </c>
    </row>
    <row r="133" spans="1:5" ht="12.75">
      <c r="A133" s="37" t="s">
        <v>70</v>
      </c>
      <c r="E133" s="38" t="s">
        <v>66</v>
      </c>
    </row>
    <row r="134" spans="1:5" ht="12.75">
      <c r="A134" t="s">
        <v>72</v>
      </c>
      <c r="E134" s="36" t="s">
        <v>66</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0+O12+O69+O78+O95+O108+O125+O162+O179+O188</f>
      </c>
      <c t="s">
        <v>37</v>
      </c>
    </row>
    <row r="3" spans="1:16" ht="15" customHeight="1">
      <c r="A3" t="s">
        <v>12</v>
      </c>
      <c s="12" t="s">
        <v>14</v>
      </c>
      <c s="13" t="s">
        <v>15</v>
      </c>
      <c s="1"/>
      <c s="14" t="s">
        <v>16</v>
      </c>
      <c s="1"/>
      <c s="9"/>
      <c s="8" t="s">
        <v>5376</v>
      </c>
      <c s="40">
        <f>0+I12+I69+I78+I95+I108+I125+I162+I179+I188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5376</v>
      </c>
      <c s="6"/>
      <c s="18" t="s">
        <v>5377</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f>
      </c>
      <c>
        <f>0+O13+O17+O21+O25+O29+O33+O37+O41+O45+O49+O53+O57+O61+O65</f>
      </c>
    </row>
    <row r="13" spans="1:16" ht="12.75">
      <c r="A13" s="26" t="s">
        <v>63</v>
      </c>
      <c s="30" t="s">
        <v>44</v>
      </c>
      <c s="30" t="s">
        <v>5378</v>
      </c>
      <c s="26" t="s">
        <v>66</v>
      </c>
      <c s="31" t="s">
        <v>5379</v>
      </c>
      <c s="32" t="s">
        <v>652</v>
      </c>
      <c s="33">
        <v>227</v>
      </c>
      <c s="34">
        <v>0</v>
      </c>
      <c s="34">
        <f>ROUND(ROUND(H13,2)*ROUND(G13,3),2)</f>
      </c>
      <c r="O13">
        <f>(I13*21)/100</f>
      </c>
      <c t="s">
        <v>38</v>
      </c>
    </row>
    <row r="14" spans="1:5" ht="12.75">
      <c r="A14" s="35" t="s">
        <v>69</v>
      </c>
      <c r="E14" s="36" t="s">
        <v>66</v>
      </c>
    </row>
    <row r="15" spans="1:5" ht="51">
      <c r="A15" s="37" t="s">
        <v>70</v>
      </c>
      <c r="E15" s="38" t="s">
        <v>5380</v>
      </c>
    </row>
    <row r="16" spans="1:5" ht="38.25">
      <c r="A16" t="s">
        <v>72</v>
      </c>
      <c r="E16" s="36" t="s">
        <v>4992</v>
      </c>
    </row>
    <row r="17" spans="1:16" ht="12.75">
      <c r="A17" s="26" t="s">
        <v>63</v>
      </c>
      <c s="30" t="s">
        <v>38</v>
      </c>
      <c s="30" t="s">
        <v>5381</v>
      </c>
      <c s="26" t="s">
        <v>66</v>
      </c>
      <c s="31" t="s">
        <v>5382</v>
      </c>
      <c s="32" t="s">
        <v>652</v>
      </c>
      <c s="33">
        <v>4698</v>
      </c>
      <c s="34">
        <v>0</v>
      </c>
      <c s="34">
        <f>ROUND(ROUND(H17,2)*ROUND(G17,3),2)</f>
      </c>
      <c r="O17">
        <f>(I17*21)/100</f>
      </c>
      <c t="s">
        <v>38</v>
      </c>
    </row>
    <row r="18" spans="1:5" ht="12.75">
      <c r="A18" s="35" t="s">
        <v>69</v>
      </c>
      <c r="E18" s="36" t="s">
        <v>66</v>
      </c>
    </row>
    <row r="19" spans="1:5" ht="76.5">
      <c r="A19" s="37" t="s">
        <v>70</v>
      </c>
      <c r="E19" s="38" t="s">
        <v>5383</v>
      </c>
    </row>
    <row r="20" spans="1:5" ht="369.75">
      <c r="A20" t="s">
        <v>72</v>
      </c>
      <c r="E20" s="36" t="s">
        <v>4996</v>
      </c>
    </row>
    <row r="21" spans="1:16" ht="12.75">
      <c r="A21" s="26" t="s">
        <v>63</v>
      </c>
      <c s="30" t="s">
        <v>37</v>
      </c>
      <c s="30" t="s">
        <v>5231</v>
      </c>
      <c s="26" t="s">
        <v>66</v>
      </c>
      <c s="31" t="s">
        <v>5232</v>
      </c>
      <c s="32" t="s">
        <v>652</v>
      </c>
      <c s="33">
        <v>269</v>
      </c>
      <c s="34">
        <v>0</v>
      </c>
      <c s="34">
        <f>ROUND(ROUND(H21,2)*ROUND(G21,3),2)</f>
      </c>
      <c r="O21">
        <f>(I21*21)/100</f>
      </c>
      <c t="s">
        <v>38</v>
      </c>
    </row>
    <row r="22" spans="1:5" ht="12.75">
      <c r="A22" s="35" t="s">
        <v>69</v>
      </c>
      <c r="E22" s="36" t="s">
        <v>66</v>
      </c>
    </row>
    <row r="23" spans="1:5" ht="63.75">
      <c r="A23" s="37" t="s">
        <v>70</v>
      </c>
      <c r="E23" s="38" t="s">
        <v>5384</v>
      </c>
    </row>
    <row r="24" spans="1:5" ht="306">
      <c r="A24" t="s">
        <v>72</v>
      </c>
      <c r="E24" s="36" t="s">
        <v>5004</v>
      </c>
    </row>
    <row r="25" spans="1:16" ht="12.75">
      <c r="A25" s="26" t="s">
        <v>63</v>
      </c>
      <c s="30" t="s">
        <v>48</v>
      </c>
      <c s="30" t="s">
        <v>2690</v>
      </c>
      <c s="26" t="s">
        <v>66</v>
      </c>
      <c s="31" t="s">
        <v>2691</v>
      </c>
      <c s="32" t="s">
        <v>652</v>
      </c>
      <c s="33">
        <v>248</v>
      </c>
      <c s="34">
        <v>0</v>
      </c>
      <c s="34">
        <f>ROUND(ROUND(H25,2)*ROUND(G25,3),2)</f>
      </c>
      <c r="O25">
        <f>(I25*21)/100</f>
      </c>
      <c t="s">
        <v>38</v>
      </c>
    </row>
    <row r="26" spans="1:5" ht="12.75">
      <c r="A26" s="35" t="s">
        <v>69</v>
      </c>
      <c r="E26" s="36" t="s">
        <v>66</v>
      </c>
    </row>
    <row r="27" spans="1:5" ht="102">
      <c r="A27" s="37" t="s">
        <v>70</v>
      </c>
      <c r="E27" s="38" t="s">
        <v>5385</v>
      </c>
    </row>
    <row r="28" spans="1:5" ht="318.75">
      <c r="A28" t="s">
        <v>72</v>
      </c>
      <c r="E28" s="36" t="s">
        <v>5015</v>
      </c>
    </row>
    <row r="29" spans="1:16" ht="12.75">
      <c r="A29" s="26" t="s">
        <v>63</v>
      </c>
      <c s="30" t="s">
        <v>50</v>
      </c>
      <c s="30" t="s">
        <v>5386</v>
      </c>
      <c s="26" t="s">
        <v>66</v>
      </c>
      <c s="31" t="s">
        <v>5387</v>
      </c>
      <c s="32" t="s">
        <v>652</v>
      </c>
      <c s="33">
        <v>24</v>
      </c>
      <c s="34">
        <v>0</v>
      </c>
      <c s="34">
        <f>ROUND(ROUND(H29,2)*ROUND(G29,3),2)</f>
      </c>
      <c r="O29">
        <f>(I29*21)/100</f>
      </c>
      <c t="s">
        <v>38</v>
      </c>
    </row>
    <row r="30" spans="1:5" ht="12.75">
      <c r="A30" s="35" t="s">
        <v>69</v>
      </c>
      <c r="E30" s="36" t="s">
        <v>66</v>
      </c>
    </row>
    <row r="31" spans="1:5" ht="76.5">
      <c r="A31" s="37" t="s">
        <v>70</v>
      </c>
      <c r="E31" s="38" t="s">
        <v>5388</v>
      </c>
    </row>
    <row r="32" spans="1:5" ht="318.75">
      <c r="A32" t="s">
        <v>72</v>
      </c>
      <c r="E32" s="36" t="s">
        <v>5015</v>
      </c>
    </row>
    <row r="33" spans="1:16" ht="12.75">
      <c r="A33" s="26" t="s">
        <v>63</v>
      </c>
      <c s="30" t="s">
        <v>52</v>
      </c>
      <c s="30" t="s">
        <v>669</v>
      </c>
      <c s="26" t="s">
        <v>66</v>
      </c>
      <c s="31" t="s">
        <v>741</v>
      </c>
      <c s="32" t="s">
        <v>652</v>
      </c>
      <c s="33">
        <v>106</v>
      </c>
      <c s="34">
        <v>0</v>
      </c>
      <c s="34">
        <f>ROUND(ROUND(H33,2)*ROUND(G33,3),2)</f>
      </c>
      <c r="O33">
        <f>(I33*21)/100</f>
      </c>
      <c t="s">
        <v>38</v>
      </c>
    </row>
    <row r="34" spans="1:5" ht="12.75">
      <c r="A34" s="35" t="s">
        <v>69</v>
      </c>
      <c r="E34" s="36" t="s">
        <v>66</v>
      </c>
    </row>
    <row r="35" spans="1:5" ht="76.5">
      <c r="A35" s="37" t="s">
        <v>70</v>
      </c>
      <c r="E35" s="38" t="s">
        <v>5389</v>
      </c>
    </row>
    <row r="36" spans="1:5" ht="229.5">
      <c r="A36" t="s">
        <v>72</v>
      </c>
      <c r="E36" s="36" t="s">
        <v>743</v>
      </c>
    </row>
    <row r="37" spans="1:16" ht="12.75">
      <c r="A37" s="26" t="s">
        <v>63</v>
      </c>
      <c s="30" t="s">
        <v>59</v>
      </c>
      <c s="30" t="s">
        <v>5024</v>
      </c>
      <c s="26" t="s">
        <v>66</v>
      </c>
      <c s="31" t="s">
        <v>5025</v>
      </c>
      <c s="32" t="s">
        <v>652</v>
      </c>
      <c s="33">
        <v>240</v>
      </c>
      <c s="34">
        <v>0</v>
      </c>
      <c s="34">
        <f>ROUND(ROUND(H37,2)*ROUND(G37,3),2)</f>
      </c>
      <c r="O37">
        <f>(I37*21)/100</f>
      </c>
      <c t="s">
        <v>38</v>
      </c>
    </row>
    <row r="38" spans="1:5" ht="12.75">
      <c r="A38" s="35" t="s">
        <v>69</v>
      </c>
      <c r="E38" s="36" t="s">
        <v>66</v>
      </c>
    </row>
    <row r="39" spans="1:5" ht="51">
      <c r="A39" s="37" t="s">
        <v>70</v>
      </c>
      <c r="E39" s="38" t="s">
        <v>5390</v>
      </c>
    </row>
    <row r="40" spans="1:5" ht="229.5">
      <c r="A40" t="s">
        <v>72</v>
      </c>
      <c r="E40" s="36" t="s">
        <v>5027</v>
      </c>
    </row>
    <row r="41" spans="1:16" ht="12.75">
      <c r="A41" s="26" t="s">
        <v>63</v>
      </c>
      <c s="30" t="s">
        <v>92</v>
      </c>
      <c s="30" t="s">
        <v>5391</v>
      </c>
      <c s="26" t="s">
        <v>66</v>
      </c>
      <c s="31" t="s">
        <v>5392</v>
      </c>
      <c s="32" t="s">
        <v>652</v>
      </c>
      <c s="33">
        <v>14.6</v>
      </c>
      <c s="34">
        <v>0</v>
      </c>
      <c s="34">
        <f>ROUND(ROUND(H41,2)*ROUND(G41,3),2)</f>
      </c>
      <c r="O41">
        <f>(I41*21)/100</f>
      </c>
      <c t="s">
        <v>38</v>
      </c>
    </row>
    <row r="42" spans="1:5" ht="12.75">
      <c r="A42" s="35" t="s">
        <v>69</v>
      </c>
      <c r="E42" s="36" t="s">
        <v>66</v>
      </c>
    </row>
    <row r="43" spans="1:5" ht="51">
      <c r="A43" s="37" t="s">
        <v>70</v>
      </c>
      <c r="E43" s="38" t="s">
        <v>5393</v>
      </c>
    </row>
    <row r="44" spans="1:5" ht="280.5">
      <c r="A44" t="s">
        <v>72</v>
      </c>
      <c r="E44" s="36" t="s">
        <v>5394</v>
      </c>
    </row>
    <row r="45" spans="1:16" ht="12.75">
      <c r="A45" s="26" t="s">
        <v>63</v>
      </c>
      <c s="30" t="s">
        <v>55</v>
      </c>
      <c s="30" t="s">
        <v>5028</v>
      </c>
      <c s="26" t="s">
        <v>66</v>
      </c>
      <c s="31" t="s">
        <v>5029</v>
      </c>
      <c s="32" t="s">
        <v>652</v>
      </c>
      <c s="33">
        <v>19.3</v>
      </c>
      <c s="34">
        <v>0</v>
      </c>
      <c s="34">
        <f>ROUND(ROUND(H45,2)*ROUND(G45,3),2)</f>
      </c>
      <c r="O45">
        <f>(I45*21)/100</f>
      </c>
      <c t="s">
        <v>38</v>
      </c>
    </row>
    <row r="46" spans="1:5" ht="12.75">
      <c r="A46" s="35" t="s">
        <v>69</v>
      </c>
      <c r="E46" s="36" t="s">
        <v>66</v>
      </c>
    </row>
    <row r="47" spans="1:5" ht="102">
      <c r="A47" s="37" t="s">
        <v>70</v>
      </c>
      <c r="E47" s="38" t="s">
        <v>5395</v>
      </c>
    </row>
    <row r="48" spans="1:5" ht="293.25">
      <c r="A48" t="s">
        <v>72</v>
      </c>
      <c r="E48" s="36" t="s">
        <v>5031</v>
      </c>
    </row>
    <row r="49" spans="1:16" ht="12.75">
      <c r="A49" s="26" t="s">
        <v>63</v>
      </c>
      <c s="30" t="s">
        <v>57</v>
      </c>
      <c s="30" t="s">
        <v>5396</v>
      </c>
      <c s="26" t="s">
        <v>66</v>
      </c>
      <c s="31" t="s">
        <v>5397</v>
      </c>
      <c s="32" t="s">
        <v>783</v>
      </c>
      <c s="33">
        <v>389</v>
      </c>
      <c s="34">
        <v>0</v>
      </c>
      <c s="34">
        <f>ROUND(ROUND(H49,2)*ROUND(G49,3),2)</f>
      </c>
      <c r="O49">
        <f>(I49*21)/100</f>
      </c>
      <c t="s">
        <v>38</v>
      </c>
    </row>
    <row r="50" spans="1:5" ht="12.75">
      <c r="A50" s="35" t="s">
        <v>69</v>
      </c>
      <c r="E50" s="36" t="s">
        <v>66</v>
      </c>
    </row>
    <row r="51" spans="1:5" ht="76.5">
      <c r="A51" s="37" t="s">
        <v>70</v>
      </c>
      <c r="E51" s="38" t="s">
        <v>5398</v>
      </c>
    </row>
    <row r="52" spans="1:5" ht="38.25">
      <c r="A52" t="s">
        <v>72</v>
      </c>
      <c r="E52" s="36" t="s">
        <v>5399</v>
      </c>
    </row>
    <row r="53" spans="1:16" ht="12.75">
      <c r="A53" s="26" t="s">
        <v>63</v>
      </c>
      <c s="30" t="s">
        <v>115</v>
      </c>
      <c s="30" t="s">
        <v>5032</v>
      </c>
      <c s="26" t="s">
        <v>66</v>
      </c>
      <c s="31" t="s">
        <v>5033</v>
      </c>
      <c s="32" t="s">
        <v>783</v>
      </c>
      <c s="33">
        <v>7149</v>
      </c>
      <c s="34">
        <v>0</v>
      </c>
      <c s="34">
        <f>ROUND(ROUND(H53,2)*ROUND(G53,3),2)</f>
      </c>
      <c r="O53">
        <f>(I53*21)/100</f>
      </c>
      <c t="s">
        <v>38</v>
      </c>
    </row>
    <row r="54" spans="1:5" ht="12.75">
      <c r="A54" s="35" t="s">
        <v>69</v>
      </c>
      <c r="E54" s="36" t="s">
        <v>66</v>
      </c>
    </row>
    <row r="55" spans="1:5" ht="89.25">
      <c r="A55" s="37" t="s">
        <v>70</v>
      </c>
      <c r="E55" s="38" t="s">
        <v>5400</v>
      </c>
    </row>
    <row r="56" spans="1:5" ht="25.5">
      <c r="A56" t="s">
        <v>72</v>
      </c>
      <c r="E56" s="36" t="s">
        <v>5035</v>
      </c>
    </row>
    <row r="57" spans="1:16" ht="12.75">
      <c r="A57" s="26" t="s">
        <v>63</v>
      </c>
      <c s="30" t="s">
        <v>119</v>
      </c>
      <c s="30" t="s">
        <v>5036</v>
      </c>
      <c s="26" t="s">
        <v>66</v>
      </c>
      <c s="31" t="s">
        <v>5037</v>
      </c>
      <c s="32" t="s">
        <v>652</v>
      </c>
      <c s="33">
        <v>163</v>
      </c>
      <c s="34">
        <v>0</v>
      </c>
      <c s="34">
        <f>ROUND(ROUND(H57,2)*ROUND(G57,3),2)</f>
      </c>
      <c r="O57">
        <f>(I57*21)/100</f>
      </c>
      <c t="s">
        <v>38</v>
      </c>
    </row>
    <row r="58" spans="1:5" ht="12.75">
      <c r="A58" s="35" t="s">
        <v>69</v>
      </c>
      <c r="E58" s="36" t="s">
        <v>66</v>
      </c>
    </row>
    <row r="59" spans="1:5" ht="63.75">
      <c r="A59" s="37" t="s">
        <v>70</v>
      </c>
      <c r="E59" s="38" t="s">
        <v>5401</v>
      </c>
    </row>
    <row r="60" spans="1:5" ht="38.25">
      <c r="A60" t="s">
        <v>72</v>
      </c>
      <c r="E60" s="36" t="s">
        <v>5039</v>
      </c>
    </row>
    <row r="61" spans="1:16" ht="12.75">
      <c r="A61" s="26" t="s">
        <v>63</v>
      </c>
      <c s="30" t="s">
        <v>123</v>
      </c>
      <c s="30" t="s">
        <v>5040</v>
      </c>
      <c s="26" t="s">
        <v>66</v>
      </c>
      <c s="31" t="s">
        <v>5041</v>
      </c>
      <c s="32" t="s">
        <v>783</v>
      </c>
      <c s="33">
        <v>1632</v>
      </c>
      <c s="34">
        <v>0</v>
      </c>
      <c s="34">
        <f>ROUND(ROUND(H61,2)*ROUND(G61,3),2)</f>
      </c>
      <c r="O61">
        <f>(I61*21)/100</f>
      </c>
      <c t="s">
        <v>38</v>
      </c>
    </row>
    <row r="62" spans="1:5" ht="12.75">
      <c r="A62" s="35" t="s">
        <v>69</v>
      </c>
      <c r="E62" s="36" t="s">
        <v>66</v>
      </c>
    </row>
    <row r="63" spans="1:5" ht="51">
      <c r="A63" s="37" t="s">
        <v>70</v>
      </c>
      <c r="E63" s="38" t="s">
        <v>5402</v>
      </c>
    </row>
    <row r="64" spans="1:5" ht="25.5">
      <c r="A64" t="s">
        <v>72</v>
      </c>
      <c r="E64" s="36" t="s">
        <v>5043</v>
      </c>
    </row>
    <row r="65" spans="1:16" ht="25.5">
      <c r="A65" s="26" t="s">
        <v>63</v>
      </c>
      <c s="30" t="s">
        <v>275</v>
      </c>
      <c s="30" t="s">
        <v>5059</v>
      </c>
      <c s="26" t="s">
        <v>66</v>
      </c>
      <c s="31" t="s">
        <v>5060</v>
      </c>
      <c s="32" t="s">
        <v>652</v>
      </c>
      <c s="33">
        <v>63</v>
      </c>
      <c s="34">
        <v>0</v>
      </c>
      <c s="34">
        <f>ROUND(ROUND(H65,2)*ROUND(G65,3),2)</f>
      </c>
      <c r="O65">
        <f>(I65*21)/100</f>
      </c>
      <c t="s">
        <v>38</v>
      </c>
    </row>
    <row r="66" spans="1:5" ht="12.75">
      <c r="A66" s="35" t="s">
        <v>69</v>
      </c>
      <c r="E66" s="36" t="s">
        <v>66</v>
      </c>
    </row>
    <row r="67" spans="1:5" ht="51">
      <c r="A67" s="37" t="s">
        <v>70</v>
      </c>
      <c r="E67" s="38" t="s">
        <v>5403</v>
      </c>
    </row>
    <row r="68" spans="1:5" ht="242.25">
      <c r="A68" t="s">
        <v>72</v>
      </c>
      <c r="E68" s="36" t="s">
        <v>5062</v>
      </c>
    </row>
    <row r="69" spans="1:18" ht="12.75" customHeight="1">
      <c r="A69" s="6" t="s">
        <v>58</v>
      </c>
      <c s="6"/>
      <c s="27" t="s">
        <v>147</v>
      </c>
      <c s="6"/>
      <c s="39" t="s">
        <v>5063</v>
      </c>
      <c s="6"/>
      <c s="6"/>
      <c s="6"/>
      <c s="29">
        <f>0+Q69</f>
      </c>
      <c r="O69">
        <f>0+R69</f>
      </c>
      <c r="Q69">
        <f>0+I70+I74</f>
      </c>
      <c>
        <f>0+O70+O74</f>
      </c>
    </row>
    <row r="70" spans="1:16" ht="12.75">
      <c r="A70" s="26" t="s">
        <v>63</v>
      </c>
      <c s="30" t="s">
        <v>127</v>
      </c>
      <c s="30" t="s">
        <v>5067</v>
      </c>
      <c s="26" t="s">
        <v>66</v>
      </c>
      <c s="31" t="s">
        <v>5068</v>
      </c>
      <c s="32" t="s">
        <v>783</v>
      </c>
      <c s="33">
        <v>1110</v>
      </c>
      <c s="34">
        <v>0</v>
      </c>
      <c s="34">
        <f>ROUND(ROUND(H70,2)*ROUND(G70,3),2)</f>
      </c>
      <c r="O70">
        <f>(I70*21)/100</f>
      </c>
      <c t="s">
        <v>38</v>
      </c>
    </row>
    <row r="71" spans="1:5" ht="12.75">
      <c r="A71" s="35" t="s">
        <v>69</v>
      </c>
      <c r="E71" s="36" t="s">
        <v>66</v>
      </c>
    </row>
    <row r="72" spans="1:5" ht="51">
      <c r="A72" s="37" t="s">
        <v>70</v>
      </c>
      <c r="E72" s="38" t="s">
        <v>5404</v>
      </c>
    </row>
    <row r="73" spans="1:5" ht="114.75">
      <c r="A73" t="s">
        <v>72</v>
      </c>
      <c r="E73" s="36" t="s">
        <v>5070</v>
      </c>
    </row>
    <row r="74" spans="1:16" ht="12.75">
      <c r="A74" s="26" t="s">
        <v>63</v>
      </c>
      <c s="30" t="s">
        <v>131</v>
      </c>
      <c s="30" t="s">
        <v>5071</v>
      </c>
      <c s="26" t="s">
        <v>66</v>
      </c>
      <c s="31" t="s">
        <v>5072</v>
      </c>
      <c s="32" t="s">
        <v>783</v>
      </c>
      <c s="33">
        <v>815</v>
      </c>
      <c s="34">
        <v>0</v>
      </c>
      <c s="34">
        <f>ROUND(ROUND(H74,2)*ROUND(G74,3),2)</f>
      </c>
      <c r="O74">
        <f>(I74*21)/100</f>
      </c>
      <c t="s">
        <v>38</v>
      </c>
    </row>
    <row r="75" spans="1:5" ht="12.75">
      <c r="A75" s="35" t="s">
        <v>69</v>
      </c>
      <c r="E75" s="36" t="s">
        <v>66</v>
      </c>
    </row>
    <row r="76" spans="1:5" ht="51">
      <c r="A76" s="37" t="s">
        <v>70</v>
      </c>
      <c r="E76" s="38" t="s">
        <v>5405</v>
      </c>
    </row>
    <row r="77" spans="1:5" ht="102">
      <c r="A77" t="s">
        <v>72</v>
      </c>
      <c r="E77" s="36" t="s">
        <v>5074</v>
      </c>
    </row>
    <row r="78" spans="1:18" ht="12.75" customHeight="1">
      <c r="A78" s="6" t="s">
        <v>58</v>
      </c>
      <c s="6"/>
      <c s="27" t="s">
        <v>267</v>
      </c>
      <c s="6"/>
      <c s="39" t="s">
        <v>5084</v>
      </c>
      <c s="6"/>
      <c s="6"/>
      <c s="6"/>
      <c s="29">
        <f>0+Q78</f>
      </c>
      <c r="O78">
        <f>0+R78</f>
      </c>
      <c r="Q78">
        <f>0+I79+I83+I87+I91</f>
      </c>
      <c>
        <f>0+O79+O83+O87+O91</f>
      </c>
    </row>
    <row r="79" spans="1:16" ht="12.75">
      <c r="A79" s="26" t="s">
        <v>63</v>
      </c>
      <c s="30" t="s">
        <v>135</v>
      </c>
      <c s="30" t="s">
        <v>5089</v>
      </c>
      <c s="26" t="s">
        <v>66</v>
      </c>
      <c s="31" t="s">
        <v>5090</v>
      </c>
      <c s="32" t="s">
        <v>652</v>
      </c>
      <c s="33">
        <v>1.7</v>
      </c>
      <c s="34">
        <v>0</v>
      </c>
      <c s="34">
        <f>ROUND(ROUND(H79,2)*ROUND(G79,3),2)</f>
      </c>
      <c r="O79">
        <f>(I79*21)/100</f>
      </c>
      <c t="s">
        <v>38</v>
      </c>
    </row>
    <row r="80" spans="1:5" ht="12.75">
      <c r="A80" s="35" t="s">
        <v>69</v>
      </c>
      <c r="E80" s="36" t="s">
        <v>66</v>
      </c>
    </row>
    <row r="81" spans="1:5" ht="51">
      <c r="A81" s="37" t="s">
        <v>70</v>
      </c>
      <c r="E81" s="38" t="s">
        <v>5406</v>
      </c>
    </row>
    <row r="82" spans="1:5" ht="369.75">
      <c r="A82" t="s">
        <v>72</v>
      </c>
      <c r="E82" s="36" t="s">
        <v>5088</v>
      </c>
    </row>
    <row r="83" spans="1:16" ht="12.75">
      <c r="A83" s="26" t="s">
        <v>63</v>
      </c>
      <c s="30" t="s">
        <v>139</v>
      </c>
      <c s="30" t="s">
        <v>5098</v>
      </c>
      <c s="26" t="s">
        <v>66</v>
      </c>
      <c s="31" t="s">
        <v>5099</v>
      </c>
      <c s="32" t="s">
        <v>652</v>
      </c>
      <c s="33">
        <v>0.8</v>
      </c>
      <c s="34">
        <v>0</v>
      </c>
      <c s="34">
        <f>ROUND(ROUND(H83,2)*ROUND(G83,3),2)</f>
      </c>
      <c r="O83">
        <f>(I83*21)/100</f>
      </c>
      <c t="s">
        <v>38</v>
      </c>
    </row>
    <row r="84" spans="1:5" ht="12.75">
      <c r="A84" s="35" t="s">
        <v>69</v>
      </c>
      <c r="E84" s="36" t="s">
        <v>66</v>
      </c>
    </row>
    <row r="85" spans="1:5" ht="51">
      <c r="A85" s="37" t="s">
        <v>70</v>
      </c>
      <c r="E85" s="38" t="s">
        <v>5407</v>
      </c>
    </row>
    <row r="86" spans="1:5" ht="38.25">
      <c r="A86" t="s">
        <v>72</v>
      </c>
      <c r="E86" s="36" t="s">
        <v>749</v>
      </c>
    </row>
    <row r="87" spans="1:16" ht="12.75">
      <c r="A87" s="26" t="s">
        <v>63</v>
      </c>
      <c s="30" t="s">
        <v>143</v>
      </c>
      <c s="30" t="s">
        <v>5101</v>
      </c>
      <c s="26" t="s">
        <v>66</v>
      </c>
      <c s="31" t="s">
        <v>5102</v>
      </c>
      <c s="32" t="s">
        <v>652</v>
      </c>
      <c s="33">
        <v>15.5</v>
      </c>
      <c s="34">
        <v>0</v>
      </c>
      <c s="34">
        <f>ROUND(ROUND(H87,2)*ROUND(G87,3),2)</f>
      </c>
      <c r="O87">
        <f>(I87*21)/100</f>
      </c>
      <c t="s">
        <v>38</v>
      </c>
    </row>
    <row r="88" spans="1:5" ht="12.75">
      <c r="A88" s="35" t="s">
        <v>69</v>
      </c>
      <c r="E88" s="36" t="s">
        <v>66</v>
      </c>
    </row>
    <row r="89" spans="1:5" ht="127.5">
      <c r="A89" s="37" t="s">
        <v>70</v>
      </c>
      <c r="E89" s="38" t="s">
        <v>5408</v>
      </c>
    </row>
    <row r="90" spans="1:5" ht="38.25">
      <c r="A90" t="s">
        <v>72</v>
      </c>
      <c r="E90" s="36" t="s">
        <v>749</v>
      </c>
    </row>
    <row r="91" spans="1:16" ht="12.75">
      <c r="A91" s="26" t="s">
        <v>63</v>
      </c>
      <c s="30" t="s">
        <v>99</v>
      </c>
      <c s="30" t="s">
        <v>5104</v>
      </c>
      <c s="26" t="s">
        <v>66</v>
      </c>
      <c s="31" t="s">
        <v>5105</v>
      </c>
      <c s="32" t="s">
        <v>652</v>
      </c>
      <c s="33">
        <v>1.3</v>
      </c>
      <c s="34">
        <v>0</v>
      </c>
      <c s="34">
        <f>ROUND(ROUND(H91,2)*ROUND(G91,3),2)</f>
      </c>
      <c r="O91">
        <f>(I91*21)/100</f>
      </c>
      <c t="s">
        <v>38</v>
      </c>
    </row>
    <row r="92" spans="1:5" ht="12.75">
      <c r="A92" s="35" t="s">
        <v>69</v>
      </c>
      <c r="E92" s="36" t="s">
        <v>66</v>
      </c>
    </row>
    <row r="93" spans="1:5" ht="51">
      <c r="A93" s="37" t="s">
        <v>70</v>
      </c>
      <c r="E93" s="38" t="s">
        <v>5409</v>
      </c>
    </row>
    <row r="94" spans="1:5" ht="102">
      <c r="A94" t="s">
        <v>72</v>
      </c>
      <c r="E94" s="36" t="s">
        <v>5107</v>
      </c>
    </row>
    <row r="95" spans="1:18" ht="12.75" customHeight="1">
      <c r="A95" s="6" t="s">
        <v>58</v>
      </c>
      <c s="6"/>
      <c s="27" t="s">
        <v>299</v>
      </c>
      <c s="6"/>
      <c s="39" t="s">
        <v>5112</v>
      </c>
      <c s="6"/>
      <c s="6"/>
      <c s="6"/>
      <c s="29">
        <f>0+Q95</f>
      </c>
      <c r="O95">
        <f>0+R95</f>
      </c>
      <c r="Q95">
        <f>0+I96+I100+I104</f>
      </c>
      <c>
        <f>0+O96+O100+O104</f>
      </c>
    </row>
    <row r="96" spans="1:16" ht="12.75">
      <c r="A96" s="26" t="s">
        <v>63</v>
      </c>
      <c s="30" t="s">
        <v>155</v>
      </c>
      <c s="30" t="s">
        <v>5410</v>
      </c>
      <c s="26" t="s">
        <v>66</v>
      </c>
      <c s="31" t="s">
        <v>5411</v>
      </c>
      <c s="32" t="s">
        <v>652</v>
      </c>
      <c s="33">
        <v>2.4</v>
      </c>
      <c s="34">
        <v>0</v>
      </c>
      <c s="34">
        <f>ROUND(ROUND(H96,2)*ROUND(G96,3),2)</f>
      </c>
      <c r="O96">
        <f>(I96*21)/100</f>
      </c>
      <c t="s">
        <v>38</v>
      </c>
    </row>
    <row r="97" spans="1:5" ht="12.75">
      <c r="A97" s="35" t="s">
        <v>69</v>
      </c>
      <c r="E97" s="36" t="s">
        <v>66</v>
      </c>
    </row>
    <row r="98" spans="1:5" ht="63.75">
      <c r="A98" s="37" t="s">
        <v>70</v>
      </c>
      <c r="E98" s="38" t="s">
        <v>5412</v>
      </c>
    </row>
    <row r="99" spans="1:5" ht="204">
      <c r="A99" t="s">
        <v>72</v>
      </c>
      <c r="E99" s="36" t="s">
        <v>5413</v>
      </c>
    </row>
    <row r="100" spans="1:16" ht="12.75">
      <c r="A100" s="26" t="s">
        <v>63</v>
      </c>
      <c s="30" t="s">
        <v>64</v>
      </c>
      <c s="30" t="s">
        <v>5414</v>
      </c>
      <c s="26" t="s">
        <v>66</v>
      </c>
      <c s="31" t="s">
        <v>5415</v>
      </c>
      <c s="32" t="s">
        <v>652</v>
      </c>
      <c s="33">
        <v>35.46</v>
      </c>
      <c s="34">
        <v>0</v>
      </c>
      <c s="34">
        <f>ROUND(ROUND(H100,2)*ROUND(G100,3),2)</f>
      </c>
      <c r="O100">
        <f>(I100*21)/100</f>
      </c>
      <c t="s">
        <v>38</v>
      </c>
    </row>
    <row r="101" spans="1:5" ht="12.75">
      <c r="A101" s="35" t="s">
        <v>69</v>
      </c>
      <c r="E101" s="36" t="s">
        <v>66</v>
      </c>
    </row>
    <row r="102" spans="1:5" ht="51">
      <c r="A102" s="37" t="s">
        <v>70</v>
      </c>
      <c r="E102" s="38" t="s">
        <v>5416</v>
      </c>
    </row>
    <row r="103" spans="1:5" ht="153">
      <c r="A103" t="s">
        <v>72</v>
      </c>
      <c r="E103" s="36" t="s">
        <v>5417</v>
      </c>
    </row>
    <row r="104" spans="1:16" ht="12.75">
      <c r="A104" s="26" t="s">
        <v>63</v>
      </c>
      <c s="30" t="s">
        <v>79</v>
      </c>
      <c s="30" t="s">
        <v>5418</v>
      </c>
      <c s="26" t="s">
        <v>66</v>
      </c>
      <c s="31" t="s">
        <v>5419</v>
      </c>
      <c s="32" t="s">
        <v>783</v>
      </c>
      <c s="33">
        <v>192</v>
      </c>
      <c s="34">
        <v>0</v>
      </c>
      <c s="34">
        <f>ROUND(ROUND(H104,2)*ROUND(G104,3),2)</f>
      </c>
      <c r="O104">
        <f>(I104*21)/100</f>
      </c>
      <c t="s">
        <v>38</v>
      </c>
    </row>
    <row r="105" spans="1:5" ht="12.75">
      <c r="A105" s="35" t="s">
        <v>69</v>
      </c>
      <c r="E105" s="36" t="s">
        <v>66</v>
      </c>
    </row>
    <row r="106" spans="1:5" ht="51">
      <c r="A106" s="37" t="s">
        <v>70</v>
      </c>
      <c r="E106" s="38" t="s">
        <v>5420</v>
      </c>
    </row>
    <row r="107" spans="1:5" ht="89.25">
      <c r="A107" t="s">
        <v>72</v>
      </c>
      <c r="E107" s="36" t="s">
        <v>5421</v>
      </c>
    </row>
    <row r="108" spans="1:18" ht="12.75" customHeight="1">
      <c r="A108" s="6" t="s">
        <v>58</v>
      </c>
      <c s="6"/>
      <c s="27" t="s">
        <v>174</v>
      </c>
      <c s="6"/>
      <c s="39" t="s">
        <v>5117</v>
      </c>
      <c s="6"/>
      <c s="6"/>
      <c s="6"/>
      <c s="29">
        <f>0+Q108</f>
      </c>
      <c r="O108">
        <f>0+R108</f>
      </c>
      <c r="Q108">
        <f>0+I109+I113+I117+I121</f>
      </c>
      <c>
        <f>0+O109+O113+O117+O121</f>
      </c>
    </row>
    <row r="109" spans="1:16" ht="25.5">
      <c r="A109" s="26" t="s">
        <v>63</v>
      </c>
      <c s="30" t="s">
        <v>147</v>
      </c>
      <c s="30" t="s">
        <v>5118</v>
      </c>
      <c s="26" t="s">
        <v>66</v>
      </c>
      <c s="31" t="s">
        <v>5119</v>
      </c>
      <c s="32" t="s">
        <v>652</v>
      </c>
      <c s="33">
        <v>1068</v>
      </c>
      <c s="34">
        <v>0</v>
      </c>
      <c s="34">
        <f>ROUND(ROUND(H109,2)*ROUND(G109,3),2)</f>
      </c>
      <c r="O109">
        <f>(I109*21)/100</f>
      </c>
      <c t="s">
        <v>38</v>
      </c>
    </row>
    <row r="110" spans="1:5" ht="12.75">
      <c r="A110" s="35" t="s">
        <v>69</v>
      </c>
      <c r="E110" s="36" t="s">
        <v>66</v>
      </c>
    </row>
    <row r="111" spans="1:5" ht="51">
      <c r="A111" s="37" t="s">
        <v>70</v>
      </c>
      <c r="E111" s="38" t="s">
        <v>5422</v>
      </c>
    </row>
    <row r="112" spans="1:5" ht="280.5">
      <c r="A112" t="s">
        <v>72</v>
      </c>
      <c r="E112" s="36" t="s">
        <v>5121</v>
      </c>
    </row>
    <row r="113" spans="1:16" ht="25.5">
      <c r="A113" s="26" t="s">
        <v>63</v>
      </c>
      <c s="30" t="s">
        <v>74</v>
      </c>
      <c s="30" t="s">
        <v>5122</v>
      </c>
      <c s="26" t="s">
        <v>66</v>
      </c>
      <c s="31" t="s">
        <v>5123</v>
      </c>
      <c s="32" t="s">
        <v>652</v>
      </c>
      <c s="33">
        <v>882</v>
      </c>
      <c s="34">
        <v>0</v>
      </c>
      <c s="34">
        <f>ROUND(ROUND(H113,2)*ROUND(G113,3),2)</f>
      </c>
      <c r="O113">
        <f>(I113*21)/100</f>
      </c>
      <c t="s">
        <v>38</v>
      </c>
    </row>
    <row r="114" spans="1:5" ht="12.75">
      <c r="A114" s="35" t="s">
        <v>69</v>
      </c>
      <c r="E114" s="36" t="s">
        <v>66</v>
      </c>
    </row>
    <row r="115" spans="1:5" ht="51">
      <c r="A115" s="37" t="s">
        <v>70</v>
      </c>
      <c r="E115" s="38" t="s">
        <v>5423</v>
      </c>
    </row>
    <row r="116" spans="1:5" ht="344.25">
      <c r="A116" t="s">
        <v>72</v>
      </c>
      <c r="E116" s="36" t="s">
        <v>5125</v>
      </c>
    </row>
    <row r="117" spans="1:16" ht="25.5">
      <c r="A117" s="26" t="s">
        <v>63</v>
      </c>
      <c s="30" t="s">
        <v>75</v>
      </c>
      <c s="30" t="s">
        <v>5126</v>
      </c>
      <c s="26" t="s">
        <v>66</v>
      </c>
      <c s="31" t="s">
        <v>5127</v>
      </c>
      <c s="32" t="s">
        <v>652</v>
      </c>
      <c s="33">
        <v>100</v>
      </c>
      <c s="34">
        <v>0</v>
      </c>
      <c s="34">
        <f>ROUND(ROUND(H117,2)*ROUND(G117,3),2)</f>
      </c>
      <c r="O117">
        <f>(I117*21)/100</f>
      </c>
      <c t="s">
        <v>38</v>
      </c>
    </row>
    <row r="118" spans="1:5" ht="12.75">
      <c r="A118" s="35" t="s">
        <v>69</v>
      </c>
      <c r="E118" s="36" t="s">
        <v>66</v>
      </c>
    </row>
    <row r="119" spans="1:5" ht="63.75">
      <c r="A119" s="37" t="s">
        <v>70</v>
      </c>
      <c r="E119" s="38" t="s">
        <v>5424</v>
      </c>
    </row>
    <row r="120" spans="1:5" ht="267.75">
      <c r="A120" t="s">
        <v>72</v>
      </c>
      <c r="E120" s="36" t="s">
        <v>5129</v>
      </c>
    </row>
    <row r="121" spans="1:16" ht="25.5">
      <c r="A121" s="26" t="s">
        <v>63</v>
      </c>
      <c s="30" t="s">
        <v>151</v>
      </c>
      <c s="30" t="s">
        <v>5130</v>
      </c>
      <c s="26" t="s">
        <v>66</v>
      </c>
      <c s="31" t="s">
        <v>5131</v>
      </c>
      <c s="32" t="s">
        <v>652</v>
      </c>
      <c s="33">
        <v>2190</v>
      </c>
      <c s="34">
        <v>0</v>
      </c>
      <c s="34">
        <f>ROUND(ROUND(H121,2)*ROUND(G121,3),2)</f>
      </c>
      <c r="O121">
        <f>(I121*21)/100</f>
      </c>
      <c t="s">
        <v>38</v>
      </c>
    </row>
    <row r="122" spans="1:5" ht="12.75">
      <c r="A122" s="35" t="s">
        <v>69</v>
      </c>
      <c r="E122" s="36" t="s">
        <v>66</v>
      </c>
    </row>
    <row r="123" spans="1:5" ht="63.75">
      <c r="A123" s="37" t="s">
        <v>70</v>
      </c>
      <c r="E123" s="38" t="s">
        <v>5425</v>
      </c>
    </row>
    <row r="124" spans="1:5" ht="267.75">
      <c r="A124" t="s">
        <v>72</v>
      </c>
      <c r="E124" s="36" t="s">
        <v>5129</v>
      </c>
    </row>
    <row r="125" spans="1:18" ht="12.75" customHeight="1">
      <c r="A125" s="6" t="s">
        <v>58</v>
      </c>
      <c s="6"/>
      <c s="27" t="s">
        <v>325</v>
      </c>
      <c s="6"/>
      <c s="39" t="s">
        <v>5145</v>
      </c>
      <c s="6"/>
      <c s="6"/>
      <c s="6"/>
      <c s="29">
        <f>0+Q125</f>
      </c>
      <c r="O125">
        <f>0+R125</f>
      </c>
      <c r="Q125">
        <f>0+I126+I130+I134+I138+I142+I146+I150+I154+I158</f>
      </c>
      <c>
        <f>0+O126+O130+O134+O138+O142+O146+O150+O154+O158</f>
      </c>
    </row>
    <row r="126" spans="1:16" ht="12.75">
      <c r="A126" s="26" t="s">
        <v>63</v>
      </c>
      <c s="30" t="s">
        <v>194</v>
      </c>
      <c s="30" t="s">
        <v>5146</v>
      </c>
      <c s="26" t="s">
        <v>66</v>
      </c>
      <c s="31" t="s">
        <v>5147</v>
      </c>
      <c s="32" t="s">
        <v>926</v>
      </c>
      <c s="33">
        <v>20</v>
      </c>
      <c s="34">
        <v>0</v>
      </c>
      <c s="34">
        <f>ROUND(ROUND(H126,2)*ROUND(G126,3),2)</f>
      </c>
      <c r="O126">
        <f>(I126*21)/100</f>
      </c>
      <c t="s">
        <v>38</v>
      </c>
    </row>
    <row r="127" spans="1:5" ht="12.75">
      <c r="A127" s="35" t="s">
        <v>69</v>
      </c>
      <c r="E127" s="36" t="s">
        <v>66</v>
      </c>
    </row>
    <row r="128" spans="1:5" ht="51">
      <c r="A128" s="37" t="s">
        <v>70</v>
      </c>
      <c r="E128" s="38" t="s">
        <v>5426</v>
      </c>
    </row>
    <row r="129" spans="1:5" ht="255">
      <c r="A129" t="s">
        <v>72</v>
      </c>
      <c r="E129" s="36" t="s">
        <v>5149</v>
      </c>
    </row>
    <row r="130" spans="1:16" ht="12.75">
      <c r="A130" s="26" t="s">
        <v>63</v>
      </c>
      <c s="30" t="s">
        <v>255</v>
      </c>
      <c s="30" t="s">
        <v>5156</v>
      </c>
      <c s="26" t="s">
        <v>66</v>
      </c>
      <c s="31" t="s">
        <v>5157</v>
      </c>
      <c s="32" t="s">
        <v>926</v>
      </c>
      <c s="33">
        <v>473.4</v>
      </c>
      <c s="34">
        <v>0</v>
      </c>
      <c s="34">
        <f>ROUND(ROUND(H130,2)*ROUND(G130,3),2)</f>
      </c>
      <c r="O130">
        <f>(I130*21)/100</f>
      </c>
      <c t="s">
        <v>38</v>
      </c>
    </row>
    <row r="131" spans="1:5" ht="12.75">
      <c r="A131" s="35" t="s">
        <v>69</v>
      </c>
      <c r="E131" s="36" t="s">
        <v>66</v>
      </c>
    </row>
    <row r="132" spans="1:5" ht="51">
      <c r="A132" s="37" t="s">
        <v>70</v>
      </c>
      <c r="E132" s="38" t="s">
        <v>5427</v>
      </c>
    </row>
    <row r="133" spans="1:5" ht="242.25">
      <c r="A133" t="s">
        <v>72</v>
      </c>
      <c r="E133" s="36" t="s">
        <v>5159</v>
      </c>
    </row>
    <row r="134" spans="1:16" ht="12.75">
      <c r="A134" s="26" t="s">
        <v>63</v>
      </c>
      <c s="30" t="s">
        <v>190</v>
      </c>
      <c s="30" t="s">
        <v>5163</v>
      </c>
      <c s="26" t="s">
        <v>66</v>
      </c>
      <c s="31" t="s">
        <v>5164</v>
      </c>
      <c s="32" t="s">
        <v>926</v>
      </c>
      <c s="33">
        <v>150</v>
      </c>
      <c s="34">
        <v>0</v>
      </c>
      <c s="34">
        <f>ROUND(ROUND(H134,2)*ROUND(G134,3),2)</f>
      </c>
      <c r="O134">
        <f>(I134*21)/100</f>
      </c>
      <c t="s">
        <v>38</v>
      </c>
    </row>
    <row r="135" spans="1:5" ht="12.75">
      <c r="A135" s="35" t="s">
        <v>69</v>
      </c>
      <c r="E135" s="36" t="s">
        <v>66</v>
      </c>
    </row>
    <row r="136" spans="1:5" ht="89.25">
      <c r="A136" s="37" t="s">
        <v>70</v>
      </c>
      <c r="E136" s="38" t="s">
        <v>5428</v>
      </c>
    </row>
    <row r="137" spans="1:5" ht="242.25">
      <c r="A137" t="s">
        <v>72</v>
      </c>
      <c r="E137" s="36" t="s">
        <v>5166</v>
      </c>
    </row>
    <row r="138" spans="1:16" ht="12.75">
      <c r="A138" s="26" t="s">
        <v>63</v>
      </c>
      <c s="30" t="s">
        <v>259</v>
      </c>
      <c s="30" t="s">
        <v>5167</v>
      </c>
      <c s="26" t="s">
        <v>66</v>
      </c>
      <c s="31" t="s">
        <v>5168</v>
      </c>
      <c s="32" t="s">
        <v>583</v>
      </c>
      <c s="33">
        <v>2</v>
      </c>
      <c s="34">
        <v>0</v>
      </c>
      <c s="34">
        <f>ROUND(ROUND(H138,2)*ROUND(G138,3),2)</f>
      </c>
      <c r="O138">
        <f>(I138*21)/100</f>
      </c>
      <c t="s">
        <v>38</v>
      </c>
    </row>
    <row r="139" spans="1:5" ht="12.75">
      <c r="A139" s="35" t="s">
        <v>69</v>
      </c>
      <c r="E139" s="36" t="s">
        <v>66</v>
      </c>
    </row>
    <row r="140" spans="1:5" ht="76.5">
      <c r="A140" s="37" t="s">
        <v>70</v>
      </c>
      <c r="E140" s="38" t="s">
        <v>5429</v>
      </c>
    </row>
    <row r="141" spans="1:5" ht="153">
      <c r="A141" t="s">
        <v>72</v>
      </c>
      <c r="E141" s="36" t="s">
        <v>5170</v>
      </c>
    </row>
    <row r="142" spans="1:16" ht="12.75">
      <c r="A142" s="26" t="s">
        <v>63</v>
      </c>
      <c s="30" t="s">
        <v>198</v>
      </c>
      <c s="30" t="s">
        <v>5175</v>
      </c>
      <c s="26" t="s">
        <v>66</v>
      </c>
      <c s="31" t="s">
        <v>5176</v>
      </c>
      <c s="32" t="s">
        <v>652</v>
      </c>
      <c s="33">
        <v>4</v>
      </c>
      <c s="34">
        <v>0</v>
      </c>
      <c s="34">
        <f>ROUND(ROUND(H142,2)*ROUND(G142,3),2)</f>
      </c>
      <c r="O142">
        <f>(I142*21)/100</f>
      </c>
      <c t="s">
        <v>38</v>
      </c>
    </row>
    <row r="143" spans="1:5" ht="12.75">
      <c r="A143" s="35" t="s">
        <v>69</v>
      </c>
      <c r="E143" s="36" t="s">
        <v>66</v>
      </c>
    </row>
    <row r="144" spans="1:5" ht="51">
      <c r="A144" s="37" t="s">
        <v>70</v>
      </c>
      <c r="E144" s="38" t="s">
        <v>5430</v>
      </c>
    </row>
    <row r="145" spans="1:5" ht="369.75">
      <c r="A145" t="s">
        <v>72</v>
      </c>
      <c r="E145" s="36" t="s">
        <v>5088</v>
      </c>
    </row>
    <row r="146" spans="1:16" ht="12.75">
      <c r="A146" s="26" t="s">
        <v>63</v>
      </c>
      <c s="30" t="s">
        <v>202</v>
      </c>
      <c s="30" t="s">
        <v>5178</v>
      </c>
      <c s="26" t="s">
        <v>66</v>
      </c>
      <c s="31" t="s">
        <v>5179</v>
      </c>
      <c s="32" t="s">
        <v>652</v>
      </c>
      <c s="33">
        <v>0.4</v>
      </c>
      <c s="34">
        <v>0</v>
      </c>
      <c s="34">
        <f>ROUND(ROUND(H146,2)*ROUND(G146,3),2)</f>
      </c>
      <c r="O146">
        <f>(I146*21)/100</f>
      </c>
      <c t="s">
        <v>38</v>
      </c>
    </row>
    <row r="147" spans="1:5" ht="12.75">
      <c r="A147" s="35" t="s">
        <v>69</v>
      </c>
      <c r="E147" s="36" t="s">
        <v>66</v>
      </c>
    </row>
    <row r="148" spans="1:5" ht="51">
      <c r="A148" s="37" t="s">
        <v>70</v>
      </c>
      <c r="E148" s="38" t="s">
        <v>5431</v>
      </c>
    </row>
    <row r="149" spans="1:5" ht="369.75">
      <c r="A149" t="s">
        <v>72</v>
      </c>
      <c r="E149" s="36" t="s">
        <v>5088</v>
      </c>
    </row>
    <row r="150" spans="1:16" ht="25.5">
      <c r="A150" s="26" t="s">
        <v>63</v>
      </c>
      <c s="30" t="s">
        <v>206</v>
      </c>
      <c s="30" t="s">
        <v>5181</v>
      </c>
      <c s="26" t="s">
        <v>66</v>
      </c>
      <c s="31" t="s">
        <v>5182</v>
      </c>
      <c s="32" t="s">
        <v>583</v>
      </c>
      <c s="33">
        <v>18</v>
      </c>
      <c s="34">
        <v>0</v>
      </c>
      <c s="34">
        <f>ROUND(ROUND(H150,2)*ROUND(G150,3),2)</f>
      </c>
      <c r="O150">
        <f>(I150*21)/100</f>
      </c>
      <c t="s">
        <v>38</v>
      </c>
    </row>
    <row r="151" spans="1:5" ht="12.75">
      <c r="A151" s="35" t="s">
        <v>69</v>
      </c>
      <c r="E151" s="36" t="s">
        <v>66</v>
      </c>
    </row>
    <row r="152" spans="1:5" ht="63.75">
      <c r="A152" s="37" t="s">
        <v>70</v>
      </c>
      <c r="E152" s="38" t="s">
        <v>5432</v>
      </c>
    </row>
    <row r="153" spans="1:5" ht="25.5">
      <c r="A153" t="s">
        <v>72</v>
      </c>
      <c r="E153" s="36" t="s">
        <v>5184</v>
      </c>
    </row>
    <row r="154" spans="1:16" ht="12.75">
      <c r="A154" s="26" t="s">
        <v>63</v>
      </c>
      <c s="30" t="s">
        <v>211</v>
      </c>
      <c s="30" t="s">
        <v>5185</v>
      </c>
      <c s="26" t="s">
        <v>66</v>
      </c>
      <c s="31" t="s">
        <v>5186</v>
      </c>
      <c s="32" t="s">
        <v>583</v>
      </c>
      <c s="33">
        <v>7</v>
      </c>
      <c s="34">
        <v>0</v>
      </c>
      <c s="34">
        <f>ROUND(ROUND(H154,2)*ROUND(G154,3),2)</f>
      </c>
      <c r="O154">
        <f>(I154*21)/100</f>
      </c>
      <c t="s">
        <v>38</v>
      </c>
    </row>
    <row r="155" spans="1:5" ht="12.75">
      <c r="A155" s="35" t="s">
        <v>69</v>
      </c>
      <c r="E155" s="36" t="s">
        <v>66</v>
      </c>
    </row>
    <row r="156" spans="1:5" ht="63.75">
      <c r="A156" s="37" t="s">
        <v>70</v>
      </c>
      <c r="E156" s="38" t="s">
        <v>5433</v>
      </c>
    </row>
    <row r="157" spans="1:5" ht="409.5">
      <c r="A157" t="s">
        <v>72</v>
      </c>
      <c r="E157" s="36" t="s">
        <v>5188</v>
      </c>
    </row>
    <row r="158" spans="1:16" ht="25.5">
      <c r="A158" s="26" t="s">
        <v>63</v>
      </c>
      <c s="30" t="s">
        <v>287</v>
      </c>
      <c s="30" t="s">
        <v>5189</v>
      </c>
      <c s="26" t="s">
        <v>66</v>
      </c>
      <c s="31" t="s">
        <v>5190</v>
      </c>
      <c s="32" t="s">
        <v>583</v>
      </c>
      <c s="33">
        <v>11</v>
      </c>
      <c s="34">
        <v>0</v>
      </c>
      <c s="34">
        <f>ROUND(ROUND(H158,2)*ROUND(G158,3),2)</f>
      </c>
      <c r="O158">
        <f>(I158*21)/100</f>
      </c>
      <c t="s">
        <v>38</v>
      </c>
    </row>
    <row r="159" spans="1:5" ht="12.75">
      <c r="A159" s="35" t="s">
        <v>69</v>
      </c>
      <c r="E159" s="36" t="s">
        <v>66</v>
      </c>
    </row>
    <row r="160" spans="1:5" ht="89.25">
      <c r="A160" s="37" t="s">
        <v>70</v>
      </c>
      <c r="E160" s="38" t="s">
        <v>5434</v>
      </c>
    </row>
    <row r="161" spans="1:5" ht="409.5">
      <c r="A161" t="s">
        <v>72</v>
      </c>
      <c r="E161" s="36" t="s">
        <v>5435</v>
      </c>
    </row>
    <row r="162" spans="1:18" ht="12.75" customHeight="1">
      <c r="A162" s="6" t="s">
        <v>58</v>
      </c>
      <c s="6"/>
      <c s="27" t="s">
        <v>430</v>
      </c>
      <c s="6"/>
      <c s="39" t="s">
        <v>4675</v>
      </c>
      <c s="6"/>
      <c s="6"/>
      <c s="6"/>
      <c s="29">
        <f>0+Q162</f>
      </c>
      <c r="O162">
        <f>0+R162</f>
      </c>
      <c r="Q162">
        <f>0+I163+I167+I171+I175</f>
      </c>
      <c>
        <f>0+O163+O167+O171+O175</f>
      </c>
    </row>
    <row r="163" spans="1:16" ht="12.75">
      <c r="A163" s="26" t="s">
        <v>63</v>
      </c>
      <c s="30" t="s">
        <v>223</v>
      </c>
      <c s="30" t="s">
        <v>5436</v>
      </c>
      <c s="26" t="s">
        <v>66</v>
      </c>
      <c s="31" t="s">
        <v>5437</v>
      </c>
      <c s="32" t="s">
        <v>926</v>
      </c>
      <c s="33">
        <v>65</v>
      </c>
      <c s="34">
        <v>0</v>
      </c>
      <c s="34">
        <f>ROUND(ROUND(H163,2)*ROUND(G163,3),2)</f>
      </c>
      <c r="O163">
        <f>(I163*21)/100</f>
      </c>
      <c t="s">
        <v>38</v>
      </c>
    </row>
    <row r="164" spans="1:5" ht="12.75">
      <c r="A164" s="35" t="s">
        <v>69</v>
      </c>
      <c r="E164" s="36" t="s">
        <v>66</v>
      </c>
    </row>
    <row r="165" spans="1:5" ht="51">
      <c r="A165" s="37" t="s">
        <v>70</v>
      </c>
      <c r="E165" s="38" t="s">
        <v>5438</v>
      </c>
    </row>
    <row r="166" spans="1:5" ht="51">
      <c r="A166" t="s">
        <v>72</v>
      </c>
      <c r="E166" s="36" t="s">
        <v>5439</v>
      </c>
    </row>
    <row r="167" spans="1:16" ht="12.75">
      <c r="A167" s="26" t="s">
        <v>63</v>
      </c>
      <c s="30" t="s">
        <v>227</v>
      </c>
      <c s="30" t="s">
        <v>5440</v>
      </c>
      <c s="26" t="s">
        <v>66</v>
      </c>
      <c s="31" t="s">
        <v>5441</v>
      </c>
      <c s="32" t="s">
        <v>583</v>
      </c>
      <c s="33">
        <v>1</v>
      </c>
      <c s="34">
        <v>0</v>
      </c>
      <c s="34">
        <f>ROUND(ROUND(H167,2)*ROUND(G167,3),2)</f>
      </c>
      <c r="O167">
        <f>(I167*21)/100</f>
      </c>
      <c t="s">
        <v>38</v>
      </c>
    </row>
    <row r="168" spans="1:5" ht="12.75">
      <c r="A168" s="35" t="s">
        <v>69</v>
      </c>
      <c r="E168" s="36" t="s">
        <v>66</v>
      </c>
    </row>
    <row r="169" spans="1:5" ht="51">
      <c r="A169" s="37" t="s">
        <v>70</v>
      </c>
      <c r="E169" s="38" t="s">
        <v>5442</v>
      </c>
    </row>
    <row r="170" spans="1:5" ht="127.5">
      <c r="A170" t="s">
        <v>72</v>
      </c>
      <c r="E170" s="36" t="s">
        <v>5443</v>
      </c>
    </row>
    <row r="171" spans="1:16" ht="12.75">
      <c r="A171" s="26" t="s">
        <v>63</v>
      </c>
      <c s="30" t="s">
        <v>239</v>
      </c>
      <c s="30" t="s">
        <v>5204</v>
      </c>
      <c s="26" t="s">
        <v>66</v>
      </c>
      <c s="31" t="s">
        <v>5205</v>
      </c>
      <c s="32" t="s">
        <v>926</v>
      </c>
      <c s="33">
        <v>376</v>
      </c>
      <c s="34">
        <v>0</v>
      </c>
      <c s="34">
        <f>ROUND(ROUND(H171,2)*ROUND(G171,3),2)</f>
      </c>
      <c r="O171">
        <f>(I171*21)/100</f>
      </c>
      <c t="s">
        <v>38</v>
      </c>
    </row>
    <row r="172" spans="1:5" ht="12.75">
      <c r="A172" s="35" t="s">
        <v>69</v>
      </c>
      <c r="E172" s="36" t="s">
        <v>66</v>
      </c>
    </row>
    <row r="173" spans="1:5" ht="89.25">
      <c r="A173" s="37" t="s">
        <v>70</v>
      </c>
      <c r="E173" s="38" t="s">
        <v>5444</v>
      </c>
    </row>
    <row r="174" spans="1:5" ht="114.75">
      <c r="A174" t="s">
        <v>72</v>
      </c>
      <c r="E174" s="36" t="s">
        <v>5207</v>
      </c>
    </row>
    <row r="175" spans="1:16" ht="12.75">
      <c r="A175" s="26" t="s">
        <v>63</v>
      </c>
      <c s="30" t="s">
        <v>243</v>
      </c>
      <c s="30" t="s">
        <v>5208</v>
      </c>
      <c s="26" t="s">
        <v>66</v>
      </c>
      <c s="31" t="s">
        <v>5209</v>
      </c>
      <c s="32" t="s">
        <v>926</v>
      </c>
      <c s="33">
        <v>22</v>
      </c>
      <c s="34">
        <v>0</v>
      </c>
      <c s="34">
        <f>ROUND(ROUND(H175,2)*ROUND(G175,3),2)</f>
      </c>
      <c r="O175">
        <f>(I175*21)/100</f>
      </c>
      <c t="s">
        <v>38</v>
      </c>
    </row>
    <row r="176" spans="1:5" ht="12.75">
      <c r="A176" s="35" t="s">
        <v>69</v>
      </c>
      <c r="E176" s="36" t="s">
        <v>66</v>
      </c>
    </row>
    <row r="177" spans="1:5" ht="89.25">
      <c r="A177" s="37" t="s">
        <v>70</v>
      </c>
      <c r="E177" s="38" t="s">
        <v>5445</v>
      </c>
    </row>
    <row r="178" spans="1:5" ht="114.75">
      <c r="A178" t="s">
        <v>72</v>
      </c>
      <c r="E178" s="36" t="s">
        <v>5207</v>
      </c>
    </row>
    <row r="179" spans="1:18" ht="12.75" customHeight="1">
      <c r="A179" s="6" t="s">
        <v>58</v>
      </c>
      <c s="6"/>
      <c s="27" t="s">
        <v>426</v>
      </c>
      <c s="6"/>
      <c s="39" t="s">
        <v>4699</v>
      </c>
      <c s="6"/>
      <c s="6"/>
      <c s="6"/>
      <c s="29">
        <f>0+Q179</f>
      </c>
      <c r="O179">
        <f>0+R179</f>
      </c>
      <c r="Q179">
        <f>0+I180+I184</f>
      </c>
      <c>
        <f>0+O180+O184</f>
      </c>
    </row>
    <row r="180" spans="1:16" ht="12.75">
      <c r="A180" s="26" t="s">
        <v>63</v>
      </c>
      <c s="30" t="s">
        <v>215</v>
      </c>
      <c s="30" t="s">
        <v>5259</v>
      </c>
      <c s="26" t="s">
        <v>66</v>
      </c>
      <c s="31" t="s">
        <v>5260</v>
      </c>
      <c s="32" t="s">
        <v>652</v>
      </c>
      <c s="33">
        <v>1.2</v>
      </c>
      <c s="34">
        <v>0</v>
      </c>
      <c s="34">
        <f>ROUND(ROUND(H180,2)*ROUND(G180,3),2)</f>
      </c>
      <c r="O180">
        <f>(I180*21)/100</f>
      </c>
      <c t="s">
        <v>38</v>
      </c>
    </row>
    <row r="181" spans="1:5" ht="12.75">
      <c r="A181" s="35" t="s">
        <v>69</v>
      </c>
      <c r="E181" s="36" t="s">
        <v>66</v>
      </c>
    </row>
    <row r="182" spans="1:5" ht="63.75">
      <c r="A182" s="37" t="s">
        <v>70</v>
      </c>
      <c r="E182" s="38" t="s">
        <v>5446</v>
      </c>
    </row>
    <row r="183" spans="1:5" ht="102">
      <c r="A183" t="s">
        <v>72</v>
      </c>
      <c r="E183" s="36" t="s">
        <v>4727</v>
      </c>
    </row>
    <row r="184" spans="1:16" ht="12.75">
      <c r="A184" s="26" t="s">
        <v>63</v>
      </c>
      <c s="30" t="s">
        <v>219</v>
      </c>
      <c s="30" t="s">
        <v>4724</v>
      </c>
      <c s="26" t="s">
        <v>66</v>
      </c>
      <c s="31" t="s">
        <v>4725</v>
      </c>
      <c s="32" t="s">
        <v>652</v>
      </c>
      <c s="33">
        <v>2.774</v>
      </c>
      <c s="34">
        <v>0</v>
      </c>
      <c s="34">
        <f>ROUND(ROUND(H184,2)*ROUND(G184,3),2)</f>
      </c>
      <c r="O184">
        <f>(I184*21)/100</f>
      </c>
      <c t="s">
        <v>38</v>
      </c>
    </row>
    <row r="185" spans="1:5" ht="12.75">
      <c r="A185" s="35" t="s">
        <v>69</v>
      </c>
      <c r="E185" s="36" t="s">
        <v>66</v>
      </c>
    </row>
    <row r="186" spans="1:5" ht="102">
      <c r="A186" s="37" t="s">
        <v>70</v>
      </c>
      <c r="E186" s="38" t="s">
        <v>5447</v>
      </c>
    </row>
    <row r="187" spans="1:5" ht="102">
      <c r="A187" t="s">
        <v>72</v>
      </c>
      <c r="E187" s="36" t="s">
        <v>4727</v>
      </c>
    </row>
    <row r="188" spans="1:18" ht="12.75" customHeight="1">
      <c r="A188" s="6" t="s">
        <v>58</v>
      </c>
      <c s="6"/>
      <c s="27" t="s">
        <v>4728</v>
      </c>
      <c s="6"/>
      <c s="39" t="s">
        <v>2661</v>
      </c>
      <c s="6"/>
      <c s="6"/>
      <c s="6"/>
      <c s="29">
        <f>0+Q188</f>
      </c>
      <c r="O188">
        <f>0+R188</f>
      </c>
      <c r="Q188">
        <f>0+I189+I193+I197</f>
      </c>
      <c>
        <f>0+O189+O193+O197</f>
      </c>
    </row>
    <row r="189" spans="1:16" ht="38.25">
      <c r="A189" s="26" t="s">
        <v>63</v>
      </c>
      <c s="30" t="s">
        <v>263</v>
      </c>
      <c s="30" t="s">
        <v>5272</v>
      </c>
      <c s="26" t="s">
        <v>66</v>
      </c>
      <c s="31" t="s">
        <v>5273</v>
      </c>
      <c s="32" t="s">
        <v>825</v>
      </c>
      <c s="33">
        <v>8943</v>
      </c>
      <c s="34">
        <v>0</v>
      </c>
      <c s="34">
        <f>ROUND(ROUND(H189,2)*ROUND(G189,3),2)</f>
      </c>
      <c r="O189">
        <f>(I189*21)/100</f>
      </c>
      <c t="s">
        <v>38</v>
      </c>
    </row>
    <row r="190" spans="1:5" ht="12.75">
      <c r="A190" s="35" t="s">
        <v>69</v>
      </c>
      <c r="E190" s="36" t="s">
        <v>66</v>
      </c>
    </row>
    <row r="191" spans="1:5" ht="51">
      <c r="A191" s="37" t="s">
        <v>70</v>
      </c>
      <c r="E191" s="38" t="s">
        <v>5448</v>
      </c>
    </row>
    <row r="192" spans="1:5" ht="178.5">
      <c r="A192" t="s">
        <v>72</v>
      </c>
      <c r="E192" s="36" t="s">
        <v>5275</v>
      </c>
    </row>
    <row r="193" spans="1:16" ht="25.5">
      <c r="A193" s="26" t="s">
        <v>63</v>
      </c>
      <c s="30" t="s">
        <v>267</v>
      </c>
      <c s="30" t="s">
        <v>4729</v>
      </c>
      <c s="26" t="s">
        <v>66</v>
      </c>
      <c s="31" t="s">
        <v>4730</v>
      </c>
      <c s="32" t="s">
        <v>825</v>
      </c>
      <c s="33">
        <v>25.198</v>
      </c>
      <c s="34">
        <v>0</v>
      </c>
      <c s="34">
        <f>ROUND(ROUND(H193,2)*ROUND(G193,3),2)</f>
      </c>
      <c r="O193">
        <f>(I193*21)/100</f>
      </c>
      <c t="s">
        <v>38</v>
      </c>
    </row>
    <row r="194" spans="1:5" ht="12.75">
      <c r="A194" s="35" t="s">
        <v>69</v>
      </c>
      <c r="E194" s="36" t="s">
        <v>66</v>
      </c>
    </row>
    <row r="195" spans="1:5" ht="76.5">
      <c r="A195" s="37" t="s">
        <v>70</v>
      </c>
      <c r="E195" s="38" t="s">
        <v>5449</v>
      </c>
    </row>
    <row r="196" spans="1:5" ht="229.5">
      <c r="A196" t="s">
        <v>72</v>
      </c>
      <c r="E196" s="36" t="s">
        <v>5267</v>
      </c>
    </row>
    <row r="197" spans="1:16" ht="25.5">
      <c r="A197" s="26" t="s">
        <v>63</v>
      </c>
      <c s="30" t="s">
        <v>271</v>
      </c>
      <c s="30" t="s">
        <v>4746</v>
      </c>
      <c s="26" t="s">
        <v>66</v>
      </c>
      <c s="31" t="s">
        <v>4747</v>
      </c>
      <c s="32" t="s">
        <v>825</v>
      </c>
      <c s="33">
        <v>300</v>
      </c>
      <c s="34">
        <v>0</v>
      </c>
      <c s="34">
        <f>ROUND(ROUND(H197,2)*ROUND(G197,3),2)</f>
      </c>
      <c r="O197">
        <f>(I197*21)/100</f>
      </c>
      <c t="s">
        <v>38</v>
      </c>
    </row>
    <row r="198" spans="1:5" ht="12.75">
      <c r="A198" s="35" t="s">
        <v>69</v>
      </c>
      <c r="E198" s="36" t="s">
        <v>66</v>
      </c>
    </row>
    <row r="199" spans="1:5" ht="51">
      <c r="A199" s="37" t="s">
        <v>70</v>
      </c>
      <c r="E199" s="38" t="s">
        <v>5450</v>
      </c>
    </row>
    <row r="200" spans="1:5" ht="178.5">
      <c r="A200" t="s">
        <v>72</v>
      </c>
      <c r="E200" s="36" t="s">
        <v>5275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23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0+O12+O89+O98+O103+O124+O153+O190+O207+O216</f>
      </c>
      <c t="s">
        <v>37</v>
      </c>
    </row>
    <row r="3" spans="1:16" ht="15" customHeight="1">
      <c r="A3" t="s">
        <v>12</v>
      </c>
      <c s="12" t="s">
        <v>14</v>
      </c>
      <c s="13" t="s">
        <v>15</v>
      </c>
      <c s="1"/>
      <c s="14" t="s">
        <v>16</v>
      </c>
      <c s="1"/>
      <c s="9"/>
      <c s="8" t="s">
        <v>5451</v>
      </c>
      <c s="40">
        <f>0+I12+I89+I98+I103+I124+I153+I190+I207+I216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5451</v>
      </c>
      <c s="6"/>
      <c s="18" t="s">
        <v>5452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0+I13+I17+I21+I25+I29+I33+I37+I41+I45+I49+I53+I57+I61+I65+I69+I73+I77+I81+I85</f>
      </c>
      <c>
        <f>0+O13+O17+O21+O25+O29+O33+O37+O41+O45+O49+O53+O57+O61+O65+O69+O73+O77+O81+O85</f>
      </c>
    </row>
    <row r="13" spans="1:16" ht="12.75">
      <c r="A13" s="26" t="s">
        <v>63</v>
      </c>
      <c s="30" t="s">
        <v>44</v>
      </c>
      <c s="30" t="s">
        <v>4985</v>
      </c>
      <c s="26" t="s">
        <v>66</v>
      </c>
      <c s="31" t="s">
        <v>4986</v>
      </c>
      <c s="32" t="s">
        <v>611</v>
      </c>
      <c s="33">
        <v>50</v>
      </c>
      <c s="34">
        <v>0</v>
      </c>
      <c s="34">
        <f>ROUND(ROUND(H13,2)*ROUND(G13,3),2)</f>
      </c>
      <c r="O13">
        <f>(I13*21)/100</f>
      </c>
      <c t="s">
        <v>38</v>
      </c>
    </row>
    <row r="14" spans="1:5" ht="12.75">
      <c r="A14" s="35" t="s">
        <v>69</v>
      </c>
      <c r="E14" s="36" t="s">
        <v>66</v>
      </c>
    </row>
    <row r="15" spans="1:5" ht="51">
      <c r="A15" s="37" t="s">
        <v>70</v>
      </c>
      <c r="E15" s="38" t="s">
        <v>5453</v>
      </c>
    </row>
    <row r="16" spans="1:5" ht="38.25">
      <c r="A16" t="s">
        <v>72</v>
      </c>
      <c r="E16" s="36" t="s">
        <v>4988</v>
      </c>
    </row>
    <row r="17" spans="1:16" ht="12.75">
      <c r="A17" s="26" t="s">
        <v>63</v>
      </c>
      <c s="30" t="s">
        <v>38</v>
      </c>
      <c s="30" t="s">
        <v>5454</v>
      </c>
      <c s="26" t="s">
        <v>66</v>
      </c>
      <c s="31" t="s">
        <v>5455</v>
      </c>
      <c s="32" t="s">
        <v>652</v>
      </c>
      <c s="33">
        <v>846</v>
      </c>
      <c s="34">
        <v>0</v>
      </c>
      <c s="34">
        <f>ROUND(ROUND(H17,2)*ROUND(G17,3),2)</f>
      </c>
      <c r="O17">
        <f>(I17*21)/100</f>
      </c>
      <c t="s">
        <v>38</v>
      </c>
    </row>
    <row r="18" spans="1:5" ht="12.75">
      <c r="A18" s="35" t="s">
        <v>69</v>
      </c>
      <c r="E18" s="36" t="s">
        <v>66</v>
      </c>
    </row>
    <row r="19" spans="1:5" ht="51">
      <c r="A19" s="37" t="s">
        <v>70</v>
      </c>
      <c r="E19" s="38" t="s">
        <v>5456</v>
      </c>
    </row>
    <row r="20" spans="1:5" ht="38.25">
      <c r="A20" t="s">
        <v>72</v>
      </c>
      <c r="E20" s="36" t="s">
        <v>4992</v>
      </c>
    </row>
    <row r="21" spans="1:16" ht="12.75">
      <c r="A21" s="26" t="s">
        <v>63</v>
      </c>
      <c s="30" t="s">
        <v>37</v>
      </c>
      <c s="30" t="s">
        <v>5457</v>
      </c>
      <c s="26" t="s">
        <v>66</v>
      </c>
      <c s="31" t="s">
        <v>5458</v>
      </c>
      <c s="32" t="s">
        <v>652</v>
      </c>
      <c s="33">
        <v>19661</v>
      </c>
      <c s="34">
        <v>0</v>
      </c>
      <c s="34">
        <f>ROUND(ROUND(H21,2)*ROUND(G21,3),2)</f>
      </c>
      <c r="O21">
        <f>(I21*21)/100</f>
      </c>
      <c t="s">
        <v>38</v>
      </c>
    </row>
    <row r="22" spans="1:5" ht="12.75">
      <c r="A22" s="35" t="s">
        <v>69</v>
      </c>
      <c r="E22" s="36" t="s">
        <v>66</v>
      </c>
    </row>
    <row r="23" spans="1:5" ht="63.75">
      <c r="A23" s="37" t="s">
        <v>70</v>
      </c>
      <c r="E23" s="38" t="s">
        <v>5459</v>
      </c>
    </row>
    <row r="24" spans="1:5" ht="369.75">
      <c r="A24" t="s">
        <v>72</v>
      </c>
      <c r="E24" s="36" t="s">
        <v>4996</v>
      </c>
    </row>
    <row r="25" spans="1:16" ht="12.75">
      <c r="A25" s="26" t="s">
        <v>63</v>
      </c>
      <c s="30" t="s">
        <v>48</v>
      </c>
      <c s="30" t="s">
        <v>5460</v>
      </c>
      <c s="26" t="s">
        <v>66</v>
      </c>
      <c s="31" t="s">
        <v>5461</v>
      </c>
      <c s="32" t="s">
        <v>652</v>
      </c>
      <c s="33">
        <v>1524</v>
      </c>
      <c s="34">
        <v>0</v>
      </c>
      <c s="34">
        <f>ROUND(ROUND(H25,2)*ROUND(G25,3),2)</f>
      </c>
      <c r="O25">
        <f>(I25*21)/100</f>
      </c>
      <c t="s">
        <v>38</v>
      </c>
    </row>
    <row r="26" spans="1:5" ht="12.75">
      <c r="A26" s="35" t="s">
        <v>69</v>
      </c>
      <c r="E26" s="36" t="s">
        <v>66</v>
      </c>
    </row>
    <row r="27" spans="1:5" ht="76.5">
      <c r="A27" s="37" t="s">
        <v>70</v>
      </c>
      <c r="E27" s="38" t="s">
        <v>5462</v>
      </c>
    </row>
    <row r="28" spans="1:5" ht="306">
      <c r="A28" t="s">
        <v>72</v>
      </c>
      <c r="E28" s="36" t="s">
        <v>5004</v>
      </c>
    </row>
    <row r="29" spans="1:16" ht="12.75">
      <c r="A29" s="26" t="s">
        <v>63</v>
      </c>
      <c s="30" t="s">
        <v>50</v>
      </c>
      <c s="30" t="s">
        <v>5463</v>
      </c>
      <c s="26" t="s">
        <v>66</v>
      </c>
      <c s="31" t="s">
        <v>5464</v>
      </c>
      <c s="32" t="s">
        <v>652</v>
      </c>
      <c s="33">
        <v>477</v>
      </c>
      <c s="34">
        <v>0</v>
      </c>
      <c s="34">
        <f>ROUND(ROUND(H29,2)*ROUND(G29,3),2)</f>
      </c>
      <c r="O29">
        <f>(I29*21)/100</f>
      </c>
      <c t="s">
        <v>38</v>
      </c>
    </row>
    <row r="30" spans="1:5" ht="12.75">
      <c r="A30" s="35" t="s">
        <v>69</v>
      </c>
      <c r="E30" s="36" t="s">
        <v>66</v>
      </c>
    </row>
    <row r="31" spans="1:5" ht="76.5">
      <c r="A31" s="37" t="s">
        <v>70</v>
      </c>
      <c r="E31" s="38" t="s">
        <v>5465</v>
      </c>
    </row>
    <row r="32" spans="1:5" ht="318.75">
      <c r="A32" t="s">
        <v>72</v>
      </c>
      <c r="E32" s="36" t="s">
        <v>5015</v>
      </c>
    </row>
    <row r="33" spans="1:16" ht="12.75">
      <c r="A33" s="26" t="s">
        <v>63</v>
      </c>
      <c s="30" t="s">
        <v>52</v>
      </c>
      <c s="30" t="s">
        <v>5466</v>
      </c>
      <c s="26" t="s">
        <v>66</v>
      </c>
      <c s="31" t="s">
        <v>5467</v>
      </c>
      <c s="32" t="s">
        <v>652</v>
      </c>
      <c s="33">
        <v>23</v>
      </c>
      <c s="34">
        <v>0</v>
      </c>
      <c s="34">
        <f>ROUND(ROUND(H33,2)*ROUND(G33,3),2)</f>
      </c>
      <c r="O33">
        <f>(I33*21)/100</f>
      </c>
      <c t="s">
        <v>38</v>
      </c>
    </row>
    <row r="34" spans="1:5" ht="12.75">
      <c r="A34" s="35" t="s">
        <v>69</v>
      </c>
      <c r="E34" s="36" t="s">
        <v>66</v>
      </c>
    </row>
    <row r="35" spans="1:5" ht="63.75">
      <c r="A35" s="37" t="s">
        <v>70</v>
      </c>
      <c r="E35" s="38" t="s">
        <v>5468</v>
      </c>
    </row>
    <row r="36" spans="1:5" ht="318.75">
      <c r="A36" t="s">
        <v>72</v>
      </c>
      <c r="E36" s="36" t="s">
        <v>5015</v>
      </c>
    </row>
    <row r="37" spans="1:16" ht="12.75">
      <c r="A37" s="26" t="s">
        <v>63</v>
      </c>
      <c s="30" t="s">
        <v>59</v>
      </c>
      <c s="30" t="s">
        <v>5019</v>
      </c>
      <c s="26" t="s">
        <v>66</v>
      </c>
      <c s="31" t="s">
        <v>5020</v>
      </c>
      <c s="32" t="s">
        <v>652</v>
      </c>
      <c s="33">
        <v>45</v>
      </c>
      <c s="34">
        <v>0</v>
      </c>
      <c s="34">
        <f>ROUND(ROUND(H37,2)*ROUND(G37,3),2)</f>
      </c>
      <c r="O37">
        <f>(I37*21)/100</f>
      </c>
      <c t="s">
        <v>38</v>
      </c>
    </row>
    <row r="38" spans="1:5" ht="12.75">
      <c r="A38" s="35" t="s">
        <v>69</v>
      </c>
      <c r="E38" s="36" t="s">
        <v>66</v>
      </c>
    </row>
    <row r="39" spans="1:5" ht="76.5">
      <c r="A39" s="37" t="s">
        <v>70</v>
      </c>
      <c r="E39" s="38" t="s">
        <v>5469</v>
      </c>
    </row>
    <row r="40" spans="1:5" ht="280.5">
      <c r="A40" t="s">
        <v>72</v>
      </c>
      <c r="E40" s="36" t="s">
        <v>5022</v>
      </c>
    </row>
    <row r="41" spans="1:16" ht="12.75">
      <c r="A41" s="26" t="s">
        <v>63</v>
      </c>
      <c s="30" t="s">
        <v>92</v>
      </c>
      <c s="30" t="s">
        <v>669</v>
      </c>
      <c s="26" t="s">
        <v>66</v>
      </c>
      <c s="31" t="s">
        <v>741</v>
      </c>
      <c s="32" t="s">
        <v>652</v>
      </c>
      <c s="33">
        <v>334</v>
      </c>
      <c s="34">
        <v>0</v>
      </c>
      <c s="34">
        <f>ROUND(ROUND(H41,2)*ROUND(G41,3),2)</f>
      </c>
      <c r="O41">
        <f>(I41*21)/100</f>
      </c>
      <c t="s">
        <v>38</v>
      </c>
    </row>
    <row r="42" spans="1:5" ht="12.75">
      <c r="A42" s="35" t="s">
        <v>69</v>
      </c>
      <c r="E42" s="36" t="s">
        <v>66</v>
      </c>
    </row>
    <row r="43" spans="1:5" ht="76.5">
      <c r="A43" s="37" t="s">
        <v>70</v>
      </c>
      <c r="E43" s="38" t="s">
        <v>5470</v>
      </c>
    </row>
    <row r="44" spans="1:5" ht="229.5">
      <c r="A44" t="s">
        <v>72</v>
      </c>
      <c r="E44" s="36" t="s">
        <v>743</v>
      </c>
    </row>
    <row r="45" spans="1:16" ht="12.75">
      <c r="A45" s="26" t="s">
        <v>63</v>
      </c>
      <c s="30" t="s">
        <v>55</v>
      </c>
      <c s="30" t="s">
        <v>5024</v>
      </c>
      <c s="26" t="s">
        <v>66</v>
      </c>
      <c s="31" t="s">
        <v>5025</v>
      </c>
      <c s="32" t="s">
        <v>652</v>
      </c>
      <c s="33">
        <v>713</v>
      </c>
      <c s="34">
        <v>0</v>
      </c>
      <c s="34">
        <f>ROUND(ROUND(H45,2)*ROUND(G45,3),2)</f>
      </c>
      <c r="O45">
        <f>(I45*21)/100</f>
      </c>
      <c t="s">
        <v>38</v>
      </c>
    </row>
    <row r="46" spans="1:5" ht="12.75">
      <c r="A46" s="35" t="s">
        <v>69</v>
      </c>
      <c r="E46" s="36" t="s">
        <v>66</v>
      </c>
    </row>
    <row r="47" spans="1:5" ht="76.5">
      <c r="A47" s="37" t="s">
        <v>70</v>
      </c>
      <c r="E47" s="38" t="s">
        <v>5471</v>
      </c>
    </row>
    <row r="48" spans="1:5" ht="229.5">
      <c r="A48" t="s">
        <v>72</v>
      </c>
      <c r="E48" s="36" t="s">
        <v>5027</v>
      </c>
    </row>
    <row r="49" spans="1:16" ht="12.75">
      <c r="A49" s="26" t="s">
        <v>63</v>
      </c>
      <c s="30" t="s">
        <v>57</v>
      </c>
      <c s="30" t="s">
        <v>5391</v>
      </c>
      <c s="26" t="s">
        <v>66</v>
      </c>
      <c s="31" t="s">
        <v>5392</v>
      </c>
      <c s="32" t="s">
        <v>652</v>
      </c>
      <c s="33">
        <v>6</v>
      </c>
      <c s="34">
        <v>0</v>
      </c>
      <c s="34">
        <f>ROUND(ROUND(H49,2)*ROUND(G49,3),2)</f>
      </c>
      <c r="O49">
        <f>(I49*21)/100</f>
      </c>
      <c t="s">
        <v>38</v>
      </c>
    </row>
    <row r="50" spans="1:5" ht="12.75">
      <c r="A50" s="35" t="s">
        <v>69</v>
      </c>
      <c r="E50" s="36" t="s">
        <v>66</v>
      </c>
    </row>
    <row r="51" spans="1:5" ht="76.5">
      <c r="A51" s="37" t="s">
        <v>70</v>
      </c>
      <c r="E51" s="38" t="s">
        <v>5472</v>
      </c>
    </row>
    <row r="52" spans="1:5" ht="280.5">
      <c r="A52" t="s">
        <v>72</v>
      </c>
      <c r="E52" s="36" t="s">
        <v>5394</v>
      </c>
    </row>
    <row r="53" spans="1:16" ht="12.75">
      <c r="A53" s="26" t="s">
        <v>63</v>
      </c>
      <c s="30" t="s">
        <v>115</v>
      </c>
      <c s="30" t="s">
        <v>5028</v>
      </c>
      <c s="26" t="s">
        <v>66</v>
      </c>
      <c s="31" t="s">
        <v>5029</v>
      </c>
      <c s="32" t="s">
        <v>652</v>
      </c>
      <c s="33">
        <v>81.5</v>
      </c>
      <c s="34">
        <v>0</v>
      </c>
      <c s="34">
        <f>ROUND(ROUND(H53,2)*ROUND(G53,3),2)</f>
      </c>
      <c r="O53">
        <f>(I53*21)/100</f>
      </c>
      <c t="s">
        <v>38</v>
      </c>
    </row>
    <row r="54" spans="1:5" ht="12.75">
      <c r="A54" s="35" t="s">
        <v>69</v>
      </c>
      <c r="E54" s="36" t="s">
        <v>66</v>
      </c>
    </row>
    <row r="55" spans="1:5" ht="140.25">
      <c r="A55" s="37" t="s">
        <v>70</v>
      </c>
      <c r="E55" s="38" t="s">
        <v>5473</v>
      </c>
    </row>
    <row r="56" spans="1:5" ht="293.25">
      <c r="A56" t="s">
        <v>72</v>
      </c>
      <c r="E56" s="36" t="s">
        <v>5031</v>
      </c>
    </row>
    <row r="57" spans="1:16" ht="12.75">
      <c r="A57" s="26" t="s">
        <v>63</v>
      </c>
      <c s="30" t="s">
        <v>119</v>
      </c>
      <c s="30" t="s">
        <v>5032</v>
      </c>
      <c s="26" t="s">
        <v>66</v>
      </c>
      <c s="31" t="s">
        <v>5033</v>
      </c>
      <c s="32" t="s">
        <v>783</v>
      </c>
      <c s="33">
        <v>21901</v>
      </c>
      <c s="34">
        <v>0</v>
      </c>
      <c s="34">
        <f>ROUND(ROUND(H57,2)*ROUND(G57,3),2)</f>
      </c>
      <c r="O57">
        <f>(I57*21)/100</f>
      </c>
      <c t="s">
        <v>38</v>
      </c>
    </row>
    <row r="58" spans="1:5" ht="12.75">
      <c r="A58" s="35" t="s">
        <v>69</v>
      </c>
      <c r="E58" s="36" t="s">
        <v>66</v>
      </c>
    </row>
    <row r="59" spans="1:5" ht="89.25">
      <c r="A59" s="37" t="s">
        <v>70</v>
      </c>
      <c r="E59" s="38" t="s">
        <v>5474</v>
      </c>
    </row>
    <row r="60" spans="1:5" ht="25.5">
      <c r="A60" t="s">
        <v>72</v>
      </c>
      <c r="E60" s="36" t="s">
        <v>5035</v>
      </c>
    </row>
    <row r="61" spans="1:16" ht="12.75">
      <c r="A61" s="26" t="s">
        <v>63</v>
      </c>
      <c s="30" t="s">
        <v>123</v>
      </c>
      <c s="30" t="s">
        <v>5475</v>
      </c>
      <c s="26" t="s">
        <v>66</v>
      </c>
      <c s="31" t="s">
        <v>5476</v>
      </c>
      <c s="32" t="s">
        <v>783</v>
      </c>
      <c s="33">
        <v>4264</v>
      </c>
      <c s="34">
        <v>0</v>
      </c>
      <c s="34">
        <f>ROUND(ROUND(H61,2)*ROUND(G61,3),2)</f>
      </c>
      <c r="O61">
        <f>(I61*21)/100</f>
      </c>
      <c t="s">
        <v>38</v>
      </c>
    </row>
    <row r="62" spans="1:5" ht="12.75">
      <c r="A62" s="35" t="s">
        <v>69</v>
      </c>
      <c r="E62" s="36" t="s">
        <v>66</v>
      </c>
    </row>
    <row r="63" spans="1:5" ht="51">
      <c r="A63" s="37" t="s">
        <v>70</v>
      </c>
      <c r="E63" s="38" t="s">
        <v>5477</v>
      </c>
    </row>
    <row r="64" spans="1:5" ht="38.25">
      <c r="A64" t="s">
        <v>72</v>
      </c>
      <c r="E64" s="36" t="s">
        <v>5039</v>
      </c>
    </row>
    <row r="65" spans="1:16" ht="12.75">
      <c r="A65" s="26" t="s">
        <v>63</v>
      </c>
      <c s="30" t="s">
        <v>127</v>
      </c>
      <c s="30" t="s">
        <v>5040</v>
      </c>
      <c s="26" t="s">
        <v>66</v>
      </c>
      <c s="31" t="s">
        <v>5041</v>
      </c>
      <c s="32" t="s">
        <v>783</v>
      </c>
      <c s="33">
        <v>4264</v>
      </c>
      <c s="34">
        <v>0</v>
      </c>
      <c s="34">
        <f>ROUND(ROUND(H65,2)*ROUND(G65,3),2)</f>
      </c>
      <c r="O65">
        <f>(I65*21)/100</f>
      </c>
      <c t="s">
        <v>38</v>
      </c>
    </row>
    <row r="66" spans="1:5" ht="12.75">
      <c r="A66" s="35" t="s">
        <v>69</v>
      </c>
      <c r="E66" s="36" t="s">
        <v>66</v>
      </c>
    </row>
    <row r="67" spans="1:5" ht="51">
      <c r="A67" s="37" t="s">
        <v>70</v>
      </c>
      <c r="E67" s="38" t="s">
        <v>5478</v>
      </c>
    </row>
    <row r="68" spans="1:5" ht="25.5">
      <c r="A68" t="s">
        <v>72</v>
      </c>
      <c r="E68" s="36" t="s">
        <v>5043</v>
      </c>
    </row>
    <row r="69" spans="1:16" ht="25.5">
      <c r="A69" s="26" t="s">
        <v>63</v>
      </c>
      <c s="30" t="s">
        <v>287</v>
      </c>
      <c s="30" t="s">
        <v>5479</v>
      </c>
      <c s="26" t="s">
        <v>66</v>
      </c>
      <c s="31" t="s">
        <v>5480</v>
      </c>
      <c s="32" t="s">
        <v>926</v>
      </c>
      <c s="33">
        <v>37</v>
      </c>
      <c s="34">
        <v>0</v>
      </c>
      <c s="34">
        <f>ROUND(ROUND(H69,2)*ROUND(G69,3),2)</f>
      </c>
      <c r="O69">
        <f>(I69*21)/100</f>
      </c>
      <c t="s">
        <v>38</v>
      </c>
    </row>
    <row r="70" spans="1:5" ht="12.75">
      <c r="A70" s="35" t="s">
        <v>69</v>
      </c>
      <c r="E70" s="36" t="s">
        <v>66</v>
      </c>
    </row>
    <row r="71" spans="1:5" ht="63.75">
      <c r="A71" s="37" t="s">
        <v>70</v>
      </c>
      <c r="E71" s="38" t="s">
        <v>5481</v>
      </c>
    </row>
    <row r="72" spans="1:5" ht="409.5">
      <c r="A72" t="s">
        <v>72</v>
      </c>
      <c r="E72" s="36" t="s">
        <v>5051</v>
      </c>
    </row>
    <row r="73" spans="1:16" ht="25.5">
      <c r="A73" s="26" t="s">
        <v>63</v>
      </c>
      <c s="30" t="s">
        <v>291</v>
      </c>
      <c s="30" t="s">
        <v>5048</v>
      </c>
      <c s="26" t="s">
        <v>66</v>
      </c>
      <c s="31" t="s">
        <v>5049</v>
      </c>
      <c s="32" t="s">
        <v>926</v>
      </c>
      <c s="33">
        <v>23</v>
      </c>
      <c s="34">
        <v>0</v>
      </c>
      <c s="34">
        <f>ROUND(ROUND(H73,2)*ROUND(G73,3),2)</f>
      </c>
      <c r="O73">
        <f>(I73*21)/100</f>
      </c>
      <c t="s">
        <v>38</v>
      </c>
    </row>
    <row r="74" spans="1:5" ht="12.75">
      <c r="A74" s="35" t="s">
        <v>69</v>
      </c>
      <c r="E74" s="36" t="s">
        <v>66</v>
      </c>
    </row>
    <row r="75" spans="1:5" ht="63.75">
      <c r="A75" s="37" t="s">
        <v>70</v>
      </c>
      <c r="E75" s="38" t="s">
        <v>5482</v>
      </c>
    </row>
    <row r="76" spans="1:5" ht="409.5">
      <c r="A76" t="s">
        <v>72</v>
      </c>
      <c r="E76" s="36" t="s">
        <v>5051</v>
      </c>
    </row>
    <row r="77" spans="1:16" ht="12.75">
      <c r="A77" s="26" t="s">
        <v>63</v>
      </c>
      <c s="30" t="s">
        <v>247</v>
      </c>
      <c s="30" t="s">
        <v>5052</v>
      </c>
      <c s="26" t="s">
        <v>66</v>
      </c>
      <c s="31" t="s">
        <v>5053</v>
      </c>
      <c s="32" t="s">
        <v>652</v>
      </c>
      <c s="33">
        <v>713</v>
      </c>
      <c s="34">
        <v>0</v>
      </c>
      <c s="34">
        <f>ROUND(ROUND(H77,2)*ROUND(G77,3),2)</f>
      </c>
      <c r="O77">
        <f>(I77*21)/100</f>
      </c>
      <c t="s">
        <v>38</v>
      </c>
    </row>
    <row r="78" spans="1:5" ht="12.75">
      <c r="A78" s="35" t="s">
        <v>69</v>
      </c>
      <c r="E78" s="36" t="s">
        <v>66</v>
      </c>
    </row>
    <row r="79" spans="1:5" ht="63.75">
      <c r="A79" s="37" t="s">
        <v>70</v>
      </c>
      <c r="E79" s="38" t="s">
        <v>5483</v>
      </c>
    </row>
    <row r="80" spans="1:5" ht="409.5">
      <c r="A80" t="s">
        <v>72</v>
      </c>
      <c r="E80" s="36" t="s">
        <v>5055</v>
      </c>
    </row>
    <row r="81" spans="1:16" ht="25.5">
      <c r="A81" s="26" t="s">
        <v>63</v>
      </c>
      <c s="30" t="s">
        <v>251</v>
      </c>
      <c s="30" t="s">
        <v>5056</v>
      </c>
      <c s="26" t="s">
        <v>66</v>
      </c>
      <c s="31" t="s">
        <v>5057</v>
      </c>
      <c s="32" t="s">
        <v>652</v>
      </c>
      <c s="33">
        <v>114</v>
      </c>
      <c s="34">
        <v>0</v>
      </c>
      <c s="34">
        <f>ROUND(ROUND(H81,2)*ROUND(G81,3),2)</f>
      </c>
      <c r="O81">
        <f>(I81*21)/100</f>
      </c>
      <c t="s">
        <v>38</v>
      </c>
    </row>
    <row r="82" spans="1:5" ht="12.75">
      <c r="A82" s="35" t="s">
        <v>69</v>
      </c>
      <c r="E82" s="36" t="s">
        <v>66</v>
      </c>
    </row>
    <row r="83" spans="1:5" ht="76.5">
      <c r="A83" s="37" t="s">
        <v>70</v>
      </c>
      <c r="E83" s="38" t="s">
        <v>5484</v>
      </c>
    </row>
    <row r="84" spans="1:5" ht="409.5">
      <c r="A84" t="s">
        <v>72</v>
      </c>
      <c r="E84" s="36" t="s">
        <v>5055</v>
      </c>
    </row>
    <row r="85" spans="1:16" ht="25.5">
      <c r="A85" s="26" t="s">
        <v>63</v>
      </c>
      <c s="30" t="s">
        <v>295</v>
      </c>
      <c s="30" t="s">
        <v>5059</v>
      </c>
      <c s="26" t="s">
        <v>66</v>
      </c>
      <c s="31" t="s">
        <v>5060</v>
      </c>
      <c s="32" t="s">
        <v>652</v>
      </c>
      <c s="33">
        <v>475</v>
      </c>
      <c s="34">
        <v>0</v>
      </c>
      <c s="34">
        <f>ROUND(ROUND(H85,2)*ROUND(G85,3),2)</f>
      </c>
      <c r="O85">
        <f>(I85*21)/100</f>
      </c>
      <c t="s">
        <v>38</v>
      </c>
    </row>
    <row r="86" spans="1:5" ht="12.75">
      <c r="A86" s="35" t="s">
        <v>69</v>
      </c>
      <c r="E86" s="36" t="s">
        <v>66</v>
      </c>
    </row>
    <row r="87" spans="1:5" ht="51">
      <c r="A87" s="37" t="s">
        <v>70</v>
      </c>
      <c r="E87" s="38" t="s">
        <v>5485</v>
      </c>
    </row>
    <row r="88" spans="1:5" ht="242.25">
      <c r="A88" t="s">
        <v>72</v>
      </c>
      <c r="E88" s="36" t="s">
        <v>5062</v>
      </c>
    </row>
    <row r="89" spans="1:18" ht="12.75" customHeight="1">
      <c r="A89" s="6" t="s">
        <v>58</v>
      </c>
      <c s="6"/>
      <c s="27" t="s">
        <v>147</v>
      </c>
      <c s="6"/>
      <c s="39" t="s">
        <v>5063</v>
      </c>
      <c s="6"/>
      <c s="6"/>
      <c s="6"/>
      <c s="29">
        <f>0+Q89</f>
      </c>
      <c r="O89">
        <f>0+R89</f>
      </c>
      <c r="Q89">
        <f>0+I90+I94</f>
      </c>
      <c>
        <f>0+O90+O94</f>
      </c>
    </row>
    <row r="90" spans="1:16" ht="12.75">
      <c r="A90" s="26" t="s">
        <v>63</v>
      </c>
      <c s="30" t="s">
        <v>131</v>
      </c>
      <c s="30" t="s">
        <v>5067</v>
      </c>
      <c s="26" t="s">
        <v>66</v>
      </c>
      <c s="31" t="s">
        <v>5068</v>
      </c>
      <c s="32" t="s">
        <v>783</v>
      </c>
      <c s="33">
        <v>2023</v>
      </c>
      <c s="34">
        <v>0</v>
      </c>
      <c s="34">
        <f>ROUND(ROUND(H90,2)*ROUND(G90,3),2)</f>
      </c>
      <c r="O90">
        <f>(I90*21)/100</f>
      </c>
      <c t="s">
        <v>38</v>
      </c>
    </row>
    <row r="91" spans="1:5" ht="12.75">
      <c r="A91" s="35" t="s">
        <v>69</v>
      </c>
      <c r="E91" s="36" t="s">
        <v>66</v>
      </c>
    </row>
    <row r="92" spans="1:5" ht="76.5">
      <c r="A92" s="37" t="s">
        <v>70</v>
      </c>
      <c r="E92" s="38" t="s">
        <v>5486</v>
      </c>
    </row>
    <row r="93" spans="1:5" ht="114.75">
      <c r="A93" t="s">
        <v>72</v>
      </c>
      <c r="E93" s="36" t="s">
        <v>5070</v>
      </c>
    </row>
    <row r="94" spans="1:16" ht="12.75">
      <c r="A94" s="26" t="s">
        <v>63</v>
      </c>
      <c s="30" t="s">
        <v>135</v>
      </c>
      <c s="30" t="s">
        <v>5071</v>
      </c>
      <c s="26" t="s">
        <v>66</v>
      </c>
      <c s="31" t="s">
        <v>5072</v>
      </c>
      <c s="32" t="s">
        <v>783</v>
      </c>
      <c s="33">
        <v>3065</v>
      </c>
      <c s="34">
        <v>0</v>
      </c>
      <c s="34">
        <f>ROUND(ROUND(H94,2)*ROUND(G94,3),2)</f>
      </c>
      <c r="O94">
        <f>(I94*21)/100</f>
      </c>
      <c t="s">
        <v>38</v>
      </c>
    </row>
    <row r="95" spans="1:5" ht="12.75">
      <c r="A95" s="35" t="s">
        <v>69</v>
      </c>
      <c r="E95" s="36" t="s">
        <v>66</v>
      </c>
    </row>
    <row r="96" spans="1:5" ht="51">
      <c r="A96" s="37" t="s">
        <v>70</v>
      </c>
      <c r="E96" s="38" t="s">
        <v>5487</v>
      </c>
    </row>
    <row r="97" spans="1:5" ht="102">
      <c r="A97" t="s">
        <v>72</v>
      </c>
      <c r="E97" s="36" t="s">
        <v>5074</v>
      </c>
    </row>
    <row r="98" spans="1:18" ht="12.75" customHeight="1">
      <c r="A98" s="6" t="s">
        <v>58</v>
      </c>
      <c s="6"/>
      <c s="27" t="s">
        <v>259</v>
      </c>
      <c s="6"/>
      <c s="39" t="s">
        <v>5075</v>
      </c>
      <c s="6"/>
      <c s="6"/>
      <c s="6"/>
      <c s="29">
        <f>0+Q98</f>
      </c>
      <c r="O98">
        <f>0+R98</f>
      </c>
      <c r="Q98">
        <f>0+I99</f>
      </c>
      <c>
        <f>0+O99</f>
      </c>
    </row>
    <row r="99" spans="1:16" ht="25.5">
      <c r="A99" s="26" t="s">
        <v>63</v>
      </c>
      <c s="30" t="s">
        <v>139</v>
      </c>
      <c s="30" t="s">
        <v>5080</v>
      </c>
      <c s="26" t="s">
        <v>66</v>
      </c>
      <c s="31" t="s">
        <v>5081</v>
      </c>
      <c s="32" t="s">
        <v>652</v>
      </c>
      <c s="33">
        <v>122</v>
      </c>
      <c s="34">
        <v>0</v>
      </c>
      <c s="34">
        <f>ROUND(ROUND(H99,2)*ROUND(G99,3),2)</f>
      </c>
      <c r="O99">
        <f>(I99*21)/100</f>
      </c>
      <c t="s">
        <v>38</v>
      </c>
    </row>
    <row r="100" spans="1:5" ht="12.75">
      <c r="A100" s="35" t="s">
        <v>69</v>
      </c>
      <c r="E100" s="36" t="s">
        <v>66</v>
      </c>
    </row>
    <row r="101" spans="1:5" ht="51">
      <c r="A101" s="37" t="s">
        <v>70</v>
      </c>
      <c r="E101" s="38" t="s">
        <v>5488</v>
      </c>
    </row>
    <row r="102" spans="1:5" ht="25.5">
      <c r="A102" t="s">
        <v>72</v>
      </c>
      <c r="E102" s="36" t="s">
        <v>5083</v>
      </c>
    </row>
    <row r="103" spans="1:18" ht="12.75" customHeight="1">
      <c r="A103" s="6" t="s">
        <v>58</v>
      </c>
      <c s="6"/>
      <c s="27" t="s">
        <v>267</v>
      </c>
      <c s="6"/>
      <c s="39" t="s">
        <v>5084</v>
      </c>
      <c s="6"/>
      <c s="6"/>
      <c s="6"/>
      <c s="29">
        <f>0+Q103</f>
      </c>
      <c r="O103">
        <f>0+R103</f>
      </c>
      <c r="Q103">
        <f>0+I104+I108+I112+I116+I120</f>
      </c>
      <c>
        <f>0+O104+O108+O112+O116+O120</f>
      </c>
    </row>
    <row r="104" spans="1:16" ht="12.75">
      <c r="A104" s="26" t="s">
        <v>63</v>
      </c>
      <c s="30" t="s">
        <v>143</v>
      </c>
      <c s="30" t="s">
        <v>5089</v>
      </c>
      <c s="26" t="s">
        <v>66</v>
      </c>
      <c s="31" t="s">
        <v>5090</v>
      </c>
      <c s="32" t="s">
        <v>652</v>
      </c>
      <c s="33">
        <v>61.4</v>
      </c>
      <c s="34">
        <v>0</v>
      </c>
      <c s="34">
        <f>ROUND(ROUND(H104,2)*ROUND(G104,3),2)</f>
      </c>
      <c r="O104">
        <f>(I104*21)/100</f>
      </c>
      <c t="s">
        <v>38</v>
      </c>
    </row>
    <row r="105" spans="1:5" ht="12.75">
      <c r="A105" s="35" t="s">
        <v>69</v>
      </c>
      <c r="E105" s="36" t="s">
        <v>66</v>
      </c>
    </row>
    <row r="106" spans="1:5" ht="140.25">
      <c r="A106" s="37" t="s">
        <v>70</v>
      </c>
      <c r="E106" s="38" t="s">
        <v>5489</v>
      </c>
    </row>
    <row r="107" spans="1:5" ht="369.75">
      <c r="A107" t="s">
        <v>72</v>
      </c>
      <c r="E107" s="36" t="s">
        <v>5088</v>
      </c>
    </row>
    <row r="108" spans="1:16" ht="12.75">
      <c r="A108" s="26" t="s">
        <v>63</v>
      </c>
      <c s="30" t="s">
        <v>99</v>
      </c>
      <c s="30" t="s">
        <v>5098</v>
      </c>
      <c s="26" t="s">
        <v>66</v>
      </c>
      <c s="31" t="s">
        <v>5099</v>
      </c>
      <c s="32" t="s">
        <v>652</v>
      </c>
      <c s="33">
        <v>4.2</v>
      </c>
      <c s="34">
        <v>0</v>
      </c>
      <c s="34">
        <f>ROUND(ROUND(H108,2)*ROUND(G108,3),2)</f>
      </c>
      <c r="O108">
        <f>(I108*21)/100</f>
      </c>
      <c t="s">
        <v>38</v>
      </c>
    </row>
    <row r="109" spans="1:5" ht="12.75">
      <c r="A109" s="35" t="s">
        <v>69</v>
      </c>
      <c r="E109" s="36" t="s">
        <v>66</v>
      </c>
    </row>
    <row r="110" spans="1:5" ht="51">
      <c r="A110" s="37" t="s">
        <v>70</v>
      </c>
      <c r="E110" s="38" t="s">
        <v>5490</v>
      </c>
    </row>
    <row r="111" spans="1:5" ht="38.25">
      <c r="A111" t="s">
        <v>72</v>
      </c>
      <c r="E111" s="36" t="s">
        <v>749</v>
      </c>
    </row>
    <row r="112" spans="1:16" ht="12.75">
      <c r="A112" s="26" t="s">
        <v>63</v>
      </c>
      <c s="30" t="s">
        <v>147</v>
      </c>
      <c s="30" t="s">
        <v>5101</v>
      </c>
      <c s="26" t="s">
        <v>66</v>
      </c>
      <c s="31" t="s">
        <v>5102</v>
      </c>
      <c s="32" t="s">
        <v>652</v>
      </c>
      <c s="33">
        <v>29.1</v>
      </c>
      <c s="34">
        <v>0</v>
      </c>
      <c s="34">
        <f>ROUND(ROUND(H112,2)*ROUND(G112,3),2)</f>
      </c>
      <c r="O112">
        <f>(I112*21)/100</f>
      </c>
      <c t="s">
        <v>38</v>
      </c>
    </row>
    <row r="113" spans="1:5" ht="12.75">
      <c r="A113" s="35" t="s">
        <v>69</v>
      </c>
      <c r="E113" s="36" t="s">
        <v>66</v>
      </c>
    </row>
    <row r="114" spans="1:5" ht="293.25">
      <c r="A114" s="37" t="s">
        <v>70</v>
      </c>
      <c r="E114" s="38" t="s">
        <v>5491</v>
      </c>
    </row>
    <row r="115" spans="1:5" ht="38.25">
      <c r="A115" t="s">
        <v>72</v>
      </c>
      <c r="E115" s="36" t="s">
        <v>749</v>
      </c>
    </row>
    <row r="116" spans="1:16" ht="12.75">
      <c r="A116" s="26" t="s">
        <v>63</v>
      </c>
      <c s="30" t="s">
        <v>74</v>
      </c>
      <c s="30" t="s">
        <v>5104</v>
      </c>
      <c s="26" t="s">
        <v>66</v>
      </c>
      <c s="31" t="s">
        <v>5105</v>
      </c>
      <c s="32" t="s">
        <v>652</v>
      </c>
      <c s="33">
        <v>9.2</v>
      </c>
      <c s="34">
        <v>0</v>
      </c>
      <c s="34">
        <f>ROUND(ROUND(H116,2)*ROUND(G116,3),2)</f>
      </c>
      <c r="O116">
        <f>(I116*21)/100</f>
      </c>
      <c t="s">
        <v>38</v>
      </c>
    </row>
    <row r="117" spans="1:5" ht="12.75">
      <c r="A117" s="35" t="s">
        <v>69</v>
      </c>
      <c r="E117" s="36" t="s">
        <v>66</v>
      </c>
    </row>
    <row r="118" spans="1:5" ht="102">
      <c r="A118" s="37" t="s">
        <v>70</v>
      </c>
      <c r="E118" s="38" t="s">
        <v>5492</v>
      </c>
    </row>
    <row r="119" spans="1:5" ht="102">
      <c r="A119" t="s">
        <v>72</v>
      </c>
      <c r="E119" s="36" t="s">
        <v>5107</v>
      </c>
    </row>
    <row r="120" spans="1:16" ht="12.75">
      <c r="A120" s="26" t="s">
        <v>63</v>
      </c>
      <c s="30" t="s">
        <v>75</v>
      </c>
      <c s="30" t="s">
        <v>5108</v>
      </c>
      <c s="26" t="s">
        <v>66</v>
      </c>
      <c s="31" t="s">
        <v>5109</v>
      </c>
      <c s="32" t="s">
        <v>783</v>
      </c>
      <c s="33">
        <v>430</v>
      </c>
      <c s="34">
        <v>0</v>
      </c>
      <c s="34">
        <f>ROUND(ROUND(H120,2)*ROUND(G120,3),2)</f>
      </c>
      <c r="O120">
        <f>(I120*21)/100</f>
      </c>
      <c t="s">
        <v>38</v>
      </c>
    </row>
    <row r="121" spans="1:5" ht="12.75">
      <c r="A121" s="35" t="s">
        <v>69</v>
      </c>
      <c r="E121" s="36" t="s">
        <v>66</v>
      </c>
    </row>
    <row r="122" spans="1:5" ht="51">
      <c r="A122" s="37" t="s">
        <v>70</v>
      </c>
      <c r="E122" s="38" t="s">
        <v>5493</v>
      </c>
    </row>
    <row r="123" spans="1:5" ht="127.5">
      <c r="A123" t="s">
        <v>72</v>
      </c>
      <c r="E123" s="36" t="s">
        <v>5111</v>
      </c>
    </row>
    <row r="124" spans="1:18" ht="12.75" customHeight="1">
      <c r="A124" s="6" t="s">
        <v>58</v>
      </c>
      <c s="6"/>
      <c s="27" t="s">
        <v>174</v>
      </c>
      <c s="6"/>
      <c s="39" t="s">
        <v>5117</v>
      </c>
      <c s="6"/>
      <c s="6"/>
      <c s="6"/>
      <c s="29">
        <f>0+Q124</f>
      </c>
      <c r="O124">
        <f>0+R124</f>
      </c>
      <c r="Q124">
        <f>0+I125+I129+I133+I137+I141+I145+I149</f>
      </c>
      <c>
        <f>0+O125+O129+O133+O137+O141+O145+O149</f>
      </c>
    </row>
    <row r="125" spans="1:16" ht="25.5">
      <c r="A125" s="26" t="s">
        <v>63</v>
      </c>
      <c s="30" t="s">
        <v>151</v>
      </c>
      <c s="30" t="s">
        <v>5118</v>
      </c>
      <c s="26" t="s">
        <v>66</v>
      </c>
      <c s="31" t="s">
        <v>5119</v>
      </c>
      <c s="32" t="s">
        <v>652</v>
      </c>
      <c s="33">
        <v>5611</v>
      </c>
      <c s="34">
        <v>0</v>
      </c>
      <c s="34">
        <f>ROUND(ROUND(H125,2)*ROUND(G125,3),2)</f>
      </c>
      <c r="O125">
        <f>(I125*21)/100</f>
      </c>
      <c t="s">
        <v>38</v>
      </c>
    </row>
    <row r="126" spans="1:5" ht="12.75">
      <c r="A126" s="35" t="s">
        <v>69</v>
      </c>
      <c r="E126" s="36" t="s">
        <v>66</v>
      </c>
    </row>
    <row r="127" spans="1:5" ht="51">
      <c r="A127" s="37" t="s">
        <v>70</v>
      </c>
      <c r="E127" s="38" t="s">
        <v>5494</v>
      </c>
    </row>
    <row r="128" spans="1:5" ht="280.5">
      <c r="A128" t="s">
        <v>72</v>
      </c>
      <c r="E128" s="36" t="s">
        <v>5121</v>
      </c>
    </row>
    <row r="129" spans="1:16" ht="25.5">
      <c r="A129" s="26" t="s">
        <v>63</v>
      </c>
      <c s="30" t="s">
        <v>155</v>
      </c>
      <c s="30" t="s">
        <v>5122</v>
      </c>
      <c s="26" t="s">
        <v>66</v>
      </c>
      <c s="31" t="s">
        <v>5123</v>
      </c>
      <c s="32" t="s">
        <v>652</v>
      </c>
      <c s="33">
        <v>3299</v>
      </c>
      <c s="34">
        <v>0</v>
      </c>
      <c s="34">
        <f>ROUND(ROUND(H129,2)*ROUND(G129,3),2)</f>
      </c>
      <c r="O129">
        <f>(I129*21)/100</f>
      </c>
      <c t="s">
        <v>38</v>
      </c>
    </row>
    <row r="130" spans="1:5" ht="12.75">
      <c r="A130" s="35" t="s">
        <v>69</v>
      </c>
      <c r="E130" s="36" t="s">
        <v>66</v>
      </c>
    </row>
    <row r="131" spans="1:5" ht="51">
      <c r="A131" s="37" t="s">
        <v>70</v>
      </c>
      <c r="E131" s="38" t="s">
        <v>5495</v>
      </c>
    </row>
    <row r="132" spans="1:5" ht="344.25">
      <c r="A132" t="s">
        <v>72</v>
      </c>
      <c r="E132" s="36" t="s">
        <v>5125</v>
      </c>
    </row>
    <row r="133" spans="1:16" ht="25.5">
      <c r="A133" s="26" t="s">
        <v>63</v>
      </c>
      <c s="30" t="s">
        <v>64</v>
      </c>
      <c s="30" t="s">
        <v>5126</v>
      </c>
      <c s="26" t="s">
        <v>66</v>
      </c>
      <c s="31" t="s">
        <v>5127</v>
      </c>
      <c s="32" t="s">
        <v>652</v>
      </c>
      <c s="33">
        <v>365</v>
      </c>
      <c s="34">
        <v>0</v>
      </c>
      <c s="34">
        <f>ROUND(ROUND(H133,2)*ROUND(G133,3),2)</f>
      </c>
      <c r="O133">
        <f>(I133*21)/100</f>
      </c>
      <c t="s">
        <v>38</v>
      </c>
    </row>
    <row r="134" spans="1:5" ht="12.75">
      <c r="A134" s="35" t="s">
        <v>69</v>
      </c>
      <c r="E134" s="36" t="s">
        <v>66</v>
      </c>
    </row>
    <row r="135" spans="1:5" ht="89.25">
      <c r="A135" s="37" t="s">
        <v>70</v>
      </c>
      <c r="E135" s="38" t="s">
        <v>5496</v>
      </c>
    </row>
    <row r="136" spans="1:5" ht="267.75">
      <c r="A136" t="s">
        <v>72</v>
      </c>
      <c r="E136" s="36" t="s">
        <v>5129</v>
      </c>
    </row>
    <row r="137" spans="1:16" ht="25.5">
      <c r="A137" s="26" t="s">
        <v>63</v>
      </c>
      <c s="30" t="s">
        <v>79</v>
      </c>
      <c s="30" t="s">
        <v>5130</v>
      </c>
      <c s="26" t="s">
        <v>66</v>
      </c>
      <c s="31" t="s">
        <v>5131</v>
      </c>
      <c s="32" t="s">
        <v>652</v>
      </c>
      <c s="33">
        <v>6000</v>
      </c>
      <c s="34">
        <v>0</v>
      </c>
      <c s="34">
        <f>ROUND(ROUND(H137,2)*ROUND(G137,3),2)</f>
      </c>
      <c r="O137">
        <f>(I137*21)/100</f>
      </c>
      <c t="s">
        <v>38</v>
      </c>
    </row>
    <row r="138" spans="1:5" ht="12.75">
      <c r="A138" s="35" t="s">
        <v>69</v>
      </c>
      <c r="E138" s="36" t="s">
        <v>66</v>
      </c>
    </row>
    <row r="139" spans="1:5" ht="63.75">
      <c r="A139" s="37" t="s">
        <v>70</v>
      </c>
      <c r="E139" s="38" t="s">
        <v>5497</v>
      </c>
    </row>
    <row r="140" spans="1:5" ht="267.75">
      <c r="A140" t="s">
        <v>72</v>
      </c>
      <c r="E140" s="36" t="s">
        <v>5129</v>
      </c>
    </row>
    <row r="141" spans="1:16" ht="25.5">
      <c r="A141" s="26" t="s">
        <v>63</v>
      </c>
      <c s="30" t="s">
        <v>194</v>
      </c>
      <c s="30" t="s">
        <v>5498</v>
      </c>
      <c s="26" t="s">
        <v>66</v>
      </c>
      <c s="31" t="s">
        <v>5499</v>
      </c>
      <c s="32" t="s">
        <v>783</v>
      </c>
      <c s="33">
        <v>175</v>
      </c>
      <c s="34">
        <v>0</v>
      </c>
      <c s="34">
        <f>ROUND(ROUND(H141,2)*ROUND(G141,3),2)</f>
      </c>
      <c r="O141">
        <f>(I141*21)/100</f>
      </c>
      <c t="s">
        <v>38</v>
      </c>
    </row>
    <row r="142" spans="1:5" ht="12.75">
      <c r="A142" s="35" t="s">
        <v>69</v>
      </c>
      <c r="E142" s="36" t="s">
        <v>66</v>
      </c>
    </row>
    <row r="143" spans="1:5" ht="51">
      <c r="A143" s="37" t="s">
        <v>70</v>
      </c>
      <c r="E143" s="38" t="s">
        <v>5500</v>
      </c>
    </row>
    <row r="144" spans="1:5" ht="178.5">
      <c r="A144" t="s">
        <v>72</v>
      </c>
      <c r="E144" s="36" t="s">
        <v>5501</v>
      </c>
    </row>
    <row r="145" spans="1:16" ht="25.5">
      <c r="A145" s="26" t="s">
        <v>63</v>
      </c>
      <c s="30" t="s">
        <v>255</v>
      </c>
      <c s="30" t="s">
        <v>5133</v>
      </c>
      <c s="26" t="s">
        <v>66</v>
      </c>
      <c s="31" t="s">
        <v>5134</v>
      </c>
      <c s="32" t="s">
        <v>783</v>
      </c>
      <c s="33">
        <v>2717</v>
      </c>
      <c s="34">
        <v>0</v>
      </c>
      <c s="34">
        <f>ROUND(ROUND(H145,2)*ROUND(G145,3),2)</f>
      </c>
      <c r="O145">
        <f>(I145*21)/100</f>
      </c>
      <c t="s">
        <v>38</v>
      </c>
    </row>
    <row r="146" spans="1:5" ht="12.75">
      <c r="A146" s="35" t="s">
        <v>69</v>
      </c>
      <c r="E146" s="36" t="s">
        <v>66</v>
      </c>
    </row>
    <row r="147" spans="1:5" ht="51">
      <c r="A147" s="37" t="s">
        <v>70</v>
      </c>
      <c r="E147" s="38" t="s">
        <v>5502</v>
      </c>
    </row>
    <row r="148" spans="1:5" ht="178.5">
      <c r="A148" t="s">
        <v>72</v>
      </c>
      <c r="E148" s="36" t="s">
        <v>5136</v>
      </c>
    </row>
    <row r="149" spans="1:16" ht="25.5">
      <c r="A149" s="26" t="s">
        <v>63</v>
      </c>
      <c s="30" t="s">
        <v>190</v>
      </c>
      <c s="30" t="s">
        <v>5137</v>
      </c>
      <c s="26" t="s">
        <v>66</v>
      </c>
      <c s="31" t="s">
        <v>5138</v>
      </c>
      <c s="32" t="s">
        <v>783</v>
      </c>
      <c s="33">
        <v>4011</v>
      </c>
      <c s="34">
        <v>0</v>
      </c>
      <c s="34">
        <f>ROUND(ROUND(H149,2)*ROUND(G149,3),2)</f>
      </c>
      <c r="O149">
        <f>(I149*21)/100</f>
      </c>
      <c t="s">
        <v>38</v>
      </c>
    </row>
    <row r="150" spans="1:5" ht="12.75">
      <c r="A150" s="35" t="s">
        <v>69</v>
      </c>
      <c r="E150" s="36" t="s">
        <v>66</v>
      </c>
    </row>
    <row r="151" spans="1:5" ht="51">
      <c r="A151" s="37" t="s">
        <v>70</v>
      </c>
      <c r="E151" s="38" t="s">
        <v>5503</v>
      </c>
    </row>
    <row r="152" spans="1:5" ht="178.5">
      <c r="A152" t="s">
        <v>72</v>
      </c>
      <c r="E152" s="36" t="s">
        <v>5136</v>
      </c>
    </row>
    <row r="153" spans="1:18" ht="12.75" customHeight="1">
      <c r="A153" s="6" t="s">
        <v>58</v>
      </c>
      <c s="6"/>
      <c s="27" t="s">
        <v>325</v>
      </c>
      <c s="6"/>
      <c s="39" t="s">
        <v>5145</v>
      </c>
      <c s="6"/>
      <c s="6"/>
      <c s="6"/>
      <c s="29">
        <f>0+Q153</f>
      </c>
      <c r="O153">
        <f>0+R153</f>
      </c>
      <c r="Q153">
        <f>0+I154+I158+I162+I166+I170+I174+I178+I182+I186</f>
      </c>
      <c>
        <f>0+O154+O158+O162+O166+O170+O174+O178+O182+O186</f>
      </c>
    </row>
    <row r="154" spans="1:16" ht="12.75">
      <c r="A154" s="26" t="s">
        <v>63</v>
      </c>
      <c s="30" t="s">
        <v>259</v>
      </c>
      <c s="30" t="s">
        <v>5146</v>
      </c>
      <c s="26" t="s">
        <v>66</v>
      </c>
      <c s="31" t="s">
        <v>5147</v>
      </c>
      <c s="32" t="s">
        <v>926</v>
      </c>
      <c s="33">
        <v>38</v>
      </c>
      <c s="34">
        <v>0</v>
      </c>
      <c s="34">
        <f>ROUND(ROUND(H154,2)*ROUND(G154,3),2)</f>
      </c>
      <c r="O154">
        <f>(I154*21)/100</f>
      </c>
      <c t="s">
        <v>38</v>
      </c>
    </row>
    <row r="155" spans="1:5" ht="12.75">
      <c r="A155" s="35" t="s">
        <v>69</v>
      </c>
      <c r="E155" s="36" t="s">
        <v>66</v>
      </c>
    </row>
    <row r="156" spans="1:5" ht="51">
      <c r="A156" s="37" t="s">
        <v>70</v>
      </c>
      <c r="E156" s="38" t="s">
        <v>5504</v>
      </c>
    </row>
    <row r="157" spans="1:5" ht="255">
      <c r="A157" t="s">
        <v>72</v>
      </c>
      <c r="E157" s="36" t="s">
        <v>5149</v>
      </c>
    </row>
    <row r="158" spans="1:16" ht="12.75">
      <c r="A158" s="26" t="s">
        <v>63</v>
      </c>
      <c s="30" t="s">
        <v>198</v>
      </c>
      <c s="30" t="s">
        <v>5153</v>
      </c>
      <c s="26" t="s">
        <v>66</v>
      </c>
      <c s="31" t="s">
        <v>5154</v>
      </c>
      <c s="32" t="s">
        <v>926</v>
      </c>
      <c s="33">
        <v>13</v>
      </c>
      <c s="34">
        <v>0</v>
      </c>
      <c s="34">
        <f>ROUND(ROUND(H158,2)*ROUND(G158,3),2)</f>
      </c>
      <c r="O158">
        <f>(I158*21)/100</f>
      </c>
      <c t="s">
        <v>38</v>
      </c>
    </row>
    <row r="159" spans="1:5" ht="12.75">
      <c r="A159" s="35" t="s">
        <v>69</v>
      </c>
      <c r="E159" s="36" t="s">
        <v>66</v>
      </c>
    </row>
    <row r="160" spans="1:5" ht="51">
      <c r="A160" s="37" t="s">
        <v>70</v>
      </c>
      <c r="E160" s="38" t="s">
        <v>5505</v>
      </c>
    </row>
    <row r="161" spans="1:5" ht="255">
      <c r="A161" t="s">
        <v>72</v>
      </c>
      <c r="E161" s="36" t="s">
        <v>5149</v>
      </c>
    </row>
    <row r="162" spans="1:16" ht="12.75">
      <c r="A162" s="26" t="s">
        <v>63</v>
      </c>
      <c s="30" t="s">
        <v>202</v>
      </c>
      <c s="30" t="s">
        <v>5156</v>
      </c>
      <c s="26" t="s">
        <v>66</v>
      </c>
      <c s="31" t="s">
        <v>5157</v>
      </c>
      <c s="32" t="s">
        <v>926</v>
      </c>
      <c s="33">
        <v>783</v>
      </c>
      <c s="34">
        <v>0</v>
      </c>
      <c s="34">
        <f>ROUND(ROUND(H162,2)*ROUND(G162,3),2)</f>
      </c>
      <c r="O162">
        <f>(I162*21)/100</f>
      </c>
      <c t="s">
        <v>38</v>
      </c>
    </row>
    <row r="163" spans="1:5" ht="12.75">
      <c r="A163" s="35" t="s">
        <v>69</v>
      </c>
      <c r="E163" s="36" t="s">
        <v>66</v>
      </c>
    </row>
    <row r="164" spans="1:5" ht="51">
      <c r="A164" s="37" t="s">
        <v>70</v>
      </c>
      <c r="E164" s="38" t="s">
        <v>5506</v>
      </c>
    </row>
    <row r="165" spans="1:5" ht="242.25">
      <c r="A165" t="s">
        <v>72</v>
      </c>
      <c r="E165" s="36" t="s">
        <v>5159</v>
      </c>
    </row>
    <row r="166" spans="1:16" ht="12.75">
      <c r="A166" s="26" t="s">
        <v>63</v>
      </c>
      <c s="30" t="s">
        <v>223</v>
      </c>
      <c s="30" t="s">
        <v>5163</v>
      </c>
      <c s="26" t="s">
        <v>66</v>
      </c>
      <c s="31" t="s">
        <v>5164</v>
      </c>
      <c s="32" t="s">
        <v>926</v>
      </c>
      <c s="33">
        <v>255</v>
      </c>
      <c s="34">
        <v>0</v>
      </c>
      <c s="34">
        <f>ROUND(ROUND(H166,2)*ROUND(G166,3),2)</f>
      </c>
      <c r="O166">
        <f>(I166*21)/100</f>
      </c>
      <c t="s">
        <v>38</v>
      </c>
    </row>
    <row r="167" spans="1:5" ht="12.75">
      <c r="A167" s="35" t="s">
        <v>69</v>
      </c>
      <c r="E167" s="36" t="s">
        <v>66</v>
      </c>
    </row>
    <row r="168" spans="1:5" ht="76.5">
      <c r="A168" s="37" t="s">
        <v>70</v>
      </c>
      <c r="E168" s="38" t="s">
        <v>5507</v>
      </c>
    </row>
    <row r="169" spans="1:5" ht="242.25">
      <c r="A169" t="s">
        <v>72</v>
      </c>
      <c r="E169" s="36" t="s">
        <v>5166</v>
      </c>
    </row>
    <row r="170" spans="1:16" ht="12.75">
      <c r="A170" s="26" t="s">
        <v>63</v>
      </c>
      <c s="30" t="s">
        <v>227</v>
      </c>
      <c s="30" t="s">
        <v>5167</v>
      </c>
      <c s="26" t="s">
        <v>66</v>
      </c>
      <c s="31" t="s">
        <v>5168</v>
      </c>
      <c s="32" t="s">
        <v>583</v>
      </c>
      <c s="33">
        <v>10</v>
      </c>
      <c s="34">
        <v>0</v>
      </c>
      <c s="34">
        <f>ROUND(ROUND(H170,2)*ROUND(G170,3),2)</f>
      </c>
      <c r="O170">
        <f>(I170*21)/100</f>
      </c>
      <c t="s">
        <v>38</v>
      </c>
    </row>
    <row r="171" spans="1:5" ht="12.75">
      <c r="A171" s="35" t="s">
        <v>69</v>
      </c>
      <c r="E171" s="36" t="s">
        <v>66</v>
      </c>
    </row>
    <row r="172" spans="1:5" ht="89.25">
      <c r="A172" s="37" t="s">
        <v>70</v>
      </c>
      <c r="E172" s="38" t="s">
        <v>5508</v>
      </c>
    </row>
    <row r="173" spans="1:5" ht="153">
      <c r="A173" t="s">
        <v>72</v>
      </c>
      <c r="E173" s="36" t="s">
        <v>5170</v>
      </c>
    </row>
    <row r="174" spans="1:16" ht="12.75">
      <c r="A174" s="26" t="s">
        <v>63</v>
      </c>
      <c s="30" t="s">
        <v>243</v>
      </c>
      <c s="30" t="s">
        <v>5175</v>
      </c>
      <c s="26" t="s">
        <v>66</v>
      </c>
      <c s="31" t="s">
        <v>5176</v>
      </c>
      <c s="32" t="s">
        <v>652</v>
      </c>
      <c s="33">
        <v>7</v>
      </c>
      <c s="34">
        <v>0</v>
      </c>
      <c s="34">
        <f>ROUND(ROUND(H174,2)*ROUND(G174,3),2)</f>
      </c>
      <c r="O174">
        <f>(I174*21)/100</f>
      </c>
      <c t="s">
        <v>38</v>
      </c>
    </row>
    <row r="175" spans="1:5" ht="12.75">
      <c r="A175" s="35" t="s">
        <v>69</v>
      </c>
      <c r="E175" s="36" t="s">
        <v>66</v>
      </c>
    </row>
    <row r="176" spans="1:5" ht="76.5">
      <c r="A176" s="37" t="s">
        <v>70</v>
      </c>
      <c r="E176" s="38" t="s">
        <v>5509</v>
      </c>
    </row>
    <row r="177" spans="1:5" ht="369.75">
      <c r="A177" t="s">
        <v>72</v>
      </c>
      <c r="E177" s="36" t="s">
        <v>5088</v>
      </c>
    </row>
    <row r="178" spans="1:16" ht="25.5">
      <c r="A178" s="26" t="s">
        <v>63</v>
      </c>
      <c s="30" t="s">
        <v>299</v>
      </c>
      <c s="30" t="s">
        <v>5181</v>
      </c>
      <c s="26" t="s">
        <v>66</v>
      </c>
      <c s="31" t="s">
        <v>5182</v>
      </c>
      <c s="32" t="s">
        <v>583</v>
      </c>
      <c s="33">
        <v>27</v>
      </c>
      <c s="34">
        <v>0</v>
      </c>
      <c s="34">
        <f>ROUND(ROUND(H178,2)*ROUND(G178,3),2)</f>
      </c>
      <c r="O178">
        <f>(I178*21)/100</f>
      </c>
      <c t="s">
        <v>38</v>
      </c>
    </row>
    <row r="179" spans="1:5" ht="12.75">
      <c r="A179" s="35" t="s">
        <v>69</v>
      </c>
      <c r="E179" s="36" t="s">
        <v>66</v>
      </c>
    </row>
    <row r="180" spans="1:5" ht="51">
      <c r="A180" s="37" t="s">
        <v>70</v>
      </c>
      <c r="E180" s="38" t="s">
        <v>5510</v>
      </c>
    </row>
    <row r="181" spans="1:5" ht="25.5">
      <c r="A181" t="s">
        <v>72</v>
      </c>
      <c r="E181" s="36" t="s">
        <v>5184</v>
      </c>
    </row>
    <row r="182" spans="1:16" ht="12.75">
      <c r="A182" s="26" t="s">
        <v>63</v>
      </c>
      <c s="30" t="s">
        <v>231</v>
      </c>
      <c s="30" t="s">
        <v>5185</v>
      </c>
      <c s="26" t="s">
        <v>66</v>
      </c>
      <c s="31" t="s">
        <v>5186</v>
      </c>
      <c s="32" t="s">
        <v>583</v>
      </c>
      <c s="33">
        <v>3</v>
      </c>
      <c s="34">
        <v>0</v>
      </c>
      <c s="34">
        <f>ROUND(ROUND(H182,2)*ROUND(G182,3),2)</f>
      </c>
      <c r="O182">
        <f>(I182*21)/100</f>
      </c>
      <c t="s">
        <v>38</v>
      </c>
    </row>
    <row r="183" spans="1:5" ht="12.75">
      <c r="A183" s="35" t="s">
        <v>69</v>
      </c>
      <c r="E183" s="36" t="s">
        <v>66</v>
      </c>
    </row>
    <row r="184" spans="1:5" ht="63.75">
      <c r="A184" s="37" t="s">
        <v>70</v>
      </c>
      <c r="E184" s="38" t="s">
        <v>5511</v>
      </c>
    </row>
    <row r="185" spans="1:5" ht="409.5">
      <c r="A185" t="s">
        <v>72</v>
      </c>
      <c r="E185" s="36" t="s">
        <v>5188</v>
      </c>
    </row>
    <row r="186" spans="1:16" ht="25.5">
      <c r="A186" s="26" t="s">
        <v>63</v>
      </c>
      <c s="30" t="s">
        <v>235</v>
      </c>
      <c s="30" t="s">
        <v>5189</v>
      </c>
      <c s="26" t="s">
        <v>66</v>
      </c>
      <c s="31" t="s">
        <v>5190</v>
      </c>
      <c s="32" t="s">
        <v>583</v>
      </c>
      <c s="33">
        <v>24</v>
      </c>
      <c s="34">
        <v>0</v>
      </c>
      <c s="34">
        <f>ROUND(ROUND(H186,2)*ROUND(G186,3),2)</f>
      </c>
      <c r="O186">
        <f>(I186*21)/100</f>
      </c>
      <c t="s">
        <v>38</v>
      </c>
    </row>
    <row r="187" spans="1:5" ht="12.75">
      <c r="A187" s="35" t="s">
        <v>69</v>
      </c>
      <c r="E187" s="36" t="s">
        <v>66</v>
      </c>
    </row>
    <row r="188" spans="1:5" ht="76.5">
      <c r="A188" s="37" t="s">
        <v>70</v>
      </c>
      <c r="E188" s="38" t="s">
        <v>5512</v>
      </c>
    </row>
    <row r="189" spans="1:5" ht="409.5">
      <c r="A189" t="s">
        <v>72</v>
      </c>
      <c r="E189" s="36" t="s">
        <v>5435</v>
      </c>
    </row>
    <row r="190" spans="1:18" ht="12.75" customHeight="1">
      <c r="A190" s="6" t="s">
        <v>58</v>
      </c>
      <c s="6"/>
      <c s="27" t="s">
        <v>430</v>
      </c>
      <c s="6"/>
      <c s="39" t="s">
        <v>4675</v>
      </c>
      <c s="6"/>
      <c s="6"/>
      <c s="6"/>
      <c s="29">
        <f>0+Q190</f>
      </c>
      <c r="O190">
        <f>0+R190</f>
      </c>
      <c r="Q190">
        <f>0+I191+I195+I199+I203</f>
      </c>
      <c>
        <f>0+O191+O195+O199+O203</f>
      </c>
    </row>
    <row r="191" spans="1:16" ht="12.75">
      <c r="A191" s="26" t="s">
        <v>63</v>
      </c>
      <c s="30" t="s">
        <v>239</v>
      </c>
      <c s="30" t="s">
        <v>5196</v>
      </c>
      <c s="26" t="s">
        <v>66</v>
      </c>
      <c s="31" t="s">
        <v>5197</v>
      </c>
      <c s="32" t="s">
        <v>583</v>
      </c>
      <c s="33">
        <v>2</v>
      </c>
      <c s="34">
        <v>0</v>
      </c>
      <c s="34">
        <f>ROUND(ROUND(H191,2)*ROUND(G191,3),2)</f>
      </c>
      <c r="O191">
        <f>(I191*21)/100</f>
      </c>
      <c t="s">
        <v>38</v>
      </c>
    </row>
    <row r="192" spans="1:5" ht="12.75">
      <c r="A192" s="35" t="s">
        <v>69</v>
      </c>
      <c r="E192" s="36" t="s">
        <v>66</v>
      </c>
    </row>
    <row r="193" spans="1:5" ht="51">
      <c r="A193" s="37" t="s">
        <v>70</v>
      </c>
      <c r="E193" s="38" t="s">
        <v>5198</v>
      </c>
    </row>
    <row r="194" spans="1:5" ht="76.5">
      <c r="A194" t="s">
        <v>72</v>
      </c>
      <c r="E194" s="36" t="s">
        <v>5199</v>
      </c>
    </row>
    <row r="195" spans="1:16" ht="12.75">
      <c r="A195" s="26" t="s">
        <v>63</v>
      </c>
      <c s="30" t="s">
        <v>215</v>
      </c>
      <c s="30" t="s">
        <v>5204</v>
      </c>
      <c s="26" t="s">
        <v>66</v>
      </c>
      <c s="31" t="s">
        <v>5205</v>
      </c>
      <c s="32" t="s">
        <v>926</v>
      </c>
      <c s="33">
        <v>1637</v>
      </c>
      <c s="34">
        <v>0</v>
      </c>
      <c s="34">
        <f>ROUND(ROUND(H195,2)*ROUND(G195,3),2)</f>
      </c>
      <c r="O195">
        <f>(I195*21)/100</f>
      </c>
      <c t="s">
        <v>38</v>
      </c>
    </row>
    <row r="196" spans="1:5" ht="12.75">
      <c r="A196" s="35" t="s">
        <v>69</v>
      </c>
      <c r="E196" s="36" t="s">
        <v>66</v>
      </c>
    </row>
    <row r="197" spans="1:5" ht="51">
      <c r="A197" s="37" t="s">
        <v>70</v>
      </c>
      <c r="E197" s="38" t="s">
        <v>5513</v>
      </c>
    </row>
    <row r="198" spans="1:5" ht="114.75">
      <c r="A198" t="s">
        <v>72</v>
      </c>
      <c r="E198" s="36" t="s">
        <v>5207</v>
      </c>
    </row>
    <row r="199" spans="1:16" ht="25.5">
      <c r="A199" s="26" t="s">
        <v>63</v>
      </c>
      <c s="30" t="s">
        <v>219</v>
      </c>
      <c s="30" t="s">
        <v>5211</v>
      </c>
      <c s="26" t="s">
        <v>66</v>
      </c>
      <c s="31" t="s">
        <v>5212</v>
      </c>
      <c s="32" t="s">
        <v>926</v>
      </c>
      <c s="33">
        <v>475</v>
      </c>
      <c s="34">
        <v>0</v>
      </c>
      <c s="34">
        <f>ROUND(ROUND(H199,2)*ROUND(G199,3),2)</f>
      </c>
      <c r="O199">
        <f>(I199*21)/100</f>
      </c>
      <c t="s">
        <v>38</v>
      </c>
    </row>
    <row r="200" spans="1:5" ht="12.75">
      <c r="A200" s="35" t="s">
        <v>69</v>
      </c>
      <c r="E200" s="36" t="s">
        <v>66</v>
      </c>
    </row>
    <row r="201" spans="1:5" ht="51">
      <c r="A201" s="37" t="s">
        <v>70</v>
      </c>
      <c r="E201" s="38" t="s">
        <v>5514</v>
      </c>
    </row>
    <row r="202" spans="1:5" ht="76.5">
      <c r="A202" t="s">
        <v>72</v>
      </c>
      <c r="E202" s="36" t="s">
        <v>2289</v>
      </c>
    </row>
    <row r="203" spans="1:16" ht="12.75">
      <c r="A203" s="26" t="s">
        <v>63</v>
      </c>
      <c s="30" t="s">
        <v>174</v>
      </c>
      <c s="30" t="s">
        <v>5515</v>
      </c>
      <c s="26" t="s">
        <v>66</v>
      </c>
      <c s="31" t="s">
        <v>5516</v>
      </c>
      <c s="32" t="s">
        <v>583</v>
      </c>
      <c s="33">
        <v>158</v>
      </c>
      <c s="34">
        <v>0</v>
      </c>
      <c s="34">
        <f>ROUND(ROUND(H203,2)*ROUND(G203,3),2)</f>
      </c>
      <c r="O203">
        <f>(I203*21)/100</f>
      </c>
      <c t="s">
        <v>38</v>
      </c>
    </row>
    <row r="204" spans="1:5" ht="12.75">
      <c r="A204" s="35" t="s">
        <v>69</v>
      </c>
      <c r="E204" s="36" t="s">
        <v>66</v>
      </c>
    </row>
    <row r="205" spans="1:5" ht="102">
      <c r="A205" s="37" t="s">
        <v>70</v>
      </c>
      <c r="E205" s="38" t="s">
        <v>5517</v>
      </c>
    </row>
    <row r="206" spans="1:5" ht="25.5">
      <c r="A206" t="s">
        <v>72</v>
      </c>
      <c r="E206" s="36" t="s">
        <v>5518</v>
      </c>
    </row>
    <row r="207" spans="1:18" ht="12.75" customHeight="1">
      <c r="A207" s="6" t="s">
        <v>58</v>
      </c>
      <c s="6"/>
      <c s="27" t="s">
        <v>426</v>
      </c>
      <c s="6"/>
      <c s="39" t="s">
        <v>4699</v>
      </c>
      <c s="6"/>
      <c s="6"/>
      <c s="6"/>
      <c s="29">
        <f>0+Q207</f>
      </c>
      <c r="O207">
        <f>0+R207</f>
      </c>
      <c r="Q207">
        <f>0+I208+I212</f>
      </c>
      <c>
        <f>0+O208+O212</f>
      </c>
    </row>
    <row r="208" spans="1:16" ht="12.75">
      <c r="A208" s="26" t="s">
        <v>63</v>
      </c>
      <c s="30" t="s">
        <v>263</v>
      </c>
      <c s="30" t="s">
        <v>5259</v>
      </c>
      <c s="26" t="s">
        <v>66</v>
      </c>
      <c s="31" t="s">
        <v>5260</v>
      </c>
      <c s="32" t="s">
        <v>652</v>
      </c>
      <c s="33">
        <v>5</v>
      </c>
      <c s="34">
        <v>0</v>
      </c>
      <c s="34">
        <f>ROUND(ROUND(H208,2)*ROUND(G208,3),2)</f>
      </c>
      <c r="O208">
        <f>(I208*21)/100</f>
      </c>
      <c t="s">
        <v>38</v>
      </c>
    </row>
    <row r="209" spans="1:5" ht="12.75">
      <c r="A209" s="35" t="s">
        <v>69</v>
      </c>
      <c r="E209" s="36" t="s">
        <v>66</v>
      </c>
    </row>
    <row r="210" spans="1:5" ht="51">
      <c r="A210" s="37" t="s">
        <v>70</v>
      </c>
      <c r="E210" s="38" t="s">
        <v>5519</v>
      </c>
    </row>
    <row r="211" spans="1:5" ht="102">
      <c r="A211" t="s">
        <v>72</v>
      </c>
      <c r="E211" s="36" t="s">
        <v>4727</v>
      </c>
    </row>
    <row r="212" spans="1:16" ht="12.75">
      <c r="A212" s="26" t="s">
        <v>63</v>
      </c>
      <c s="30" t="s">
        <v>267</v>
      </c>
      <c s="30" t="s">
        <v>4724</v>
      </c>
      <c s="26" t="s">
        <v>66</v>
      </c>
      <c s="31" t="s">
        <v>4725</v>
      </c>
      <c s="32" t="s">
        <v>652</v>
      </c>
      <c s="33">
        <v>4.762</v>
      </c>
      <c s="34">
        <v>0</v>
      </c>
      <c s="34">
        <f>ROUND(ROUND(H212,2)*ROUND(G212,3),2)</f>
      </c>
      <c r="O212">
        <f>(I212*21)/100</f>
      </c>
      <c t="s">
        <v>38</v>
      </c>
    </row>
    <row r="213" spans="1:5" ht="12.75">
      <c r="A213" s="35" t="s">
        <v>69</v>
      </c>
      <c r="E213" s="36" t="s">
        <v>66</v>
      </c>
    </row>
    <row r="214" spans="1:5" ht="51">
      <c r="A214" s="37" t="s">
        <v>70</v>
      </c>
      <c r="E214" s="38" t="s">
        <v>5520</v>
      </c>
    </row>
    <row r="215" spans="1:5" ht="102">
      <c r="A215" t="s">
        <v>72</v>
      </c>
      <c r="E215" s="36" t="s">
        <v>4727</v>
      </c>
    </row>
    <row r="216" spans="1:18" ht="12.75" customHeight="1">
      <c r="A216" s="6" t="s">
        <v>58</v>
      </c>
      <c s="6"/>
      <c s="27" t="s">
        <v>4728</v>
      </c>
      <c s="6"/>
      <c s="39" t="s">
        <v>2661</v>
      </c>
      <c s="6"/>
      <c s="6"/>
      <c s="6"/>
      <c s="29">
        <f>0+Q216</f>
      </c>
      <c r="O216">
        <f>0+R216</f>
      </c>
      <c r="Q216">
        <f>0+I217+I221+I225+I229</f>
      </c>
      <c>
        <f>0+O217+O221+O225+O229</f>
      </c>
    </row>
    <row r="217" spans="1:16" ht="38.25">
      <c r="A217" s="26" t="s">
        <v>63</v>
      </c>
      <c s="30" t="s">
        <v>271</v>
      </c>
      <c s="30" t="s">
        <v>5272</v>
      </c>
      <c s="26" t="s">
        <v>66</v>
      </c>
      <c s="31" t="s">
        <v>5273</v>
      </c>
      <c s="32" t="s">
        <v>825</v>
      </c>
      <c s="33">
        <v>37584</v>
      </c>
      <c s="34">
        <v>0</v>
      </c>
      <c s="34">
        <f>ROUND(ROUND(H217,2)*ROUND(G217,3),2)</f>
      </c>
      <c r="O217">
        <f>(I217*21)/100</f>
      </c>
      <c t="s">
        <v>38</v>
      </c>
    </row>
    <row r="218" spans="1:5" ht="12.75">
      <c r="A218" s="35" t="s">
        <v>69</v>
      </c>
      <c r="E218" s="36" t="s">
        <v>66</v>
      </c>
    </row>
    <row r="219" spans="1:5" ht="51">
      <c r="A219" s="37" t="s">
        <v>70</v>
      </c>
      <c r="E219" s="38" t="s">
        <v>5521</v>
      </c>
    </row>
    <row r="220" spans="1:5" ht="178.5">
      <c r="A220" t="s">
        <v>72</v>
      </c>
      <c r="E220" s="36" t="s">
        <v>5275</v>
      </c>
    </row>
    <row r="221" spans="1:16" ht="25.5">
      <c r="A221" s="26" t="s">
        <v>63</v>
      </c>
      <c s="30" t="s">
        <v>275</v>
      </c>
      <c s="30" t="s">
        <v>4729</v>
      </c>
      <c s="26" t="s">
        <v>66</v>
      </c>
      <c s="31" t="s">
        <v>4730</v>
      </c>
      <c s="32" t="s">
        <v>825</v>
      </c>
      <c s="33">
        <v>10</v>
      </c>
      <c s="34">
        <v>0</v>
      </c>
      <c s="34">
        <f>ROUND(ROUND(H221,2)*ROUND(G221,3),2)</f>
      </c>
      <c r="O221">
        <f>(I221*21)/100</f>
      </c>
      <c t="s">
        <v>38</v>
      </c>
    </row>
    <row r="222" spans="1:5" ht="12.75">
      <c r="A222" s="35" t="s">
        <v>69</v>
      </c>
      <c r="E222" s="36" t="s">
        <v>66</v>
      </c>
    </row>
    <row r="223" spans="1:5" ht="51">
      <c r="A223" s="37" t="s">
        <v>70</v>
      </c>
      <c r="E223" s="38" t="s">
        <v>5522</v>
      </c>
    </row>
    <row r="224" spans="1:5" ht="229.5">
      <c r="A224" t="s">
        <v>72</v>
      </c>
      <c r="E224" s="36" t="s">
        <v>5267</v>
      </c>
    </row>
    <row r="225" spans="1:16" ht="25.5">
      <c r="A225" s="26" t="s">
        <v>63</v>
      </c>
      <c s="30" t="s">
        <v>206</v>
      </c>
      <c s="30" t="s">
        <v>5268</v>
      </c>
      <c s="26" t="s">
        <v>66</v>
      </c>
      <c s="31" t="s">
        <v>5269</v>
      </c>
      <c s="32" t="s">
        <v>825</v>
      </c>
      <c s="33">
        <v>13</v>
      </c>
      <c s="34">
        <v>0</v>
      </c>
      <c s="34">
        <f>ROUND(ROUND(H225,2)*ROUND(G225,3),2)</f>
      </c>
      <c r="O225">
        <f>(I225*21)/100</f>
      </c>
      <c t="s">
        <v>38</v>
      </c>
    </row>
    <row r="226" spans="1:5" ht="12.75">
      <c r="A226" s="35" t="s">
        <v>69</v>
      </c>
      <c r="E226" s="36" t="s">
        <v>66</v>
      </c>
    </row>
    <row r="227" spans="1:5" ht="51">
      <c r="A227" s="37" t="s">
        <v>70</v>
      </c>
      <c r="E227" s="38" t="s">
        <v>5523</v>
      </c>
    </row>
    <row r="228" spans="1:5" ht="229.5">
      <c r="A228" t="s">
        <v>72</v>
      </c>
      <c r="E228" s="36" t="s">
        <v>5267</v>
      </c>
    </row>
    <row r="229" spans="1:16" ht="25.5">
      <c r="A229" s="26" t="s">
        <v>63</v>
      </c>
      <c s="30" t="s">
        <v>211</v>
      </c>
      <c s="30" t="s">
        <v>4746</v>
      </c>
      <c s="26" t="s">
        <v>66</v>
      </c>
      <c s="31" t="s">
        <v>4747</v>
      </c>
      <c s="32" t="s">
        <v>825</v>
      </c>
      <c s="33">
        <v>100</v>
      </c>
      <c s="34">
        <v>0</v>
      </c>
      <c s="34">
        <f>ROUND(ROUND(H229,2)*ROUND(G229,3),2)</f>
      </c>
      <c r="O229">
        <f>(I229*21)/100</f>
      </c>
      <c t="s">
        <v>38</v>
      </c>
    </row>
    <row r="230" spans="1:5" ht="12.75">
      <c r="A230" s="35" t="s">
        <v>69</v>
      </c>
      <c r="E230" s="36" t="s">
        <v>66</v>
      </c>
    </row>
    <row r="231" spans="1:5" ht="51">
      <c r="A231" s="37" t="s">
        <v>70</v>
      </c>
      <c r="E231" s="38" t="s">
        <v>5524</v>
      </c>
    </row>
    <row r="232" spans="1:5" ht="178.5">
      <c r="A232" t="s">
        <v>72</v>
      </c>
      <c r="E232" s="36" t="s">
        <v>5275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5525</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4633</v>
      </c>
      <c s="1"/>
      <c s="14" t="s">
        <v>4634</v>
      </c>
      <c s="1"/>
      <c s="1"/>
      <c s="1"/>
      <c s="1"/>
    </row>
    <row r="7" spans="1:9" ht="12.75" customHeight="1">
      <c r="A7" t="s">
        <v>27</v>
      </c>
      <c s="12" t="s">
        <v>18</v>
      </c>
      <c s="13" t="s">
        <v>4980</v>
      </c>
      <c s="1"/>
      <c s="14" t="s">
        <v>4981</v>
      </c>
      <c s="1"/>
      <c s="1"/>
      <c s="1"/>
      <c s="1"/>
    </row>
    <row r="8" spans="1:9" ht="12.75" customHeight="1">
      <c r="A8" t="s">
        <v>30</v>
      </c>
      <c s="16" t="s">
        <v>33</v>
      </c>
      <c s="17" t="s">
        <v>5525</v>
      </c>
      <c s="6"/>
      <c s="18" t="s">
        <v>5526</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115</v>
      </c>
      <c s="41"/>
      <c s="39" t="s">
        <v>5527</v>
      </c>
      <c s="41"/>
      <c s="41"/>
      <c s="41"/>
      <c s="43">
        <f>0+Q12</f>
      </c>
      <c r="O12">
        <f>0+R12</f>
      </c>
      <c r="Q12">
        <f>0+I13+I17+I21+I25+I29+I33+I37+I41+I45+I49+I53+I57</f>
      </c>
      <c>
        <f>0+O13+O17+O21+O25+O29+O33+O37+O41+O45+O49+O53+O57</f>
      </c>
    </row>
    <row r="13" spans="1:16" ht="25.5">
      <c r="A13" s="26" t="s">
        <v>63</v>
      </c>
      <c s="30" t="s">
        <v>44</v>
      </c>
      <c s="30" t="s">
        <v>5528</v>
      </c>
      <c s="26" t="s">
        <v>66</v>
      </c>
      <c s="31" t="s">
        <v>5529</v>
      </c>
      <c s="32" t="s">
        <v>825</v>
      </c>
      <c s="33">
        <v>2245.7</v>
      </c>
      <c s="34">
        <v>0</v>
      </c>
      <c s="34">
        <f>ROUND(ROUND(H13,2)*ROUND(G13,3),2)</f>
      </c>
      <c r="O13">
        <f>(I13*21)/100</f>
      </c>
      <c t="s">
        <v>38</v>
      </c>
    </row>
    <row r="14" spans="1:5" ht="12.75">
      <c r="A14" s="35" t="s">
        <v>69</v>
      </c>
      <c r="E14" s="36" t="s">
        <v>66</v>
      </c>
    </row>
    <row r="15" spans="1:5" ht="12.75">
      <c r="A15" s="37" t="s">
        <v>70</v>
      </c>
      <c r="E15" s="38" t="s">
        <v>66</v>
      </c>
    </row>
    <row r="16" spans="1:5" ht="12.75">
      <c r="A16" t="s">
        <v>72</v>
      </c>
      <c r="E16" s="36" t="s">
        <v>66</v>
      </c>
    </row>
    <row r="17" spans="1:16" ht="12.75">
      <c r="A17" s="26" t="s">
        <v>63</v>
      </c>
      <c s="30" t="s">
        <v>48</v>
      </c>
      <c s="30" t="s">
        <v>5530</v>
      </c>
      <c s="26" t="s">
        <v>44</v>
      </c>
      <c s="31" t="s">
        <v>5531</v>
      </c>
      <c s="32" t="s">
        <v>783</v>
      </c>
      <c s="33">
        <v>38130</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66</v>
      </c>
    </row>
    <row r="21" spans="1:16" ht="25.5">
      <c r="A21" s="26" t="s">
        <v>63</v>
      </c>
      <c s="30" t="s">
        <v>50</v>
      </c>
      <c s="30" t="s">
        <v>5532</v>
      </c>
      <c s="26" t="s">
        <v>66</v>
      </c>
      <c s="31" t="s">
        <v>5533</v>
      </c>
      <c s="32" t="s">
        <v>5534</v>
      </c>
      <c s="33">
        <v>34317</v>
      </c>
      <c s="34">
        <v>0</v>
      </c>
      <c s="34">
        <f>ROUND(ROUND(H21,2)*ROUND(G21,3),2)</f>
      </c>
      <c r="O21">
        <f>(I21*21)/100</f>
      </c>
      <c t="s">
        <v>38</v>
      </c>
    </row>
    <row r="22" spans="1:5" ht="12.75">
      <c r="A22" s="35" t="s">
        <v>69</v>
      </c>
      <c r="E22" s="36" t="s">
        <v>66</v>
      </c>
    </row>
    <row r="23" spans="1:5" ht="12.75">
      <c r="A23" s="37" t="s">
        <v>70</v>
      </c>
      <c r="E23" s="38" t="s">
        <v>66</v>
      </c>
    </row>
    <row r="24" spans="1:5" ht="12.75">
      <c r="A24" t="s">
        <v>72</v>
      </c>
      <c r="E24" s="36" t="s">
        <v>66</v>
      </c>
    </row>
    <row r="25" spans="1:16" ht="12.75">
      <c r="A25" s="26" t="s">
        <v>63</v>
      </c>
      <c s="30" t="s">
        <v>52</v>
      </c>
      <c s="30" t="s">
        <v>5535</v>
      </c>
      <c s="26" t="s">
        <v>66</v>
      </c>
      <c s="31" t="s">
        <v>5536</v>
      </c>
      <c s="32" t="s">
        <v>583</v>
      </c>
      <c s="33">
        <v>577</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66</v>
      </c>
    </row>
    <row r="29" spans="1:16" ht="12.75">
      <c r="A29" s="26" t="s">
        <v>63</v>
      </c>
      <c s="30" t="s">
        <v>59</v>
      </c>
      <c s="30" t="s">
        <v>5537</v>
      </c>
      <c s="26" t="s">
        <v>66</v>
      </c>
      <c s="31" t="s">
        <v>5538</v>
      </c>
      <c s="32" t="s">
        <v>583</v>
      </c>
      <c s="33">
        <v>4024</v>
      </c>
      <c s="34">
        <v>0</v>
      </c>
      <c s="34">
        <f>ROUND(ROUND(H29,2)*ROUND(G29,3),2)</f>
      </c>
      <c r="O29">
        <f>(I29*21)/100</f>
      </c>
      <c t="s">
        <v>38</v>
      </c>
    </row>
    <row r="30" spans="1:5" ht="12.75">
      <c r="A30" s="35" t="s">
        <v>69</v>
      </c>
      <c r="E30" s="36" t="s">
        <v>66</v>
      </c>
    </row>
    <row r="31" spans="1:5" ht="12.75">
      <c r="A31" s="37" t="s">
        <v>70</v>
      </c>
      <c r="E31" s="38" t="s">
        <v>66</v>
      </c>
    </row>
    <row r="32" spans="1:5" ht="12.75">
      <c r="A32" t="s">
        <v>72</v>
      </c>
      <c r="E32" s="36" t="s">
        <v>66</v>
      </c>
    </row>
    <row r="33" spans="1:16" ht="25.5">
      <c r="A33" s="26" t="s">
        <v>63</v>
      </c>
      <c s="30" t="s">
        <v>92</v>
      </c>
      <c s="30" t="s">
        <v>5539</v>
      </c>
      <c s="26" t="s">
        <v>66</v>
      </c>
      <c s="31" t="s">
        <v>5540</v>
      </c>
      <c s="32" t="s">
        <v>5534</v>
      </c>
      <c s="33">
        <v>12072</v>
      </c>
      <c s="34">
        <v>0</v>
      </c>
      <c s="34">
        <f>ROUND(ROUND(H33,2)*ROUND(G33,3),2)</f>
      </c>
      <c r="O33">
        <f>(I33*21)/100</f>
      </c>
      <c t="s">
        <v>38</v>
      </c>
    </row>
    <row r="34" spans="1:5" ht="12.75">
      <c r="A34" s="35" t="s">
        <v>69</v>
      </c>
      <c r="E34" s="36" t="s">
        <v>66</v>
      </c>
    </row>
    <row r="35" spans="1:5" ht="12.75">
      <c r="A35" s="37" t="s">
        <v>70</v>
      </c>
      <c r="E35" s="38" t="s">
        <v>66</v>
      </c>
    </row>
    <row r="36" spans="1:5" ht="12.75">
      <c r="A36" t="s">
        <v>72</v>
      </c>
      <c r="E36" s="36" t="s">
        <v>66</v>
      </c>
    </row>
    <row r="37" spans="1:16" ht="25.5">
      <c r="A37" s="26" t="s">
        <v>63</v>
      </c>
      <c s="30" t="s">
        <v>55</v>
      </c>
      <c s="30" t="s">
        <v>5539</v>
      </c>
      <c s="26" t="s">
        <v>44</v>
      </c>
      <c s="31" t="s">
        <v>5541</v>
      </c>
      <c s="32" t="s">
        <v>5534</v>
      </c>
      <c s="33">
        <v>5193</v>
      </c>
      <c s="34">
        <v>0</v>
      </c>
      <c s="34">
        <f>ROUND(ROUND(H37,2)*ROUND(G37,3),2)</f>
      </c>
      <c r="O37">
        <f>(I37*21)/100</f>
      </c>
      <c t="s">
        <v>38</v>
      </c>
    </row>
    <row r="38" spans="1:5" ht="12.75">
      <c r="A38" s="35" t="s">
        <v>69</v>
      </c>
      <c r="E38" s="36" t="s">
        <v>66</v>
      </c>
    </row>
    <row r="39" spans="1:5" ht="12.75">
      <c r="A39" s="37" t="s">
        <v>70</v>
      </c>
      <c r="E39" s="38" t="s">
        <v>66</v>
      </c>
    </row>
    <row r="40" spans="1:5" ht="12.75">
      <c r="A40" t="s">
        <v>72</v>
      </c>
      <c r="E40" s="36" t="s">
        <v>66</v>
      </c>
    </row>
    <row r="41" spans="1:16" ht="12.75">
      <c r="A41" s="26" t="s">
        <v>63</v>
      </c>
      <c s="30" t="s">
        <v>57</v>
      </c>
      <c s="30" t="s">
        <v>5542</v>
      </c>
      <c s="26" t="s">
        <v>66</v>
      </c>
      <c s="31" t="s">
        <v>5543</v>
      </c>
      <c s="32" t="s">
        <v>583</v>
      </c>
      <c s="33">
        <v>5</v>
      </c>
      <c s="34">
        <v>0</v>
      </c>
      <c s="34">
        <f>ROUND(ROUND(H41,2)*ROUND(G41,3),2)</f>
      </c>
      <c r="O41">
        <f>(I41*21)/100</f>
      </c>
      <c t="s">
        <v>38</v>
      </c>
    </row>
    <row r="42" spans="1:5" ht="12.75">
      <c r="A42" s="35" t="s">
        <v>69</v>
      </c>
      <c r="E42" s="36" t="s">
        <v>66</v>
      </c>
    </row>
    <row r="43" spans="1:5" ht="12.75">
      <c r="A43" s="37" t="s">
        <v>70</v>
      </c>
      <c r="E43" s="38" t="s">
        <v>66</v>
      </c>
    </row>
    <row r="44" spans="1:5" ht="12.75">
      <c r="A44" t="s">
        <v>72</v>
      </c>
      <c r="E44" s="36" t="s">
        <v>66</v>
      </c>
    </row>
    <row r="45" spans="1:16" ht="25.5">
      <c r="A45" s="26" t="s">
        <v>63</v>
      </c>
      <c s="30" t="s">
        <v>115</v>
      </c>
      <c s="30" t="s">
        <v>5544</v>
      </c>
      <c s="26" t="s">
        <v>66</v>
      </c>
      <c s="31" t="s">
        <v>5545</v>
      </c>
      <c s="32" t="s">
        <v>5534</v>
      </c>
      <c s="33">
        <v>135</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66</v>
      </c>
    </row>
    <row r="49" spans="1:16" ht="25.5">
      <c r="A49" s="26" t="s">
        <v>63</v>
      </c>
      <c s="30" t="s">
        <v>119</v>
      </c>
      <c s="30" t="s">
        <v>5546</v>
      </c>
      <c s="26" t="s">
        <v>66</v>
      </c>
      <c s="31" t="s">
        <v>5547</v>
      </c>
      <c s="32" t="s">
        <v>5534</v>
      </c>
      <c s="33">
        <v>12072</v>
      </c>
      <c s="34">
        <v>0</v>
      </c>
      <c s="34">
        <f>ROUND(ROUND(H49,2)*ROUND(G49,3),2)</f>
      </c>
      <c r="O49">
        <f>(I49*21)/100</f>
      </c>
      <c t="s">
        <v>38</v>
      </c>
    </row>
    <row r="50" spans="1:5" ht="12.75">
      <c r="A50" s="35" t="s">
        <v>69</v>
      </c>
      <c r="E50" s="36" t="s">
        <v>66</v>
      </c>
    </row>
    <row r="51" spans="1:5" ht="12.75">
      <c r="A51" s="37" t="s">
        <v>70</v>
      </c>
      <c r="E51" s="38" t="s">
        <v>66</v>
      </c>
    </row>
    <row r="52" spans="1:5" ht="12.75">
      <c r="A52" t="s">
        <v>72</v>
      </c>
      <c r="E52" s="36" t="s">
        <v>66</v>
      </c>
    </row>
    <row r="53" spans="1:16" ht="25.5">
      <c r="A53" s="26" t="s">
        <v>63</v>
      </c>
      <c s="30" t="s">
        <v>123</v>
      </c>
      <c s="30" t="s">
        <v>5548</v>
      </c>
      <c s="26" t="s">
        <v>66</v>
      </c>
      <c s="31" t="s">
        <v>5549</v>
      </c>
      <c s="32" t="s">
        <v>5534</v>
      </c>
      <c s="33">
        <v>3462</v>
      </c>
      <c s="34">
        <v>0</v>
      </c>
      <c s="34">
        <f>ROUND(ROUND(H53,2)*ROUND(G53,3),2)</f>
      </c>
      <c r="O53">
        <f>(I53*21)/100</f>
      </c>
      <c t="s">
        <v>38</v>
      </c>
    </row>
    <row r="54" spans="1:5" ht="12.75">
      <c r="A54" s="35" t="s">
        <v>69</v>
      </c>
      <c r="E54" s="36" t="s">
        <v>66</v>
      </c>
    </row>
    <row r="55" spans="1:5" ht="12.75">
      <c r="A55" s="37" t="s">
        <v>70</v>
      </c>
      <c r="E55" s="38" t="s">
        <v>66</v>
      </c>
    </row>
    <row r="56" spans="1:5" ht="12.75">
      <c r="A56" t="s">
        <v>72</v>
      </c>
      <c r="E56" s="36" t="s">
        <v>66</v>
      </c>
    </row>
    <row r="57" spans="1:16" ht="25.5">
      <c r="A57" s="26" t="s">
        <v>63</v>
      </c>
      <c s="30" t="s">
        <v>127</v>
      </c>
      <c s="30" t="s">
        <v>5550</v>
      </c>
      <c s="26" t="s">
        <v>66</v>
      </c>
      <c s="31" t="s">
        <v>5551</v>
      </c>
      <c s="32" t="s">
        <v>5534</v>
      </c>
      <c s="33">
        <v>120</v>
      </c>
      <c s="34">
        <v>0</v>
      </c>
      <c s="34">
        <f>ROUND(ROUND(H57,2)*ROUND(G57,3),2)</f>
      </c>
      <c r="O57">
        <f>(I57*21)/100</f>
      </c>
      <c t="s">
        <v>38</v>
      </c>
    </row>
    <row r="58" spans="1:5" ht="12.75">
      <c r="A58" s="35" t="s">
        <v>69</v>
      </c>
      <c r="E58" s="36" t="s">
        <v>66</v>
      </c>
    </row>
    <row r="59" spans="1:5" ht="12.75">
      <c r="A59" s="37" t="s">
        <v>70</v>
      </c>
      <c r="E59" s="38" t="s">
        <v>66</v>
      </c>
    </row>
    <row r="60" spans="1:5" ht="12.75">
      <c r="A60" t="s">
        <v>72</v>
      </c>
      <c r="E60"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20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0+O11+O60+O69+O86+O103+O108+O121+O178+O191</f>
      </c>
      <c t="s">
        <v>37</v>
      </c>
    </row>
    <row r="3" spans="1:16" ht="15" customHeight="1">
      <c r="A3" t="s">
        <v>12</v>
      </c>
      <c s="12" t="s">
        <v>14</v>
      </c>
      <c s="13" t="s">
        <v>15</v>
      </c>
      <c s="1"/>
      <c s="14" t="s">
        <v>16</v>
      </c>
      <c s="1"/>
      <c s="9"/>
      <c s="8" t="s">
        <v>5554</v>
      </c>
      <c s="40">
        <f>0+I11+I60+I69+I86+I103+I108+I121+I178+I191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5552</v>
      </c>
      <c s="1"/>
      <c s="14" t="s">
        <v>5553</v>
      </c>
      <c s="1"/>
      <c s="1"/>
      <c s="1"/>
      <c s="1"/>
    </row>
    <row r="7" spans="1:9" ht="12.75" customHeight="1">
      <c r="A7" t="s">
        <v>27</v>
      </c>
      <c s="16" t="s">
        <v>33</v>
      </c>
      <c s="17" t="s">
        <v>5554</v>
      </c>
      <c s="6"/>
      <c s="18" t="s">
        <v>5555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f>
      </c>
      <c>
        <f>0+O12+O16+O20+O24+O28+O32+O36+O40+O44+O48+O52+O56</f>
      </c>
    </row>
    <row r="12" spans="1:16" ht="12.75">
      <c r="A12" s="26" t="s">
        <v>63</v>
      </c>
      <c s="30" t="s">
        <v>44</v>
      </c>
      <c s="30" t="s">
        <v>5378</v>
      </c>
      <c s="26" t="s">
        <v>66</v>
      </c>
      <c s="31" t="s">
        <v>5379</v>
      </c>
      <c s="32" t="s">
        <v>652</v>
      </c>
      <c s="33">
        <v>12</v>
      </c>
      <c s="34">
        <v>0</v>
      </c>
      <c s="34">
        <f>ROUND(ROUND(H12,2)*ROUND(G12,3),2)</f>
      </c>
      <c r="O12">
        <f>(I12*21)/100</f>
      </c>
      <c t="s">
        <v>38</v>
      </c>
    </row>
    <row r="13" spans="1:5" ht="12.75">
      <c r="A13" s="35" t="s">
        <v>69</v>
      </c>
      <c r="E13" s="36" t="s">
        <v>66</v>
      </c>
    </row>
    <row r="14" spans="1:5" ht="51">
      <c r="A14" s="37" t="s">
        <v>70</v>
      </c>
      <c r="E14" s="38" t="s">
        <v>5556</v>
      </c>
    </row>
    <row r="15" spans="1:5" ht="38.25">
      <c r="A15" t="s">
        <v>72</v>
      </c>
      <c r="E15" s="36" t="s">
        <v>4992</v>
      </c>
    </row>
    <row r="16" spans="1:16" ht="12.75">
      <c r="A16" s="26" t="s">
        <v>63</v>
      </c>
      <c s="30" t="s">
        <v>38</v>
      </c>
      <c s="30" t="s">
        <v>5557</v>
      </c>
      <c s="26" t="s">
        <v>66</v>
      </c>
      <c s="31" t="s">
        <v>5558</v>
      </c>
      <c s="32" t="s">
        <v>652</v>
      </c>
      <c s="33">
        <v>350</v>
      </c>
      <c s="34">
        <v>0</v>
      </c>
      <c s="34">
        <f>ROUND(ROUND(H16,2)*ROUND(G16,3),2)</f>
      </c>
      <c r="O16">
        <f>(I16*21)/100</f>
      </c>
      <c t="s">
        <v>38</v>
      </c>
    </row>
    <row r="17" spans="1:5" ht="12.75">
      <c r="A17" s="35" t="s">
        <v>69</v>
      </c>
      <c r="E17" s="36" t="s">
        <v>66</v>
      </c>
    </row>
    <row r="18" spans="1:5" ht="51">
      <c r="A18" s="37" t="s">
        <v>70</v>
      </c>
      <c r="E18" s="38" t="s">
        <v>5559</v>
      </c>
    </row>
    <row r="19" spans="1:5" ht="369.75">
      <c r="A19" t="s">
        <v>72</v>
      </c>
      <c r="E19" s="36" t="s">
        <v>4996</v>
      </c>
    </row>
    <row r="20" spans="1:16" ht="12.75">
      <c r="A20" s="26" t="s">
        <v>63</v>
      </c>
      <c s="30" t="s">
        <v>37</v>
      </c>
      <c s="30" t="s">
        <v>5231</v>
      </c>
      <c s="26" t="s">
        <v>66</v>
      </c>
      <c s="31" t="s">
        <v>5232</v>
      </c>
      <c s="32" t="s">
        <v>652</v>
      </c>
      <c s="33">
        <v>146</v>
      </c>
      <c s="34">
        <v>0</v>
      </c>
      <c s="34">
        <f>ROUND(ROUND(H20,2)*ROUND(G20,3),2)</f>
      </c>
      <c r="O20">
        <f>(I20*21)/100</f>
      </c>
      <c t="s">
        <v>38</v>
      </c>
    </row>
    <row r="21" spans="1:5" ht="12.75">
      <c r="A21" s="35" t="s">
        <v>69</v>
      </c>
      <c r="E21" s="36" t="s">
        <v>66</v>
      </c>
    </row>
    <row r="22" spans="1:5" ht="63.75">
      <c r="A22" s="37" t="s">
        <v>70</v>
      </c>
      <c r="E22" s="38" t="s">
        <v>5560</v>
      </c>
    </row>
    <row r="23" spans="1:5" ht="306">
      <c r="A23" t="s">
        <v>72</v>
      </c>
      <c r="E23" s="36" t="s">
        <v>5004</v>
      </c>
    </row>
    <row r="24" spans="1:16" ht="12.75">
      <c r="A24" s="26" t="s">
        <v>63</v>
      </c>
      <c s="30" t="s">
        <v>48</v>
      </c>
      <c s="30" t="s">
        <v>2690</v>
      </c>
      <c s="26" t="s">
        <v>66</v>
      </c>
      <c s="31" t="s">
        <v>2691</v>
      </c>
      <c s="32" t="s">
        <v>652</v>
      </c>
      <c s="33">
        <v>3</v>
      </c>
      <c s="34">
        <v>0</v>
      </c>
      <c s="34">
        <f>ROUND(ROUND(H24,2)*ROUND(G24,3),2)</f>
      </c>
      <c r="O24">
        <f>(I24*21)/100</f>
      </c>
      <c t="s">
        <v>38</v>
      </c>
    </row>
    <row r="25" spans="1:5" ht="12.75">
      <c r="A25" s="35" t="s">
        <v>69</v>
      </c>
      <c r="E25" s="36" t="s">
        <v>66</v>
      </c>
    </row>
    <row r="26" spans="1:5" ht="51">
      <c r="A26" s="37" t="s">
        <v>70</v>
      </c>
      <c r="E26" s="38" t="s">
        <v>5561</v>
      </c>
    </row>
    <row r="27" spans="1:5" ht="318.75">
      <c r="A27" t="s">
        <v>72</v>
      </c>
      <c r="E27" s="36" t="s">
        <v>5015</v>
      </c>
    </row>
    <row r="28" spans="1:16" ht="12.75">
      <c r="A28" s="26" t="s">
        <v>63</v>
      </c>
      <c s="30" t="s">
        <v>50</v>
      </c>
      <c s="30" t="s">
        <v>5386</v>
      </c>
      <c s="26" t="s">
        <v>66</v>
      </c>
      <c s="31" t="s">
        <v>5387</v>
      </c>
      <c s="32" t="s">
        <v>652</v>
      </c>
      <c s="33">
        <v>2.8</v>
      </c>
      <c s="34">
        <v>0</v>
      </c>
      <c s="34">
        <f>ROUND(ROUND(H28,2)*ROUND(G28,3),2)</f>
      </c>
      <c r="O28">
        <f>(I28*21)/100</f>
      </c>
      <c t="s">
        <v>38</v>
      </c>
    </row>
    <row r="29" spans="1:5" ht="12.75">
      <c r="A29" s="35" t="s">
        <v>69</v>
      </c>
      <c r="E29" s="36" t="s">
        <v>66</v>
      </c>
    </row>
    <row r="30" spans="1:5" ht="51">
      <c r="A30" s="37" t="s">
        <v>70</v>
      </c>
      <c r="E30" s="38" t="s">
        <v>5562</v>
      </c>
    </row>
    <row r="31" spans="1:5" ht="318.75">
      <c r="A31" t="s">
        <v>72</v>
      </c>
      <c r="E31" s="36" t="s">
        <v>5015</v>
      </c>
    </row>
    <row r="32" spans="1:16" ht="12.75">
      <c r="A32" s="26" t="s">
        <v>63</v>
      </c>
      <c s="30" t="s">
        <v>52</v>
      </c>
      <c s="30" t="s">
        <v>669</v>
      </c>
      <c s="26" t="s">
        <v>66</v>
      </c>
      <c s="31" t="s">
        <v>741</v>
      </c>
      <c s="32" t="s">
        <v>652</v>
      </c>
      <c s="33">
        <v>2</v>
      </c>
      <c s="34">
        <v>0</v>
      </c>
      <c s="34">
        <f>ROUND(ROUND(H32,2)*ROUND(G32,3),2)</f>
      </c>
      <c r="O32">
        <f>(I32*21)/100</f>
      </c>
      <c t="s">
        <v>38</v>
      </c>
    </row>
    <row r="33" spans="1:5" ht="12.75">
      <c r="A33" s="35" t="s">
        <v>69</v>
      </c>
      <c r="E33" s="36" t="s">
        <v>66</v>
      </c>
    </row>
    <row r="34" spans="1:5" ht="51">
      <c r="A34" s="37" t="s">
        <v>70</v>
      </c>
      <c r="E34" s="38" t="s">
        <v>5563</v>
      </c>
    </row>
    <row r="35" spans="1:5" ht="229.5">
      <c r="A35" t="s">
        <v>72</v>
      </c>
      <c r="E35" s="36" t="s">
        <v>743</v>
      </c>
    </row>
    <row r="36" spans="1:16" ht="12.75">
      <c r="A36" s="26" t="s">
        <v>63</v>
      </c>
      <c s="30" t="s">
        <v>59</v>
      </c>
      <c s="30" t="s">
        <v>5028</v>
      </c>
      <c s="26" t="s">
        <v>66</v>
      </c>
      <c s="31" t="s">
        <v>5029</v>
      </c>
      <c s="32" t="s">
        <v>652</v>
      </c>
      <c s="33">
        <v>3.42</v>
      </c>
      <c s="34">
        <v>0</v>
      </c>
      <c s="34">
        <f>ROUND(ROUND(H36,2)*ROUND(G36,3),2)</f>
      </c>
      <c r="O36">
        <f>(I36*21)/100</f>
      </c>
      <c t="s">
        <v>38</v>
      </c>
    </row>
    <row r="37" spans="1:5" ht="12.75">
      <c r="A37" s="35" t="s">
        <v>69</v>
      </c>
      <c r="E37" s="36" t="s">
        <v>66</v>
      </c>
    </row>
    <row r="38" spans="1:5" ht="102">
      <c r="A38" s="37" t="s">
        <v>70</v>
      </c>
      <c r="E38" s="38" t="s">
        <v>5564</v>
      </c>
    </row>
    <row r="39" spans="1:5" ht="293.25">
      <c r="A39" t="s">
        <v>72</v>
      </c>
      <c r="E39" s="36" t="s">
        <v>5031</v>
      </c>
    </row>
    <row r="40" spans="1:16" ht="12.75">
      <c r="A40" s="26" t="s">
        <v>63</v>
      </c>
      <c s="30" t="s">
        <v>92</v>
      </c>
      <c s="30" t="s">
        <v>5032</v>
      </c>
      <c s="26" t="s">
        <v>66</v>
      </c>
      <c s="31" t="s">
        <v>5033</v>
      </c>
      <c s="32" t="s">
        <v>783</v>
      </c>
      <c s="33">
        <v>110</v>
      </c>
      <c s="34">
        <v>0</v>
      </c>
      <c s="34">
        <f>ROUND(ROUND(H40,2)*ROUND(G40,3),2)</f>
      </c>
      <c r="O40">
        <f>(I40*21)/100</f>
      </c>
      <c t="s">
        <v>38</v>
      </c>
    </row>
    <row r="41" spans="1:5" ht="12.75">
      <c r="A41" s="35" t="s">
        <v>69</v>
      </c>
      <c r="E41" s="36" t="s">
        <v>66</v>
      </c>
    </row>
    <row r="42" spans="1:5" ht="51">
      <c r="A42" s="37" t="s">
        <v>70</v>
      </c>
      <c r="E42" s="38" t="s">
        <v>5565</v>
      </c>
    </row>
    <row r="43" spans="1:5" ht="25.5">
      <c r="A43" t="s">
        <v>72</v>
      </c>
      <c r="E43" s="36" t="s">
        <v>5035</v>
      </c>
    </row>
    <row r="44" spans="1:16" ht="12.75">
      <c r="A44" s="26" t="s">
        <v>63</v>
      </c>
      <c s="30" t="s">
        <v>55</v>
      </c>
      <c s="30" t="s">
        <v>5036</v>
      </c>
      <c s="26" t="s">
        <v>66</v>
      </c>
      <c s="31" t="s">
        <v>5037</v>
      </c>
      <c s="32" t="s">
        <v>652</v>
      </c>
      <c s="33">
        <v>4.5</v>
      </c>
      <c s="34">
        <v>0</v>
      </c>
      <c s="34">
        <f>ROUND(ROUND(H44,2)*ROUND(G44,3),2)</f>
      </c>
      <c r="O44">
        <f>(I44*21)/100</f>
      </c>
      <c t="s">
        <v>38</v>
      </c>
    </row>
    <row r="45" spans="1:5" ht="12.75">
      <c r="A45" s="35" t="s">
        <v>69</v>
      </c>
      <c r="E45" s="36" t="s">
        <v>66</v>
      </c>
    </row>
    <row r="46" spans="1:5" ht="51">
      <c r="A46" s="37" t="s">
        <v>70</v>
      </c>
      <c r="E46" s="38" t="s">
        <v>5566</v>
      </c>
    </row>
    <row r="47" spans="1:5" ht="38.25">
      <c r="A47" t="s">
        <v>72</v>
      </c>
      <c r="E47" s="36" t="s">
        <v>5039</v>
      </c>
    </row>
    <row r="48" spans="1:16" ht="12.75">
      <c r="A48" s="26" t="s">
        <v>63</v>
      </c>
      <c s="30" t="s">
        <v>57</v>
      </c>
      <c s="30" t="s">
        <v>5040</v>
      </c>
      <c s="26" t="s">
        <v>66</v>
      </c>
      <c s="31" t="s">
        <v>5041</v>
      </c>
      <c s="32" t="s">
        <v>783</v>
      </c>
      <c s="33">
        <v>30</v>
      </c>
      <c s="34">
        <v>0</v>
      </c>
      <c s="34">
        <f>ROUND(ROUND(H48,2)*ROUND(G48,3),2)</f>
      </c>
      <c r="O48">
        <f>(I48*21)/100</f>
      </c>
      <c t="s">
        <v>38</v>
      </c>
    </row>
    <row r="49" spans="1:5" ht="12.75">
      <c r="A49" s="35" t="s">
        <v>69</v>
      </c>
      <c r="E49" s="36" t="s">
        <v>66</v>
      </c>
    </row>
    <row r="50" spans="1:5" ht="51">
      <c r="A50" s="37" t="s">
        <v>70</v>
      </c>
      <c r="E50" s="38" t="s">
        <v>5567</v>
      </c>
    </row>
    <row r="51" spans="1:5" ht="25.5">
      <c r="A51" t="s">
        <v>72</v>
      </c>
      <c r="E51" s="36" t="s">
        <v>5043</v>
      </c>
    </row>
    <row r="52" spans="1:16" ht="12.75">
      <c r="A52" s="26" t="s">
        <v>63</v>
      </c>
      <c s="30" t="s">
        <v>267</v>
      </c>
      <c s="30" t="s">
        <v>5568</v>
      </c>
      <c s="26" t="s">
        <v>66</v>
      </c>
      <c s="31" t="s">
        <v>5569</v>
      </c>
      <c s="32" t="s">
        <v>652</v>
      </c>
      <c s="33">
        <v>144</v>
      </c>
      <c s="34">
        <v>0</v>
      </c>
      <c s="34">
        <f>ROUND(ROUND(H52,2)*ROUND(G52,3),2)</f>
      </c>
      <c r="O52">
        <f>(I52*21)/100</f>
      </c>
      <c t="s">
        <v>38</v>
      </c>
    </row>
    <row r="53" spans="1:5" ht="12.75">
      <c r="A53" s="35" t="s">
        <v>69</v>
      </c>
      <c r="E53" s="36" t="s">
        <v>66</v>
      </c>
    </row>
    <row r="54" spans="1:5" ht="51">
      <c r="A54" s="37" t="s">
        <v>70</v>
      </c>
      <c r="E54" s="38" t="s">
        <v>5570</v>
      </c>
    </row>
    <row r="55" spans="1:5" ht="409.5">
      <c r="A55" t="s">
        <v>72</v>
      </c>
      <c r="E55" s="36" t="s">
        <v>5055</v>
      </c>
    </row>
    <row r="56" spans="1:16" ht="25.5">
      <c r="A56" s="26" t="s">
        <v>63</v>
      </c>
      <c s="30" t="s">
        <v>271</v>
      </c>
      <c s="30" t="s">
        <v>5059</v>
      </c>
      <c s="26" t="s">
        <v>66</v>
      </c>
      <c s="31" t="s">
        <v>5060</v>
      </c>
      <c s="32" t="s">
        <v>652</v>
      </c>
      <c s="33">
        <v>7.5</v>
      </c>
      <c s="34">
        <v>0</v>
      </c>
      <c s="34">
        <f>ROUND(ROUND(H56,2)*ROUND(G56,3),2)</f>
      </c>
      <c r="O56">
        <f>(I56*21)/100</f>
      </c>
      <c t="s">
        <v>38</v>
      </c>
    </row>
    <row r="57" spans="1:5" ht="12.75">
      <c r="A57" s="35" t="s">
        <v>69</v>
      </c>
      <c r="E57" s="36" t="s">
        <v>66</v>
      </c>
    </row>
    <row r="58" spans="1:5" ht="51">
      <c r="A58" s="37" t="s">
        <v>70</v>
      </c>
      <c r="E58" s="38" t="s">
        <v>5571</v>
      </c>
    </row>
    <row r="59" spans="1:5" ht="242.25">
      <c r="A59" t="s">
        <v>72</v>
      </c>
      <c r="E59" s="36" t="s">
        <v>5062</v>
      </c>
    </row>
    <row r="60" spans="1:18" ht="12.75" customHeight="1">
      <c r="A60" s="6" t="s">
        <v>58</v>
      </c>
      <c s="6"/>
      <c s="27" t="s">
        <v>147</v>
      </c>
      <c s="6"/>
      <c s="39" t="s">
        <v>5063</v>
      </c>
      <c s="6"/>
      <c s="6"/>
      <c s="6"/>
      <c s="29">
        <f>0+Q60</f>
      </c>
      <c r="O60">
        <f>0+R60</f>
      </c>
      <c r="Q60">
        <f>0+I61+I65</f>
      </c>
      <c>
        <f>0+O61+O65</f>
      </c>
    </row>
    <row r="61" spans="1:16" ht="12.75">
      <c r="A61" s="26" t="s">
        <v>63</v>
      </c>
      <c s="30" t="s">
        <v>115</v>
      </c>
      <c s="30" t="s">
        <v>5572</v>
      </c>
      <c s="26" t="s">
        <v>66</v>
      </c>
      <c s="31" t="s">
        <v>5573</v>
      </c>
      <c s="32" t="s">
        <v>652</v>
      </c>
      <c s="33">
        <v>1.5</v>
      </c>
      <c s="34">
        <v>0</v>
      </c>
      <c s="34">
        <f>ROUND(ROUND(H61,2)*ROUND(G61,3),2)</f>
      </c>
      <c r="O61">
        <f>(I61*21)/100</f>
      </c>
      <c t="s">
        <v>38</v>
      </c>
    </row>
    <row r="62" spans="1:5" ht="12.75">
      <c r="A62" s="35" t="s">
        <v>69</v>
      </c>
      <c r="E62" s="36" t="s">
        <v>66</v>
      </c>
    </row>
    <row r="63" spans="1:5" ht="76.5">
      <c r="A63" s="37" t="s">
        <v>70</v>
      </c>
      <c r="E63" s="38" t="s">
        <v>5574</v>
      </c>
    </row>
    <row r="64" spans="1:5" ht="369.75">
      <c r="A64" t="s">
        <v>72</v>
      </c>
      <c r="E64" s="36" t="s">
        <v>757</v>
      </c>
    </row>
    <row r="65" spans="1:16" ht="12.75">
      <c r="A65" s="26" t="s">
        <v>63</v>
      </c>
      <c s="30" t="s">
        <v>119</v>
      </c>
      <c s="30" t="s">
        <v>3763</v>
      </c>
      <c s="26" t="s">
        <v>66</v>
      </c>
      <c s="31" t="s">
        <v>3764</v>
      </c>
      <c s="32" t="s">
        <v>652</v>
      </c>
      <c s="33">
        <v>1</v>
      </c>
      <c s="34">
        <v>0</v>
      </c>
      <c s="34">
        <f>ROUND(ROUND(H65,2)*ROUND(G65,3),2)</f>
      </c>
      <c r="O65">
        <f>(I65*21)/100</f>
      </c>
      <c t="s">
        <v>38</v>
      </c>
    </row>
    <row r="66" spans="1:5" ht="12.75">
      <c r="A66" s="35" t="s">
        <v>69</v>
      </c>
      <c r="E66" s="36" t="s">
        <v>66</v>
      </c>
    </row>
    <row r="67" spans="1:5" ht="51">
      <c r="A67" s="37" t="s">
        <v>70</v>
      </c>
      <c r="E67" s="38" t="s">
        <v>5575</v>
      </c>
    </row>
    <row r="68" spans="1:5" ht="369.75">
      <c r="A68" t="s">
        <v>72</v>
      </c>
      <c r="E68" s="36" t="s">
        <v>757</v>
      </c>
    </row>
    <row r="69" spans="1:18" ht="12.75" customHeight="1">
      <c r="A69" s="6" t="s">
        <v>58</v>
      </c>
      <c s="6"/>
      <c s="27" t="s">
        <v>267</v>
      </c>
      <c s="6"/>
      <c s="39" t="s">
        <v>5084</v>
      </c>
      <c s="6"/>
      <c s="6"/>
      <c s="6"/>
      <c s="29">
        <f>0+Q69</f>
      </c>
      <c r="O69">
        <f>0+R69</f>
      </c>
      <c r="Q69">
        <f>0+I70+I74+I78+I82</f>
      </c>
      <c>
        <f>0+O70+O74+O78+O82</f>
      </c>
    </row>
    <row r="70" spans="1:16" ht="12.75">
      <c r="A70" s="26" t="s">
        <v>63</v>
      </c>
      <c s="30" t="s">
        <v>123</v>
      </c>
      <c s="30" t="s">
        <v>5089</v>
      </c>
      <c s="26" t="s">
        <v>66</v>
      </c>
      <c s="31" t="s">
        <v>5090</v>
      </c>
      <c s="32" t="s">
        <v>652</v>
      </c>
      <c s="33">
        <v>22.5</v>
      </c>
      <c s="34">
        <v>0</v>
      </c>
      <c s="34">
        <f>ROUND(ROUND(H70,2)*ROUND(G70,3),2)</f>
      </c>
      <c r="O70">
        <f>(I70*21)/100</f>
      </c>
      <c t="s">
        <v>38</v>
      </c>
    </row>
    <row r="71" spans="1:5" ht="12.75">
      <c r="A71" s="35" t="s">
        <v>69</v>
      </c>
      <c r="E71" s="36" t="s">
        <v>66</v>
      </c>
    </row>
    <row r="72" spans="1:5" ht="76.5">
      <c r="A72" s="37" t="s">
        <v>70</v>
      </c>
      <c r="E72" s="38" t="s">
        <v>5576</v>
      </c>
    </row>
    <row r="73" spans="1:5" ht="369.75">
      <c r="A73" t="s">
        <v>72</v>
      </c>
      <c r="E73" s="36" t="s">
        <v>5088</v>
      </c>
    </row>
    <row r="74" spans="1:16" ht="12.75">
      <c r="A74" s="26" t="s">
        <v>63</v>
      </c>
      <c s="30" t="s">
        <v>127</v>
      </c>
      <c s="30" t="s">
        <v>5577</v>
      </c>
      <c s="26" t="s">
        <v>66</v>
      </c>
      <c s="31" t="s">
        <v>5578</v>
      </c>
      <c s="32" t="s">
        <v>652</v>
      </c>
      <c s="33">
        <v>6</v>
      </c>
      <c s="34">
        <v>0</v>
      </c>
      <c s="34">
        <f>ROUND(ROUND(H74,2)*ROUND(G74,3),2)</f>
      </c>
      <c r="O74">
        <f>(I74*21)/100</f>
      </c>
      <c t="s">
        <v>38</v>
      </c>
    </row>
    <row r="75" spans="1:5" ht="12.75">
      <c r="A75" s="35" t="s">
        <v>69</v>
      </c>
      <c r="E75" s="36" t="s">
        <v>66</v>
      </c>
    </row>
    <row r="76" spans="1:5" ht="51">
      <c r="A76" s="37" t="s">
        <v>70</v>
      </c>
      <c r="E76" s="38" t="s">
        <v>5579</v>
      </c>
    </row>
    <row r="77" spans="1:5" ht="38.25">
      <c r="A77" t="s">
        <v>72</v>
      </c>
      <c r="E77" s="36" t="s">
        <v>5242</v>
      </c>
    </row>
    <row r="78" spans="1:16" ht="12.75">
      <c r="A78" s="26" t="s">
        <v>63</v>
      </c>
      <c s="30" t="s">
        <v>131</v>
      </c>
      <c s="30" t="s">
        <v>5101</v>
      </c>
      <c s="26" t="s">
        <v>66</v>
      </c>
      <c s="31" t="s">
        <v>5102</v>
      </c>
      <c s="32" t="s">
        <v>652</v>
      </c>
      <c s="33">
        <v>0.74</v>
      </c>
      <c s="34">
        <v>0</v>
      </c>
      <c s="34">
        <f>ROUND(ROUND(H78,2)*ROUND(G78,3),2)</f>
      </c>
      <c r="O78">
        <f>(I78*21)/100</f>
      </c>
      <c t="s">
        <v>38</v>
      </c>
    </row>
    <row r="79" spans="1:5" ht="12.75">
      <c r="A79" s="35" t="s">
        <v>69</v>
      </c>
      <c r="E79" s="36" t="s">
        <v>66</v>
      </c>
    </row>
    <row r="80" spans="1:5" ht="76.5">
      <c r="A80" s="37" t="s">
        <v>70</v>
      </c>
      <c r="E80" s="38" t="s">
        <v>5580</v>
      </c>
    </row>
    <row r="81" spans="1:5" ht="38.25">
      <c r="A81" t="s">
        <v>72</v>
      </c>
      <c r="E81" s="36" t="s">
        <v>749</v>
      </c>
    </row>
    <row r="82" spans="1:16" ht="12.75">
      <c r="A82" s="26" t="s">
        <v>63</v>
      </c>
      <c s="30" t="s">
        <v>135</v>
      </c>
      <c s="30" t="s">
        <v>5104</v>
      </c>
      <c s="26" t="s">
        <v>66</v>
      </c>
      <c s="31" t="s">
        <v>5105</v>
      </c>
      <c s="32" t="s">
        <v>652</v>
      </c>
      <c s="33">
        <v>0.3</v>
      </c>
      <c s="34">
        <v>0</v>
      </c>
      <c s="34">
        <f>ROUND(ROUND(H82,2)*ROUND(G82,3),2)</f>
      </c>
      <c r="O82">
        <f>(I82*21)/100</f>
      </c>
      <c t="s">
        <v>38</v>
      </c>
    </row>
    <row r="83" spans="1:5" ht="12.75">
      <c r="A83" s="35" t="s">
        <v>69</v>
      </c>
      <c r="E83" s="36" t="s">
        <v>66</v>
      </c>
    </row>
    <row r="84" spans="1:5" ht="51">
      <c r="A84" s="37" t="s">
        <v>70</v>
      </c>
      <c r="E84" s="38" t="s">
        <v>5581</v>
      </c>
    </row>
    <row r="85" spans="1:5" ht="102">
      <c r="A85" t="s">
        <v>72</v>
      </c>
      <c r="E85" s="36" t="s">
        <v>5107</v>
      </c>
    </row>
    <row r="86" spans="1:18" ht="12.75" customHeight="1">
      <c r="A86" s="6" t="s">
        <v>58</v>
      </c>
      <c s="6"/>
      <c s="27" t="s">
        <v>299</v>
      </c>
      <c s="6"/>
      <c s="39" t="s">
        <v>5112</v>
      </c>
      <c s="6"/>
      <c s="6"/>
      <c s="6"/>
      <c s="29">
        <f>0+Q86</f>
      </c>
      <c r="O86">
        <f>0+R86</f>
      </c>
      <c r="Q86">
        <f>0+I87+I91+I95+I99</f>
      </c>
      <c>
        <f>0+O87+O91+O95+O99</f>
      </c>
    </row>
    <row r="87" spans="1:16" ht="12.75">
      <c r="A87" s="26" t="s">
        <v>63</v>
      </c>
      <c s="30" t="s">
        <v>139</v>
      </c>
      <c s="30" t="s">
        <v>5582</v>
      </c>
      <c s="26" t="s">
        <v>66</v>
      </c>
      <c s="31" t="s">
        <v>5583</v>
      </c>
      <c s="32" t="s">
        <v>652</v>
      </c>
      <c s="33">
        <v>40.3</v>
      </c>
      <c s="34">
        <v>0</v>
      </c>
      <c s="34">
        <f>ROUND(ROUND(H87,2)*ROUND(G87,3),2)</f>
      </c>
      <c r="O87">
        <f>(I87*21)/100</f>
      </c>
      <c t="s">
        <v>38</v>
      </c>
    </row>
    <row r="88" spans="1:5" ht="12.75">
      <c r="A88" s="35" t="s">
        <v>69</v>
      </c>
      <c r="E88" s="36" t="s">
        <v>66</v>
      </c>
    </row>
    <row r="89" spans="1:5" ht="76.5">
      <c r="A89" s="37" t="s">
        <v>70</v>
      </c>
      <c r="E89" s="38" t="s">
        <v>5584</v>
      </c>
    </row>
    <row r="90" spans="1:5" ht="51">
      <c r="A90" t="s">
        <v>72</v>
      </c>
      <c r="E90" s="36" t="s">
        <v>5585</v>
      </c>
    </row>
    <row r="91" spans="1:16" ht="12.75">
      <c r="A91" s="26" t="s">
        <v>63</v>
      </c>
      <c s="30" t="s">
        <v>143</v>
      </c>
      <c s="30" t="s">
        <v>5586</v>
      </c>
      <c s="26" t="s">
        <v>66</v>
      </c>
      <c s="31" t="s">
        <v>5587</v>
      </c>
      <c s="32" t="s">
        <v>783</v>
      </c>
      <c s="33">
        <v>175</v>
      </c>
      <c s="34">
        <v>0</v>
      </c>
      <c s="34">
        <f>ROUND(ROUND(H91,2)*ROUND(G91,3),2)</f>
      </c>
      <c r="O91">
        <f>(I91*21)/100</f>
      </c>
      <c t="s">
        <v>38</v>
      </c>
    </row>
    <row r="92" spans="1:5" ht="12.75">
      <c r="A92" s="35" t="s">
        <v>69</v>
      </c>
      <c r="E92" s="36" t="s">
        <v>66</v>
      </c>
    </row>
    <row r="93" spans="1:5" ht="114.75">
      <c r="A93" s="37" t="s">
        <v>70</v>
      </c>
      <c r="E93" s="38" t="s">
        <v>5588</v>
      </c>
    </row>
    <row r="94" spans="1:5" ht="153">
      <c r="A94" t="s">
        <v>72</v>
      </c>
      <c r="E94" s="36" t="s">
        <v>5589</v>
      </c>
    </row>
    <row r="95" spans="1:16" ht="25.5">
      <c r="A95" s="26" t="s">
        <v>63</v>
      </c>
      <c s="30" t="s">
        <v>99</v>
      </c>
      <c s="30" t="s">
        <v>5590</v>
      </c>
      <c s="26" t="s">
        <v>66</v>
      </c>
      <c s="31" t="s">
        <v>5591</v>
      </c>
      <c s="32" t="s">
        <v>783</v>
      </c>
      <c s="33">
        <v>2</v>
      </c>
      <c s="34">
        <v>0</v>
      </c>
      <c s="34">
        <f>ROUND(ROUND(H95,2)*ROUND(G95,3),2)</f>
      </c>
      <c r="O95">
        <f>(I95*21)/100</f>
      </c>
      <c t="s">
        <v>38</v>
      </c>
    </row>
    <row r="96" spans="1:5" ht="12.75">
      <c r="A96" s="35" t="s">
        <v>69</v>
      </c>
      <c r="E96" s="36" t="s">
        <v>66</v>
      </c>
    </row>
    <row r="97" spans="1:5" ht="89.25">
      <c r="A97" s="37" t="s">
        <v>70</v>
      </c>
      <c r="E97" s="38" t="s">
        <v>5592</v>
      </c>
    </row>
    <row r="98" spans="1:5" ht="153">
      <c r="A98" t="s">
        <v>72</v>
      </c>
      <c r="E98" s="36" t="s">
        <v>5589</v>
      </c>
    </row>
    <row r="99" spans="1:16" ht="25.5">
      <c r="A99" s="26" t="s">
        <v>63</v>
      </c>
      <c s="30" t="s">
        <v>147</v>
      </c>
      <c s="30" t="s">
        <v>5593</v>
      </c>
      <c s="26" t="s">
        <v>66</v>
      </c>
      <c s="31" t="s">
        <v>5594</v>
      </c>
      <c s="32" t="s">
        <v>783</v>
      </c>
      <c s="33">
        <v>1.5</v>
      </c>
      <c s="34">
        <v>0</v>
      </c>
      <c s="34">
        <f>ROUND(ROUND(H99,2)*ROUND(G99,3),2)</f>
      </c>
      <c r="O99">
        <f>(I99*21)/100</f>
      </c>
      <c t="s">
        <v>38</v>
      </c>
    </row>
    <row r="100" spans="1:5" ht="12.75">
      <c r="A100" s="35" t="s">
        <v>69</v>
      </c>
      <c r="E100" s="36" t="s">
        <v>66</v>
      </c>
    </row>
    <row r="101" spans="1:5" ht="63.75">
      <c r="A101" s="37" t="s">
        <v>70</v>
      </c>
      <c r="E101" s="38" t="s">
        <v>5595</v>
      </c>
    </row>
    <row r="102" spans="1:5" ht="153">
      <c r="A102" t="s">
        <v>72</v>
      </c>
      <c r="E102" s="36" t="s">
        <v>5589</v>
      </c>
    </row>
    <row r="103" spans="1:18" ht="12.75" customHeight="1">
      <c r="A103" s="6" t="s">
        <v>58</v>
      </c>
      <c s="6"/>
      <c s="27" t="s">
        <v>4510</v>
      </c>
      <c s="6"/>
      <c s="39" t="s">
        <v>3867</v>
      </c>
      <c s="6"/>
      <c s="6"/>
      <c s="6"/>
      <c s="29">
        <f>0+Q103</f>
      </c>
      <c r="O103">
        <f>0+R103</f>
      </c>
      <c r="Q103">
        <f>0+I104</f>
      </c>
      <c>
        <f>0+O104</f>
      </c>
    </row>
    <row r="104" spans="1:16" ht="12.75">
      <c r="A104" s="26" t="s">
        <v>63</v>
      </c>
      <c s="30" t="s">
        <v>74</v>
      </c>
      <c s="30" t="s">
        <v>5596</v>
      </c>
      <c s="26" t="s">
        <v>66</v>
      </c>
      <c s="31" t="s">
        <v>5597</v>
      </c>
      <c s="32" t="s">
        <v>583</v>
      </c>
      <c s="33">
        <v>5</v>
      </c>
      <c s="34">
        <v>0</v>
      </c>
      <c s="34">
        <f>ROUND(ROUND(H104,2)*ROUND(G104,3),2)</f>
      </c>
      <c r="O104">
        <f>(I104*21)/100</f>
      </c>
      <c t="s">
        <v>38</v>
      </c>
    </row>
    <row r="105" spans="1:5" ht="12.75">
      <c r="A105" s="35" t="s">
        <v>69</v>
      </c>
      <c r="E105" s="36" t="s">
        <v>66</v>
      </c>
    </row>
    <row r="106" spans="1:5" ht="76.5">
      <c r="A106" s="37" t="s">
        <v>70</v>
      </c>
      <c r="E106" s="38" t="s">
        <v>5598</v>
      </c>
    </row>
    <row r="107" spans="1:5" ht="114.75">
      <c r="A107" t="s">
        <v>72</v>
      </c>
      <c r="E107" s="36" t="s">
        <v>5599</v>
      </c>
    </row>
    <row r="108" spans="1:18" ht="12.75" customHeight="1">
      <c r="A108" s="6" t="s">
        <v>58</v>
      </c>
      <c s="6"/>
      <c s="27" t="s">
        <v>325</v>
      </c>
      <c s="6"/>
      <c s="39" t="s">
        <v>5145</v>
      </c>
      <c s="6"/>
      <c s="6"/>
      <c s="6"/>
      <c s="29">
        <f>0+Q108</f>
      </c>
      <c r="O108">
        <f>0+R108</f>
      </c>
      <c r="Q108">
        <f>0+I109+I113+I117</f>
      </c>
      <c>
        <f>0+O109+O113+O117</f>
      </c>
    </row>
    <row r="109" spans="1:16" ht="12.75">
      <c r="A109" s="26" t="s">
        <v>63</v>
      </c>
      <c s="30" t="s">
        <v>75</v>
      </c>
      <c s="30" t="s">
        <v>5600</v>
      </c>
      <c s="26" t="s">
        <v>66</v>
      </c>
      <c s="31" t="s">
        <v>5601</v>
      </c>
      <c s="32" t="s">
        <v>926</v>
      </c>
      <c s="33">
        <v>2.5</v>
      </c>
      <c s="34">
        <v>0</v>
      </c>
      <c s="34">
        <f>ROUND(ROUND(H109,2)*ROUND(G109,3),2)</f>
      </c>
      <c r="O109">
        <f>(I109*21)/100</f>
      </c>
      <c t="s">
        <v>38</v>
      </c>
    </row>
    <row r="110" spans="1:5" ht="12.75">
      <c r="A110" s="35" t="s">
        <v>69</v>
      </c>
      <c r="E110" s="36" t="s">
        <v>66</v>
      </c>
    </row>
    <row r="111" spans="1:5" ht="51">
      <c r="A111" s="37" t="s">
        <v>70</v>
      </c>
      <c r="E111" s="38" t="s">
        <v>5602</v>
      </c>
    </row>
    <row r="112" spans="1:5" ht="255">
      <c r="A112" t="s">
        <v>72</v>
      </c>
      <c r="E112" s="36" t="s">
        <v>5149</v>
      </c>
    </row>
    <row r="113" spans="1:16" ht="25.5">
      <c r="A113" s="26" t="s">
        <v>63</v>
      </c>
      <c s="30" t="s">
        <v>275</v>
      </c>
      <c s="30" t="s">
        <v>5181</v>
      </c>
      <c s="26" t="s">
        <v>66</v>
      </c>
      <c s="31" t="s">
        <v>5182</v>
      </c>
      <c s="32" t="s">
        <v>583</v>
      </c>
      <c s="33">
        <v>2</v>
      </c>
      <c s="34">
        <v>0</v>
      </c>
      <c s="34">
        <f>ROUND(ROUND(H113,2)*ROUND(G113,3),2)</f>
      </c>
      <c r="O113">
        <f>(I113*21)/100</f>
      </c>
      <c t="s">
        <v>38</v>
      </c>
    </row>
    <row r="114" spans="1:5" ht="12.75">
      <c r="A114" s="35" t="s">
        <v>69</v>
      </c>
      <c r="E114" s="36" t="s">
        <v>66</v>
      </c>
    </row>
    <row r="115" spans="1:5" ht="51">
      <c r="A115" s="37" t="s">
        <v>70</v>
      </c>
      <c r="E115" s="38" t="s">
        <v>5603</v>
      </c>
    </row>
    <row r="116" spans="1:5" ht="25.5">
      <c r="A116" t="s">
        <v>72</v>
      </c>
      <c r="E116" s="36" t="s">
        <v>5184</v>
      </c>
    </row>
    <row r="117" spans="1:16" ht="25.5">
      <c r="A117" s="26" t="s">
        <v>63</v>
      </c>
      <c s="30" t="s">
        <v>206</v>
      </c>
      <c s="30" t="s">
        <v>5604</v>
      </c>
      <c s="26" t="s">
        <v>66</v>
      </c>
      <c s="31" t="s">
        <v>5605</v>
      </c>
      <c s="32" t="s">
        <v>583</v>
      </c>
      <c s="33">
        <v>2</v>
      </c>
      <c s="34">
        <v>0</v>
      </c>
      <c s="34">
        <f>ROUND(ROUND(H117,2)*ROUND(G117,3),2)</f>
      </c>
      <c r="O117">
        <f>(I117*21)/100</f>
      </c>
      <c t="s">
        <v>38</v>
      </c>
    </row>
    <row r="118" spans="1:5" ht="12.75">
      <c r="A118" s="35" t="s">
        <v>69</v>
      </c>
      <c r="E118" s="36" t="s">
        <v>66</v>
      </c>
    </row>
    <row r="119" spans="1:5" ht="114.75">
      <c r="A119" s="37" t="s">
        <v>70</v>
      </c>
      <c r="E119" s="38" t="s">
        <v>5606</v>
      </c>
    </row>
    <row r="120" spans="1:5" ht="242.25">
      <c r="A120" t="s">
        <v>72</v>
      </c>
      <c r="E120" s="36" t="s">
        <v>5607</v>
      </c>
    </row>
    <row r="121" spans="1:18" ht="12.75" customHeight="1">
      <c r="A121" s="6" t="s">
        <v>58</v>
      </c>
      <c s="6"/>
      <c s="27" t="s">
        <v>430</v>
      </c>
      <c s="6"/>
      <c s="39" t="s">
        <v>4675</v>
      </c>
      <c s="6"/>
      <c s="6"/>
      <c s="6"/>
      <c s="29">
        <f>0+Q121</f>
      </c>
      <c r="O121">
        <f>0+R121</f>
      </c>
      <c r="Q121">
        <f>0+I122+I126+I130+I134+I138+I142+I146+I150+I154+I158+I162+I166+I170+I174</f>
      </c>
      <c>
        <f>0+O122+O126+O130+O134+O138+O142+O146+O150+O154+O158+O162+O166+O170+O174</f>
      </c>
    </row>
    <row r="122" spans="1:16" ht="12.75">
      <c r="A122" s="26" t="s">
        <v>63</v>
      </c>
      <c s="30" t="s">
        <v>151</v>
      </c>
      <c s="30" t="s">
        <v>5608</v>
      </c>
      <c s="26" t="s">
        <v>66</v>
      </c>
      <c s="31" t="s">
        <v>5609</v>
      </c>
      <c s="32" t="s">
        <v>926</v>
      </c>
      <c s="33">
        <v>100</v>
      </c>
      <c s="34">
        <v>0</v>
      </c>
      <c s="34">
        <f>ROUND(ROUND(H122,2)*ROUND(G122,3),2)</f>
      </c>
      <c r="O122">
        <f>(I122*21)/100</f>
      </c>
      <c t="s">
        <v>38</v>
      </c>
    </row>
    <row r="123" spans="1:5" ht="12.75">
      <c r="A123" s="35" t="s">
        <v>69</v>
      </c>
      <c r="E123" s="36" t="s">
        <v>66</v>
      </c>
    </row>
    <row r="124" spans="1:5" ht="63.75">
      <c r="A124" s="37" t="s">
        <v>70</v>
      </c>
      <c r="E124" s="38" t="s">
        <v>5610</v>
      </c>
    </row>
    <row r="125" spans="1:5" ht="51">
      <c r="A125" t="s">
        <v>72</v>
      </c>
      <c r="E125" s="36" t="s">
        <v>5439</v>
      </c>
    </row>
    <row r="126" spans="1:16" ht="12.75">
      <c r="A126" s="26" t="s">
        <v>63</v>
      </c>
      <c s="30" t="s">
        <v>155</v>
      </c>
      <c s="30" t="s">
        <v>5436</v>
      </c>
      <c s="26" t="s">
        <v>66</v>
      </c>
      <c s="31" t="s">
        <v>5437</v>
      </c>
      <c s="32" t="s">
        <v>926</v>
      </c>
      <c s="33">
        <v>3</v>
      </c>
      <c s="34">
        <v>0</v>
      </c>
      <c s="34">
        <f>ROUND(ROUND(H126,2)*ROUND(G126,3),2)</f>
      </c>
      <c r="O126">
        <f>(I126*21)/100</f>
      </c>
      <c t="s">
        <v>38</v>
      </c>
    </row>
    <row r="127" spans="1:5" ht="12.75">
      <c r="A127" s="35" t="s">
        <v>69</v>
      </c>
      <c r="E127" s="36" t="s">
        <v>66</v>
      </c>
    </row>
    <row r="128" spans="1:5" ht="51">
      <c r="A128" s="37" t="s">
        <v>70</v>
      </c>
      <c r="E128" s="38" t="s">
        <v>5611</v>
      </c>
    </row>
    <row r="129" spans="1:5" ht="51">
      <c r="A129" t="s">
        <v>72</v>
      </c>
      <c r="E129" s="36" t="s">
        <v>5439</v>
      </c>
    </row>
    <row r="130" spans="1:16" ht="12.75">
      <c r="A130" s="26" t="s">
        <v>63</v>
      </c>
      <c s="30" t="s">
        <v>64</v>
      </c>
      <c s="30" t="s">
        <v>5612</v>
      </c>
      <c s="26" t="s">
        <v>66</v>
      </c>
      <c s="31" t="s">
        <v>5613</v>
      </c>
      <c s="32" t="s">
        <v>926</v>
      </c>
      <c s="33">
        <v>4</v>
      </c>
      <c s="34">
        <v>0</v>
      </c>
      <c s="34">
        <f>ROUND(ROUND(H130,2)*ROUND(G130,3),2)</f>
      </c>
      <c r="O130">
        <f>(I130*21)/100</f>
      </c>
      <c t="s">
        <v>38</v>
      </c>
    </row>
    <row r="131" spans="1:5" ht="12.75">
      <c r="A131" s="35" t="s">
        <v>69</v>
      </c>
      <c r="E131" s="36" t="s">
        <v>66</v>
      </c>
    </row>
    <row r="132" spans="1:5" ht="51">
      <c r="A132" s="37" t="s">
        <v>70</v>
      </c>
      <c r="E132" s="38" t="s">
        <v>5614</v>
      </c>
    </row>
    <row r="133" spans="1:5" ht="25.5">
      <c r="A133" t="s">
        <v>72</v>
      </c>
      <c r="E133" s="36" t="s">
        <v>5615</v>
      </c>
    </row>
    <row r="134" spans="1:16" ht="12.75">
      <c r="A134" s="26" t="s">
        <v>63</v>
      </c>
      <c s="30" t="s">
        <v>79</v>
      </c>
      <c s="30" t="s">
        <v>5616</v>
      </c>
      <c s="26" t="s">
        <v>66</v>
      </c>
      <c s="31" t="s">
        <v>5617</v>
      </c>
      <c s="32" t="s">
        <v>926</v>
      </c>
      <c s="33">
        <v>90</v>
      </c>
      <c s="34">
        <v>0</v>
      </c>
      <c s="34">
        <f>ROUND(ROUND(H134,2)*ROUND(G134,3),2)</f>
      </c>
      <c r="O134">
        <f>(I134*21)/100</f>
      </c>
      <c t="s">
        <v>38</v>
      </c>
    </row>
    <row r="135" spans="1:5" ht="12.75">
      <c r="A135" s="35" t="s">
        <v>69</v>
      </c>
      <c r="E135" s="36" t="s">
        <v>66</v>
      </c>
    </row>
    <row r="136" spans="1:5" ht="102">
      <c r="A136" s="37" t="s">
        <v>70</v>
      </c>
      <c r="E136" s="38" t="s">
        <v>5618</v>
      </c>
    </row>
    <row r="137" spans="1:5" ht="229.5">
      <c r="A137" t="s">
        <v>72</v>
      </c>
      <c r="E137" s="36" t="s">
        <v>5619</v>
      </c>
    </row>
    <row r="138" spans="1:16" ht="25.5">
      <c r="A138" s="26" t="s">
        <v>63</v>
      </c>
      <c s="30" t="s">
        <v>194</v>
      </c>
      <c s="30" t="s">
        <v>5620</v>
      </c>
      <c s="26" t="s">
        <v>66</v>
      </c>
      <c s="31" t="s">
        <v>5621</v>
      </c>
      <c s="32" t="s">
        <v>583</v>
      </c>
      <c s="33">
        <v>2</v>
      </c>
      <c s="34">
        <v>0</v>
      </c>
      <c s="34">
        <f>ROUND(ROUND(H138,2)*ROUND(G138,3),2)</f>
      </c>
      <c r="O138">
        <f>(I138*21)/100</f>
      </c>
      <c t="s">
        <v>38</v>
      </c>
    </row>
    <row r="139" spans="1:5" ht="12.75">
      <c r="A139" s="35" t="s">
        <v>69</v>
      </c>
      <c r="E139" s="36" t="s">
        <v>66</v>
      </c>
    </row>
    <row r="140" spans="1:5" ht="63.75">
      <c r="A140" s="37" t="s">
        <v>70</v>
      </c>
      <c r="E140" s="38" t="s">
        <v>5622</v>
      </c>
    </row>
    <row r="141" spans="1:5" ht="165.75">
      <c r="A141" t="s">
        <v>72</v>
      </c>
      <c r="E141" s="36" t="s">
        <v>5623</v>
      </c>
    </row>
    <row r="142" spans="1:16" ht="25.5">
      <c r="A142" s="26" t="s">
        <v>63</v>
      </c>
      <c s="30" t="s">
        <v>255</v>
      </c>
      <c s="30" t="s">
        <v>5624</v>
      </c>
      <c s="26" t="s">
        <v>66</v>
      </c>
      <c s="31" t="s">
        <v>5625</v>
      </c>
      <c s="32" t="s">
        <v>926</v>
      </c>
      <c s="33">
        <v>90</v>
      </c>
      <c s="34">
        <v>0</v>
      </c>
      <c s="34">
        <f>ROUND(ROUND(H142,2)*ROUND(G142,3),2)</f>
      </c>
      <c r="O142">
        <f>(I142*21)/100</f>
      </c>
      <c t="s">
        <v>38</v>
      </c>
    </row>
    <row r="143" spans="1:5" ht="12.75">
      <c r="A143" s="35" t="s">
        <v>69</v>
      </c>
      <c r="E143" s="36" t="s">
        <v>66</v>
      </c>
    </row>
    <row r="144" spans="1:5" ht="63.75">
      <c r="A144" s="37" t="s">
        <v>70</v>
      </c>
      <c r="E144" s="38" t="s">
        <v>5626</v>
      </c>
    </row>
    <row r="145" spans="1:5" ht="89.25">
      <c r="A145" t="s">
        <v>72</v>
      </c>
      <c r="E145" s="36" t="s">
        <v>5627</v>
      </c>
    </row>
    <row r="146" spans="1:16" ht="12.75">
      <c r="A146" s="26" t="s">
        <v>63</v>
      </c>
      <c s="30" t="s">
        <v>190</v>
      </c>
      <c s="30" t="s">
        <v>5628</v>
      </c>
      <c s="26" t="s">
        <v>66</v>
      </c>
      <c s="31" t="s">
        <v>5629</v>
      </c>
      <c s="32" t="s">
        <v>926</v>
      </c>
      <c s="33">
        <v>4</v>
      </c>
      <c s="34">
        <v>0</v>
      </c>
      <c s="34">
        <f>ROUND(ROUND(H146,2)*ROUND(G146,3),2)</f>
      </c>
      <c r="O146">
        <f>(I146*21)/100</f>
      </c>
      <c t="s">
        <v>38</v>
      </c>
    </row>
    <row r="147" spans="1:5" ht="12.75">
      <c r="A147" s="35" t="s">
        <v>69</v>
      </c>
      <c r="E147" s="36" t="s">
        <v>66</v>
      </c>
    </row>
    <row r="148" spans="1:5" ht="51">
      <c r="A148" s="37" t="s">
        <v>70</v>
      </c>
      <c r="E148" s="38" t="s">
        <v>5630</v>
      </c>
    </row>
    <row r="149" spans="1:5" ht="38.25">
      <c r="A149" t="s">
        <v>72</v>
      </c>
      <c r="E149" s="36" t="s">
        <v>5631</v>
      </c>
    </row>
    <row r="150" spans="1:16" ht="12.75">
      <c r="A150" s="26" t="s">
        <v>63</v>
      </c>
      <c s="30" t="s">
        <v>259</v>
      </c>
      <c s="30" t="s">
        <v>5632</v>
      </c>
      <c s="26" t="s">
        <v>66</v>
      </c>
      <c s="31" t="s">
        <v>5633</v>
      </c>
      <c s="32" t="s">
        <v>926</v>
      </c>
      <c s="33">
        <v>47</v>
      </c>
      <c s="34">
        <v>0</v>
      </c>
      <c s="34">
        <f>ROUND(ROUND(H150,2)*ROUND(G150,3),2)</f>
      </c>
      <c r="O150">
        <f>(I150*21)/100</f>
      </c>
      <c t="s">
        <v>38</v>
      </c>
    </row>
    <row r="151" spans="1:5" ht="12.75">
      <c r="A151" s="35" t="s">
        <v>69</v>
      </c>
      <c r="E151" s="36" t="s">
        <v>66</v>
      </c>
    </row>
    <row r="152" spans="1:5" ht="63.75">
      <c r="A152" s="37" t="s">
        <v>70</v>
      </c>
      <c r="E152" s="38" t="s">
        <v>5634</v>
      </c>
    </row>
    <row r="153" spans="1:5" ht="76.5">
      <c r="A153" t="s">
        <v>72</v>
      </c>
      <c r="E153" s="36" t="s">
        <v>5635</v>
      </c>
    </row>
    <row r="154" spans="1:16" ht="12.75">
      <c r="A154" s="26" t="s">
        <v>63</v>
      </c>
      <c s="30" t="s">
        <v>198</v>
      </c>
      <c s="30" t="s">
        <v>5204</v>
      </c>
      <c s="26" t="s">
        <v>66</v>
      </c>
      <c s="31" t="s">
        <v>5205</v>
      </c>
      <c s="32" t="s">
        <v>926</v>
      </c>
      <c s="33">
        <v>30</v>
      </c>
      <c s="34">
        <v>0</v>
      </c>
      <c s="34">
        <f>ROUND(ROUND(H154,2)*ROUND(G154,3),2)</f>
      </c>
      <c r="O154">
        <f>(I154*21)/100</f>
      </c>
      <c t="s">
        <v>38</v>
      </c>
    </row>
    <row r="155" spans="1:5" ht="12.75">
      <c r="A155" s="35" t="s">
        <v>69</v>
      </c>
      <c r="E155" s="36" t="s">
        <v>66</v>
      </c>
    </row>
    <row r="156" spans="1:5" ht="76.5">
      <c r="A156" s="37" t="s">
        <v>70</v>
      </c>
      <c r="E156" s="38" t="s">
        <v>5636</v>
      </c>
    </row>
    <row r="157" spans="1:5" ht="114.75">
      <c r="A157" t="s">
        <v>72</v>
      </c>
      <c r="E157" s="36" t="s">
        <v>5207</v>
      </c>
    </row>
    <row r="158" spans="1:16" ht="12.75">
      <c r="A158" s="26" t="s">
        <v>63</v>
      </c>
      <c s="30" t="s">
        <v>202</v>
      </c>
      <c s="30" t="s">
        <v>5637</v>
      </c>
      <c s="26" t="s">
        <v>66</v>
      </c>
      <c s="31" t="s">
        <v>5638</v>
      </c>
      <c s="32" t="s">
        <v>583</v>
      </c>
      <c s="33">
        <v>1</v>
      </c>
      <c s="34">
        <v>0</v>
      </c>
      <c s="34">
        <f>ROUND(ROUND(H158,2)*ROUND(G158,3),2)</f>
      </c>
      <c r="O158">
        <f>(I158*21)/100</f>
      </c>
      <c t="s">
        <v>38</v>
      </c>
    </row>
    <row r="159" spans="1:5" ht="12.75">
      <c r="A159" s="35" t="s">
        <v>69</v>
      </c>
      <c r="E159" s="36" t="s">
        <v>66</v>
      </c>
    </row>
    <row r="160" spans="1:5" ht="51">
      <c r="A160" s="37" t="s">
        <v>70</v>
      </c>
      <c r="E160" s="38" t="s">
        <v>5639</v>
      </c>
    </row>
    <row r="161" spans="1:5" ht="89.25">
      <c r="A161" t="s">
        <v>72</v>
      </c>
      <c r="E161" s="36" t="s">
        <v>5640</v>
      </c>
    </row>
    <row r="162" spans="1:16" ht="12.75">
      <c r="A162" s="26" t="s">
        <v>63</v>
      </c>
      <c s="30" t="s">
        <v>223</v>
      </c>
      <c s="30" t="s">
        <v>5641</v>
      </c>
      <c s="26" t="s">
        <v>66</v>
      </c>
      <c s="31" t="s">
        <v>5642</v>
      </c>
      <c s="32" t="s">
        <v>583</v>
      </c>
      <c s="33">
        <v>5</v>
      </c>
      <c s="34">
        <v>0</v>
      </c>
      <c s="34">
        <f>ROUND(ROUND(H162,2)*ROUND(G162,3),2)</f>
      </c>
      <c r="O162">
        <f>(I162*21)/100</f>
      </c>
      <c t="s">
        <v>38</v>
      </c>
    </row>
    <row r="163" spans="1:5" ht="12.75">
      <c r="A163" s="35" t="s">
        <v>69</v>
      </c>
      <c r="E163" s="36" t="s">
        <v>66</v>
      </c>
    </row>
    <row r="164" spans="1:5" ht="51">
      <c r="A164" s="37" t="s">
        <v>70</v>
      </c>
      <c r="E164" s="38" t="s">
        <v>5643</v>
      </c>
    </row>
    <row r="165" spans="1:5" ht="89.25">
      <c r="A165" t="s">
        <v>72</v>
      </c>
      <c r="E165" s="36" t="s">
        <v>5640</v>
      </c>
    </row>
    <row r="166" spans="1:16" ht="12.75">
      <c r="A166" s="26" t="s">
        <v>63</v>
      </c>
      <c s="30" t="s">
        <v>211</v>
      </c>
      <c s="30" t="s">
        <v>5644</v>
      </c>
      <c s="26" t="s">
        <v>66</v>
      </c>
      <c s="31" t="s">
        <v>5645</v>
      </c>
      <c s="32" t="s">
        <v>926</v>
      </c>
      <c s="33">
        <v>22.3</v>
      </c>
      <c s="34">
        <v>0</v>
      </c>
      <c s="34">
        <f>ROUND(ROUND(H166,2)*ROUND(G166,3),2)</f>
      </c>
      <c r="O166">
        <f>(I166*21)/100</f>
      </c>
      <c t="s">
        <v>38</v>
      </c>
    </row>
    <row r="167" spans="1:5" ht="12.75">
      <c r="A167" s="35" t="s">
        <v>69</v>
      </c>
      <c r="E167" s="36" t="s">
        <v>66</v>
      </c>
    </row>
    <row r="168" spans="1:5" ht="153">
      <c r="A168" s="37" t="s">
        <v>70</v>
      </c>
      <c r="E168" s="38" t="s">
        <v>5646</v>
      </c>
    </row>
    <row r="169" spans="1:5" ht="114.75">
      <c r="A169" t="s">
        <v>72</v>
      </c>
      <c r="E169" s="36" t="s">
        <v>5647</v>
      </c>
    </row>
    <row r="170" spans="1:16" ht="25.5">
      <c r="A170" s="26" t="s">
        <v>63</v>
      </c>
      <c s="30" t="s">
        <v>287</v>
      </c>
      <c s="30" t="s">
        <v>5648</v>
      </c>
      <c s="26" t="s">
        <v>66</v>
      </c>
      <c s="31" t="s">
        <v>5649</v>
      </c>
      <c s="32" t="s">
        <v>926</v>
      </c>
      <c s="33">
        <v>90</v>
      </c>
      <c s="34">
        <v>0</v>
      </c>
      <c s="34">
        <f>ROUND(ROUND(H170,2)*ROUND(G170,3),2)</f>
      </c>
      <c r="O170">
        <f>(I170*21)/100</f>
      </c>
      <c t="s">
        <v>38</v>
      </c>
    </row>
    <row r="171" spans="1:5" ht="12.75">
      <c r="A171" s="35" t="s">
        <v>69</v>
      </c>
      <c r="E171" s="36" t="s">
        <v>66</v>
      </c>
    </row>
    <row r="172" spans="1:5" ht="102">
      <c r="A172" s="37" t="s">
        <v>70</v>
      </c>
      <c r="E172" s="38" t="s">
        <v>5650</v>
      </c>
    </row>
    <row r="173" spans="1:5" ht="89.25">
      <c r="A173" t="s">
        <v>72</v>
      </c>
      <c r="E173" s="36" t="s">
        <v>5651</v>
      </c>
    </row>
    <row r="174" spans="1:16" ht="25.5">
      <c r="A174" s="26" t="s">
        <v>63</v>
      </c>
      <c s="30" t="s">
        <v>291</v>
      </c>
      <c s="30" t="s">
        <v>5652</v>
      </c>
      <c s="26" t="s">
        <v>66</v>
      </c>
      <c s="31" t="s">
        <v>5653</v>
      </c>
      <c s="32" t="s">
        <v>583</v>
      </c>
      <c s="33">
        <v>1</v>
      </c>
      <c s="34">
        <v>0</v>
      </c>
      <c s="34">
        <f>ROUND(ROUND(H174,2)*ROUND(G174,3),2)</f>
      </c>
      <c r="O174">
        <f>(I174*21)/100</f>
      </c>
      <c t="s">
        <v>38</v>
      </c>
    </row>
    <row r="175" spans="1:5" ht="12.75">
      <c r="A175" s="35" t="s">
        <v>69</v>
      </c>
      <c r="E175" s="36" t="s">
        <v>66</v>
      </c>
    </row>
    <row r="176" spans="1:5" ht="51">
      <c r="A176" s="37" t="s">
        <v>70</v>
      </c>
      <c r="E176" s="38" t="s">
        <v>5654</v>
      </c>
    </row>
    <row r="177" spans="1:5" ht="178.5">
      <c r="A177" t="s">
        <v>72</v>
      </c>
      <c r="E177" s="36" t="s">
        <v>5655</v>
      </c>
    </row>
    <row r="178" spans="1:18" ht="12.75" customHeight="1">
      <c r="A178" s="6" t="s">
        <v>58</v>
      </c>
      <c s="6"/>
      <c s="27" t="s">
        <v>426</v>
      </c>
      <c s="6"/>
      <c s="39" t="s">
        <v>4699</v>
      </c>
      <c s="6"/>
      <c s="6"/>
      <c s="6"/>
      <c s="29">
        <f>0+Q178</f>
      </c>
      <c r="O178">
        <f>0+R178</f>
      </c>
      <c r="Q178">
        <f>0+I179+I183+I187</f>
      </c>
      <c>
        <f>0+O179+O183+O187</f>
      </c>
    </row>
    <row r="179" spans="1:16" ht="12.75">
      <c r="A179" s="26" t="s">
        <v>63</v>
      </c>
      <c s="30" t="s">
        <v>227</v>
      </c>
      <c s="30" t="s">
        <v>5656</v>
      </c>
      <c s="26" t="s">
        <v>66</v>
      </c>
      <c s="31" t="s">
        <v>5657</v>
      </c>
      <c s="32" t="s">
        <v>926</v>
      </c>
      <c s="33">
        <v>127</v>
      </c>
      <c s="34">
        <v>0</v>
      </c>
      <c s="34">
        <f>ROUND(ROUND(H179,2)*ROUND(G179,3),2)</f>
      </c>
      <c r="O179">
        <f>(I179*21)/100</f>
      </c>
      <c t="s">
        <v>38</v>
      </c>
    </row>
    <row r="180" spans="1:5" ht="12.75">
      <c r="A180" s="35" t="s">
        <v>69</v>
      </c>
      <c r="E180" s="36" t="s">
        <v>66</v>
      </c>
    </row>
    <row r="181" spans="1:5" ht="89.25">
      <c r="A181" s="37" t="s">
        <v>70</v>
      </c>
      <c r="E181" s="38" t="s">
        <v>5658</v>
      </c>
    </row>
    <row r="182" spans="1:5" ht="165.75">
      <c r="A182" t="s">
        <v>72</v>
      </c>
      <c r="E182" s="36" t="s">
        <v>5659</v>
      </c>
    </row>
    <row r="183" spans="1:16" ht="12.75">
      <c r="A183" s="26" t="s">
        <v>63</v>
      </c>
      <c s="30" t="s">
        <v>239</v>
      </c>
      <c s="30" t="s">
        <v>4724</v>
      </c>
      <c s="26" t="s">
        <v>66</v>
      </c>
      <c s="31" t="s">
        <v>4725</v>
      </c>
      <c s="32" t="s">
        <v>652</v>
      </c>
      <c s="33">
        <v>15</v>
      </c>
      <c s="34">
        <v>0</v>
      </c>
      <c s="34">
        <f>ROUND(ROUND(H183,2)*ROUND(G183,3),2)</f>
      </c>
      <c r="O183">
        <f>(I183*21)/100</f>
      </c>
      <c t="s">
        <v>38</v>
      </c>
    </row>
    <row r="184" spans="1:5" ht="12.75">
      <c r="A184" s="35" t="s">
        <v>69</v>
      </c>
      <c r="E184" s="36" t="s">
        <v>66</v>
      </c>
    </row>
    <row r="185" spans="1:5" ht="51">
      <c r="A185" s="37" t="s">
        <v>70</v>
      </c>
      <c r="E185" s="38" t="s">
        <v>5660</v>
      </c>
    </row>
    <row r="186" spans="1:5" ht="102">
      <c r="A186" t="s">
        <v>72</v>
      </c>
      <c r="E186" s="36" t="s">
        <v>4727</v>
      </c>
    </row>
    <row r="187" spans="1:16" ht="12.75">
      <c r="A187" s="26" t="s">
        <v>63</v>
      </c>
      <c s="30" t="s">
        <v>243</v>
      </c>
      <c s="30" t="s">
        <v>5661</v>
      </c>
      <c s="26" t="s">
        <v>66</v>
      </c>
      <c s="31" t="s">
        <v>5662</v>
      </c>
      <c s="32" t="s">
        <v>825</v>
      </c>
      <c s="33">
        <v>0.5</v>
      </c>
      <c s="34">
        <v>0</v>
      </c>
      <c s="34">
        <f>ROUND(ROUND(H187,2)*ROUND(G187,3),2)</f>
      </c>
      <c r="O187">
        <f>(I187*21)/100</f>
      </c>
      <c t="s">
        <v>38</v>
      </c>
    </row>
    <row r="188" spans="1:5" ht="12.75">
      <c r="A188" s="35" t="s">
        <v>69</v>
      </c>
      <c r="E188" s="36" t="s">
        <v>66</v>
      </c>
    </row>
    <row r="189" spans="1:5" ht="51">
      <c r="A189" s="37" t="s">
        <v>70</v>
      </c>
      <c r="E189" s="38" t="s">
        <v>5663</v>
      </c>
    </row>
    <row r="190" spans="1:5" ht="102">
      <c r="A190" t="s">
        <v>72</v>
      </c>
      <c r="E190" s="36" t="s">
        <v>5664</v>
      </c>
    </row>
    <row r="191" spans="1:18" ht="12.75" customHeight="1">
      <c r="A191" s="6" t="s">
        <v>58</v>
      </c>
      <c s="6"/>
      <c s="27" t="s">
        <v>4728</v>
      </c>
      <c s="6"/>
      <c s="39" t="s">
        <v>2661</v>
      </c>
      <c s="6"/>
      <c s="6"/>
      <c s="6"/>
      <c s="29">
        <f>0+Q191</f>
      </c>
      <c r="O191">
        <f>0+R191</f>
      </c>
      <c r="Q191">
        <f>0+I192+I196+I200</f>
      </c>
      <c>
        <f>0+O192+O196+O200</f>
      </c>
    </row>
    <row r="192" spans="1:16" ht="25.5">
      <c r="A192" s="26" t="s">
        <v>63</v>
      </c>
      <c s="30" t="s">
        <v>215</v>
      </c>
      <c s="30" t="s">
        <v>827</v>
      </c>
      <c s="26" t="s">
        <v>66</v>
      </c>
      <c s="31" t="s">
        <v>5665</v>
      </c>
      <c s="32" t="s">
        <v>825</v>
      </c>
      <c s="33">
        <v>700</v>
      </c>
      <c s="34">
        <v>0</v>
      </c>
      <c s="34">
        <f>ROUND(ROUND(H192,2)*ROUND(G192,3),2)</f>
      </c>
      <c r="O192">
        <f>(I192*21)/100</f>
      </c>
      <c t="s">
        <v>38</v>
      </c>
    </row>
    <row r="193" spans="1:5" ht="12.75">
      <c r="A193" s="35" t="s">
        <v>69</v>
      </c>
      <c r="E193" s="36" t="s">
        <v>66</v>
      </c>
    </row>
    <row r="194" spans="1:5" ht="51">
      <c r="A194" s="37" t="s">
        <v>70</v>
      </c>
      <c r="E194" s="38" t="s">
        <v>5666</v>
      </c>
    </row>
    <row r="195" spans="1:5" ht="229.5">
      <c r="A195" t="s">
        <v>72</v>
      </c>
      <c r="E195" s="36" t="s">
        <v>5267</v>
      </c>
    </row>
    <row r="196" spans="1:16" ht="25.5">
      <c r="A196" s="26" t="s">
        <v>63</v>
      </c>
      <c s="30" t="s">
        <v>219</v>
      </c>
      <c s="30" t="s">
        <v>2666</v>
      </c>
      <c s="26" t="s">
        <v>66</v>
      </c>
      <c s="31" t="s">
        <v>4974</v>
      </c>
      <c s="32" t="s">
        <v>825</v>
      </c>
      <c s="33">
        <v>110.32</v>
      </c>
      <c s="34">
        <v>0</v>
      </c>
      <c s="34">
        <f>ROUND(ROUND(H196,2)*ROUND(G196,3),2)</f>
      </c>
      <c r="O196">
        <f>(I196*21)/100</f>
      </c>
      <c t="s">
        <v>38</v>
      </c>
    </row>
    <row r="197" spans="1:5" ht="12.75">
      <c r="A197" s="35" t="s">
        <v>69</v>
      </c>
      <c r="E197" s="36" t="s">
        <v>66</v>
      </c>
    </row>
    <row r="198" spans="1:5" ht="51">
      <c r="A198" s="37" t="s">
        <v>70</v>
      </c>
      <c r="E198" s="38" t="s">
        <v>5667</v>
      </c>
    </row>
    <row r="199" spans="1:5" ht="229.5">
      <c r="A199" t="s">
        <v>72</v>
      </c>
      <c r="E199" s="36" t="s">
        <v>5267</v>
      </c>
    </row>
    <row r="200" spans="1:16" ht="25.5">
      <c r="A200" s="26" t="s">
        <v>63</v>
      </c>
      <c s="30" t="s">
        <v>263</v>
      </c>
      <c s="30" t="s">
        <v>4752</v>
      </c>
      <c s="26" t="s">
        <v>66</v>
      </c>
      <c s="31" t="s">
        <v>4753</v>
      </c>
      <c s="32" t="s">
        <v>825</v>
      </c>
      <c s="33">
        <v>0.5</v>
      </c>
      <c s="34">
        <v>0</v>
      </c>
      <c s="34">
        <f>ROUND(ROUND(H200,2)*ROUND(G200,3),2)</f>
      </c>
      <c r="O200">
        <f>(I200*21)/100</f>
      </c>
      <c t="s">
        <v>38</v>
      </c>
    </row>
    <row r="201" spans="1:5" ht="12.75">
      <c r="A201" s="35" t="s">
        <v>69</v>
      </c>
      <c r="E201" s="36" t="s">
        <v>66</v>
      </c>
    </row>
    <row r="202" spans="1:5" ht="51">
      <c r="A202" s="37" t="s">
        <v>70</v>
      </c>
      <c r="E202" s="38" t="s">
        <v>5668</v>
      </c>
    </row>
    <row r="203" spans="1:5" ht="178.5">
      <c r="A203" t="s">
        <v>72</v>
      </c>
      <c r="E203"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1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0+O11+O48+O53+O74+O91+O104+O113+O170+O183</f>
      </c>
      <c t="s">
        <v>37</v>
      </c>
    </row>
    <row r="3" spans="1:16" ht="15" customHeight="1">
      <c r="A3" t="s">
        <v>12</v>
      </c>
      <c s="12" t="s">
        <v>14</v>
      </c>
      <c s="13" t="s">
        <v>15</v>
      </c>
      <c s="1"/>
      <c s="14" t="s">
        <v>16</v>
      </c>
      <c s="1"/>
      <c s="9"/>
      <c s="8" t="s">
        <v>5669</v>
      </c>
      <c s="40">
        <f>0+I11+I48+I53+I74+I91+I104+I113+I170+I183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5552</v>
      </c>
      <c s="1"/>
      <c s="14" t="s">
        <v>5553</v>
      </c>
      <c s="1"/>
      <c s="1"/>
      <c s="1"/>
      <c s="1"/>
    </row>
    <row r="7" spans="1:9" ht="12.75" customHeight="1">
      <c r="A7" t="s">
        <v>27</v>
      </c>
      <c s="16" t="s">
        <v>33</v>
      </c>
      <c s="17" t="s">
        <v>5669</v>
      </c>
      <c s="6"/>
      <c s="18" t="s">
        <v>5670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12.75">
      <c r="A12" s="26" t="s">
        <v>63</v>
      </c>
      <c s="30" t="s">
        <v>44</v>
      </c>
      <c s="30" t="s">
        <v>5671</v>
      </c>
      <c s="26" t="s">
        <v>66</v>
      </c>
      <c s="31" t="s">
        <v>5672</v>
      </c>
      <c s="32" t="s">
        <v>652</v>
      </c>
      <c s="33">
        <v>0.678</v>
      </c>
      <c s="34">
        <v>0</v>
      </c>
      <c s="34">
        <f>ROUND(ROUND(H12,2)*ROUND(G12,3),2)</f>
      </c>
      <c r="O12">
        <f>(I12*21)/100</f>
      </c>
      <c t="s">
        <v>38</v>
      </c>
    </row>
    <row r="13" spans="1:5" ht="12.75">
      <c r="A13" s="35" t="s">
        <v>69</v>
      </c>
      <c r="E13" s="36" t="s">
        <v>66</v>
      </c>
    </row>
    <row r="14" spans="1:5" ht="63.75">
      <c r="A14" s="37" t="s">
        <v>70</v>
      </c>
      <c r="E14" s="38" t="s">
        <v>5673</v>
      </c>
    </row>
    <row r="15" spans="1:5" ht="63.75">
      <c r="A15" t="s">
        <v>72</v>
      </c>
      <c r="E15" s="36" t="s">
        <v>5674</v>
      </c>
    </row>
    <row r="16" spans="1:16" ht="12.75">
      <c r="A16" s="26" t="s">
        <v>63</v>
      </c>
      <c s="30" t="s">
        <v>38</v>
      </c>
      <c s="30" t="s">
        <v>5557</v>
      </c>
      <c s="26" t="s">
        <v>66</v>
      </c>
      <c s="31" t="s">
        <v>5558</v>
      </c>
      <c s="32" t="s">
        <v>652</v>
      </c>
      <c s="33">
        <v>300</v>
      </c>
      <c s="34">
        <v>0</v>
      </c>
      <c s="34">
        <f>ROUND(ROUND(H16,2)*ROUND(G16,3),2)</f>
      </c>
      <c r="O16">
        <f>(I16*21)/100</f>
      </c>
      <c t="s">
        <v>38</v>
      </c>
    </row>
    <row r="17" spans="1:5" ht="12.75">
      <c r="A17" s="35" t="s">
        <v>69</v>
      </c>
      <c r="E17" s="36" t="s">
        <v>66</v>
      </c>
    </row>
    <row r="18" spans="1:5" ht="76.5">
      <c r="A18" s="37" t="s">
        <v>70</v>
      </c>
      <c r="E18" s="38" t="s">
        <v>5675</v>
      </c>
    </row>
    <row r="19" spans="1:5" ht="369.75">
      <c r="A19" t="s">
        <v>72</v>
      </c>
      <c r="E19" s="36" t="s">
        <v>4996</v>
      </c>
    </row>
    <row r="20" spans="1:16" ht="12.75">
      <c r="A20" s="26" t="s">
        <v>63</v>
      </c>
      <c s="30" t="s">
        <v>37</v>
      </c>
      <c s="30" t="s">
        <v>5381</v>
      </c>
      <c s="26" t="s">
        <v>66</v>
      </c>
      <c s="31" t="s">
        <v>5382</v>
      </c>
      <c s="32" t="s">
        <v>652</v>
      </c>
      <c s="33">
        <v>18.1</v>
      </c>
      <c s="34">
        <v>0</v>
      </c>
      <c s="34">
        <f>ROUND(ROUND(H20,2)*ROUND(G20,3),2)</f>
      </c>
      <c r="O20">
        <f>(I20*21)/100</f>
      </c>
      <c t="s">
        <v>38</v>
      </c>
    </row>
    <row r="21" spans="1:5" ht="12.75">
      <c r="A21" s="35" t="s">
        <v>69</v>
      </c>
      <c r="E21" s="36" t="s">
        <v>66</v>
      </c>
    </row>
    <row r="22" spans="1:5" ht="76.5">
      <c r="A22" s="37" t="s">
        <v>70</v>
      </c>
      <c r="E22" s="38" t="s">
        <v>5676</v>
      </c>
    </row>
    <row r="23" spans="1:5" ht="369.75">
      <c r="A23" t="s">
        <v>72</v>
      </c>
      <c r="E23" s="36" t="s">
        <v>4996</v>
      </c>
    </row>
    <row r="24" spans="1:16" ht="12.75">
      <c r="A24" s="26" t="s">
        <v>63</v>
      </c>
      <c s="30" t="s">
        <v>48</v>
      </c>
      <c s="30" t="s">
        <v>2690</v>
      </c>
      <c s="26" t="s">
        <v>66</v>
      </c>
      <c s="31" t="s">
        <v>2691</v>
      </c>
      <c s="32" t="s">
        <v>652</v>
      </c>
      <c s="33">
        <v>56.5</v>
      </c>
      <c s="34">
        <v>0</v>
      </c>
      <c s="34">
        <f>ROUND(ROUND(H24,2)*ROUND(G24,3),2)</f>
      </c>
      <c r="O24">
        <f>(I24*21)/100</f>
      </c>
      <c t="s">
        <v>38</v>
      </c>
    </row>
    <row r="25" spans="1:5" ht="12.75">
      <c r="A25" s="35" t="s">
        <v>69</v>
      </c>
      <c r="E25" s="36" t="s">
        <v>66</v>
      </c>
    </row>
    <row r="26" spans="1:5" ht="89.25">
      <c r="A26" s="37" t="s">
        <v>70</v>
      </c>
      <c r="E26" s="38" t="s">
        <v>5677</v>
      </c>
    </row>
    <row r="27" spans="1:5" ht="318.75">
      <c r="A27" t="s">
        <v>72</v>
      </c>
      <c r="E27" s="36" t="s">
        <v>5015</v>
      </c>
    </row>
    <row r="28" spans="1:16" ht="12.75">
      <c r="A28" s="26" t="s">
        <v>63</v>
      </c>
      <c s="30" t="s">
        <v>50</v>
      </c>
      <c s="30" t="s">
        <v>5028</v>
      </c>
      <c s="26" t="s">
        <v>66</v>
      </c>
      <c s="31" t="s">
        <v>5029</v>
      </c>
      <c s="32" t="s">
        <v>652</v>
      </c>
      <c s="33">
        <v>0.7</v>
      </c>
      <c s="34">
        <v>0</v>
      </c>
      <c s="34">
        <f>ROUND(ROUND(H28,2)*ROUND(G28,3),2)</f>
      </c>
      <c r="O28">
        <f>(I28*21)/100</f>
      </c>
      <c t="s">
        <v>38</v>
      </c>
    </row>
    <row r="29" spans="1:5" ht="12.75">
      <c r="A29" s="35" t="s">
        <v>69</v>
      </c>
      <c r="E29" s="36" t="s">
        <v>66</v>
      </c>
    </row>
    <row r="30" spans="1:5" ht="51">
      <c r="A30" s="37" t="s">
        <v>70</v>
      </c>
      <c r="E30" s="38" t="s">
        <v>5678</v>
      </c>
    </row>
    <row r="31" spans="1:5" ht="293.25">
      <c r="A31" t="s">
        <v>72</v>
      </c>
      <c r="E31" s="36" t="s">
        <v>5031</v>
      </c>
    </row>
    <row r="32" spans="1:16" ht="12.75">
      <c r="A32" s="26" t="s">
        <v>63</v>
      </c>
      <c s="30" t="s">
        <v>52</v>
      </c>
      <c s="30" t="s">
        <v>5032</v>
      </c>
      <c s="26" t="s">
        <v>66</v>
      </c>
      <c s="31" t="s">
        <v>5033</v>
      </c>
      <c s="32" t="s">
        <v>783</v>
      </c>
      <c s="33">
        <v>100</v>
      </c>
      <c s="34">
        <v>0</v>
      </c>
      <c s="34">
        <f>ROUND(ROUND(H32,2)*ROUND(G32,3),2)</f>
      </c>
      <c r="O32">
        <f>(I32*21)/100</f>
      </c>
      <c t="s">
        <v>38</v>
      </c>
    </row>
    <row r="33" spans="1:5" ht="12.75">
      <c r="A33" s="35" t="s">
        <v>69</v>
      </c>
      <c r="E33" s="36" t="s">
        <v>66</v>
      </c>
    </row>
    <row r="34" spans="1:5" ht="76.5">
      <c r="A34" s="37" t="s">
        <v>70</v>
      </c>
      <c r="E34" s="38" t="s">
        <v>5679</v>
      </c>
    </row>
    <row r="35" spans="1:5" ht="25.5">
      <c r="A35" t="s">
        <v>72</v>
      </c>
      <c r="E35" s="36" t="s">
        <v>5035</v>
      </c>
    </row>
    <row r="36" spans="1:16" ht="12.75">
      <c r="A36" s="26" t="s">
        <v>63</v>
      </c>
      <c s="30" t="s">
        <v>59</v>
      </c>
      <c s="30" t="s">
        <v>5680</v>
      </c>
      <c s="26" t="s">
        <v>66</v>
      </c>
      <c s="31" t="s">
        <v>5681</v>
      </c>
      <c s="32" t="s">
        <v>652</v>
      </c>
      <c s="33">
        <v>14</v>
      </c>
      <c s="34">
        <v>0</v>
      </c>
      <c s="34">
        <f>ROUND(ROUND(H36,2)*ROUND(G36,3),2)</f>
      </c>
      <c r="O36">
        <f>(I36*21)/100</f>
      </c>
      <c t="s">
        <v>38</v>
      </c>
    </row>
    <row r="37" spans="1:5" ht="12.75">
      <c r="A37" s="35" t="s">
        <v>69</v>
      </c>
      <c r="E37" s="36" t="s">
        <v>66</v>
      </c>
    </row>
    <row r="38" spans="1:5" ht="63.75">
      <c r="A38" s="37" t="s">
        <v>70</v>
      </c>
      <c r="E38" s="38" t="s">
        <v>5682</v>
      </c>
    </row>
    <row r="39" spans="1:5" ht="38.25">
      <c r="A39" t="s">
        <v>72</v>
      </c>
      <c r="E39" s="36" t="s">
        <v>5683</v>
      </c>
    </row>
    <row r="40" spans="1:16" ht="12.75">
      <c r="A40" s="26" t="s">
        <v>63</v>
      </c>
      <c s="30" t="s">
        <v>267</v>
      </c>
      <c s="30" t="s">
        <v>5568</v>
      </c>
      <c s="26" t="s">
        <v>66</v>
      </c>
      <c s="31" t="s">
        <v>5569</v>
      </c>
      <c s="32" t="s">
        <v>652</v>
      </c>
      <c s="33">
        <v>225</v>
      </c>
      <c s="34">
        <v>0</v>
      </c>
      <c s="34">
        <f>ROUND(ROUND(H40,2)*ROUND(G40,3),2)</f>
      </c>
      <c r="O40">
        <f>(I40*21)/100</f>
      </c>
      <c t="s">
        <v>38</v>
      </c>
    </row>
    <row r="41" spans="1:5" ht="12.75">
      <c r="A41" s="35" t="s">
        <v>69</v>
      </c>
      <c r="E41" s="36" t="s">
        <v>66</v>
      </c>
    </row>
    <row r="42" spans="1:5" ht="76.5">
      <c r="A42" s="37" t="s">
        <v>70</v>
      </c>
      <c r="E42" s="38" t="s">
        <v>5684</v>
      </c>
    </row>
    <row r="43" spans="1:5" ht="409.5">
      <c r="A43" t="s">
        <v>72</v>
      </c>
      <c r="E43" s="36" t="s">
        <v>5055</v>
      </c>
    </row>
    <row r="44" spans="1:16" ht="25.5">
      <c r="A44" s="26" t="s">
        <v>63</v>
      </c>
      <c s="30" t="s">
        <v>271</v>
      </c>
      <c s="30" t="s">
        <v>5685</v>
      </c>
      <c s="26" t="s">
        <v>66</v>
      </c>
      <c s="31" t="s">
        <v>5686</v>
      </c>
      <c s="32" t="s">
        <v>652</v>
      </c>
      <c s="33">
        <v>14</v>
      </c>
      <c s="34">
        <v>0</v>
      </c>
      <c s="34">
        <f>ROUND(ROUND(H44,2)*ROUND(G44,3),2)</f>
      </c>
      <c r="O44">
        <f>(I44*21)/100</f>
      </c>
      <c t="s">
        <v>38</v>
      </c>
    </row>
    <row r="45" spans="1:5" ht="12.75">
      <c r="A45" s="35" t="s">
        <v>69</v>
      </c>
      <c r="E45" s="36" t="s">
        <v>66</v>
      </c>
    </row>
    <row r="46" spans="1:5" ht="76.5">
      <c r="A46" s="37" t="s">
        <v>70</v>
      </c>
      <c r="E46" s="38" t="s">
        <v>5687</v>
      </c>
    </row>
    <row r="47" spans="1:5" ht="12.75">
      <c r="A47" t="s">
        <v>72</v>
      </c>
      <c r="E47" s="36" t="s">
        <v>5688</v>
      </c>
    </row>
    <row r="48" spans="1:18" ht="12.75" customHeight="1">
      <c r="A48" s="6" t="s">
        <v>58</v>
      </c>
      <c s="6"/>
      <c s="27" t="s">
        <v>147</v>
      </c>
      <c s="6"/>
      <c s="39" t="s">
        <v>5063</v>
      </c>
      <c s="6"/>
      <c s="6"/>
      <c s="6"/>
      <c s="29">
        <f>0+Q48</f>
      </c>
      <c r="O48">
        <f>0+R48</f>
      </c>
      <c r="Q48">
        <f>0+I49</f>
      </c>
      <c>
        <f>0+O49</f>
      </c>
    </row>
    <row r="49" spans="1:16" ht="12.75">
      <c r="A49" s="26" t="s">
        <v>63</v>
      </c>
      <c s="30" t="s">
        <v>92</v>
      </c>
      <c s="30" t="s">
        <v>5572</v>
      </c>
      <c s="26" t="s">
        <v>66</v>
      </c>
      <c s="31" t="s">
        <v>5573</v>
      </c>
      <c s="32" t="s">
        <v>652</v>
      </c>
      <c s="33">
        <v>0.74</v>
      </c>
      <c s="34">
        <v>0</v>
      </c>
      <c s="34">
        <f>ROUND(ROUND(H49,2)*ROUND(G49,3),2)</f>
      </c>
      <c r="O49">
        <f>(I49*21)/100</f>
      </c>
      <c t="s">
        <v>38</v>
      </c>
    </row>
    <row r="50" spans="1:5" ht="12.75">
      <c r="A50" s="35" t="s">
        <v>69</v>
      </c>
      <c r="E50" s="36" t="s">
        <v>66</v>
      </c>
    </row>
    <row r="51" spans="1:5" ht="127.5">
      <c r="A51" s="37" t="s">
        <v>70</v>
      </c>
      <c r="E51" s="38" t="s">
        <v>5689</v>
      </c>
    </row>
    <row r="52" spans="1:5" ht="369.75">
      <c r="A52" t="s">
        <v>72</v>
      </c>
      <c r="E52" s="36" t="s">
        <v>757</v>
      </c>
    </row>
    <row r="53" spans="1:18" ht="12.75" customHeight="1">
      <c r="A53" s="6" t="s">
        <v>58</v>
      </c>
      <c s="6"/>
      <c s="27" t="s">
        <v>267</v>
      </c>
      <c s="6"/>
      <c s="39" t="s">
        <v>5084</v>
      </c>
      <c s="6"/>
      <c s="6"/>
      <c s="6"/>
      <c s="29">
        <f>0+Q53</f>
      </c>
      <c r="O53">
        <f>0+R53</f>
      </c>
      <c r="Q53">
        <f>0+I54+I58+I62+I66+I70</f>
      </c>
      <c>
        <f>0+O54+O58+O62+O66+O70</f>
      </c>
    </row>
    <row r="54" spans="1:16" ht="12.75">
      <c r="A54" s="26" t="s">
        <v>63</v>
      </c>
      <c s="30" t="s">
        <v>55</v>
      </c>
      <c s="30" t="s">
        <v>5690</v>
      </c>
      <c s="26" t="s">
        <v>66</v>
      </c>
      <c s="31" t="s">
        <v>5691</v>
      </c>
      <c s="32" t="s">
        <v>652</v>
      </c>
      <c s="33">
        <v>17.5</v>
      </c>
      <c s="34">
        <v>0</v>
      </c>
      <c s="34">
        <f>ROUND(ROUND(H54,2)*ROUND(G54,3),2)</f>
      </c>
      <c r="O54">
        <f>(I54*21)/100</f>
      </c>
      <c t="s">
        <v>38</v>
      </c>
    </row>
    <row r="55" spans="1:5" ht="12.75">
      <c r="A55" s="35" t="s">
        <v>69</v>
      </c>
      <c r="E55" s="36" t="s">
        <v>66</v>
      </c>
    </row>
    <row r="56" spans="1:5" ht="76.5">
      <c r="A56" s="37" t="s">
        <v>70</v>
      </c>
      <c r="E56" s="38" t="s">
        <v>5692</v>
      </c>
    </row>
    <row r="57" spans="1:5" ht="369.75">
      <c r="A57" t="s">
        <v>72</v>
      </c>
      <c r="E57" s="36" t="s">
        <v>5088</v>
      </c>
    </row>
    <row r="58" spans="1:16" ht="12.75">
      <c r="A58" s="26" t="s">
        <v>63</v>
      </c>
      <c s="30" t="s">
        <v>57</v>
      </c>
      <c s="30" t="s">
        <v>5693</v>
      </c>
      <c s="26" t="s">
        <v>66</v>
      </c>
      <c s="31" t="s">
        <v>5694</v>
      </c>
      <c s="32" t="s">
        <v>825</v>
      </c>
      <c s="33">
        <v>1.4</v>
      </c>
      <c s="34">
        <v>0</v>
      </c>
      <c s="34">
        <f>ROUND(ROUND(H58,2)*ROUND(G58,3),2)</f>
      </c>
      <c r="O58">
        <f>(I58*21)/100</f>
      </c>
      <c t="s">
        <v>38</v>
      </c>
    </row>
    <row r="59" spans="1:5" ht="12.75">
      <c r="A59" s="35" t="s">
        <v>69</v>
      </c>
      <c r="E59" s="36" t="s">
        <v>66</v>
      </c>
    </row>
    <row r="60" spans="1:5" ht="76.5">
      <c r="A60" s="37" t="s">
        <v>70</v>
      </c>
      <c r="E60" s="38" t="s">
        <v>5695</v>
      </c>
    </row>
    <row r="61" spans="1:5" ht="267.75">
      <c r="A61" t="s">
        <v>72</v>
      </c>
      <c r="E61" s="36" t="s">
        <v>761</v>
      </c>
    </row>
    <row r="62" spans="1:16" ht="12.75">
      <c r="A62" s="26" t="s">
        <v>63</v>
      </c>
      <c s="30" t="s">
        <v>115</v>
      </c>
      <c s="30" t="s">
        <v>5089</v>
      </c>
      <c s="26" t="s">
        <v>66</v>
      </c>
      <c s="31" t="s">
        <v>5090</v>
      </c>
      <c s="32" t="s">
        <v>652</v>
      </c>
      <c s="33">
        <v>21.5</v>
      </c>
      <c s="34">
        <v>0</v>
      </c>
      <c s="34">
        <f>ROUND(ROUND(H62,2)*ROUND(G62,3),2)</f>
      </c>
      <c r="O62">
        <f>(I62*21)/100</f>
      </c>
      <c t="s">
        <v>38</v>
      </c>
    </row>
    <row r="63" spans="1:5" ht="12.75">
      <c r="A63" s="35" t="s">
        <v>69</v>
      </c>
      <c r="E63" s="36" t="s">
        <v>66</v>
      </c>
    </row>
    <row r="64" spans="1:5" ht="127.5">
      <c r="A64" s="37" t="s">
        <v>70</v>
      </c>
      <c r="E64" s="38" t="s">
        <v>5696</v>
      </c>
    </row>
    <row r="65" spans="1:5" ht="369.75">
      <c r="A65" t="s">
        <v>72</v>
      </c>
      <c r="E65" s="36" t="s">
        <v>5088</v>
      </c>
    </row>
    <row r="66" spans="1:16" ht="12.75">
      <c r="A66" s="26" t="s">
        <v>63</v>
      </c>
      <c s="30" t="s">
        <v>119</v>
      </c>
      <c s="30" t="s">
        <v>5092</v>
      </c>
      <c s="26" t="s">
        <v>66</v>
      </c>
      <c s="31" t="s">
        <v>5093</v>
      </c>
      <c s="32" t="s">
        <v>652</v>
      </c>
      <c s="33">
        <v>1.4</v>
      </c>
      <c s="34">
        <v>0</v>
      </c>
      <c s="34">
        <f>ROUND(ROUND(H66,2)*ROUND(G66,3),2)</f>
      </c>
      <c r="O66">
        <f>(I66*21)/100</f>
      </c>
      <c t="s">
        <v>38</v>
      </c>
    </row>
    <row r="67" spans="1:5" ht="12.75">
      <c r="A67" s="35" t="s">
        <v>69</v>
      </c>
      <c r="E67" s="36" t="s">
        <v>66</v>
      </c>
    </row>
    <row r="68" spans="1:5" ht="114.75">
      <c r="A68" s="37" t="s">
        <v>70</v>
      </c>
      <c r="E68" s="38" t="s">
        <v>5697</v>
      </c>
    </row>
    <row r="69" spans="1:5" ht="369.75">
      <c r="A69" t="s">
        <v>72</v>
      </c>
      <c r="E69" s="36" t="s">
        <v>5088</v>
      </c>
    </row>
    <row r="70" spans="1:16" ht="12.75">
      <c r="A70" s="26" t="s">
        <v>63</v>
      </c>
      <c s="30" t="s">
        <v>123</v>
      </c>
      <c s="30" t="s">
        <v>5577</v>
      </c>
      <c s="26" t="s">
        <v>66</v>
      </c>
      <c s="31" t="s">
        <v>5578</v>
      </c>
      <c s="32" t="s">
        <v>652</v>
      </c>
      <c s="33">
        <v>4</v>
      </c>
      <c s="34">
        <v>0</v>
      </c>
      <c s="34">
        <f>ROUND(ROUND(H70,2)*ROUND(G70,3),2)</f>
      </c>
      <c r="O70">
        <f>(I70*21)/100</f>
      </c>
      <c t="s">
        <v>38</v>
      </c>
    </row>
    <row r="71" spans="1:5" ht="12.75">
      <c r="A71" s="35" t="s">
        <v>69</v>
      </c>
      <c r="E71" s="36" t="s">
        <v>66</v>
      </c>
    </row>
    <row r="72" spans="1:5" ht="63.75">
      <c r="A72" s="37" t="s">
        <v>70</v>
      </c>
      <c r="E72" s="38" t="s">
        <v>5698</v>
      </c>
    </row>
    <row r="73" spans="1:5" ht="38.25">
      <c r="A73" t="s">
        <v>72</v>
      </c>
      <c r="E73" s="36" t="s">
        <v>5242</v>
      </c>
    </row>
    <row r="74" spans="1:18" ht="12.75" customHeight="1">
      <c r="A74" s="6" t="s">
        <v>58</v>
      </c>
      <c s="6"/>
      <c s="27" t="s">
        <v>299</v>
      </c>
      <c s="6"/>
      <c s="39" t="s">
        <v>5112</v>
      </c>
      <c s="6"/>
      <c s="6"/>
      <c s="6"/>
      <c s="29">
        <f>0+Q74</f>
      </c>
      <c r="O74">
        <f>0+R74</f>
      </c>
      <c r="Q74">
        <f>0+I75+I79+I83+I87</f>
      </c>
      <c>
        <f>0+O75+O79+O83+O87</f>
      </c>
    </row>
    <row r="75" spans="1:16" ht="12.75">
      <c r="A75" s="26" t="s">
        <v>63</v>
      </c>
      <c s="30" t="s">
        <v>127</v>
      </c>
      <c s="30" t="s">
        <v>5582</v>
      </c>
      <c s="26" t="s">
        <v>66</v>
      </c>
      <c s="31" t="s">
        <v>5583</v>
      </c>
      <c s="32" t="s">
        <v>652</v>
      </c>
      <c s="33">
        <v>28.2</v>
      </c>
      <c s="34">
        <v>0</v>
      </c>
      <c s="34">
        <f>ROUND(ROUND(H75,2)*ROUND(G75,3),2)</f>
      </c>
      <c r="O75">
        <f>(I75*21)/100</f>
      </c>
      <c t="s">
        <v>38</v>
      </c>
    </row>
    <row r="76" spans="1:5" ht="12.75">
      <c r="A76" s="35" t="s">
        <v>69</v>
      </c>
      <c r="E76" s="36" t="s">
        <v>66</v>
      </c>
    </row>
    <row r="77" spans="1:5" ht="114.75">
      <c r="A77" s="37" t="s">
        <v>70</v>
      </c>
      <c r="E77" s="38" t="s">
        <v>5699</v>
      </c>
    </row>
    <row r="78" spans="1:5" ht="51">
      <c r="A78" t="s">
        <v>72</v>
      </c>
      <c r="E78" s="36" t="s">
        <v>5585</v>
      </c>
    </row>
    <row r="79" spans="1:16" ht="12.75">
      <c r="A79" s="26" t="s">
        <v>63</v>
      </c>
      <c s="30" t="s">
        <v>131</v>
      </c>
      <c s="30" t="s">
        <v>5586</v>
      </c>
      <c s="26" t="s">
        <v>66</v>
      </c>
      <c s="31" t="s">
        <v>5587</v>
      </c>
      <c s="32" t="s">
        <v>783</v>
      </c>
      <c s="33">
        <v>184.6</v>
      </c>
      <c s="34">
        <v>0</v>
      </c>
      <c s="34">
        <f>ROUND(ROUND(H79,2)*ROUND(G79,3),2)</f>
      </c>
      <c r="O79">
        <f>(I79*21)/100</f>
      </c>
      <c t="s">
        <v>38</v>
      </c>
    </row>
    <row r="80" spans="1:5" ht="12.75">
      <c r="A80" s="35" t="s">
        <v>69</v>
      </c>
      <c r="E80" s="36" t="s">
        <v>66</v>
      </c>
    </row>
    <row r="81" spans="1:5" ht="127.5">
      <c r="A81" s="37" t="s">
        <v>70</v>
      </c>
      <c r="E81" s="38" t="s">
        <v>5700</v>
      </c>
    </row>
    <row r="82" spans="1:5" ht="153">
      <c r="A82" t="s">
        <v>72</v>
      </c>
      <c r="E82" s="36" t="s">
        <v>5589</v>
      </c>
    </row>
    <row r="83" spans="1:16" ht="25.5">
      <c r="A83" s="26" t="s">
        <v>63</v>
      </c>
      <c s="30" t="s">
        <v>135</v>
      </c>
      <c s="30" t="s">
        <v>5590</v>
      </c>
      <c s="26" t="s">
        <v>66</v>
      </c>
      <c s="31" t="s">
        <v>5591</v>
      </c>
      <c s="32" t="s">
        <v>783</v>
      </c>
      <c s="33">
        <v>3.3</v>
      </c>
      <c s="34">
        <v>0</v>
      </c>
      <c s="34">
        <f>ROUND(ROUND(H83,2)*ROUND(G83,3),2)</f>
      </c>
      <c r="O83">
        <f>(I83*21)/100</f>
      </c>
      <c t="s">
        <v>38</v>
      </c>
    </row>
    <row r="84" spans="1:5" ht="12.75">
      <c r="A84" s="35" t="s">
        <v>69</v>
      </c>
      <c r="E84" s="36" t="s">
        <v>66</v>
      </c>
    </row>
    <row r="85" spans="1:5" ht="76.5">
      <c r="A85" s="37" t="s">
        <v>70</v>
      </c>
      <c r="E85" s="38" t="s">
        <v>5701</v>
      </c>
    </row>
    <row r="86" spans="1:5" ht="153">
      <c r="A86" t="s">
        <v>72</v>
      </c>
      <c r="E86" s="36" t="s">
        <v>5589</v>
      </c>
    </row>
    <row r="87" spans="1:16" ht="25.5">
      <c r="A87" s="26" t="s">
        <v>63</v>
      </c>
      <c s="30" t="s">
        <v>139</v>
      </c>
      <c s="30" t="s">
        <v>5593</v>
      </c>
      <c s="26" t="s">
        <v>66</v>
      </c>
      <c s="31" t="s">
        <v>5594</v>
      </c>
      <c s="32" t="s">
        <v>783</v>
      </c>
      <c s="33">
        <v>2.5</v>
      </c>
      <c s="34">
        <v>0</v>
      </c>
      <c s="34">
        <f>ROUND(ROUND(H87,2)*ROUND(G87,3),2)</f>
      </c>
      <c r="O87">
        <f>(I87*21)/100</f>
      </c>
      <c t="s">
        <v>38</v>
      </c>
    </row>
    <row r="88" spans="1:5" ht="12.75">
      <c r="A88" s="35" t="s">
        <v>69</v>
      </c>
      <c r="E88" s="36" t="s">
        <v>66</v>
      </c>
    </row>
    <row r="89" spans="1:5" ht="63.75">
      <c r="A89" s="37" t="s">
        <v>70</v>
      </c>
      <c r="E89" s="38" t="s">
        <v>5702</v>
      </c>
    </row>
    <row r="90" spans="1:5" ht="153">
      <c r="A90" t="s">
        <v>72</v>
      </c>
      <c r="E90" s="36" t="s">
        <v>5589</v>
      </c>
    </row>
    <row r="91" spans="1:18" ht="12.75" customHeight="1">
      <c r="A91" s="6" t="s">
        <v>58</v>
      </c>
      <c s="6"/>
      <c s="27" t="s">
        <v>1151</v>
      </c>
      <c s="6"/>
      <c s="39" t="s">
        <v>5140</v>
      </c>
      <c s="6"/>
      <c s="6"/>
      <c s="6"/>
      <c s="29">
        <f>0+Q91</f>
      </c>
      <c r="O91">
        <f>0+R91</f>
      </c>
      <c r="Q91">
        <f>0+I92+I96+I100</f>
      </c>
      <c>
        <f>0+O92+O96+O100</f>
      </c>
    </row>
    <row r="92" spans="1:16" ht="25.5">
      <c r="A92" s="26" t="s">
        <v>63</v>
      </c>
      <c s="30" t="s">
        <v>143</v>
      </c>
      <c s="30" t="s">
        <v>5141</v>
      </c>
      <c s="26" t="s">
        <v>66</v>
      </c>
      <c s="31" t="s">
        <v>5142</v>
      </c>
      <c s="32" t="s">
        <v>783</v>
      </c>
      <c s="33">
        <v>160</v>
      </c>
      <c s="34">
        <v>0</v>
      </c>
      <c s="34">
        <f>ROUND(ROUND(H92,2)*ROUND(G92,3),2)</f>
      </c>
      <c r="O92">
        <f>(I92*21)/100</f>
      </c>
      <c t="s">
        <v>38</v>
      </c>
    </row>
    <row r="93" spans="1:5" ht="12.75">
      <c r="A93" s="35" t="s">
        <v>69</v>
      </c>
      <c r="E93" s="36" t="s">
        <v>66</v>
      </c>
    </row>
    <row r="94" spans="1:5" ht="76.5">
      <c r="A94" s="37" t="s">
        <v>70</v>
      </c>
      <c r="E94" s="38" t="s">
        <v>5703</v>
      </c>
    </row>
    <row r="95" spans="1:5" ht="191.25">
      <c r="A95" t="s">
        <v>72</v>
      </c>
      <c r="E95" s="36" t="s">
        <v>5144</v>
      </c>
    </row>
    <row r="96" spans="1:16" ht="25.5">
      <c r="A96" s="26" t="s">
        <v>63</v>
      </c>
      <c s="30" t="s">
        <v>99</v>
      </c>
      <c s="30" t="s">
        <v>5704</v>
      </c>
      <c s="26" t="s">
        <v>66</v>
      </c>
      <c s="31" t="s">
        <v>5705</v>
      </c>
      <c s="32" t="s">
        <v>783</v>
      </c>
      <c s="33">
        <v>55</v>
      </c>
      <c s="34">
        <v>0</v>
      </c>
      <c s="34">
        <f>ROUND(ROUND(H96,2)*ROUND(G96,3),2)</f>
      </c>
      <c r="O96">
        <f>(I96*21)/100</f>
      </c>
      <c t="s">
        <v>38</v>
      </c>
    </row>
    <row r="97" spans="1:5" ht="12.75">
      <c r="A97" s="35" t="s">
        <v>69</v>
      </c>
      <c r="E97" s="36" t="s">
        <v>66</v>
      </c>
    </row>
    <row r="98" spans="1:5" ht="51">
      <c r="A98" s="37" t="s">
        <v>70</v>
      </c>
      <c r="E98" s="38" t="s">
        <v>5706</v>
      </c>
    </row>
    <row r="99" spans="1:5" ht="191.25">
      <c r="A99" t="s">
        <v>72</v>
      </c>
      <c r="E99" s="36" t="s">
        <v>5144</v>
      </c>
    </row>
    <row r="100" spans="1:16" ht="12.75">
      <c r="A100" s="26" t="s">
        <v>63</v>
      </c>
      <c s="30" t="s">
        <v>147</v>
      </c>
      <c s="30" t="s">
        <v>5707</v>
      </c>
      <c s="26" t="s">
        <v>66</v>
      </c>
      <c s="31" t="s">
        <v>5708</v>
      </c>
      <c s="32" t="s">
        <v>783</v>
      </c>
      <c s="33">
        <v>80</v>
      </c>
      <c s="34">
        <v>0</v>
      </c>
      <c s="34">
        <f>ROUND(ROUND(H100,2)*ROUND(G100,3),2)</f>
      </c>
      <c r="O100">
        <f>(I100*21)/100</f>
      </c>
      <c t="s">
        <v>38</v>
      </c>
    </row>
    <row r="101" spans="1:5" ht="12.75">
      <c r="A101" s="35" t="s">
        <v>69</v>
      </c>
      <c r="E101" s="36" t="s">
        <v>66</v>
      </c>
    </row>
    <row r="102" spans="1:5" ht="51">
      <c r="A102" s="37" t="s">
        <v>70</v>
      </c>
      <c r="E102" s="38" t="s">
        <v>5709</v>
      </c>
    </row>
    <row r="103" spans="1:5" ht="38.25">
      <c r="A103" t="s">
        <v>72</v>
      </c>
      <c r="E103" s="36" t="s">
        <v>5710</v>
      </c>
    </row>
    <row r="104" spans="1:18" ht="12.75" customHeight="1">
      <c r="A104" s="6" t="s">
        <v>58</v>
      </c>
      <c s="6"/>
      <c s="27" t="s">
        <v>325</v>
      </c>
      <c s="6"/>
      <c s="39" t="s">
        <v>5145</v>
      </c>
      <c s="6"/>
      <c s="6"/>
      <c s="6"/>
      <c s="29">
        <f>0+Q104</f>
      </c>
      <c r="O104">
        <f>0+R104</f>
      </c>
      <c r="Q104">
        <f>0+I105+I109</f>
      </c>
      <c>
        <f>0+O105+O109</f>
      </c>
    </row>
    <row r="105" spans="1:16" ht="12.75">
      <c r="A105" s="26" t="s">
        <v>63</v>
      </c>
      <c s="30" t="s">
        <v>74</v>
      </c>
      <c s="30" t="s">
        <v>5600</v>
      </c>
      <c s="26" t="s">
        <v>66</v>
      </c>
      <c s="31" t="s">
        <v>5601</v>
      </c>
      <c s="32" t="s">
        <v>926</v>
      </c>
      <c s="33">
        <v>8</v>
      </c>
      <c s="34">
        <v>0</v>
      </c>
      <c s="34">
        <f>ROUND(ROUND(H105,2)*ROUND(G105,3),2)</f>
      </c>
      <c r="O105">
        <f>(I105*21)/100</f>
      </c>
      <c t="s">
        <v>38</v>
      </c>
    </row>
    <row r="106" spans="1:5" ht="12.75">
      <c r="A106" s="35" t="s">
        <v>69</v>
      </c>
      <c r="E106" s="36" t="s">
        <v>66</v>
      </c>
    </row>
    <row r="107" spans="1:5" ht="51">
      <c r="A107" s="37" t="s">
        <v>70</v>
      </c>
      <c r="E107" s="38" t="s">
        <v>5711</v>
      </c>
    </row>
    <row r="108" spans="1:5" ht="255">
      <c r="A108" t="s">
        <v>72</v>
      </c>
      <c r="E108" s="36" t="s">
        <v>5149</v>
      </c>
    </row>
    <row r="109" spans="1:16" ht="12.75">
      <c r="A109" s="26" t="s">
        <v>63</v>
      </c>
      <c s="30" t="s">
        <v>75</v>
      </c>
      <c s="30" t="s">
        <v>5712</v>
      </c>
      <c s="26" t="s">
        <v>66</v>
      </c>
      <c s="31" t="s">
        <v>5713</v>
      </c>
      <c s="32" t="s">
        <v>583</v>
      </c>
      <c s="33">
        <v>2</v>
      </c>
      <c s="34">
        <v>0</v>
      </c>
      <c s="34">
        <f>ROUND(ROUND(H109,2)*ROUND(G109,3),2)</f>
      </c>
      <c r="O109">
        <f>(I109*21)/100</f>
      </c>
      <c t="s">
        <v>38</v>
      </c>
    </row>
    <row r="110" spans="1:5" ht="12.75">
      <c r="A110" s="35" t="s">
        <v>69</v>
      </c>
      <c r="E110" s="36" t="s">
        <v>66</v>
      </c>
    </row>
    <row r="111" spans="1:5" ht="76.5">
      <c r="A111" s="37" t="s">
        <v>70</v>
      </c>
      <c r="E111" s="38" t="s">
        <v>5714</v>
      </c>
    </row>
    <row r="112" spans="1:5" ht="242.25">
      <c r="A112" t="s">
        <v>72</v>
      </c>
      <c r="E112" s="36" t="s">
        <v>5607</v>
      </c>
    </row>
    <row r="113" spans="1:18" ht="12.75" customHeight="1">
      <c r="A113" s="6" t="s">
        <v>58</v>
      </c>
      <c s="6"/>
      <c s="27" t="s">
        <v>430</v>
      </c>
      <c s="6"/>
      <c s="39" t="s">
        <v>4675</v>
      </c>
      <c s="6"/>
      <c s="6"/>
      <c s="6"/>
      <c s="29">
        <f>0+Q113</f>
      </c>
      <c r="O113">
        <f>0+R113</f>
      </c>
      <c r="Q113">
        <f>0+I114+I118+I122+I126+I130+I134+I138+I142+I146+I150+I154+I158+I162+I166</f>
      </c>
      <c>
        <f>0+O114+O118+O122+O126+O130+O134+O138+O142+O146+O150+O154+O158+O162+O166</f>
      </c>
    </row>
    <row r="114" spans="1:16" ht="12.75">
      <c r="A114" s="26" t="s">
        <v>63</v>
      </c>
      <c s="30" t="s">
        <v>151</v>
      </c>
      <c s="30" t="s">
        <v>5715</v>
      </c>
      <c s="26" t="s">
        <v>66</v>
      </c>
      <c s="31" t="s">
        <v>5716</v>
      </c>
      <c s="32" t="s">
        <v>652</v>
      </c>
      <c s="33">
        <v>0.8</v>
      </c>
      <c s="34">
        <v>0</v>
      </c>
      <c s="34">
        <f>ROUND(ROUND(H114,2)*ROUND(G114,3),2)</f>
      </c>
      <c r="O114">
        <f>(I114*21)/100</f>
      </c>
      <c t="s">
        <v>38</v>
      </c>
    </row>
    <row r="115" spans="1:5" ht="12.75">
      <c r="A115" s="35" t="s">
        <v>69</v>
      </c>
      <c r="E115" s="36" t="s">
        <v>66</v>
      </c>
    </row>
    <row r="116" spans="1:5" ht="51">
      <c r="A116" s="37" t="s">
        <v>70</v>
      </c>
      <c r="E116" s="38" t="s">
        <v>5717</v>
      </c>
    </row>
    <row r="117" spans="1:5" ht="51">
      <c r="A117" t="s">
        <v>72</v>
      </c>
      <c r="E117" s="36" t="s">
        <v>5718</v>
      </c>
    </row>
    <row r="118" spans="1:16" ht="12.75">
      <c r="A118" s="26" t="s">
        <v>63</v>
      </c>
      <c s="30" t="s">
        <v>155</v>
      </c>
      <c s="30" t="s">
        <v>5608</v>
      </c>
      <c s="26" t="s">
        <v>66</v>
      </c>
      <c s="31" t="s">
        <v>5609</v>
      </c>
      <c s="32" t="s">
        <v>926</v>
      </c>
      <c s="33">
        <v>113</v>
      </c>
      <c s="34">
        <v>0</v>
      </c>
      <c s="34">
        <f>ROUND(ROUND(H118,2)*ROUND(G118,3),2)</f>
      </c>
      <c r="O118">
        <f>(I118*21)/100</f>
      </c>
      <c t="s">
        <v>38</v>
      </c>
    </row>
    <row r="119" spans="1:5" ht="12.75">
      <c r="A119" s="35" t="s">
        <v>69</v>
      </c>
      <c r="E119" s="36" t="s">
        <v>66</v>
      </c>
    </row>
    <row r="120" spans="1:5" ht="102">
      <c r="A120" s="37" t="s">
        <v>70</v>
      </c>
      <c r="E120" s="38" t="s">
        <v>5719</v>
      </c>
    </row>
    <row r="121" spans="1:5" ht="51">
      <c r="A121" t="s">
        <v>72</v>
      </c>
      <c r="E121" s="36" t="s">
        <v>5439</v>
      </c>
    </row>
    <row r="122" spans="1:16" ht="12.75">
      <c r="A122" s="26" t="s">
        <v>63</v>
      </c>
      <c s="30" t="s">
        <v>64</v>
      </c>
      <c s="30" t="s">
        <v>5612</v>
      </c>
      <c s="26" t="s">
        <v>66</v>
      </c>
      <c s="31" t="s">
        <v>5613</v>
      </c>
      <c s="32" t="s">
        <v>926</v>
      </c>
      <c s="33">
        <v>4.5</v>
      </c>
      <c s="34">
        <v>0</v>
      </c>
      <c s="34">
        <f>ROUND(ROUND(H122,2)*ROUND(G122,3),2)</f>
      </c>
      <c r="O122">
        <f>(I122*21)/100</f>
      </c>
      <c t="s">
        <v>38</v>
      </c>
    </row>
    <row r="123" spans="1:5" ht="12.75">
      <c r="A123" s="35" t="s">
        <v>69</v>
      </c>
      <c r="E123" s="36" t="s">
        <v>66</v>
      </c>
    </row>
    <row r="124" spans="1:5" ht="63.75">
      <c r="A124" s="37" t="s">
        <v>70</v>
      </c>
      <c r="E124" s="38" t="s">
        <v>5720</v>
      </c>
    </row>
    <row r="125" spans="1:5" ht="25.5">
      <c r="A125" t="s">
        <v>72</v>
      </c>
      <c r="E125" s="36" t="s">
        <v>5615</v>
      </c>
    </row>
    <row r="126" spans="1:16" ht="12.75">
      <c r="A126" s="26" t="s">
        <v>63</v>
      </c>
      <c s="30" t="s">
        <v>79</v>
      </c>
      <c s="30" t="s">
        <v>5616</v>
      </c>
      <c s="26" t="s">
        <v>66</v>
      </c>
      <c s="31" t="s">
        <v>5617</v>
      </c>
      <c s="32" t="s">
        <v>926</v>
      </c>
      <c s="33">
        <v>90</v>
      </c>
      <c s="34">
        <v>0</v>
      </c>
      <c s="34">
        <f>ROUND(ROUND(H126,2)*ROUND(G126,3),2)</f>
      </c>
      <c r="O126">
        <f>(I126*21)/100</f>
      </c>
      <c t="s">
        <v>38</v>
      </c>
    </row>
    <row r="127" spans="1:5" ht="12.75">
      <c r="A127" s="35" t="s">
        <v>69</v>
      </c>
      <c r="E127" s="36" t="s">
        <v>66</v>
      </c>
    </row>
    <row r="128" spans="1:5" ht="140.25">
      <c r="A128" s="37" t="s">
        <v>70</v>
      </c>
      <c r="E128" s="38" t="s">
        <v>5721</v>
      </c>
    </row>
    <row r="129" spans="1:5" ht="229.5">
      <c r="A129" t="s">
        <v>72</v>
      </c>
      <c r="E129" s="36" t="s">
        <v>5619</v>
      </c>
    </row>
    <row r="130" spans="1:16" ht="25.5">
      <c r="A130" s="26" t="s">
        <v>63</v>
      </c>
      <c s="30" t="s">
        <v>194</v>
      </c>
      <c s="30" t="s">
        <v>5620</v>
      </c>
      <c s="26" t="s">
        <v>66</v>
      </c>
      <c s="31" t="s">
        <v>5621</v>
      </c>
      <c s="32" t="s">
        <v>583</v>
      </c>
      <c s="33">
        <v>2</v>
      </c>
      <c s="34">
        <v>0</v>
      </c>
      <c s="34">
        <f>ROUND(ROUND(H130,2)*ROUND(G130,3),2)</f>
      </c>
      <c r="O130">
        <f>(I130*21)/100</f>
      </c>
      <c t="s">
        <v>38</v>
      </c>
    </row>
    <row r="131" spans="1:5" ht="12.75">
      <c r="A131" s="35" t="s">
        <v>69</v>
      </c>
      <c r="E131" s="36" t="s">
        <v>66</v>
      </c>
    </row>
    <row r="132" spans="1:5" ht="63.75">
      <c r="A132" s="37" t="s">
        <v>70</v>
      </c>
      <c r="E132" s="38" t="s">
        <v>5722</v>
      </c>
    </row>
    <row r="133" spans="1:5" ht="165.75">
      <c r="A133" t="s">
        <v>72</v>
      </c>
      <c r="E133" s="36" t="s">
        <v>5623</v>
      </c>
    </row>
    <row r="134" spans="1:16" ht="25.5">
      <c r="A134" s="26" t="s">
        <v>63</v>
      </c>
      <c s="30" t="s">
        <v>255</v>
      </c>
      <c s="30" t="s">
        <v>5624</v>
      </c>
      <c s="26" t="s">
        <v>66</v>
      </c>
      <c s="31" t="s">
        <v>5625</v>
      </c>
      <c s="32" t="s">
        <v>926</v>
      </c>
      <c s="33">
        <v>94</v>
      </c>
      <c s="34">
        <v>0</v>
      </c>
      <c s="34">
        <f>ROUND(ROUND(H134,2)*ROUND(G134,3),2)</f>
      </c>
      <c r="O134">
        <f>(I134*21)/100</f>
      </c>
      <c t="s">
        <v>38</v>
      </c>
    </row>
    <row r="135" spans="1:5" ht="12.75">
      <c r="A135" s="35" t="s">
        <v>69</v>
      </c>
      <c r="E135" s="36" t="s">
        <v>66</v>
      </c>
    </row>
    <row r="136" spans="1:5" ht="89.25">
      <c r="A136" s="37" t="s">
        <v>70</v>
      </c>
      <c r="E136" s="38" t="s">
        <v>5723</v>
      </c>
    </row>
    <row r="137" spans="1:5" ht="89.25">
      <c r="A137" t="s">
        <v>72</v>
      </c>
      <c r="E137" s="36" t="s">
        <v>5627</v>
      </c>
    </row>
    <row r="138" spans="1:16" ht="12.75">
      <c r="A138" s="26" t="s">
        <v>63</v>
      </c>
      <c s="30" t="s">
        <v>190</v>
      </c>
      <c s="30" t="s">
        <v>5724</v>
      </c>
      <c s="26" t="s">
        <v>66</v>
      </c>
      <c s="31" t="s">
        <v>5725</v>
      </c>
      <c s="32" t="s">
        <v>783</v>
      </c>
      <c s="33">
        <v>0.7</v>
      </c>
      <c s="34">
        <v>0</v>
      </c>
      <c s="34">
        <f>ROUND(ROUND(H138,2)*ROUND(G138,3),2)</f>
      </c>
      <c r="O138">
        <f>(I138*21)/100</f>
      </c>
      <c t="s">
        <v>38</v>
      </c>
    </row>
    <row r="139" spans="1:5" ht="12.75">
      <c r="A139" s="35" t="s">
        <v>69</v>
      </c>
      <c r="E139" s="36" t="s">
        <v>66</v>
      </c>
    </row>
    <row r="140" spans="1:5" ht="76.5">
      <c r="A140" s="37" t="s">
        <v>70</v>
      </c>
      <c r="E140" s="38" t="s">
        <v>5726</v>
      </c>
    </row>
    <row r="141" spans="1:5" ht="229.5">
      <c r="A141" t="s">
        <v>72</v>
      </c>
      <c r="E141" s="36" t="s">
        <v>5727</v>
      </c>
    </row>
    <row r="142" spans="1:16" ht="12.75">
      <c r="A142" s="26" t="s">
        <v>63</v>
      </c>
      <c s="30" t="s">
        <v>259</v>
      </c>
      <c s="30" t="s">
        <v>5628</v>
      </c>
      <c s="26" t="s">
        <v>66</v>
      </c>
      <c s="31" t="s">
        <v>5629</v>
      </c>
      <c s="32" t="s">
        <v>926</v>
      </c>
      <c s="33">
        <v>4.5</v>
      </c>
      <c s="34">
        <v>0</v>
      </c>
      <c s="34">
        <f>ROUND(ROUND(H142,2)*ROUND(G142,3),2)</f>
      </c>
      <c r="O142">
        <f>(I142*21)/100</f>
      </c>
      <c t="s">
        <v>38</v>
      </c>
    </row>
    <row r="143" spans="1:5" ht="12.75">
      <c r="A143" s="35" t="s">
        <v>69</v>
      </c>
      <c r="E143" s="36" t="s">
        <v>66</v>
      </c>
    </row>
    <row r="144" spans="1:5" ht="63.75">
      <c r="A144" s="37" t="s">
        <v>70</v>
      </c>
      <c r="E144" s="38" t="s">
        <v>5720</v>
      </c>
    </row>
    <row r="145" spans="1:5" ht="38.25">
      <c r="A145" t="s">
        <v>72</v>
      </c>
      <c r="E145" s="36" t="s">
        <v>5631</v>
      </c>
    </row>
    <row r="146" spans="1:16" ht="12.75">
      <c r="A146" s="26" t="s">
        <v>63</v>
      </c>
      <c s="30" t="s">
        <v>198</v>
      </c>
      <c s="30" t="s">
        <v>5632</v>
      </c>
      <c s="26" t="s">
        <v>66</v>
      </c>
      <c s="31" t="s">
        <v>5633</v>
      </c>
      <c s="32" t="s">
        <v>926</v>
      </c>
      <c s="33">
        <v>8.3</v>
      </c>
      <c s="34">
        <v>0</v>
      </c>
      <c s="34">
        <f>ROUND(ROUND(H146,2)*ROUND(G146,3),2)</f>
      </c>
      <c r="O146">
        <f>(I146*21)/100</f>
      </c>
      <c t="s">
        <v>38</v>
      </c>
    </row>
    <row r="147" spans="1:5" ht="12.75">
      <c r="A147" s="35" t="s">
        <v>69</v>
      </c>
      <c r="E147" s="36" t="s">
        <v>66</v>
      </c>
    </row>
    <row r="148" spans="1:5" ht="51">
      <c r="A148" s="37" t="s">
        <v>70</v>
      </c>
      <c r="E148" s="38" t="s">
        <v>5728</v>
      </c>
    </row>
    <row r="149" spans="1:5" ht="76.5">
      <c r="A149" t="s">
        <v>72</v>
      </c>
      <c r="E149" s="36" t="s">
        <v>5635</v>
      </c>
    </row>
    <row r="150" spans="1:16" ht="12.75">
      <c r="A150" s="26" t="s">
        <v>63</v>
      </c>
      <c s="30" t="s">
        <v>202</v>
      </c>
      <c s="30" t="s">
        <v>5637</v>
      </c>
      <c s="26" t="s">
        <v>66</v>
      </c>
      <c s="31" t="s">
        <v>5638</v>
      </c>
      <c s="32" t="s">
        <v>583</v>
      </c>
      <c s="33">
        <v>1</v>
      </c>
      <c s="34">
        <v>0</v>
      </c>
      <c s="34">
        <f>ROUND(ROUND(H150,2)*ROUND(G150,3),2)</f>
      </c>
      <c r="O150">
        <f>(I150*21)/100</f>
      </c>
      <c t="s">
        <v>38</v>
      </c>
    </row>
    <row r="151" spans="1:5" ht="12.75">
      <c r="A151" s="35" t="s">
        <v>69</v>
      </c>
      <c r="E151" s="36" t="s">
        <v>66</v>
      </c>
    </row>
    <row r="152" spans="1:5" ht="51">
      <c r="A152" s="37" t="s">
        <v>70</v>
      </c>
      <c r="E152" s="38" t="s">
        <v>5729</v>
      </c>
    </row>
    <row r="153" spans="1:5" ht="89.25">
      <c r="A153" t="s">
        <v>72</v>
      </c>
      <c r="E153" s="36" t="s">
        <v>5640</v>
      </c>
    </row>
    <row r="154" spans="1:16" ht="12.75">
      <c r="A154" s="26" t="s">
        <v>63</v>
      </c>
      <c s="30" t="s">
        <v>223</v>
      </c>
      <c s="30" t="s">
        <v>5641</v>
      </c>
      <c s="26" t="s">
        <v>66</v>
      </c>
      <c s="31" t="s">
        <v>5642</v>
      </c>
      <c s="32" t="s">
        <v>583</v>
      </c>
      <c s="33">
        <v>4</v>
      </c>
      <c s="34">
        <v>0</v>
      </c>
      <c s="34">
        <f>ROUND(ROUND(H154,2)*ROUND(G154,3),2)</f>
      </c>
      <c r="O154">
        <f>(I154*21)/100</f>
      </c>
      <c t="s">
        <v>38</v>
      </c>
    </row>
    <row r="155" spans="1:5" ht="12.75">
      <c r="A155" s="35" t="s">
        <v>69</v>
      </c>
      <c r="E155" s="36" t="s">
        <v>66</v>
      </c>
    </row>
    <row r="156" spans="1:5" ht="51">
      <c r="A156" s="37" t="s">
        <v>70</v>
      </c>
      <c r="E156" s="38" t="s">
        <v>5730</v>
      </c>
    </row>
    <row r="157" spans="1:5" ht="89.25">
      <c r="A157" t="s">
        <v>72</v>
      </c>
      <c r="E157" s="36" t="s">
        <v>5640</v>
      </c>
    </row>
    <row r="158" spans="1:16" ht="12.75">
      <c r="A158" s="26" t="s">
        <v>63</v>
      </c>
      <c s="30" t="s">
        <v>275</v>
      </c>
      <c s="30" t="s">
        <v>5644</v>
      </c>
      <c s="26" t="s">
        <v>66</v>
      </c>
      <c s="31" t="s">
        <v>5645</v>
      </c>
      <c s="32" t="s">
        <v>926</v>
      </c>
      <c s="33">
        <v>32</v>
      </c>
      <c s="34">
        <v>0</v>
      </c>
      <c s="34">
        <f>ROUND(ROUND(H158,2)*ROUND(G158,3),2)</f>
      </c>
      <c r="O158">
        <f>(I158*21)/100</f>
      </c>
      <c t="s">
        <v>38</v>
      </c>
    </row>
    <row r="159" spans="1:5" ht="12.75">
      <c r="A159" s="35" t="s">
        <v>69</v>
      </c>
      <c r="E159" s="36" t="s">
        <v>66</v>
      </c>
    </row>
    <row r="160" spans="1:5" ht="102">
      <c r="A160" s="37" t="s">
        <v>70</v>
      </c>
      <c r="E160" s="38" t="s">
        <v>5731</v>
      </c>
    </row>
    <row r="161" spans="1:5" ht="114.75">
      <c r="A161" t="s">
        <v>72</v>
      </c>
      <c r="E161" s="36" t="s">
        <v>5647</v>
      </c>
    </row>
    <row r="162" spans="1:16" ht="25.5">
      <c r="A162" s="26" t="s">
        <v>63</v>
      </c>
      <c s="30" t="s">
        <v>206</v>
      </c>
      <c s="30" t="s">
        <v>5648</v>
      </c>
      <c s="26" t="s">
        <v>66</v>
      </c>
      <c s="31" t="s">
        <v>5649</v>
      </c>
      <c s="32" t="s">
        <v>926</v>
      </c>
      <c s="33">
        <v>90</v>
      </c>
      <c s="34">
        <v>0</v>
      </c>
      <c s="34">
        <f>ROUND(ROUND(H162,2)*ROUND(G162,3),2)</f>
      </c>
      <c r="O162">
        <f>(I162*21)/100</f>
      </c>
      <c t="s">
        <v>38</v>
      </c>
    </row>
    <row r="163" spans="1:5" ht="12.75">
      <c r="A163" s="35" t="s">
        <v>69</v>
      </c>
      <c r="E163" s="36" t="s">
        <v>66</v>
      </c>
    </row>
    <row r="164" spans="1:5" ht="127.5">
      <c r="A164" s="37" t="s">
        <v>70</v>
      </c>
      <c r="E164" s="38" t="s">
        <v>5732</v>
      </c>
    </row>
    <row r="165" spans="1:5" ht="89.25">
      <c r="A165" t="s">
        <v>72</v>
      </c>
      <c r="E165" s="36" t="s">
        <v>5651</v>
      </c>
    </row>
    <row r="166" spans="1:16" ht="25.5">
      <c r="A166" s="26" t="s">
        <v>63</v>
      </c>
      <c s="30" t="s">
        <v>211</v>
      </c>
      <c s="30" t="s">
        <v>5652</v>
      </c>
      <c s="26" t="s">
        <v>66</v>
      </c>
      <c s="31" t="s">
        <v>5653</v>
      </c>
      <c s="32" t="s">
        <v>583</v>
      </c>
      <c s="33">
        <v>1</v>
      </c>
      <c s="34">
        <v>0</v>
      </c>
      <c s="34">
        <f>ROUND(ROUND(H166,2)*ROUND(G166,3),2)</f>
      </c>
      <c r="O166">
        <f>(I166*21)/100</f>
      </c>
      <c t="s">
        <v>38</v>
      </c>
    </row>
    <row r="167" spans="1:5" ht="12.75">
      <c r="A167" s="35" t="s">
        <v>69</v>
      </c>
      <c r="E167" s="36" t="s">
        <v>66</v>
      </c>
    </row>
    <row r="168" spans="1:5" ht="51">
      <c r="A168" s="37" t="s">
        <v>70</v>
      </c>
      <c r="E168" s="38" t="s">
        <v>5654</v>
      </c>
    </row>
    <row r="169" spans="1:5" ht="178.5">
      <c r="A169" t="s">
        <v>72</v>
      </c>
      <c r="E169" s="36" t="s">
        <v>5655</v>
      </c>
    </row>
    <row r="170" spans="1:18" ht="12.75" customHeight="1">
      <c r="A170" s="6" t="s">
        <v>58</v>
      </c>
      <c s="6"/>
      <c s="27" t="s">
        <v>426</v>
      </c>
      <c s="6"/>
      <c s="39" t="s">
        <v>4699</v>
      </c>
      <c s="6"/>
      <c s="6"/>
      <c s="6"/>
      <c s="29">
        <f>0+Q170</f>
      </c>
      <c r="O170">
        <f>0+R170</f>
      </c>
      <c r="Q170">
        <f>0+I171+I175+I179</f>
      </c>
      <c>
        <f>0+O171+O175+O179</f>
      </c>
    </row>
    <row r="171" spans="1:16" ht="12.75">
      <c r="A171" s="26" t="s">
        <v>63</v>
      </c>
      <c s="30" t="s">
        <v>227</v>
      </c>
      <c s="30" t="s">
        <v>5656</v>
      </c>
      <c s="26" t="s">
        <v>66</v>
      </c>
      <c s="31" t="s">
        <v>5657</v>
      </c>
      <c s="32" t="s">
        <v>926</v>
      </c>
      <c s="33">
        <v>183</v>
      </c>
      <c s="34">
        <v>0</v>
      </c>
      <c s="34">
        <f>ROUND(ROUND(H171,2)*ROUND(G171,3),2)</f>
      </c>
      <c r="O171">
        <f>(I171*21)/100</f>
      </c>
      <c t="s">
        <v>38</v>
      </c>
    </row>
    <row r="172" spans="1:5" ht="12.75">
      <c r="A172" s="35" t="s">
        <v>69</v>
      </c>
      <c r="E172" s="36" t="s">
        <v>66</v>
      </c>
    </row>
    <row r="173" spans="1:5" ht="114.75">
      <c r="A173" s="37" t="s">
        <v>70</v>
      </c>
      <c r="E173" s="38" t="s">
        <v>5733</v>
      </c>
    </row>
    <row r="174" spans="1:5" ht="165.75">
      <c r="A174" t="s">
        <v>72</v>
      </c>
      <c r="E174" s="36" t="s">
        <v>5659</v>
      </c>
    </row>
    <row r="175" spans="1:16" ht="12.75">
      <c r="A175" s="26" t="s">
        <v>63</v>
      </c>
      <c s="30" t="s">
        <v>239</v>
      </c>
      <c s="30" t="s">
        <v>4724</v>
      </c>
      <c s="26" t="s">
        <v>66</v>
      </c>
      <c s="31" t="s">
        <v>4725</v>
      </c>
      <c s="32" t="s">
        <v>652</v>
      </c>
      <c s="33">
        <v>2</v>
      </c>
      <c s="34">
        <v>0</v>
      </c>
      <c s="34">
        <f>ROUND(ROUND(H175,2)*ROUND(G175,3),2)</f>
      </c>
      <c r="O175">
        <f>(I175*21)/100</f>
      </c>
      <c t="s">
        <v>38</v>
      </c>
    </row>
    <row r="176" spans="1:5" ht="12.75">
      <c r="A176" s="35" t="s">
        <v>69</v>
      </c>
      <c r="E176" s="36" t="s">
        <v>66</v>
      </c>
    </row>
    <row r="177" spans="1:5" ht="76.5">
      <c r="A177" s="37" t="s">
        <v>70</v>
      </c>
      <c r="E177" s="38" t="s">
        <v>5734</v>
      </c>
    </row>
    <row r="178" spans="1:5" ht="102">
      <c r="A178" t="s">
        <v>72</v>
      </c>
      <c r="E178" s="36" t="s">
        <v>4727</v>
      </c>
    </row>
    <row r="179" spans="1:16" ht="12.75">
      <c r="A179" s="26" t="s">
        <v>63</v>
      </c>
      <c s="30" t="s">
        <v>243</v>
      </c>
      <c s="30" t="s">
        <v>5661</v>
      </c>
      <c s="26" t="s">
        <v>66</v>
      </c>
      <c s="31" t="s">
        <v>5662</v>
      </c>
      <c s="32" t="s">
        <v>825</v>
      </c>
      <c s="33">
        <v>0.05</v>
      </c>
      <c s="34">
        <v>0</v>
      </c>
      <c s="34">
        <f>ROUND(ROUND(H179,2)*ROUND(G179,3),2)</f>
      </c>
      <c r="O179">
        <f>(I179*21)/100</f>
      </c>
      <c t="s">
        <v>38</v>
      </c>
    </row>
    <row r="180" spans="1:5" ht="12.75">
      <c r="A180" s="35" t="s">
        <v>69</v>
      </c>
      <c r="E180" s="36" t="s">
        <v>66</v>
      </c>
    </row>
    <row r="181" spans="1:5" ht="51">
      <c r="A181" s="37" t="s">
        <v>70</v>
      </c>
      <c r="E181" s="38" t="s">
        <v>5735</v>
      </c>
    </row>
    <row r="182" spans="1:5" ht="102">
      <c r="A182" t="s">
        <v>72</v>
      </c>
      <c r="E182" s="36" t="s">
        <v>5664</v>
      </c>
    </row>
    <row r="183" spans="1:18" ht="12.75" customHeight="1">
      <c r="A183" s="6" t="s">
        <v>58</v>
      </c>
      <c s="6"/>
      <c s="27" t="s">
        <v>4728</v>
      </c>
      <c s="6"/>
      <c s="39" t="s">
        <v>2661</v>
      </c>
      <c s="6"/>
      <c s="6"/>
      <c s="6"/>
      <c s="29">
        <f>0+Q183</f>
      </c>
      <c r="O183">
        <f>0+R183</f>
      </c>
      <c r="Q183">
        <f>0+I184+I188+I192</f>
      </c>
      <c>
        <f>0+O184+O188+O192</f>
      </c>
    </row>
    <row r="184" spans="1:16" ht="25.5">
      <c r="A184" s="26" t="s">
        <v>63</v>
      </c>
      <c s="30" t="s">
        <v>215</v>
      </c>
      <c s="30" t="s">
        <v>827</v>
      </c>
      <c s="26" t="s">
        <v>66</v>
      </c>
      <c s="31" t="s">
        <v>5665</v>
      </c>
      <c s="32" t="s">
        <v>825</v>
      </c>
      <c s="33">
        <v>747.8</v>
      </c>
      <c s="34">
        <v>0</v>
      </c>
      <c s="34">
        <f>ROUND(ROUND(H184,2)*ROUND(G184,3),2)</f>
      </c>
      <c r="O184">
        <f>(I184*21)/100</f>
      </c>
      <c t="s">
        <v>38</v>
      </c>
    </row>
    <row r="185" spans="1:5" ht="12.75">
      <c r="A185" s="35" t="s">
        <v>69</v>
      </c>
      <c r="E185" s="36" t="s">
        <v>66</v>
      </c>
    </row>
    <row r="186" spans="1:5" ht="51">
      <c r="A186" s="37" t="s">
        <v>70</v>
      </c>
      <c r="E186" s="38" t="s">
        <v>5736</v>
      </c>
    </row>
    <row r="187" spans="1:5" ht="229.5">
      <c r="A187" t="s">
        <v>72</v>
      </c>
      <c r="E187" s="36" t="s">
        <v>5267</v>
      </c>
    </row>
    <row r="188" spans="1:16" ht="25.5">
      <c r="A188" s="26" t="s">
        <v>63</v>
      </c>
      <c s="30" t="s">
        <v>219</v>
      </c>
      <c s="30" t="s">
        <v>2666</v>
      </c>
      <c s="26" t="s">
        <v>66</v>
      </c>
      <c s="31" t="s">
        <v>4974</v>
      </c>
      <c s="32" t="s">
        <v>825</v>
      </c>
      <c s="33">
        <v>116.2</v>
      </c>
      <c s="34">
        <v>0</v>
      </c>
      <c s="34">
        <f>ROUND(ROUND(H188,2)*ROUND(G188,3),2)</f>
      </c>
      <c r="O188">
        <f>(I188*21)/100</f>
      </c>
      <c t="s">
        <v>38</v>
      </c>
    </row>
    <row r="189" spans="1:5" ht="12.75">
      <c r="A189" s="35" t="s">
        <v>69</v>
      </c>
      <c r="E189" s="36" t="s">
        <v>66</v>
      </c>
    </row>
    <row r="190" spans="1:5" ht="51">
      <c r="A190" s="37" t="s">
        <v>70</v>
      </c>
      <c r="E190" s="38" t="s">
        <v>5737</v>
      </c>
    </row>
    <row r="191" spans="1:5" ht="229.5">
      <c r="A191" t="s">
        <v>72</v>
      </c>
      <c r="E191" s="36" t="s">
        <v>5267</v>
      </c>
    </row>
    <row r="192" spans="1:16" ht="25.5">
      <c r="A192" s="26" t="s">
        <v>63</v>
      </c>
      <c s="30" t="s">
        <v>263</v>
      </c>
      <c s="30" t="s">
        <v>4752</v>
      </c>
      <c s="26" t="s">
        <v>66</v>
      </c>
      <c s="31" t="s">
        <v>4753</v>
      </c>
      <c s="32" t="s">
        <v>825</v>
      </c>
      <c s="33">
        <v>0.1</v>
      </c>
      <c s="34">
        <v>0</v>
      </c>
      <c s="34">
        <f>ROUND(ROUND(H192,2)*ROUND(G192,3),2)</f>
      </c>
      <c r="O192">
        <f>(I192*21)/100</f>
      </c>
      <c t="s">
        <v>38</v>
      </c>
    </row>
    <row r="193" spans="1:5" ht="12.75">
      <c r="A193" s="35" t="s">
        <v>69</v>
      </c>
      <c r="E193" s="36" t="s">
        <v>66</v>
      </c>
    </row>
    <row r="194" spans="1:5" ht="51">
      <c r="A194" s="37" t="s">
        <v>70</v>
      </c>
      <c r="E194" s="38" t="s">
        <v>5738</v>
      </c>
    </row>
    <row r="195" spans="1:5" ht="178.5">
      <c r="A195" t="s">
        <v>72</v>
      </c>
      <c r="E195"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0+O11+O48+O57+O74+O99+O124+O137</f>
      </c>
      <c t="s">
        <v>37</v>
      </c>
    </row>
    <row r="3" spans="1:16" ht="15" customHeight="1">
      <c r="A3" t="s">
        <v>12</v>
      </c>
      <c s="12" t="s">
        <v>14</v>
      </c>
      <c s="13" t="s">
        <v>15</v>
      </c>
      <c s="1"/>
      <c s="14" t="s">
        <v>16</v>
      </c>
      <c s="1"/>
      <c s="9"/>
      <c s="8" t="s">
        <v>5741</v>
      </c>
      <c s="40">
        <f>0+I11+I48+I57+I74+I99+I124+I137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5741</v>
      </c>
      <c s="6"/>
      <c s="18" t="s">
        <v>5742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25.5">
      <c r="A12" s="26" t="s">
        <v>63</v>
      </c>
      <c s="30" t="s">
        <v>44</v>
      </c>
      <c s="30" t="s">
        <v>5743</v>
      </c>
      <c s="26" t="s">
        <v>66</v>
      </c>
      <c s="31" t="s">
        <v>5744</v>
      </c>
      <c s="32" t="s">
        <v>652</v>
      </c>
      <c s="33">
        <v>15.5</v>
      </c>
      <c s="34">
        <v>0</v>
      </c>
      <c s="34">
        <f>ROUND(ROUND(H12,2)*ROUND(G12,3),2)</f>
      </c>
      <c r="O12">
        <f>(I12*21)/100</f>
      </c>
      <c t="s">
        <v>38</v>
      </c>
    </row>
    <row r="13" spans="1:5" ht="12.75">
      <c r="A13" s="35" t="s">
        <v>69</v>
      </c>
      <c r="E13" s="36" t="s">
        <v>66</v>
      </c>
    </row>
    <row r="14" spans="1:5" ht="89.25">
      <c r="A14" s="37" t="s">
        <v>70</v>
      </c>
      <c r="E14" s="38" t="s">
        <v>5745</v>
      </c>
    </row>
    <row r="15" spans="1:5" ht="63.75">
      <c r="A15" t="s">
        <v>72</v>
      </c>
      <c r="E15" s="36" t="s">
        <v>5746</v>
      </c>
    </row>
    <row r="16" spans="1:16" ht="12.75">
      <c r="A16" s="26" t="s">
        <v>63</v>
      </c>
      <c s="30" t="s">
        <v>38</v>
      </c>
      <c s="30" t="s">
        <v>5381</v>
      </c>
      <c s="26" t="s">
        <v>66</v>
      </c>
      <c s="31" t="s">
        <v>5382</v>
      </c>
      <c s="32" t="s">
        <v>652</v>
      </c>
      <c s="33">
        <v>36.625</v>
      </c>
      <c s="34">
        <v>0</v>
      </c>
      <c s="34">
        <f>ROUND(ROUND(H16,2)*ROUND(G16,3),2)</f>
      </c>
      <c r="O16">
        <f>(I16*21)/100</f>
      </c>
      <c t="s">
        <v>38</v>
      </c>
    </row>
    <row r="17" spans="1:5" ht="12.75">
      <c r="A17" s="35" t="s">
        <v>69</v>
      </c>
      <c r="E17" s="36" t="s">
        <v>66</v>
      </c>
    </row>
    <row r="18" spans="1:5" ht="127.5">
      <c r="A18" s="37" t="s">
        <v>70</v>
      </c>
      <c r="E18" s="38" t="s">
        <v>5747</v>
      </c>
    </row>
    <row r="19" spans="1:5" ht="369.75">
      <c r="A19" t="s">
        <v>72</v>
      </c>
      <c r="E19" s="36" t="s">
        <v>4996</v>
      </c>
    </row>
    <row r="20" spans="1:16" ht="12.75">
      <c r="A20" s="26" t="s">
        <v>63</v>
      </c>
      <c s="30" t="s">
        <v>37</v>
      </c>
      <c s="30" t="s">
        <v>737</v>
      </c>
      <c s="26" t="s">
        <v>66</v>
      </c>
      <c s="31" t="s">
        <v>738</v>
      </c>
      <c s="32" t="s">
        <v>652</v>
      </c>
      <c s="33">
        <v>36.625</v>
      </c>
      <c s="34">
        <v>0</v>
      </c>
      <c s="34">
        <f>ROUND(ROUND(H20,2)*ROUND(G20,3),2)</f>
      </c>
      <c r="O20">
        <f>(I20*21)/100</f>
      </c>
      <c t="s">
        <v>38</v>
      </c>
    </row>
    <row r="21" spans="1:5" ht="12.75">
      <c r="A21" s="35" t="s">
        <v>69</v>
      </c>
      <c r="E21" s="36" t="s">
        <v>66</v>
      </c>
    </row>
    <row r="22" spans="1:5" ht="63.75">
      <c r="A22" s="37" t="s">
        <v>70</v>
      </c>
      <c r="E22" s="38" t="s">
        <v>5748</v>
      </c>
    </row>
    <row r="23" spans="1:5" ht="191.25">
      <c r="A23" t="s">
        <v>72</v>
      </c>
      <c r="E23" s="36" t="s">
        <v>740</v>
      </c>
    </row>
    <row r="24" spans="1:16" ht="12.75">
      <c r="A24" s="26" t="s">
        <v>63</v>
      </c>
      <c s="30" t="s">
        <v>48</v>
      </c>
      <c s="30" t="s">
        <v>5032</v>
      </c>
      <c s="26" t="s">
        <v>66</v>
      </c>
      <c s="31" t="s">
        <v>5033</v>
      </c>
      <c s="32" t="s">
        <v>783</v>
      </c>
      <c s="33">
        <v>100.5</v>
      </c>
      <c s="34">
        <v>0</v>
      </c>
      <c s="34">
        <f>ROUND(ROUND(H24,2)*ROUND(G24,3),2)</f>
      </c>
      <c r="O24">
        <f>(I24*21)/100</f>
      </c>
      <c t="s">
        <v>38</v>
      </c>
    </row>
    <row r="25" spans="1:5" ht="12.75">
      <c r="A25" s="35" t="s">
        <v>69</v>
      </c>
      <c r="E25" s="36" t="s">
        <v>66</v>
      </c>
    </row>
    <row r="26" spans="1:5" ht="63.75">
      <c r="A26" s="37" t="s">
        <v>70</v>
      </c>
      <c r="E26" s="38" t="s">
        <v>5749</v>
      </c>
    </row>
    <row r="27" spans="1:5" ht="25.5">
      <c r="A27" t="s">
        <v>72</v>
      </c>
      <c r="E27" s="36" t="s">
        <v>5035</v>
      </c>
    </row>
    <row r="28" spans="1:16" ht="12.75">
      <c r="A28" s="26" t="s">
        <v>63</v>
      </c>
      <c s="30" t="s">
        <v>50</v>
      </c>
      <c s="30" t="s">
        <v>5750</v>
      </c>
      <c s="26" t="s">
        <v>66</v>
      </c>
      <c s="31" t="s">
        <v>5751</v>
      </c>
      <c s="32" t="s">
        <v>783</v>
      </c>
      <c s="33">
        <v>70.5</v>
      </c>
      <c s="34">
        <v>0</v>
      </c>
      <c s="34">
        <f>ROUND(ROUND(H28,2)*ROUND(G28,3),2)</f>
      </c>
      <c r="O28">
        <f>(I28*21)/100</f>
      </c>
      <c t="s">
        <v>38</v>
      </c>
    </row>
    <row r="29" spans="1:5" ht="12.75">
      <c r="A29" s="35" t="s">
        <v>69</v>
      </c>
      <c r="E29" s="36" t="s">
        <v>66</v>
      </c>
    </row>
    <row r="30" spans="1:5" ht="89.25">
      <c r="A30" s="37" t="s">
        <v>70</v>
      </c>
      <c r="E30" s="38" t="s">
        <v>5752</v>
      </c>
    </row>
    <row r="31" spans="1:5" ht="38.25">
      <c r="A31" t="s">
        <v>72</v>
      </c>
      <c r="E31" s="36" t="s">
        <v>5683</v>
      </c>
    </row>
    <row r="32" spans="1:16" ht="12.75">
      <c r="A32" s="26" t="s">
        <v>63</v>
      </c>
      <c s="30" t="s">
        <v>52</v>
      </c>
      <c s="30" t="s">
        <v>5753</v>
      </c>
      <c s="26" t="s">
        <v>66</v>
      </c>
      <c s="31" t="s">
        <v>5754</v>
      </c>
      <c s="32" t="s">
        <v>783</v>
      </c>
      <c s="33">
        <v>70.5</v>
      </c>
      <c s="34">
        <v>0</v>
      </c>
      <c s="34">
        <f>ROUND(ROUND(H32,2)*ROUND(G32,3),2)</f>
      </c>
      <c r="O32">
        <f>(I32*21)/100</f>
      </c>
      <c t="s">
        <v>38</v>
      </c>
    </row>
    <row r="33" spans="1:5" ht="12.75">
      <c r="A33" s="35" t="s">
        <v>69</v>
      </c>
      <c r="E33" s="36" t="s">
        <v>66</v>
      </c>
    </row>
    <row r="34" spans="1:5" ht="63.75">
      <c r="A34" s="37" t="s">
        <v>70</v>
      </c>
      <c r="E34" s="38" t="s">
        <v>5755</v>
      </c>
    </row>
    <row r="35" spans="1:5" ht="25.5">
      <c r="A35" t="s">
        <v>72</v>
      </c>
      <c r="E35" s="36" t="s">
        <v>5756</v>
      </c>
    </row>
    <row r="36" spans="1:16" ht="12.75">
      <c r="A36" s="26" t="s">
        <v>63</v>
      </c>
      <c s="30" t="s">
        <v>59</v>
      </c>
      <c s="30" t="s">
        <v>5757</v>
      </c>
      <c s="26" t="s">
        <v>66</v>
      </c>
      <c s="31" t="s">
        <v>5758</v>
      </c>
      <c s="32" t="s">
        <v>783</v>
      </c>
      <c s="33">
        <v>70.5</v>
      </c>
      <c s="34">
        <v>0</v>
      </c>
      <c s="34">
        <f>ROUND(ROUND(H36,2)*ROUND(G36,3),2)</f>
      </c>
      <c r="O36">
        <f>(I36*21)/100</f>
      </c>
      <c t="s">
        <v>38</v>
      </c>
    </row>
    <row r="37" spans="1:5" ht="12.75">
      <c r="A37" s="35" t="s">
        <v>69</v>
      </c>
      <c r="E37" s="36" t="s">
        <v>66</v>
      </c>
    </row>
    <row r="38" spans="1:5" ht="63.75">
      <c r="A38" s="37" t="s">
        <v>70</v>
      </c>
      <c r="E38" s="38" t="s">
        <v>5759</v>
      </c>
    </row>
    <row r="39" spans="1:5" ht="38.25">
      <c r="A39" t="s">
        <v>72</v>
      </c>
      <c r="E39" s="36" t="s">
        <v>5760</v>
      </c>
    </row>
    <row r="40" spans="1:16" ht="12.75">
      <c r="A40" s="26" t="s">
        <v>63</v>
      </c>
      <c s="30" t="s">
        <v>92</v>
      </c>
      <c s="30" t="s">
        <v>5761</v>
      </c>
      <c s="26" t="s">
        <v>66</v>
      </c>
      <c s="31" t="s">
        <v>5762</v>
      </c>
      <c s="32" t="s">
        <v>652</v>
      </c>
      <c s="33">
        <v>1.41</v>
      </c>
      <c s="34">
        <v>0</v>
      </c>
      <c s="34">
        <f>ROUND(ROUND(H40,2)*ROUND(G40,3),2)</f>
      </c>
      <c r="O40">
        <f>(I40*21)/100</f>
      </c>
      <c t="s">
        <v>38</v>
      </c>
    </row>
    <row r="41" spans="1:5" ht="12.75">
      <c r="A41" s="35" t="s">
        <v>69</v>
      </c>
      <c r="E41" s="36" t="s">
        <v>66</v>
      </c>
    </row>
    <row r="42" spans="1:5" ht="63.75">
      <c r="A42" s="37" t="s">
        <v>70</v>
      </c>
      <c r="E42" s="38" t="s">
        <v>5763</v>
      </c>
    </row>
    <row r="43" spans="1:5" ht="38.25">
      <c r="A43" t="s">
        <v>72</v>
      </c>
      <c r="E43" s="36" t="s">
        <v>4779</v>
      </c>
    </row>
    <row r="44" spans="1:16" ht="25.5">
      <c r="A44" s="26" t="s">
        <v>63</v>
      </c>
      <c s="30" t="s">
        <v>202</v>
      </c>
      <c s="30" t="s">
        <v>5764</v>
      </c>
      <c s="26" t="s">
        <v>66</v>
      </c>
      <c s="31" t="s">
        <v>5765</v>
      </c>
      <c s="32" t="s">
        <v>652</v>
      </c>
      <c s="33">
        <v>7.05</v>
      </c>
      <c s="34">
        <v>0</v>
      </c>
      <c s="34">
        <f>ROUND(ROUND(H44,2)*ROUND(G44,3),2)</f>
      </c>
      <c r="O44">
        <f>(I44*21)/100</f>
      </c>
      <c t="s">
        <v>38</v>
      </c>
    </row>
    <row r="45" spans="1:5" ht="12.75">
      <c r="A45" s="35" t="s">
        <v>69</v>
      </c>
      <c r="E45" s="36" t="s">
        <v>66</v>
      </c>
    </row>
    <row r="46" spans="1:5" ht="51">
      <c r="A46" s="37" t="s">
        <v>70</v>
      </c>
      <c r="E46" s="38" t="s">
        <v>5766</v>
      </c>
    </row>
    <row r="47" spans="1:5" ht="25.5">
      <c r="A47" t="s">
        <v>72</v>
      </c>
      <c r="E47" s="36" t="s">
        <v>5767</v>
      </c>
    </row>
    <row r="48" spans="1:18" ht="12.75" customHeight="1">
      <c r="A48" s="6" t="s">
        <v>58</v>
      </c>
      <c s="6"/>
      <c s="27" t="s">
        <v>147</v>
      </c>
      <c s="6"/>
      <c s="39" t="s">
        <v>5063</v>
      </c>
      <c s="6"/>
      <c s="6"/>
      <c s="6"/>
      <c s="29">
        <f>0+Q48</f>
      </c>
      <c r="O48">
        <f>0+R48</f>
      </c>
      <c r="Q48">
        <f>0+I49+I53</f>
      </c>
      <c>
        <f>0+O49+O53</f>
      </c>
    </row>
    <row r="49" spans="1:16" ht="12.75">
      <c r="A49" s="26" t="s">
        <v>63</v>
      </c>
      <c s="30" t="s">
        <v>55</v>
      </c>
      <c s="30" t="s">
        <v>5768</v>
      </c>
      <c s="26" t="s">
        <v>66</v>
      </c>
      <c s="31" t="s">
        <v>5769</v>
      </c>
      <c s="32" t="s">
        <v>652</v>
      </c>
      <c s="33">
        <v>25.125</v>
      </c>
      <c s="34">
        <v>0</v>
      </c>
      <c s="34">
        <f>ROUND(ROUND(H49,2)*ROUND(G49,3),2)</f>
      </c>
      <c r="O49">
        <f>(I49*21)/100</f>
      </c>
      <c t="s">
        <v>38</v>
      </c>
    </row>
    <row r="50" spans="1:5" ht="12.75">
      <c r="A50" s="35" t="s">
        <v>69</v>
      </c>
      <c r="E50" s="36" t="s">
        <v>66</v>
      </c>
    </row>
    <row r="51" spans="1:5" ht="102">
      <c r="A51" s="37" t="s">
        <v>70</v>
      </c>
      <c r="E51" s="38" t="s">
        <v>5770</v>
      </c>
    </row>
    <row r="52" spans="1:5" ht="38.25">
      <c r="A52" t="s">
        <v>72</v>
      </c>
      <c r="E52" s="36" t="s">
        <v>749</v>
      </c>
    </row>
    <row r="53" spans="1:16" ht="12.75">
      <c r="A53" s="26" t="s">
        <v>63</v>
      </c>
      <c s="30" t="s">
        <v>57</v>
      </c>
      <c s="30" t="s">
        <v>5067</v>
      </c>
      <c s="26" t="s">
        <v>66</v>
      </c>
      <c s="31" t="s">
        <v>5068</v>
      </c>
      <c s="32" t="s">
        <v>783</v>
      </c>
      <c s="33">
        <v>130.5</v>
      </c>
      <c s="34">
        <v>0</v>
      </c>
      <c s="34">
        <f>ROUND(ROUND(H53,2)*ROUND(G53,3),2)</f>
      </c>
      <c r="O53">
        <f>(I53*21)/100</f>
      </c>
      <c t="s">
        <v>38</v>
      </c>
    </row>
    <row r="54" spans="1:5" ht="12.75">
      <c r="A54" s="35" t="s">
        <v>69</v>
      </c>
      <c r="E54" s="36" t="s">
        <v>66</v>
      </c>
    </row>
    <row r="55" spans="1:5" ht="89.25">
      <c r="A55" s="37" t="s">
        <v>70</v>
      </c>
      <c r="E55" s="38" t="s">
        <v>5771</v>
      </c>
    </row>
    <row r="56" spans="1:5" ht="114.75">
      <c r="A56" t="s">
        <v>72</v>
      </c>
      <c r="E56" s="36" t="s">
        <v>5070</v>
      </c>
    </row>
    <row r="57" spans="1:18" ht="12.75" customHeight="1">
      <c r="A57" s="6" t="s">
        <v>58</v>
      </c>
      <c s="6"/>
      <c s="27" t="s">
        <v>267</v>
      </c>
      <c s="6"/>
      <c s="39" t="s">
        <v>5084</v>
      </c>
      <c s="6"/>
      <c s="6"/>
      <c s="6"/>
      <c s="29">
        <f>0+Q57</f>
      </c>
      <c r="O57">
        <f>0+R57</f>
      </c>
      <c r="Q57">
        <f>0+I58+I62+I66+I70</f>
      </c>
      <c>
        <f>0+O58+O62+O66+O70</f>
      </c>
    </row>
    <row r="58" spans="1:16" ht="12.75">
      <c r="A58" s="26" t="s">
        <v>63</v>
      </c>
      <c s="30" t="s">
        <v>115</v>
      </c>
      <c s="30" t="s">
        <v>5089</v>
      </c>
      <c s="26" t="s">
        <v>66</v>
      </c>
      <c s="31" t="s">
        <v>5090</v>
      </c>
      <c s="32" t="s">
        <v>652</v>
      </c>
      <c s="33">
        <v>1.5</v>
      </c>
      <c s="34">
        <v>0</v>
      </c>
      <c s="34">
        <f>ROUND(ROUND(H58,2)*ROUND(G58,3),2)</f>
      </c>
      <c r="O58">
        <f>(I58*21)/100</f>
      </c>
      <c t="s">
        <v>38</v>
      </c>
    </row>
    <row r="59" spans="1:5" ht="12.75">
      <c r="A59" s="35" t="s">
        <v>69</v>
      </c>
      <c r="E59" s="36" t="s">
        <v>66</v>
      </c>
    </row>
    <row r="60" spans="1:5" ht="89.25">
      <c r="A60" s="37" t="s">
        <v>70</v>
      </c>
      <c r="E60" s="38" t="s">
        <v>5772</v>
      </c>
    </row>
    <row r="61" spans="1:5" ht="369.75">
      <c r="A61" t="s">
        <v>72</v>
      </c>
      <c r="E61" s="36" t="s">
        <v>5088</v>
      </c>
    </row>
    <row r="62" spans="1:16" ht="12.75">
      <c r="A62" s="26" t="s">
        <v>63</v>
      </c>
      <c s="30" t="s">
        <v>119</v>
      </c>
      <c s="30" t="s">
        <v>5092</v>
      </c>
      <c s="26" t="s">
        <v>66</v>
      </c>
      <c s="31" t="s">
        <v>5093</v>
      </c>
      <c s="32" t="s">
        <v>652</v>
      </c>
      <c s="33">
        <v>0.225</v>
      </c>
      <c s="34">
        <v>0</v>
      </c>
      <c s="34">
        <f>ROUND(ROUND(H62,2)*ROUND(G62,3),2)</f>
      </c>
      <c r="O62">
        <f>(I62*21)/100</f>
      </c>
      <c t="s">
        <v>38</v>
      </c>
    </row>
    <row r="63" spans="1:5" ht="12.75">
      <c r="A63" s="35" t="s">
        <v>69</v>
      </c>
      <c r="E63" s="36" t="s">
        <v>66</v>
      </c>
    </row>
    <row r="64" spans="1:5" ht="89.25">
      <c r="A64" s="37" t="s">
        <v>70</v>
      </c>
      <c r="E64" s="38" t="s">
        <v>5773</v>
      </c>
    </row>
    <row r="65" spans="1:5" ht="369.75">
      <c r="A65" t="s">
        <v>72</v>
      </c>
      <c r="E65" s="36" t="s">
        <v>5088</v>
      </c>
    </row>
    <row r="66" spans="1:16" ht="12.75">
      <c r="A66" s="26" t="s">
        <v>63</v>
      </c>
      <c s="30" t="s">
        <v>123</v>
      </c>
      <c s="30" t="s">
        <v>5577</v>
      </c>
      <c s="26" t="s">
        <v>66</v>
      </c>
      <c s="31" t="s">
        <v>5578</v>
      </c>
      <c s="32" t="s">
        <v>652</v>
      </c>
      <c s="33">
        <v>0.32</v>
      </c>
      <c s="34">
        <v>0</v>
      </c>
      <c s="34">
        <f>ROUND(ROUND(H66,2)*ROUND(G66,3),2)</f>
      </c>
      <c r="O66">
        <f>(I66*21)/100</f>
      </c>
      <c t="s">
        <v>38</v>
      </c>
    </row>
    <row r="67" spans="1:5" ht="12.75">
      <c r="A67" s="35" t="s">
        <v>69</v>
      </c>
      <c r="E67" s="36" t="s">
        <v>66</v>
      </c>
    </row>
    <row r="68" spans="1:5" ht="114.75">
      <c r="A68" s="37" t="s">
        <v>70</v>
      </c>
      <c r="E68" s="38" t="s">
        <v>5774</v>
      </c>
    </row>
    <row r="69" spans="1:5" ht="38.25">
      <c r="A69" t="s">
        <v>72</v>
      </c>
      <c r="E69" s="36" t="s">
        <v>5242</v>
      </c>
    </row>
    <row r="70" spans="1:16" ht="12.75">
      <c r="A70" s="26" t="s">
        <v>63</v>
      </c>
      <c s="30" t="s">
        <v>127</v>
      </c>
      <c s="30" t="s">
        <v>5104</v>
      </c>
      <c s="26" t="s">
        <v>66</v>
      </c>
      <c s="31" t="s">
        <v>5105</v>
      </c>
      <c s="32" t="s">
        <v>652</v>
      </c>
      <c s="33">
        <v>0.3</v>
      </c>
      <c s="34">
        <v>0</v>
      </c>
      <c s="34">
        <f>ROUND(ROUND(H70,2)*ROUND(G70,3),2)</f>
      </c>
      <c r="O70">
        <f>(I70*21)/100</f>
      </c>
      <c t="s">
        <v>38</v>
      </c>
    </row>
    <row r="71" spans="1:5" ht="12.75">
      <c r="A71" s="35" t="s">
        <v>69</v>
      </c>
      <c r="E71" s="36" t="s">
        <v>66</v>
      </c>
    </row>
    <row r="72" spans="1:5" ht="127.5">
      <c r="A72" s="37" t="s">
        <v>70</v>
      </c>
      <c r="E72" s="38" t="s">
        <v>5775</v>
      </c>
    </row>
    <row r="73" spans="1:5" ht="102">
      <c r="A73" t="s">
        <v>72</v>
      </c>
      <c r="E73" s="36" t="s">
        <v>5107</v>
      </c>
    </row>
    <row r="74" spans="1:18" ht="12.75" customHeight="1">
      <c r="A74" s="6" t="s">
        <v>58</v>
      </c>
      <c s="6"/>
      <c s="27" t="s">
        <v>299</v>
      </c>
      <c s="6"/>
      <c s="39" t="s">
        <v>5112</v>
      </c>
      <c s="6"/>
      <c s="6"/>
      <c s="6"/>
      <c s="29">
        <f>0+Q74</f>
      </c>
      <c r="O74">
        <f>0+R74</f>
      </c>
      <c r="Q74">
        <f>0+I75+I79+I83+I87+I91+I95</f>
      </c>
      <c>
        <f>0+O75+O79+O83+O87+O91+O95</f>
      </c>
    </row>
    <row r="75" spans="1:16" ht="12.75">
      <c r="A75" s="26" t="s">
        <v>63</v>
      </c>
      <c s="30" t="s">
        <v>131</v>
      </c>
      <c s="30" t="s">
        <v>5582</v>
      </c>
      <c s="26" t="s">
        <v>66</v>
      </c>
      <c s="31" t="s">
        <v>5583</v>
      </c>
      <c s="32" t="s">
        <v>652</v>
      </c>
      <c s="33">
        <v>1</v>
      </c>
      <c s="34">
        <v>0</v>
      </c>
      <c s="34">
        <f>ROUND(ROUND(H75,2)*ROUND(G75,3),2)</f>
      </c>
      <c r="O75">
        <f>(I75*21)/100</f>
      </c>
      <c t="s">
        <v>38</v>
      </c>
    </row>
    <row r="76" spans="1:5" ht="12.75">
      <c r="A76" s="35" t="s">
        <v>69</v>
      </c>
      <c r="E76" s="36" t="s">
        <v>66</v>
      </c>
    </row>
    <row r="77" spans="1:5" ht="127.5">
      <c r="A77" s="37" t="s">
        <v>70</v>
      </c>
      <c r="E77" s="38" t="s">
        <v>5776</v>
      </c>
    </row>
    <row r="78" spans="1:5" ht="51">
      <c r="A78" t="s">
        <v>72</v>
      </c>
      <c r="E78" s="36" t="s">
        <v>5585</v>
      </c>
    </row>
    <row r="79" spans="1:16" ht="12.75">
      <c r="A79" s="26" t="s">
        <v>63</v>
      </c>
      <c s="30" t="s">
        <v>135</v>
      </c>
      <c s="30" t="s">
        <v>5777</v>
      </c>
      <c s="26" t="s">
        <v>66</v>
      </c>
      <c s="31" t="s">
        <v>5778</v>
      </c>
      <c s="32" t="s">
        <v>783</v>
      </c>
      <c s="33">
        <v>93</v>
      </c>
      <c s="34">
        <v>0</v>
      </c>
      <c s="34">
        <f>ROUND(ROUND(H79,2)*ROUND(G79,3),2)</f>
      </c>
      <c r="O79">
        <f>(I79*21)/100</f>
      </c>
      <c t="s">
        <v>38</v>
      </c>
    </row>
    <row r="80" spans="1:5" ht="12.75">
      <c r="A80" s="35" t="s">
        <v>69</v>
      </c>
      <c r="E80" s="36" t="s">
        <v>66</v>
      </c>
    </row>
    <row r="81" spans="1:5" ht="102">
      <c r="A81" s="37" t="s">
        <v>70</v>
      </c>
      <c r="E81" s="38" t="s">
        <v>5779</v>
      </c>
    </row>
    <row r="82" spans="1:5" ht="51">
      <c r="A82" t="s">
        <v>72</v>
      </c>
      <c r="E82" s="36" t="s">
        <v>5585</v>
      </c>
    </row>
    <row r="83" spans="1:16" ht="12.75">
      <c r="A83" s="26" t="s">
        <v>63</v>
      </c>
      <c s="30" t="s">
        <v>139</v>
      </c>
      <c s="30" t="s">
        <v>5780</v>
      </c>
      <c s="26" t="s">
        <v>66</v>
      </c>
      <c s="31" t="s">
        <v>5781</v>
      </c>
      <c s="32" t="s">
        <v>783</v>
      </c>
      <c s="33">
        <v>58</v>
      </c>
      <c s="34">
        <v>0</v>
      </c>
      <c s="34">
        <f>ROUND(ROUND(H83,2)*ROUND(G83,3),2)</f>
      </c>
      <c r="O83">
        <f>(I83*21)/100</f>
      </c>
      <c t="s">
        <v>38</v>
      </c>
    </row>
    <row r="84" spans="1:5" ht="12.75">
      <c r="A84" s="35" t="s">
        <v>69</v>
      </c>
      <c r="E84" s="36" t="s">
        <v>66</v>
      </c>
    </row>
    <row r="85" spans="1:5" ht="102">
      <c r="A85" s="37" t="s">
        <v>70</v>
      </c>
      <c r="E85" s="38" t="s">
        <v>5782</v>
      </c>
    </row>
    <row r="86" spans="1:5" ht="102">
      <c r="A86" t="s">
        <v>72</v>
      </c>
      <c r="E86" s="36" t="s">
        <v>5783</v>
      </c>
    </row>
    <row r="87" spans="1:16" ht="12.75">
      <c r="A87" s="26" t="s">
        <v>63</v>
      </c>
      <c s="30" t="s">
        <v>143</v>
      </c>
      <c s="30" t="s">
        <v>5784</v>
      </c>
      <c s="26" t="s">
        <v>66</v>
      </c>
      <c s="31" t="s">
        <v>5785</v>
      </c>
      <c s="32" t="s">
        <v>783</v>
      </c>
      <c s="33">
        <v>20.3</v>
      </c>
      <c s="34">
        <v>0</v>
      </c>
      <c s="34">
        <f>ROUND(ROUND(H87,2)*ROUND(G87,3),2)</f>
      </c>
      <c r="O87">
        <f>(I87*21)/100</f>
      </c>
      <c t="s">
        <v>38</v>
      </c>
    </row>
    <row r="88" spans="1:5" ht="12.75">
      <c r="A88" s="35" t="s">
        <v>69</v>
      </c>
      <c r="E88" s="36" t="s">
        <v>66</v>
      </c>
    </row>
    <row r="89" spans="1:5" ht="114.75">
      <c r="A89" s="37" t="s">
        <v>70</v>
      </c>
      <c r="E89" s="38" t="s">
        <v>5786</v>
      </c>
    </row>
    <row r="90" spans="1:5" ht="102">
      <c r="A90" t="s">
        <v>72</v>
      </c>
      <c r="E90" s="36" t="s">
        <v>5783</v>
      </c>
    </row>
    <row r="91" spans="1:16" ht="12.75">
      <c r="A91" s="26" t="s">
        <v>63</v>
      </c>
      <c s="30" t="s">
        <v>99</v>
      </c>
      <c s="30" t="s">
        <v>5787</v>
      </c>
      <c s="26" t="s">
        <v>66</v>
      </c>
      <c s="31" t="s">
        <v>5788</v>
      </c>
      <c s="32" t="s">
        <v>783</v>
      </c>
      <c s="33">
        <v>57</v>
      </c>
      <c s="34">
        <v>0</v>
      </c>
      <c s="34">
        <f>ROUND(ROUND(H91,2)*ROUND(G91,3),2)</f>
      </c>
      <c r="O91">
        <f>(I91*21)/100</f>
      </c>
      <c t="s">
        <v>38</v>
      </c>
    </row>
    <row r="92" spans="1:5" ht="12.75">
      <c r="A92" s="35" t="s">
        <v>69</v>
      </c>
      <c r="E92" s="36" t="s">
        <v>66</v>
      </c>
    </row>
    <row r="93" spans="1:5" ht="102">
      <c r="A93" s="37" t="s">
        <v>70</v>
      </c>
      <c r="E93" s="38" t="s">
        <v>5789</v>
      </c>
    </row>
    <row r="94" spans="1:5" ht="51">
      <c r="A94" t="s">
        <v>72</v>
      </c>
      <c r="E94" s="36" t="s">
        <v>5790</v>
      </c>
    </row>
    <row r="95" spans="1:16" ht="12.75">
      <c r="A95" s="26" t="s">
        <v>63</v>
      </c>
      <c s="30" t="s">
        <v>147</v>
      </c>
      <c s="30" t="s">
        <v>5791</v>
      </c>
      <c s="26" t="s">
        <v>66</v>
      </c>
      <c s="31" t="s">
        <v>5792</v>
      </c>
      <c s="32" t="s">
        <v>783</v>
      </c>
      <c s="33">
        <v>57</v>
      </c>
      <c s="34">
        <v>0</v>
      </c>
      <c s="34">
        <f>ROUND(ROUND(H95,2)*ROUND(G95,3),2)</f>
      </c>
      <c r="O95">
        <f>(I95*21)/100</f>
      </c>
      <c t="s">
        <v>38</v>
      </c>
    </row>
    <row r="96" spans="1:5" ht="12.75">
      <c r="A96" s="35" t="s">
        <v>69</v>
      </c>
      <c r="E96" s="36" t="s">
        <v>66</v>
      </c>
    </row>
    <row r="97" spans="1:5" ht="89.25">
      <c r="A97" s="37" t="s">
        <v>70</v>
      </c>
      <c r="E97" s="38" t="s">
        <v>5793</v>
      </c>
    </row>
    <row r="98" spans="1:5" ht="140.25">
      <c r="A98" t="s">
        <v>72</v>
      </c>
      <c r="E98" s="36" t="s">
        <v>5794</v>
      </c>
    </row>
    <row r="99" spans="1:18" ht="12.75" customHeight="1">
      <c r="A99" s="6" t="s">
        <v>58</v>
      </c>
      <c s="6"/>
      <c s="27" t="s">
        <v>430</v>
      </c>
      <c s="6"/>
      <c s="39" t="s">
        <v>4675</v>
      </c>
      <c s="6"/>
      <c s="6"/>
      <c s="6"/>
      <c s="29">
        <f>0+Q99</f>
      </c>
      <c r="O99">
        <f>0+R99</f>
      </c>
      <c r="Q99">
        <f>0+I100+I104+I108+I112+I116+I120</f>
      </c>
      <c>
        <f>0+O100+O104+O108+O112+O116+O120</f>
      </c>
    </row>
    <row r="100" spans="1:16" ht="25.5">
      <c r="A100" s="26" t="s">
        <v>63</v>
      </c>
      <c s="30" t="s">
        <v>74</v>
      </c>
      <c s="30" t="s">
        <v>5795</v>
      </c>
      <c s="26" t="s">
        <v>66</v>
      </c>
      <c s="31" t="s">
        <v>5796</v>
      </c>
      <c s="32" t="s">
        <v>583</v>
      </c>
      <c s="33">
        <v>4</v>
      </c>
      <c s="34">
        <v>0</v>
      </c>
      <c s="34">
        <f>ROUND(ROUND(H100,2)*ROUND(G100,3),2)</f>
      </c>
      <c r="O100">
        <f>(I100*21)/100</f>
      </c>
      <c t="s">
        <v>38</v>
      </c>
    </row>
    <row r="101" spans="1:5" ht="12.75">
      <c r="A101" s="35" t="s">
        <v>69</v>
      </c>
      <c r="E101" s="36" t="s">
        <v>66</v>
      </c>
    </row>
    <row r="102" spans="1:5" ht="102">
      <c r="A102" s="37" t="s">
        <v>70</v>
      </c>
      <c r="E102" s="38" t="s">
        <v>5797</v>
      </c>
    </row>
    <row r="103" spans="1:5" ht="25.5">
      <c r="A103" t="s">
        <v>72</v>
      </c>
      <c r="E103" s="36" t="s">
        <v>5798</v>
      </c>
    </row>
    <row r="104" spans="1:16" ht="12.75">
      <c r="A104" s="26" t="s">
        <v>63</v>
      </c>
      <c s="30" t="s">
        <v>75</v>
      </c>
      <c s="30" t="s">
        <v>5799</v>
      </c>
      <c s="26" t="s">
        <v>66</v>
      </c>
      <c s="31" t="s">
        <v>5800</v>
      </c>
      <c s="32" t="s">
        <v>583</v>
      </c>
      <c s="33">
        <v>2</v>
      </c>
      <c s="34">
        <v>0</v>
      </c>
      <c s="34">
        <f>ROUND(ROUND(H104,2)*ROUND(G104,3),2)</f>
      </c>
      <c r="O104">
        <f>(I104*21)/100</f>
      </c>
      <c t="s">
        <v>38</v>
      </c>
    </row>
    <row r="105" spans="1:5" ht="12.75">
      <c r="A105" s="35" t="s">
        <v>69</v>
      </c>
      <c r="E105" s="36" t="s">
        <v>66</v>
      </c>
    </row>
    <row r="106" spans="1:5" ht="102">
      <c r="A106" s="37" t="s">
        <v>70</v>
      </c>
      <c r="E106" s="38" t="s">
        <v>5801</v>
      </c>
    </row>
    <row r="107" spans="1:5" ht="25.5">
      <c r="A107" t="s">
        <v>72</v>
      </c>
      <c r="E107" s="36" t="s">
        <v>5798</v>
      </c>
    </row>
    <row r="108" spans="1:16" ht="12.75">
      <c r="A108" s="26" t="s">
        <v>63</v>
      </c>
      <c s="30" t="s">
        <v>151</v>
      </c>
      <c s="30" t="s">
        <v>5802</v>
      </c>
      <c s="26" t="s">
        <v>66</v>
      </c>
      <c s="31" t="s">
        <v>5803</v>
      </c>
      <c s="32" t="s">
        <v>783</v>
      </c>
      <c s="33">
        <v>15.65</v>
      </c>
      <c s="34">
        <v>0</v>
      </c>
      <c s="34">
        <f>ROUND(ROUND(H108,2)*ROUND(G108,3),2)</f>
      </c>
      <c r="O108">
        <f>(I108*21)/100</f>
      </c>
      <c t="s">
        <v>38</v>
      </c>
    </row>
    <row r="109" spans="1:5" ht="12.75">
      <c r="A109" s="35" t="s">
        <v>69</v>
      </c>
      <c r="E109" s="36" t="s">
        <v>66</v>
      </c>
    </row>
    <row r="110" spans="1:5" ht="191.25">
      <c r="A110" s="37" t="s">
        <v>70</v>
      </c>
      <c r="E110" s="38" t="s">
        <v>5804</v>
      </c>
    </row>
    <row r="111" spans="1:5" ht="267.75">
      <c r="A111" t="s">
        <v>72</v>
      </c>
      <c r="E111" s="36" t="s">
        <v>5805</v>
      </c>
    </row>
    <row r="112" spans="1:16" ht="12.75">
      <c r="A112" s="26" t="s">
        <v>63</v>
      </c>
      <c s="30" t="s">
        <v>155</v>
      </c>
      <c s="30" t="s">
        <v>5806</v>
      </c>
      <c s="26" t="s">
        <v>66</v>
      </c>
      <c s="31" t="s">
        <v>5807</v>
      </c>
      <c s="32" t="s">
        <v>926</v>
      </c>
      <c s="33">
        <v>9.6</v>
      </c>
      <c s="34">
        <v>0</v>
      </c>
      <c s="34">
        <f>ROUND(ROUND(H112,2)*ROUND(G112,3),2)</f>
      </c>
      <c r="O112">
        <f>(I112*21)/100</f>
      </c>
      <c t="s">
        <v>38</v>
      </c>
    </row>
    <row r="113" spans="1:5" ht="12.75">
      <c r="A113" s="35" t="s">
        <v>69</v>
      </c>
      <c r="E113" s="36" t="s">
        <v>66</v>
      </c>
    </row>
    <row r="114" spans="1:5" ht="102">
      <c r="A114" s="37" t="s">
        <v>70</v>
      </c>
      <c r="E114" s="38" t="s">
        <v>5808</v>
      </c>
    </row>
    <row r="115" spans="1:5" ht="25.5">
      <c r="A115" t="s">
        <v>72</v>
      </c>
      <c r="E115" s="36" t="s">
        <v>5809</v>
      </c>
    </row>
    <row r="116" spans="1:16" ht="12.75">
      <c r="A116" s="26" t="s">
        <v>63</v>
      </c>
      <c s="30" t="s">
        <v>198</v>
      </c>
      <c s="30" t="s">
        <v>5810</v>
      </c>
      <c s="26" t="s">
        <v>66</v>
      </c>
      <c s="31" t="s">
        <v>5811</v>
      </c>
      <c s="32" t="s">
        <v>1654</v>
      </c>
      <c s="33">
        <v>1</v>
      </c>
      <c s="34">
        <v>0</v>
      </c>
      <c s="34">
        <f>ROUND(ROUND(H116,2)*ROUND(G116,3),2)</f>
      </c>
      <c r="O116">
        <f>(I116*21)/100</f>
      </c>
      <c t="s">
        <v>38</v>
      </c>
    </row>
    <row r="117" spans="1:5" ht="12.75">
      <c r="A117" s="35" t="s">
        <v>69</v>
      </c>
      <c r="E117" s="36" t="s">
        <v>66</v>
      </c>
    </row>
    <row r="118" spans="1:5" ht="51">
      <c r="A118" s="37" t="s">
        <v>70</v>
      </c>
      <c r="E118" s="38" t="s">
        <v>5812</v>
      </c>
    </row>
    <row r="119" spans="1:5" ht="12.75">
      <c r="A119" t="s">
        <v>72</v>
      </c>
      <c r="E119" s="36" t="s">
        <v>5813</v>
      </c>
    </row>
    <row r="120" spans="1:16" ht="12.75">
      <c r="A120" s="26" t="s">
        <v>63</v>
      </c>
      <c s="30" t="s">
        <v>223</v>
      </c>
      <c s="30" t="s">
        <v>5814</v>
      </c>
      <c s="26" t="s">
        <v>66</v>
      </c>
      <c s="31" t="s">
        <v>5815</v>
      </c>
      <c s="32" t="s">
        <v>1654</v>
      </c>
      <c s="33">
        <v>4</v>
      </c>
      <c s="34">
        <v>0</v>
      </c>
      <c s="34">
        <f>ROUND(ROUND(H120,2)*ROUND(G120,3),2)</f>
      </c>
      <c r="O120">
        <f>(I120*21)/100</f>
      </c>
      <c t="s">
        <v>38</v>
      </c>
    </row>
    <row r="121" spans="1:5" ht="12.75">
      <c r="A121" s="35" t="s">
        <v>69</v>
      </c>
      <c r="E121" s="36" t="s">
        <v>66</v>
      </c>
    </row>
    <row r="122" spans="1:5" ht="76.5">
      <c r="A122" s="37" t="s">
        <v>70</v>
      </c>
      <c r="E122" s="38" t="s">
        <v>5816</v>
      </c>
    </row>
    <row r="123" spans="1:5" ht="25.5">
      <c r="A123" t="s">
        <v>72</v>
      </c>
      <c r="E123" s="36" t="s">
        <v>5817</v>
      </c>
    </row>
    <row r="124" spans="1:18" ht="12.75" customHeight="1">
      <c r="A124" s="6" t="s">
        <v>58</v>
      </c>
      <c s="6"/>
      <c s="27" t="s">
        <v>426</v>
      </c>
      <c s="6"/>
      <c s="39" t="s">
        <v>4699</v>
      </c>
      <c s="6"/>
      <c s="6"/>
      <c s="6"/>
      <c s="29">
        <f>0+Q124</f>
      </c>
      <c r="O124">
        <f>0+R124</f>
      </c>
      <c r="Q124">
        <f>0+I125+I129+I133</f>
      </c>
      <c>
        <f>0+O125+O129+O133</f>
      </c>
    </row>
    <row r="125" spans="1:16" ht="12.75">
      <c r="A125" s="26" t="s">
        <v>63</v>
      </c>
      <c s="30" t="s">
        <v>64</v>
      </c>
      <c s="30" t="s">
        <v>4769</v>
      </c>
      <c s="26" t="s">
        <v>66</v>
      </c>
      <c s="31" t="s">
        <v>4770</v>
      </c>
      <c s="32" t="s">
        <v>783</v>
      </c>
      <c s="33">
        <v>6.75</v>
      </c>
      <c s="34">
        <v>0</v>
      </c>
      <c s="34">
        <f>ROUND(ROUND(H125,2)*ROUND(G125,3),2)</f>
      </c>
      <c r="O125">
        <f>(I125*21)/100</f>
      </c>
      <c t="s">
        <v>38</v>
      </c>
    </row>
    <row r="126" spans="1:5" ht="12.75">
      <c r="A126" s="35" t="s">
        <v>69</v>
      </c>
      <c r="E126" s="36" t="s">
        <v>66</v>
      </c>
    </row>
    <row r="127" spans="1:5" ht="102">
      <c r="A127" s="37" t="s">
        <v>70</v>
      </c>
      <c r="E127" s="38" t="s">
        <v>5818</v>
      </c>
    </row>
    <row r="128" spans="1:5" ht="178.5">
      <c r="A128" t="s">
        <v>72</v>
      </c>
      <c r="E128" s="36" t="s">
        <v>4771</v>
      </c>
    </row>
    <row r="129" spans="1:16" ht="25.5">
      <c r="A129" s="26" t="s">
        <v>63</v>
      </c>
      <c s="30" t="s">
        <v>79</v>
      </c>
      <c s="30" t="s">
        <v>5819</v>
      </c>
      <c s="26" t="s">
        <v>66</v>
      </c>
      <c s="31" t="s">
        <v>5820</v>
      </c>
      <c s="32" t="s">
        <v>4354</v>
      </c>
      <c s="33">
        <v>54</v>
      </c>
      <c s="34">
        <v>0</v>
      </c>
      <c s="34">
        <f>ROUND(ROUND(H129,2)*ROUND(G129,3),2)</f>
      </c>
      <c r="O129">
        <f>(I129*21)/100</f>
      </c>
      <c t="s">
        <v>38</v>
      </c>
    </row>
    <row r="130" spans="1:5" ht="12.75">
      <c r="A130" s="35" t="s">
        <v>69</v>
      </c>
      <c r="E130" s="36" t="s">
        <v>66</v>
      </c>
    </row>
    <row r="131" spans="1:5" ht="76.5">
      <c r="A131" s="37" t="s">
        <v>70</v>
      </c>
      <c r="E131" s="38" t="s">
        <v>5821</v>
      </c>
    </row>
    <row r="132" spans="1:5" ht="127.5">
      <c r="A132" t="s">
        <v>72</v>
      </c>
      <c r="E132" s="36" t="s">
        <v>5822</v>
      </c>
    </row>
    <row r="133" spans="1:16" ht="12.75">
      <c r="A133" s="26" t="s">
        <v>63</v>
      </c>
      <c s="30" t="s">
        <v>194</v>
      </c>
      <c s="30" t="s">
        <v>5823</v>
      </c>
      <c s="26" t="s">
        <v>66</v>
      </c>
      <c s="31" t="s">
        <v>5824</v>
      </c>
      <c s="32" t="s">
        <v>825</v>
      </c>
      <c s="33">
        <v>0.108</v>
      </c>
      <c s="34">
        <v>0</v>
      </c>
      <c s="34">
        <f>ROUND(ROUND(H133,2)*ROUND(G133,3),2)</f>
      </c>
      <c r="O133">
        <f>(I133*21)/100</f>
      </c>
      <c t="s">
        <v>38</v>
      </c>
    </row>
    <row r="134" spans="1:5" ht="12.75">
      <c r="A134" s="35" t="s">
        <v>69</v>
      </c>
      <c r="E134" s="36" t="s">
        <v>66</v>
      </c>
    </row>
    <row r="135" spans="1:5" ht="89.25">
      <c r="A135" s="37" t="s">
        <v>70</v>
      </c>
      <c r="E135" s="38" t="s">
        <v>5825</v>
      </c>
    </row>
    <row r="136" spans="1:5" ht="114.75">
      <c r="A136" t="s">
        <v>72</v>
      </c>
      <c r="E136" s="36" t="s">
        <v>5826</v>
      </c>
    </row>
    <row r="137" spans="1:18" ht="12.75" customHeight="1">
      <c r="A137" s="6" t="s">
        <v>58</v>
      </c>
      <c s="6"/>
      <c s="27" t="s">
        <v>4728</v>
      </c>
      <c s="6"/>
      <c s="39" t="s">
        <v>2661</v>
      </c>
      <c s="6"/>
      <c s="6"/>
      <c s="6"/>
      <c s="29">
        <f>0+Q137</f>
      </c>
      <c r="O137">
        <f>0+R137</f>
      </c>
      <c r="Q137">
        <f>0+I138+I142+I146</f>
      </c>
      <c>
        <f>0+O138+O142+O146</f>
      </c>
    </row>
    <row r="138" spans="1:16" ht="25.5">
      <c r="A138" s="26" t="s">
        <v>63</v>
      </c>
      <c s="30" t="s">
        <v>255</v>
      </c>
      <c s="30" t="s">
        <v>827</v>
      </c>
      <c s="26" t="s">
        <v>66</v>
      </c>
      <c s="31" t="s">
        <v>5827</v>
      </c>
      <c s="32" t="s">
        <v>825</v>
      </c>
      <c s="33">
        <v>69.587</v>
      </c>
      <c s="34">
        <v>0</v>
      </c>
      <c s="34">
        <f>ROUND(ROUND(H138,2)*ROUND(G138,3),2)</f>
      </c>
      <c r="O138">
        <f>(I138*21)/100</f>
      </c>
      <c t="s">
        <v>38</v>
      </c>
    </row>
    <row r="139" spans="1:5" ht="12.75">
      <c r="A139" s="35" t="s">
        <v>69</v>
      </c>
      <c r="E139" s="36" t="s">
        <v>66</v>
      </c>
    </row>
    <row r="140" spans="1:5" ht="12.75">
      <c r="A140" s="37" t="s">
        <v>70</v>
      </c>
      <c r="E140" s="38" t="s">
        <v>5828</v>
      </c>
    </row>
    <row r="141" spans="1:5" ht="178.5">
      <c r="A141" t="s">
        <v>72</v>
      </c>
      <c r="E141" s="36" t="s">
        <v>5829</v>
      </c>
    </row>
    <row r="142" spans="1:16" ht="25.5">
      <c r="A142" s="26" t="s">
        <v>63</v>
      </c>
      <c s="30" t="s">
        <v>190</v>
      </c>
      <c s="30" t="s">
        <v>1676</v>
      </c>
      <c s="26" t="s">
        <v>66</v>
      </c>
      <c s="31" t="s">
        <v>5830</v>
      </c>
      <c s="32" t="s">
        <v>825</v>
      </c>
      <c s="33">
        <v>32.55</v>
      </c>
      <c s="34">
        <v>0</v>
      </c>
      <c s="34">
        <f>ROUND(ROUND(H142,2)*ROUND(G142,3),2)</f>
      </c>
      <c r="O142">
        <f>(I142*21)/100</f>
      </c>
      <c t="s">
        <v>38</v>
      </c>
    </row>
    <row r="143" spans="1:5" ht="12.75">
      <c r="A143" s="35" t="s">
        <v>69</v>
      </c>
      <c r="E143" s="36" t="s">
        <v>66</v>
      </c>
    </row>
    <row r="144" spans="1:5" ht="25.5">
      <c r="A144" s="37" t="s">
        <v>70</v>
      </c>
      <c r="E144" s="38" t="s">
        <v>5831</v>
      </c>
    </row>
    <row r="145" spans="1:5" ht="178.5">
      <c r="A145" t="s">
        <v>72</v>
      </c>
      <c r="E145" s="36" t="s">
        <v>5832</v>
      </c>
    </row>
    <row r="146" spans="1:16" ht="25.5">
      <c r="A146" s="26" t="s">
        <v>63</v>
      </c>
      <c s="30" t="s">
        <v>259</v>
      </c>
      <c s="30" t="s">
        <v>3851</v>
      </c>
      <c s="26" t="s">
        <v>66</v>
      </c>
      <c s="31" t="s">
        <v>5833</v>
      </c>
      <c s="32" t="s">
        <v>825</v>
      </c>
      <c s="33">
        <v>0.112</v>
      </c>
      <c s="34">
        <v>0</v>
      </c>
      <c s="34">
        <f>ROUND(ROUND(H146,2)*ROUND(G146,3),2)</f>
      </c>
      <c r="O146">
        <f>(I146*21)/100</f>
      </c>
      <c t="s">
        <v>38</v>
      </c>
    </row>
    <row r="147" spans="1:5" ht="12.75">
      <c r="A147" s="35" t="s">
        <v>69</v>
      </c>
      <c r="E147" s="36" t="s">
        <v>66</v>
      </c>
    </row>
    <row r="148" spans="1:5" ht="25.5">
      <c r="A148" s="37" t="s">
        <v>70</v>
      </c>
      <c r="E148" s="38" t="s">
        <v>5834</v>
      </c>
    </row>
    <row r="149" spans="1:5" ht="178.5">
      <c r="A149" t="s">
        <v>72</v>
      </c>
      <c r="E149"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0+O11+O60+O73+O98+O119+O148+O169</f>
      </c>
      <c t="s">
        <v>37</v>
      </c>
    </row>
    <row r="3" spans="1:16" ht="15" customHeight="1">
      <c r="A3" t="s">
        <v>12</v>
      </c>
      <c s="12" t="s">
        <v>14</v>
      </c>
      <c s="13" t="s">
        <v>15</v>
      </c>
      <c s="1"/>
      <c s="14" t="s">
        <v>16</v>
      </c>
      <c s="1"/>
      <c s="9"/>
      <c s="8" t="s">
        <v>5836</v>
      </c>
      <c s="40">
        <f>0+I11+I60+I73+I98+I119+I148+I169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5836</v>
      </c>
      <c s="6"/>
      <c s="18" t="s">
        <v>5837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f>
      </c>
      <c>
        <f>0+O12+O16+O20+O24+O28+O32+O36+O40+O44+O48+O52+O56</f>
      </c>
    </row>
    <row r="12" spans="1:16" ht="25.5">
      <c r="A12" s="26" t="s">
        <v>63</v>
      </c>
      <c s="30" t="s">
        <v>44</v>
      </c>
      <c s="30" t="s">
        <v>5743</v>
      </c>
      <c s="26" t="s">
        <v>66</v>
      </c>
      <c s="31" t="s">
        <v>5744</v>
      </c>
      <c s="32" t="s">
        <v>652</v>
      </c>
      <c s="33">
        <v>8</v>
      </c>
      <c s="34">
        <v>0</v>
      </c>
      <c s="34">
        <f>ROUND(ROUND(H12,2)*ROUND(G12,3),2)</f>
      </c>
      <c r="O12">
        <f>(I12*21)/100</f>
      </c>
      <c t="s">
        <v>38</v>
      </c>
    </row>
    <row r="13" spans="1:5" ht="12.75">
      <c r="A13" s="35" t="s">
        <v>69</v>
      </c>
      <c r="E13" s="36" t="s">
        <v>66</v>
      </c>
    </row>
    <row r="14" spans="1:5" ht="89.25">
      <c r="A14" s="37" t="s">
        <v>70</v>
      </c>
      <c r="E14" s="38" t="s">
        <v>5838</v>
      </c>
    </row>
    <row r="15" spans="1:5" ht="63.75">
      <c r="A15" t="s">
        <v>72</v>
      </c>
      <c r="E15" s="36" t="s">
        <v>5746</v>
      </c>
    </row>
    <row r="16" spans="1:16" ht="12.75">
      <c r="A16" s="26" t="s">
        <v>63</v>
      </c>
      <c s="30" t="s">
        <v>38</v>
      </c>
      <c s="30" t="s">
        <v>5381</v>
      </c>
      <c s="26" t="s">
        <v>66</v>
      </c>
      <c s="31" t="s">
        <v>5382</v>
      </c>
      <c s="32" t="s">
        <v>652</v>
      </c>
      <c s="33">
        <v>13</v>
      </c>
      <c s="34">
        <v>0</v>
      </c>
      <c s="34">
        <f>ROUND(ROUND(H16,2)*ROUND(G16,3),2)</f>
      </c>
      <c r="O16">
        <f>(I16*21)/100</f>
      </c>
      <c t="s">
        <v>38</v>
      </c>
    </row>
    <row r="17" spans="1:5" ht="12.75">
      <c r="A17" s="35" t="s">
        <v>69</v>
      </c>
      <c r="E17" s="36" t="s">
        <v>66</v>
      </c>
    </row>
    <row r="18" spans="1:5" ht="127.5">
      <c r="A18" s="37" t="s">
        <v>70</v>
      </c>
      <c r="E18" s="38" t="s">
        <v>5839</v>
      </c>
    </row>
    <row r="19" spans="1:5" ht="369.75">
      <c r="A19" t="s">
        <v>72</v>
      </c>
      <c r="E19" s="36" t="s">
        <v>4996</v>
      </c>
    </row>
    <row r="20" spans="1:16" ht="12.75">
      <c r="A20" s="26" t="s">
        <v>63</v>
      </c>
      <c s="30" t="s">
        <v>37</v>
      </c>
      <c s="30" t="s">
        <v>2685</v>
      </c>
      <c s="26" t="s">
        <v>66</v>
      </c>
      <c s="31" t="s">
        <v>2686</v>
      </c>
      <c s="32" t="s">
        <v>652</v>
      </c>
      <c s="33">
        <v>56</v>
      </c>
      <c s="34">
        <v>0</v>
      </c>
      <c s="34">
        <f>ROUND(ROUND(H20,2)*ROUND(G20,3),2)</f>
      </c>
      <c r="O20">
        <f>(I20*21)/100</f>
      </c>
      <c t="s">
        <v>38</v>
      </c>
    </row>
    <row r="21" spans="1:5" ht="12.75">
      <c r="A21" s="35" t="s">
        <v>69</v>
      </c>
      <c r="E21" s="36" t="s">
        <v>66</v>
      </c>
    </row>
    <row r="22" spans="1:5" ht="102">
      <c r="A22" s="37" t="s">
        <v>70</v>
      </c>
      <c r="E22" s="38" t="s">
        <v>5840</v>
      </c>
    </row>
    <row r="23" spans="1:5" ht="318.75">
      <c r="A23" t="s">
        <v>72</v>
      </c>
      <c r="E23" s="36" t="s">
        <v>5015</v>
      </c>
    </row>
    <row r="24" spans="1:16" ht="12.75">
      <c r="A24" s="26" t="s">
        <v>63</v>
      </c>
      <c s="30" t="s">
        <v>48</v>
      </c>
      <c s="30" t="s">
        <v>737</v>
      </c>
      <c s="26" t="s">
        <v>66</v>
      </c>
      <c s="31" t="s">
        <v>738</v>
      </c>
      <c s="32" t="s">
        <v>652</v>
      </c>
      <c s="33">
        <v>69</v>
      </c>
      <c s="34">
        <v>0</v>
      </c>
      <c s="34">
        <f>ROUND(ROUND(H24,2)*ROUND(G24,3),2)</f>
      </c>
      <c r="O24">
        <f>(I24*21)/100</f>
      </c>
      <c t="s">
        <v>38</v>
      </c>
    </row>
    <row r="25" spans="1:5" ht="12.75">
      <c r="A25" s="35" t="s">
        <v>69</v>
      </c>
      <c r="E25" s="36" t="s">
        <v>66</v>
      </c>
    </row>
    <row r="26" spans="1:5" ht="76.5">
      <c r="A26" s="37" t="s">
        <v>70</v>
      </c>
      <c r="E26" s="38" t="s">
        <v>5841</v>
      </c>
    </row>
    <row r="27" spans="1:5" ht="191.25">
      <c r="A27" t="s">
        <v>72</v>
      </c>
      <c r="E27" s="36" t="s">
        <v>740</v>
      </c>
    </row>
    <row r="28" spans="1:16" ht="12.75">
      <c r="A28" s="26" t="s">
        <v>63</v>
      </c>
      <c s="30" t="s">
        <v>50</v>
      </c>
      <c s="30" t="s">
        <v>5024</v>
      </c>
      <c s="26" t="s">
        <v>66</v>
      </c>
      <c s="31" t="s">
        <v>5025</v>
      </c>
      <c s="32" t="s">
        <v>652</v>
      </c>
      <c s="33">
        <v>38</v>
      </c>
      <c s="34">
        <v>0</v>
      </c>
      <c s="34">
        <f>ROUND(ROUND(H28,2)*ROUND(G28,3),2)</f>
      </c>
      <c r="O28">
        <f>(I28*21)/100</f>
      </c>
      <c t="s">
        <v>38</v>
      </c>
    </row>
    <row r="29" spans="1:5" ht="12.75">
      <c r="A29" s="35" t="s">
        <v>69</v>
      </c>
      <c r="E29" s="36" t="s">
        <v>66</v>
      </c>
    </row>
    <row r="30" spans="1:5" ht="114.75">
      <c r="A30" s="37" t="s">
        <v>70</v>
      </c>
      <c r="E30" s="38" t="s">
        <v>5842</v>
      </c>
    </row>
    <row r="31" spans="1:5" ht="229.5">
      <c r="A31" t="s">
        <v>72</v>
      </c>
      <c r="E31" s="36" t="s">
        <v>5027</v>
      </c>
    </row>
    <row r="32" spans="1:16" ht="12.75">
      <c r="A32" s="26" t="s">
        <v>63</v>
      </c>
      <c s="30" t="s">
        <v>52</v>
      </c>
      <c s="30" t="s">
        <v>5028</v>
      </c>
      <c s="26" t="s">
        <v>66</v>
      </c>
      <c s="31" t="s">
        <v>5029</v>
      </c>
      <c s="32" t="s">
        <v>652</v>
      </c>
      <c s="33">
        <v>6</v>
      </c>
      <c s="34">
        <v>0</v>
      </c>
      <c s="34">
        <f>ROUND(ROUND(H32,2)*ROUND(G32,3),2)</f>
      </c>
      <c r="O32">
        <f>(I32*21)/100</f>
      </c>
      <c t="s">
        <v>38</v>
      </c>
    </row>
    <row r="33" spans="1:5" ht="12.75">
      <c r="A33" s="35" t="s">
        <v>69</v>
      </c>
      <c r="E33" s="36" t="s">
        <v>66</v>
      </c>
    </row>
    <row r="34" spans="1:5" ht="102">
      <c r="A34" s="37" t="s">
        <v>70</v>
      </c>
      <c r="E34" s="38" t="s">
        <v>5843</v>
      </c>
    </row>
    <row r="35" spans="1:5" ht="293.25">
      <c r="A35" t="s">
        <v>72</v>
      </c>
      <c r="E35" s="36" t="s">
        <v>5031</v>
      </c>
    </row>
    <row r="36" spans="1:16" ht="12.75">
      <c r="A36" s="26" t="s">
        <v>63</v>
      </c>
      <c s="30" t="s">
        <v>59</v>
      </c>
      <c s="30" t="s">
        <v>5032</v>
      </c>
      <c s="26" t="s">
        <v>66</v>
      </c>
      <c s="31" t="s">
        <v>5033</v>
      </c>
      <c s="32" t="s">
        <v>783</v>
      </c>
      <c s="33">
        <v>39</v>
      </c>
      <c s="34">
        <v>0</v>
      </c>
      <c s="34">
        <f>ROUND(ROUND(H36,2)*ROUND(G36,3),2)</f>
      </c>
      <c r="O36">
        <f>(I36*21)/100</f>
      </c>
      <c t="s">
        <v>38</v>
      </c>
    </row>
    <row r="37" spans="1:5" ht="12.75">
      <c r="A37" s="35" t="s">
        <v>69</v>
      </c>
      <c r="E37" s="36" t="s">
        <v>66</v>
      </c>
    </row>
    <row r="38" spans="1:5" ht="127.5">
      <c r="A38" s="37" t="s">
        <v>70</v>
      </c>
      <c r="E38" s="38" t="s">
        <v>5844</v>
      </c>
    </row>
    <row r="39" spans="1:5" ht="25.5">
      <c r="A39" t="s">
        <v>72</v>
      </c>
      <c r="E39" s="36" t="s">
        <v>5035</v>
      </c>
    </row>
    <row r="40" spans="1:16" ht="12.75">
      <c r="A40" s="26" t="s">
        <v>63</v>
      </c>
      <c s="30" t="s">
        <v>92</v>
      </c>
      <c s="30" t="s">
        <v>5750</v>
      </c>
      <c s="26" t="s">
        <v>66</v>
      </c>
      <c s="31" t="s">
        <v>5751</v>
      </c>
      <c s="32" t="s">
        <v>783</v>
      </c>
      <c s="33">
        <v>41.5</v>
      </c>
      <c s="34">
        <v>0</v>
      </c>
      <c s="34">
        <f>ROUND(ROUND(H40,2)*ROUND(G40,3),2)</f>
      </c>
      <c r="O40">
        <f>(I40*21)/100</f>
      </c>
      <c t="s">
        <v>38</v>
      </c>
    </row>
    <row r="41" spans="1:5" ht="12.75">
      <c r="A41" s="35" t="s">
        <v>69</v>
      </c>
      <c r="E41" s="36" t="s">
        <v>66</v>
      </c>
    </row>
    <row r="42" spans="1:5" ht="89.25">
      <c r="A42" s="37" t="s">
        <v>70</v>
      </c>
      <c r="E42" s="38" t="s">
        <v>5845</v>
      </c>
    </row>
    <row r="43" spans="1:5" ht="38.25">
      <c r="A43" t="s">
        <v>72</v>
      </c>
      <c r="E43" s="36" t="s">
        <v>5683</v>
      </c>
    </row>
    <row r="44" spans="1:16" ht="12.75">
      <c r="A44" s="26" t="s">
        <v>63</v>
      </c>
      <c s="30" t="s">
        <v>55</v>
      </c>
      <c s="30" t="s">
        <v>5753</v>
      </c>
      <c s="26" t="s">
        <v>66</v>
      </c>
      <c s="31" t="s">
        <v>5754</v>
      </c>
      <c s="32" t="s">
        <v>783</v>
      </c>
      <c s="33">
        <v>41.5</v>
      </c>
      <c s="34">
        <v>0</v>
      </c>
      <c s="34">
        <f>ROUND(ROUND(H44,2)*ROUND(G44,3),2)</f>
      </c>
      <c r="O44">
        <f>(I44*21)/100</f>
      </c>
      <c t="s">
        <v>38</v>
      </c>
    </row>
    <row r="45" spans="1:5" ht="12.75">
      <c r="A45" s="35" t="s">
        <v>69</v>
      </c>
      <c r="E45" s="36" t="s">
        <v>66</v>
      </c>
    </row>
    <row r="46" spans="1:5" ht="63.75">
      <c r="A46" s="37" t="s">
        <v>70</v>
      </c>
      <c r="E46" s="38" t="s">
        <v>5846</v>
      </c>
    </row>
    <row r="47" spans="1:5" ht="25.5">
      <c r="A47" t="s">
        <v>72</v>
      </c>
      <c r="E47" s="36" t="s">
        <v>5756</v>
      </c>
    </row>
    <row r="48" spans="1:16" ht="12.75">
      <c r="A48" s="26" t="s">
        <v>63</v>
      </c>
      <c s="30" t="s">
        <v>57</v>
      </c>
      <c s="30" t="s">
        <v>5757</v>
      </c>
      <c s="26" t="s">
        <v>66</v>
      </c>
      <c s="31" t="s">
        <v>5758</v>
      </c>
      <c s="32" t="s">
        <v>783</v>
      </c>
      <c s="33">
        <v>41.5</v>
      </c>
      <c s="34">
        <v>0</v>
      </c>
      <c s="34">
        <f>ROUND(ROUND(H48,2)*ROUND(G48,3),2)</f>
      </c>
      <c r="O48">
        <f>(I48*21)/100</f>
      </c>
      <c t="s">
        <v>38</v>
      </c>
    </row>
    <row r="49" spans="1:5" ht="12.75">
      <c r="A49" s="35" t="s">
        <v>69</v>
      </c>
      <c r="E49" s="36" t="s">
        <v>66</v>
      </c>
    </row>
    <row r="50" spans="1:5" ht="63.75">
      <c r="A50" s="37" t="s">
        <v>70</v>
      </c>
      <c r="E50" s="38" t="s">
        <v>5847</v>
      </c>
    </row>
    <row r="51" spans="1:5" ht="38.25">
      <c r="A51" t="s">
        <v>72</v>
      </c>
      <c r="E51" s="36" t="s">
        <v>5760</v>
      </c>
    </row>
    <row r="52" spans="1:16" ht="12.75">
      <c r="A52" s="26" t="s">
        <v>63</v>
      </c>
      <c s="30" t="s">
        <v>115</v>
      </c>
      <c s="30" t="s">
        <v>5761</v>
      </c>
      <c s="26" t="s">
        <v>66</v>
      </c>
      <c s="31" t="s">
        <v>5762</v>
      </c>
      <c s="32" t="s">
        <v>652</v>
      </c>
      <c s="33">
        <v>0.83</v>
      </c>
      <c s="34">
        <v>0</v>
      </c>
      <c s="34">
        <f>ROUND(ROUND(H52,2)*ROUND(G52,3),2)</f>
      </c>
      <c r="O52">
        <f>(I52*21)/100</f>
      </c>
      <c t="s">
        <v>38</v>
      </c>
    </row>
    <row r="53" spans="1:5" ht="12.75">
      <c r="A53" s="35" t="s">
        <v>69</v>
      </c>
      <c r="E53" s="36" t="s">
        <v>66</v>
      </c>
    </row>
    <row r="54" spans="1:5" ht="63.75">
      <c r="A54" s="37" t="s">
        <v>70</v>
      </c>
      <c r="E54" s="38" t="s">
        <v>5848</v>
      </c>
    </row>
    <row r="55" spans="1:5" ht="38.25">
      <c r="A55" t="s">
        <v>72</v>
      </c>
      <c r="E55" s="36" t="s">
        <v>4779</v>
      </c>
    </row>
    <row r="56" spans="1:16" ht="25.5">
      <c r="A56" s="26" t="s">
        <v>63</v>
      </c>
      <c s="30" t="s">
        <v>271</v>
      </c>
      <c s="30" t="s">
        <v>5764</v>
      </c>
      <c s="26" t="s">
        <v>66</v>
      </c>
      <c s="31" t="s">
        <v>5765</v>
      </c>
      <c s="32" t="s">
        <v>652</v>
      </c>
      <c s="33">
        <v>4.15</v>
      </c>
      <c s="34">
        <v>0</v>
      </c>
      <c s="34">
        <f>ROUND(ROUND(H56,2)*ROUND(G56,3),2)</f>
      </c>
      <c r="O56">
        <f>(I56*21)/100</f>
      </c>
      <c t="s">
        <v>38</v>
      </c>
    </row>
    <row r="57" spans="1:5" ht="12.75">
      <c r="A57" s="35" t="s">
        <v>69</v>
      </c>
      <c r="E57" s="36" t="s">
        <v>66</v>
      </c>
    </row>
    <row r="58" spans="1:5" ht="51">
      <c r="A58" s="37" t="s">
        <v>70</v>
      </c>
      <c r="E58" s="38" t="s">
        <v>5849</v>
      </c>
    </row>
    <row r="59" spans="1:5" ht="25.5">
      <c r="A59" t="s">
        <v>72</v>
      </c>
      <c r="E59" s="36" t="s">
        <v>5767</v>
      </c>
    </row>
    <row r="60" spans="1:18" ht="12.75" customHeight="1">
      <c r="A60" s="6" t="s">
        <v>58</v>
      </c>
      <c s="6"/>
      <c s="27" t="s">
        <v>147</v>
      </c>
      <c s="6"/>
      <c s="39" t="s">
        <v>5063</v>
      </c>
      <c s="6"/>
      <c s="6"/>
      <c s="6"/>
      <c s="29">
        <f>0+Q60</f>
      </c>
      <c r="O60">
        <f>0+R60</f>
      </c>
      <c r="Q60">
        <f>0+I61+I65+I69</f>
      </c>
      <c>
        <f>0+O61+O65+O69</f>
      </c>
    </row>
    <row r="61" spans="1:16" ht="12.75">
      <c r="A61" s="26" t="s">
        <v>63</v>
      </c>
      <c s="30" t="s">
        <v>119</v>
      </c>
      <c s="30" t="s">
        <v>5850</v>
      </c>
      <c s="26" t="s">
        <v>66</v>
      </c>
      <c s="31" t="s">
        <v>5851</v>
      </c>
      <c s="32" t="s">
        <v>652</v>
      </c>
      <c s="33">
        <v>8</v>
      </c>
      <c s="34">
        <v>0</v>
      </c>
      <c s="34">
        <f>ROUND(ROUND(H61,2)*ROUND(G61,3),2)</f>
      </c>
      <c r="O61">
        <f>(I61*21)/100</f>
      </c>
      <c t="s">
        <v>38</v>
      </c>
    </row>
    <row r="62" spans="1:5" ht="12.75">
      <c r="A62" s="35" t="s">
        <v>69</v>
      </c>
      <c r="E62" s="36" t="s">
        <v>66</v>
      </c>
    </row>
    <row r="63" spans="1:5" ht="114.75">
      <c r="A63" s="37" t="s">
        <v>70</v>
      </c>
      <c r="E63" s="38" t="s">
        <v>5852</v>
      </c>
    </row>
    <row r="64" spans="1:5" ht="38.25">
      <c r="A64" t="s">
        <v>72</v>
      </c>
      <c r="E64" s="36" t="s">
        <v>5853</v>
      </c>
    </row>
    <row r="65" spans="1:16" ht="12.75">
      <c r="A65" s="26" t="s">
        <v>63</v>
      </c>
      <c s="30" t="s">
        <v>123</v>
      </c>
      <c s="30" t="s">
        <v>5067</v>
      </c>
      <c s="26" t="s">
        <v>66</v>
      </c>
      <c s="31" t="s">
        <v>5068</v>
      </c>
      <c s="32" t="s">
        <v>783</v>
      </c>
      <c s="33">
        <v>114.6</v>
      </c>
      <c s="34">
        <v>0</v>
      </c>
      <c s="34">
        <f>ROUND(ROUND(H65,2)*ROUND(G65,3),2)</f>
      </c>
      <c r="O65">
        <f>(I65*21)/100</f>
      </c>
      <c t="s">
        <v>38</v>
      </c>
    </row>
    <row r="66" spans="1:5" ht="12.75">
      <c r="A66" s="35" t="s">
        <v>69</v>
      </c>
      <c r="E66" s="36" t="s">
        <v>66</v>
      </c>
    </row>
    <row r="67" spans="1:5" ht="153">
      <c r="A67" s="37" t="s">
        <v>70</v>
      </c>
      <c r="E67" s="38" t="s">
        <v>5854</v>
      </c>
    </row>
    <row r="68" spans="1:5" ht="114.75">
      <c r="A68" t="s">
        <v>72</v>
      </c>
      <c r="E68" s="36" t="s">
        <v>5070</v>
      </c>
    </row>
    <row r="69" spans="1:16" ht="12.75">
      <c r="A69" s="26" t="s">
        <v>63</v>
      </c>
      <c s="30" t="s">
        <v>127</v>
      </c>
      <c s="30" t="s">
        <v>5855</v>
      </c>
      <c s="26" t="s">
        <v>66</v>
      </c>
      <c s="31" t="s">
        <v>5856</v>
      </c>
      <c s="32" t="s">
        <v>783</v>
      </c>
      <c s="33">
        <v>12</v>
      </c>
      <c s="34">
        <v>0</v>
      </c>
      <c s="34">
        <f>ROUND(ROUND(H69,2)*ROUND(G69,3),2)</f>
      </c>
      <c r="O69">
        <f>(I69*21)/100</f>
      </c>
      <c t="s">
        <v>38</v>
      </c>
    </row>
    <row r="70" spans="1:5" ht="12.75">
      <c r="A70" s="35" t="s">
        <v>69</v>
      </c>
      <c r="E70" s="36" t="s">
        <v>66</v>
      </c>
    </row>
    <row r="71" spans="1:5" ht="102">
      <c r="A71" s="37" t="s">
        <v>70</v>
      </c>
      <c r="E71" s="38" t="s">
        <v>5857</v>
      </c>
    </row>
    <row r="72" spans="1:5" ht="102">
      <c r="A72" t="s">
        <v>72</v>
      </c>
      <c r="E72" s="36" t="s">
        <v>5858</v>
      </c>
    </row>
    <row r="73" spans="1:18" ht="12.75" customHeight="1">
      <c r="A73" s="6" t="s">
        <v>58</v>
      </c>
      <c s="6"/>
      <c s="27" t="s">
        <v>267</v>
      </c>
      <c s="6"/>
      <c s="39" t="s">
        <v>5084</v>
      </c>
      <c s="6"/>
      <c s="6"/>
      <c s="6"/>
      <c s="29">
        <f>0+Q73</f>
      </c>
      <c r="O73">
        <f>0+R73</f>
      </c>
      <c r="Q73">
        <f>0+I74+I78+I82+I86+I90+I94</f>
      </c>
      <c>
        <f>0+O74+O78+O82+O86+O90+O94</f>
      </c>
    </row>
    <row r="74" spans="1:16" ht="12.75">
      <c r="A74" s="26" t="s">
        <v>63</v>
      </c>
      <c s="30" t="s">
        <v>131</v>
      </c>
      <c s="30" t="s">
        <v>5089</v>
      </c>
      <c s="26" t="s">
        <v>66</v>
      </c>
      <c s="31" t="s">
        <v>5090</v>
      </c>
      <c s="32" t="s">
        <v>652</v>
      </c>
      <c s="33">
        <v>2</v>
      </c>
      <c s="34">
        <v>0</v>
      </c>
      <c s="34">
        <f>ROUND(ROUND(H74,2)*ROUND(G74,3),2)</f>
      </c>
      <c r="O74">
        <f>(I74*21)/100</f>
      </c>
      <c t="s">
        <v>38</v>
      </c>
    </row>
    <row r="75" spans="1:5" ht="12.75">
      <c r="A75" s="35" t="s">
        <v>69</v>
      </c>
      <c r="E75" s="36" t="s">
        <v>66</v>
      </c>
    </row>
    <row r="76" spans="1:5" ht="89.25">
      <c r="A76" s="37" t="s">
        <v>70</v>
      </c>
      <c r="E76" s="38" t="s">
        <v>5859</v>
      </c>
    </row>
    <row r="77" spans="1:5" ht="369.75">
      <c r="A77" t="s">
        <v>72</v>
      </c>
      <c r="E77" s="36" t="s">
        <v>5088</v>
      </c>
    </row>
    <row r="78" spans="1:16" ht="12.75">
      <c r="A78" s="26" t="s">
        <v>63</v>
      </c>
      <c s="30" t="s">
        <v>135</v>
      </c>
      <c s="30" t="s">
        <v>5092</v>
      </c>
      <c s="26" t="s">
        <v>66</v>
      </c>
      <c s="31" t="s">
        <v>5093</v>
      </c>
      <c s="32" t="s">
        <v>652</v>
      </c>
      <c s="33">
        <v>1.5</v>
      </c>
      <c s="34">
        <v>0</v>
      </c>
      <c s="34">
        <f>ROUND(ROUND(H78,2)*ROUND(G78,3),2)</f>
      </c>
      <c r="O78">
        <f>(I78*21)/100</f>
      </c>
      <c t="s">
        <v>38</v>
      </c>
    </row>
    <row r="79" spans="1:5" ht="12.75">
      <c r="A79" s="35" t="s">
        <v>69</v>
      </c>
      <c r="E79" s="36" t="s">
        <v>66</v>
      </c>
    </row>
    <row r="80" spans="1:5" ht="102">
      <c r="A80" s="37" t="s">
        <v>70</v>
      </c>
      <c r="E80" s="38" t="s">
        <v>5860</v>
      </c>
    </row>
    <row r="81" spans="1:5" ht="369.75">
      <c r="A81" t="s">
        <v>72</v>
      </c>
      <c r="E81" s="36" t="s">
        <v>5088</v>
      </c>
    </row>
    <row r="82" spans="1:16" ht="12.75">
      <c r="A82" s="26" t="s">
        <v>63</v>
      </c>
      <c s="30" t="s">
        <v>139</v>
      </c>
      <c s="30" t="s">
        <v>5577</v>
      </c>
      <c s="26" t="s">
        <v>66</v>
      </c>
      <c s="31" t="s">
        <v>5578</v>
      </c>
      <c s="32" t="s">
        <v>652</v>
      </c>
      <c s="33">
        <v>0.32</v>
      </c>
      <c s="34">
        <v>0</v>
      </c>
      <c s="34">
        <f>ROUND(ROUND(H82,2)*ROUND(G82,3),2)</f>
      </c>
      <c r="O82">
        <f>(I82*21)/100</f>
      </c>
      <c t="s">
        <v>38</v>
      </c>
    </row>
    <row r="83" spans="1:5" ht="12.75">
      <c r="A83" s="35" t="s">
        <v>69</v>
      </c>
      <c r="E83" s="36" t="s">
        <v>66</v>
      </c>
    </row>
    <row r="84" spans="1:5" ht="114.75">
      <c r="A84" s="37" t="s">
        <v>70</v>
      </c>
      <c r="E84" s="38" t="s">
        <v>5774</v>
      </c>
    </row>
    <row r="85" spans="1:5" ht="38.25">
      <c r="A85" t="s">
        <v>72</v>
      </c>
      <c r="E85" s="36" t="s">
        <v>5242</v>
      </c>
    </row>
    <row r="86" spans="1:16" ht="12.75">
      <c r="A86" s="26" t="s">
        <v>63</v>
      </c>
      <c s="30" t="s">
        <v>143</v>
      </c>
      <c s="30" t="s">
        <v>5101</v>
      </c>
      <c s="26" t="s">
        <v>66</v>
      </c>
      <c s="31" t="s">
        <v>5102</v>
      </c>
      <c s="32" t="s">
        <v>652</v>
      </c>
      <c s="33">
        <v>2</v>
      </c>
      <c s="34">
        <v>0</v>
      </c>
      <c s="34">
        <f>ROUND(ROUND(H86,2)*ROUND(G86,3),2)</f>
      </c>
      <c r="O86">
        <f>(I86*21)/100</f>
      </c>
      <c t="s">
        <v>38</v>
      </c>
    </row>
    <row r="87" spans="1:5" ht="12.75">
      <c r="A87" s="35" t="s">
        <v>69</v>
      </c>
      <c r="E87" s="36" t="s">
        <v>66</v>
      </c>
    </row>
    <row r="88" spans="1:5" ht="89.25">
      <c r="A88" s="37" t="s">
        <v>70</v>
      </c>
      <c r="E88" s="38" t="s">
        <v>5861</v>
      </c>
    </row>
    <row r="89" spans="1:5" ht="38.25">
      <c r="A89" t="s">
        <v>72</v>
      </c>
      <c r="E89" s="36" t="s">
        <v>749</v>
      </c>
    </row>
    <row r="90" spans="1:16" ht="12.75">
      <c r="A90" s="26" t="s">
        <v>63</v>
      </c>
      <c s="30" t="s">
        <v>99</v>
      </c>
      <c s="30" t="s">
        <v>5104</v>
      </c>
      <c s="26" t="s">
        <v>66</v>
      </c>
      <c s="31" t="s">
        <v>5105</v>
      </c>
      <c s="32" t="s">
        <v>652</v>
      </c>
      <c s="33">
        <v>2</v>
      </c>
      <c s="34">
        <v>0</v>
      </c>
      <c s="34">
        <f>ROUND(ROUND(H90,2)*ROUND(G90,3),2)</f>
      </c>
      <c r="O90">
        <f>(I90*21)/100</f>
      </c>
      <c t="s">
        <v>38</v>
      </c>
    </row>
    <row r="91" spans="1:5" ht="12.75">
      <c r="A91" s="35" t="s">
        <v>69</v>
      </c>
      <c r="E91" s="36" t="s">
        <v>66</v>
      </c>
    </row>
    <row r="92" spans="1:5" ht="127.5">
      <c r="A92" s="37" t="s">
        <v>70</v>
      </c>
      <c r="E92" s="38" t="s">
        <v>5862</v>
      </c>
    </row>
    <row r="93" spans="1:5" ht="102">
      <c r="A93" t="s">
        <v>72</v>
      </c>
      <c r="E93" s="36" t="s">
        <v>5107</v>
      </c>
    </row>
    <row r="94" spans="1:16" ht="12.75">
      <c r="A94" s="26" t="s">
        <v>63</v>
      </c>
      <c s="30" t="s">
        <v>147</v>
      </c>
      <c s="30" t="s">
        <v>5863</v>
      </c>
      <c s="26" t="s">
        <v>66</v>
      </c>
      <c s="31" t="s">
        <v>5864</v>
      </c>
      <c s="32" t="s">
        <v>652</v>
      </c>
      <c s="33">
        <v>1</v>
      </c>
      <c s="34">
        <v>0</v>
      </c>
      <c s="34">
        <f>ROUND(ROUND(H94,2)*ROUND(G94,3),2)</f>
      </c>
      <c r="O94">
        <f>(I94*21)/100</f>
      </c>
      <c t="s">
        <v>38</v>
      </c>
    </row>
    <row r="95" spans="1:5" ht="12.75">
      <c r="A95" s="35" t="s">
        <v>69</v>
      </c>
      <c r="E95" s="36" t="s">
        <v>66</v>
      </c>
    </row>
    <row r="96" spans="1:5" ht="102">
      <c r="A96" s="37" t="s">
        <v>70</v>
      </c>
      <c r="E96" s="38" t="s">
        <v>5865</v>
      </c>
    </row>
    <row r="97" spans="1:5" ht="357">
      <c r="A97" t="s">
        <v>72</v>
      </c>
      <c r="E97" s="36" t="s">
        <v>5866</v>
      </c>
    </row>
    <row r="98" spans="1:18" ht="12.75" customHeight="1">
      <c r="A98" s="6" t="s">
        <v>58</v>
      </c>
      <c s="6"/>
      <c s="27" t="s">
        <v>299</v>
      </c>
      <c s="6"/>
      <c s="39" t="s">
        <v>5112</v>
      </c>
      <c s="6"/>
      <c s="6"/>
      <c s="6"/>
      <c s="29">
        <f>0+Q98</f>
      </c>
      <c r="O98">
        <f>0+R98</f>
      </c>
      <c r="Q98">
        <f>0+I99+I103+I107+I111+I115</f>
      </c>
      <c>
        <f>0+O99+O103+O107+O111+O115</f>
      </c>
    </row>
    <row r="99" spans="1:16" ht="12.75">
      <c r="A99" s="26" t="s">
        <v>63</v>
      </c>
      <c s="30" t="s">
        <v>74</v>
      </c>
      <c s="30" t="s">
        <v>5777</v>
      </c>
      <c s="26" t="s">
        <v>66</v>
      </c>
      <c s="31" t="s">
        <v>5778</v>
      </c>
      <c s="32" t="s">
        <v>783</v>
      </c>
      <c s="33">
        <v>51</v>
      </c>
      <c s="34">
        <v>0</v>
      </c>
      <c s="34">
        <f>ROUND(ROUND(H99,2)*ROUND(G99,3),2)</f>
      </c>
      <c r="O99">
        <f>(I99*21)/100</f>
      </c>
      <c t="s">
        <v>38</v>
      </c>
    </row>
    <row r="100" spans="1:5" ht="12.75">
      <c r="A100" s="35" t="s">
        <v>69</v>
      </c>
      <c r="E100" s="36" t="s">
        <v>66</v>
      </c>
    </row>
    <row r="101" spans="1:5" ht="102">
      <c r="A101" s="37" t="s">
        <v>70</v>
      </c>
      <c r="E101" s="38" t="s">
        <v>5867</v>
      </c>
    </row>
    <row r="102" spans="1:5" ht="51">
      <c r="A102" t="s">
        <v>72</v>
      </c>
      <c r="E102" s="36" t="s">
        <v>5585</v>
      </c>
    </row>
    <row r="103" spans="1:16" ht="12.75">
      <c r="A103" s="26" t="s">
        <v>63</v>
      </c>
      <c s="30" t="s">
        <v>75</v>
      </c>
      <c s="30" t="s">
        <v>5780</v>
      </c>
      <c s="26" t="s">
        <v>66</v>
      </c>
      <c s="31" t="s">
        <v>5781</v>
      </c>
      <c s="32" t="s">
        <v>783</v>
      </c>
      <c s="33">
        <v>32</v>
      </c>
      <c s="34">
        <v>0</v>
      </c>
      <c s="34">
        <f>ROUND(ROUND(H103,2)*ROUND(G103,3),2)</f>
      </c>
      <c r="O103">
        <f>(I103*21)/100</f>
      </c>
      <c t="s">
        <v>38</v>
      </c>
    </row>
    <row r="104" spans="1:5" ht="12.75">
      <c r="A104" s="35" t="s">
        <v>69</v>
      </c>
      <c r="E104" s="36" t="s">
        <v>66</v>
      </c>
    </row>
    <row r="105" spans="1:5" ht="102">
      <c r="A105" s="37" t="s">
        <v>70</v>
      </c>
      <c r="E105" s="38" t="s">
        <v>5868</v>
      </c>
    </row>
    <row r="106" spans="1:5" ht="102">
      <c r="A106" t="s">
        <v>72</v>
      </c>
      <c r="E106" s="36" t="s">
        <v>5783</v>
      </c>
    </row>
    <row r="107" spans="1:16" ht="12.75">
      <c r="A107" s="26" t="s">
        <v>63</v>
      </c>
      <c s="30" t="s">
        <v>151</v>
      </c>
      <c s="30" t="s">
        <v>5784</v>
      </c>
      <c s="26" t="s">
        <v>66</v>
      </c>
      <c s="31" t="s">
        <v>5785</v>
      </c>
      <c s="32" t="s">
        <v>783</v>
      </c>
      <c s="33">
        <v>11.2</v>
      </c>
      <c s="34">
        <v>0</v>
      </c>
      <c s="34">
        <f>ROUND(ROUND(H107,2)*ROUND(G107,3),2)</f>
      </c>
      <c r="O107">
        <f>(I107*21)/100</f>
      </c>
      <c t="s">
        <v>38</v>
      </c>
    </row>
    <row r="108" spans="1:5" ht="12.75">
      <c r="A108" s="35" t="s">
        <v>69</v>
      </c>
      <c r="E108" s="36" t="s">
        <v>66</v>
      </c>
    </row>
    <row r="109" spans="1:5" ht="114.75">
      <c r="A109" s="37" t="s">
        <v>70</v>
      </c>
      <c r="E109" s="38" t="s">
        <v>5869</v>
      </c>
    </row>
    <row r="110" spans="1:5" ht="102">
      <c r="A110" t="s">
        <v>72</v>
      </c>
      <c r="E110" s="36" t="s">
        <v>5783</v>
      </c>
    </row>
    <row r="111" spans="1:16" ht="12.75">
      <c r="A111" s="26" t="s">
        <v>63</v>
      </c>
      <c s="30" t="s">
        <v>155</v>
      </c>
      <c s="30" t="s">
        <v>5787</v>
      </c>
      <c s="26" t="s">
        <v>66</v>
      </c>
      <c s="31" t="s">
        <v>5788</v>
      </c>
      <c s="32" t="s">
        <v>783</v>
      </c>
      <c s="33">
        <v>31</v>
      </c>
      <c s="34">
        <v>0</v>
      </c>
      <c s="34">
        <f>ROUND(ROUND(H111,2)*ROUND(G111,3),2)</f>
      </c>
      <c r="O111">
        <f>(I111*21)/100</f>
      </c>
      <c t="s">
        <v>38</v>
      </c>
    </row>
    <row r="112" spans="1:5" ht="12.75">
      <c r="A112" s="35" t="s">
        <v>69</v>
      </c>
      <c r="E112" s="36" t="s">
        <v>66</v>
      </c>
    </row>
    <row r="113" spans="1:5" ht="102">
      <c r="A113" s="37" t="s">
        <v>70</v>
      </c>
      <c r="E113" s="38" t="s">
        <v>5870</v>
      </c>
    </row>
    <row r="114" spans="1:5" ht="51">
      <c r="A114" t="s">
        <v>72</v>
      </c>
      <c r="E114" s="36" t="s">
        <v>5790</v>
      </c>
    </row>
    <row r="115" spans="1:16" ht="12.75">
      <c r="A115" s="26" t="s">
        <v>63</v>
      </c>
      <c s="30" t="s">
        <v>64</v>
      </c>
      <c s="30" t="s">
        <v>5791</v>
      </c>
      <c s="26" t="s">
        <v>66</v>
      </c>
      <c s="31" t="s">
        <v>5792</v>
      </c>
      <c s="32" t="s">
        <v>783</v>
      </c>
      <c s="33">
        <v>31</v>
      </c>
      <c s="34">
        <v>0</v>
      </c>
      <c s="34">
        <f>ROUND(ROUND(H115,2)*ROUND(G115,3),2)</f>
      </c>
      <c r="O115">
        <f>(I115*21)/100</f>
      </c>
      <c t="s">
        <v>38</v>
      </c>
    </row>
    <row r="116" spans="1:5" ht="12.75">
      <c r="A116" s="35" t="s">
        <v>69</v>
      </c>
      <c r="E116" s="36" t="s">
        <v>66</v>
      </c>
    </row>
    <row r="117" spans="1:5" ht="89.25">
      <c r="A117" s="37" t="s">
        <v>70</v>
      </c>
      <c r="E117" s="38" t="s">
        <v>5871</v>
      </c>
    </row>
    <row r="118" spans="1:5" ht="140.25">
      <c r="A118" t="s">
        <v>72</v>
      </c>
      <c r="E118" s="36" t="s">
        <v>5794</v>
      </c>
    </row>
    <row r="119" spans="1:18" ht="12.75" customHeight="1">
      <c r="A119" s="6" t="s">
        <v>58</v>
      </c>
      <c s="6"/>
      <c s="27" t="s">
        <v>430</v>
      </c>
      <c s="6"/>
      <c s="39" t="s">
        <v>4675</v>
      </c>
      <c s="6"/>
      <c s="6"/>
      <c s="6"/>
      <c s="29">
        <f>0+Q119</f>
      </c>
      <c r="O119">
        <f>0+R119</f>
      </c>
      <c r="Q119">
        <f>0+I120+I124+I128+I132+I136+I140+I144</f>
      </c>
      <c>
        <f>0+O120+O124+O128+O132+O136+O140+O144</f>
      </c>
    </row>
    <row r="120" spans="1:16" ht="25.5">
      <c r="A120" s="26" t="s">
        <v>63</v>
      </c>
      <c s="30" t="s">
        <v>79</v>
      </c>
      <c s="30" t="s">
        <v>5795</v>
      </c>
      <c s="26" t="s">
        <v>66</v>
      </c>
      <c s="31" t="s">
        <v>5796</v>
      </c>
      <c s="32" t="s">
        <v>583</v>
      </c>
      <c s="33">
        <v>4</v>
      </c>
      <c s="34">
        <v>0</v>
      </c>
      <c s="34">
        <f>ROUND(ROUND(H120,2)*ROUND(G120,3),2)</f>
      </c>
      <c r="O120">
        <f>(I120*21)/100</f>
      </c>
      <c t="s">
        <v>38</v>
      </c>
    </row>
    <row r="121" spans="1:5" ht="12.75">
      <c r="A121" s="35" t="s">
        <v>69</v>
      </c>
      <c r="E121" s="36" t="s">
        <v>66</v>
      </c>
    </row>
    <row r="122" spans="1:5" ht="89.25">
      <c r="A122" s="37" t="s">
        <v>70</v>
      </c>
      <c r="E122" s="38" t="s">
        <v>5872</v>
      </c>
    </row>
    <row r="123" spans="1:5" ht="25.5">
      <c r="A123" t="s">
        <v>72</v>
      </c>
      <c r="E123" s="36" t="s">
        <v>5798</v>
      </c>
    </row>
    <row r="124" spans="1:16" ht="12.75">
      <c r="A124" s="26" t="s">
        <v>63</v>
      </c>
      <c s="30" t="s">
        <v>194</v>
      </c>
      <c s="30" t="s">
        <v>5799</v>
      </c>
      <c s="26" t="s">
        <v>66</v>
      </c>
      <c s="31" t="s">
        <v>5800</v>
      </c>
      <c s="32" t="s">
        <v>583</v>
      </c>
      <c s="33">
        <v>2</v>
      </c>
      <c s="34">
        <v>0</v>
      </c>
      <c s="34">
        <f>ROUND(ROUND(H124,2)*ROUND(G124,3),2)</f>
      </c>
      <c r="O124">
        <f>(I124*21)/100</f>
      </c>
      <c t="s">
        <v>38</v>
      </c>
    </row>
    <row r="125" spans="1:5" ht="12.75">
      <c r="A125" s="35" t="s">
        <v>69</v>
      </c>
      <c r="E125" s="36" t="s">
        <v>66</v>
      </c>
    </row>
    <row r="126" spans="1:5" ht="89.25">
      <c r="A126" s="37" t="s">
        <v>70</v>
      </c>
      <c r="E126" s="38" t="s">
        <v>5873</v>
      </c>
    </row>
    <row r="127" spans="1:5" ht="25.5">
      <c r="A127" t="s">
        <v>72</v>
      </c>
      <c r="E127" s="36" t="s">
        <v>5798</v>
      </c>
    </row>
    <row r="128" spans="1:16" ht="12.75">
      <c r="A128" s="26" t="s">
        <v>63</v>
      </c>
      <c s="30" t="s">
        <v>255</v>
      </c>
      <c s="30" t="s">
        <v>5874</v>
      </c>
      <c s="26" t="s">
        <v>66</v>
      </c>
      <c s="31" t="s">
        <v>5875</v>
      </c>
      <c s="32" t="s">
        <v>926</v>
      </c>
      <c s="33">
        <v>11</v>
      </c>
      <c s="34">
        <v>0</v>
      </c>
      <c s="34">
        <f>ROUND(ROUND(H128,2)*ROUND(G128,3),2)</f>
      </c>
      <c r="O128">
        <f>(I128*21)/100</f>
      </c>
      <c t="s">
        <v>38</v>
      </c>
    </row>
    <row r="129" spans="1:5" ht="12.75">
      <c r="A129" s="35" t="s">
        <v>69</v>
      </c>
      <c r="E129" s="36" t="s">
        <v>66</v>
      </c>
    </row>
    <row r="130" spans="1:5" ht="127.5">
      <c r="A130" s="37" t="s">
        <v>70</v>
      </c>
      <c r="E130" s="38" t="s">
        <v>5876</v>
      </c>
    </row>
    <row r="131" spans="1:5" ht="63.75">
      <c r="A131" t="s">
        <v>72</v>
      </c>
      <c r="E131" s="36" t="s">
        <v>5877</v>
      </c>
    </row>
    <row r="132" spans="1:16" ht="12.75">
      <c r="A132" s="26" t="s">
        <v>63</v>
      </c>
      <c s="30" t="s">
        <v>190</v>
      </c>
      <c s="30" t="s">
        <v>5802</v>
      </c>
      <c s="26" t="s">
        <v>66</v>
      </c>
      <c s="31" t="s">
        <v>5803</v>
      </c>
      <c s="32" t="s">
        <v>783</v>
      </c>
      <c s="33">
        <v>15.65</v>
      </c>
      <c s="34">
        <v>0</v>
      </c>
      <c s="34">
        <f>ROUND(ROUND(H132,2)*ROUND(G132,3),2)</f>
      </c>
      <c r="O132">
        <f>(I132*21)/100</f>
      </c>
      <c t="s">
        <v>38</v>
      </c>
    </row>
    <row r="133" spans="1:5" ht="12.75">
      <c r="A133" s="35" t="s">
        <v>69</v>
      </c>
      <c r="E133" s="36" t="s">
        <v>66</v>
      </c>
    </row>
    <row r="134" spans="1:5" ht="191.25">
      <c r="A134" s="37" t="s">
        <v>70</v>
      </c>
      <c r="E134" s="38" t="s">
        <v>5804</v>
      </c>
    </row>
    <row r="135" spans="1:5" ht="267.75">
      <c r="A135" t="s">
        <v>72</v>
      </c>
      <c r="E135" s="36" t="s">
        <v>5805</v>
      </c>
    </row>
    <row r="136" spans="1:16" ht="12.75">
      <c r="A136" s="26" t="s">
        <v>63</v>
      </c>
      <c s="30" t="s">
        <v>259</v>
      </c>
      <c s="30" t="s">
        <v>5806</v>
      </c>
      <c s="26" t="s">
        <v>66</v>
      </c>
      <c s="31" t="s">
        <v>5807</v>
      </c>
      <c s="32" t="s">
        <v>926</v>
      </c>
      <c s="33">
        <v>9.6</v>
      </c>
      <c s="34">
        <v>0</v>
      </c>
      <c s="34">
        <f>ROUND(ROUND(H136,2)*ROUND(G136,3),2)</f>
      </c>
      <c r="O136">
        <f>(I136*21)/100</f>
      </c>
      <c t="s">
        <v>38</v>
      </c>
    </row>
    <row r="137" spans="1:5" ht="12.75">
      <c r="A137" s="35" t="s">
        <v>69</v>
      </c>
      <c r="E137" s="36" t="s">
        <v>66</v>
      </c>
    </row>
    <row r="138" spans="1:5" ht="102">
      <c r="A138" s="37" t="s">
        <v>70</v>
      </c>
      <c r="E138" s="38" t="s">
        <v>5808</v>
      </c>
    </row>
    <row r="139" spans="1:5" ht="25.5">
      <c r="A139" t="s">
        <v>72</v>
      </c>
      <c r="E139" s="36" t="s">
        <v>5809</v>
      </c>
    </row>
    <row r="140" spans="1:16" ht="12.75">
      <c r="A140" s="26" t="s">
        <v>63</v>
      </c>
      <c s="30" t="s">
        <v>267</v>
      </c>
      <c s="30" t="s">
        <v>5810</v>
      </c>
      <c s="26" t="s">
        <v>66</v>
      </c>
      <c s="31" t="s">
        <v>5811</v>
      </c>
      <c s="32" t="s">
        <v>1654</v>
      </c>
      <c s="33">
        <v>1</v>
      </c>
      <c s="34">
        <v>0</v>
      </c>
      <c s="34">
        <f>ROUND(ROUND(H140,2)*ROUND(G140,3),2)</f>
      </c>
      <c r="O140">
        <f>(I140*21)/100</f>
      </c>
      <c t="s">
        <v>38</v>
      </c>
    </row>
    <row r="141" spans="1:5" ht="12.75">
      <c r="A141" s="35" t="s">
        <v>69</v>
      </c>
      <c r="E141" s="36" t="s">
        <v>66</v>
      </c>
    </row>
    <row r="142" spans="1:5" ht="51">
      <c r="A142" s="37" t="s">
        <v>70</v>
      </c>
      <c r="E142" s="38" t="s">
        <v>5812</v>
      </c>
    </row>
    <row r="143" spans="1:5" ht="12.75">
      <c r="A143" t="s">
        <v>72</v>
      </c>
      <c r="E143" s="36" t="s">
        <v>5813</v>
      </c>
    </row>
    <row r="144" spans="1:16" ht="12.75">
      <c r="A144" s="26" t="s">
        <v>63</v>
      </c>
      <c s="30" t="s">
        <v>275</v>
      </c>
      <c s="30" t="s">
        <v>5814</v>
      </c>
      <c s="26" t="s">
        <v>66</v>
      </c>
      <c s="31" t="s">
        <v>5815</v>
      </c>
      <c s="32" t="s">
        <v>1654</v>
      </c>
      <c s="33">
        <v>4</v>
      </c>
      <c s="34">
        <v>0</v>
      </c>
      <c s="34">
        <f>ROUND(ROUND(H144,2)*ROUND(G144,3),2)</f>
      </c>
      <c r="O144">
        <f>(I144*21)/100</f>
      </c>
      <c t="s">
        <v>38</v>
      </c>
    </row>
    <row r="145" spans="1:5" ht="12.75">
      <c r="A145" s="35" t="s">
        <v>69</v>
      </c>
      <c r="E145" s="36" t="s">
        <v>66</v>
      </c>
    </row>
    <row r="146" spans="1:5" ht="76.5">
      <c r="A146" s="37" t="s">
        <v>70</v>
      </c>
      <c r="E146" s="38" t="s">
        <v>5816</v>
      </c>
    </row>
    <row r="147" spans="1:5" ht="25.5">
      <c r="A147" t="s">
        <v>72</v>
      </c>
      <c r="E147" s="36" t="s">
        <v>5817</v>
      </c>
    </row>
    <row r="148" spans="1:18" ht="12.75" customHeight="1">
      <c r="A148" s="6" t="s">
        <v>58</v>
      </c>
      <c s="6"/>
      <c s="27" t="s">
        <v>426</v>
      </c>
      <c s="6"/>
      <c s="39" t="s">
        <v>4699</v>
      </c>
      <c s="6"/>
      <c s="6"/>
      <c s="6"/>
      <c s="29">
        <f>0+Q148</f>
      </c>
      <c r="O148">
        <f>0+R148</f>
      </c>
      <c r="Q148">
        <f>0+I149+I153+I157+I161+I165</f>
      </c>
      <c>
        <f>0+O149+O153+O157+O161+O165</f>
      </c>
    </row>
    <row r="149" spans="1:16" ht="12.75">
      <c r="A149" s="26" t="s">
        <v>63</v>
      </c>
      <c s="30" t="s">
        <v>198</v>
      </c>
      <c s="30" t="s">
        <v>4769</v>
      </c>
      <c s="26" t="s">
        <v>66</v>
      </c>
      <c s="31" t="s">
        <v>4770</v>
      </c>
      <c s="32" t="s">
        <v>783</v>
      </c>
      <c s="33">
        <v>10.1</v>
      </c>
      <c s="34">
        <v>0</v>
      </c>
      <c s="34">
        <f>ROUND(ROUND(H149,2)*ROUND(G149,3),2)</f>
      </c>
      <c r="O149">
        <f>(I149*21)/100</f>
      </c>
      <c t="s">
        <v>38</v>
      </c>
    </row>
    <row r="150" spans="1:5" ht="12.75">
      <c r="A150" s="35" t="s">
        <v>69</v>
      </c>
      <c r="E150" s="36" t="s">
        <v>66</v>
      </c>
    </row>
    <row r="151" spans="1:5" ht="127.5">
      <c r="A151" s="37" t="s">
        <v>70</v>
      </c>
      <c r="E151" s="38" t="s">
        <v>5878</v>
      </c>
    </row>
    <row r="152" spans="1:5" ht="178.5">
      <c r="A152" t="s">
        <v>72</v>
      </c>
      <c r="E152" s="36" t="s">
        <v>4771</v>
      </c>
    </row>
    <row r="153" spans="1:16" ht="25.5">
      <c r="A153" s="26" t="s">
        <v>63</v>
      </c>
      <c s="30" t="s">
        <v>202</v>
      </c>
      <c s="30" t="s">
        <v>5819</v>
      </c>
      <c s="26" t="s">
        <v>66</v>
      </c>
      <c s="31" t="s">
        <v>5820</v>
      </c>
      <c s="32" t="s">
        <v>4354</v>
      </c>
      <c s="33">
        <v>80.8</v>
      </c>
      <c s="34">
        <v>0</v>
      </c>
      <c s="34">
        <f>ROUND(ROUND(H153,2)*ROUND(G153,3),2)</f>
      </c>
      <c r="O153">
        <f>(I153*21)/100</f>
      </c>
      <c t="s">
        <v>38</v>
      </c>
    </row>
    <row r="154" spans="1:5" ht="12.75">
      <c r="A154" s="35" t="s">
        <v>69</v>
      </c>
      <c r="E154" s="36" t="s">
        <v>66</v>
      </c>
    </row>
    <row r="155" spans="1:5" ht="102">
      <c r="A155" s="37" t="s">
        <v>70</v>
      </c>
      <c r="E155" s="38" t="s">
        <v>5879</v>
      </c>
    </row>
    <row r="156" spans="1:5" ht="127.5">
      <c r="A156" t="s">
        <v>72</v>
      </c>
      <c r="E156" s="36" t="s">
        <v>5822</v>
      </c>
    </row>
    <row r="157" spans="1:16" ht="12.75">
      <c r="A157" s="26" t="s">
        <v>63</v>
      </c>
      <c s="30" t="s">
        <v>223</v>
      </c>
      <c s="30" t="s">
        <v>5880</v>
      </c>
      <c s="26" t="s">
        <v>66</v>
      </c>
      <c s="31" t="s">
        <v>5881</v>
      </c>
      <c s="32" t="s">
        <v>652</v>
      </c>
      <c s="33">
        <v>3.2</v>
      </c>
      <c s="34">
        <v>0</v>
      </c>
      <c s="34">
        <f>ROUND(ROUND(H157,2)*ROUND(G157,3),2)</f>
      </c>
      <c r="O157">
        <f>(I157*21)/100</f>
      </c>
      <c t="s">
        <v>38</v>
      </c>
    </row>
    <row r="158" spans="1:5" ht="12.75">
      <c r="A158" s="35" t="s">
        <v>69</v>
      </c>
      <c r="E158" s="36" t="s">
        <v>66</v>
      </c>
    </row>
    <row r="159" spans="1:5" ht="114.75">
      <c r="A159" s="37" t="s">
        <v>70</v>
      </c>
      <c r="E159" s="38" t="s">
        <v>5882</v>
      </c>
    </row>
    <row r="160" spans="1:5" ht="114.75">
      <c r="A160" t="s">
        <v>72</v>
      </c>
      <c r="E160" s="36" t="s">
        <v>5883</v>
      </c>
    </row>
    <row r="161" spans="1:16" ht="12.75">
      <c r="A161" s="26" t="s">
        <v>63</v>
      </c>
      <c s="30" t="s">
        <v>227</v>
      </c>
      <c s="30" t="s">
        <v>5884</v>
      </c>
      <c s="26" t="s">
        <v>66</v>
      </c>
      <c s="31" t="s">
        <v>5885</v>
      </c>
      <c s="32" t="s">
        <v>652</v>
      </c>
      <c s="33">
        <v>2.95</v>
      </c>
      <c s="34">
        <v>0</v>
      </c>
      <c s="34">
        <f>ROUND(ROUND(H161,2)*ROUND(G161,3),2)</f>
      </c>
      <c r="O161">
        <f>(I161*21)/100</f>
      </c>
      <c t="s">
        <v>38</v>
      </c>
    </row>
    <row r="162" spans="1:5" ht="12.75">
      <c r="A162" s="35" t="s">
        <v>69</v>
      </c>
      <c r="E162" s="36" t="s">
        <v>66</v>
      </c>
    </row>
    <row r="163" spans="1:5" ht="114.75">
      <c r="A163" s="37" t="s">
        <v>70</v>
      </c>
      <c r="E163" s="38" t="s">
        <v>5886</v>
      </c>
    </row>
    <row r="164" spans="1:5" ht="114.75">
      <c r="A164" t="s">
        <v>72</v>
      </c>
      <c r="E164" s="36" t="s">
        <v>5883</v>
      </c>
    </row>
    <row r="165" spans="1:16" ht="12.75">
      <c r="A165" s="26" t="s">
        <v>63</v>
      </c>
      <c s="30" t="s">
        <v>239</v>
      </c>
      <c s="30" t="s">
        <v>5887</v>
      </c>
      <c s="26" t="s">
        <v>66</v>
      </c>
      <c s="31" t="s">
        <v>5888</v>
      </c>
      <c s="32" t="s">
        <v>926</v>
      </c>
      <c s="33">
        <v>8</v>
      </c>
      <c s="34">
        <v>0</v>
      </c>
      <c s="34">
        <f>ROUND(ROUND(H165,2)*ROUND(G165,3),2)</f>
      </c>
      <c r="O165">
        <f>(I165*21)/100</f>
      </c>
      <c t="s">
        <v>38</v>
      </c>
    </row>
    <row r="166" spans="1:5" ht="12.75">
      <c r="A166" s="35" t="s">
        <v>69</v>
      </c>
      <c r="E166" s="36" t="s">
        <v>66</v>
      </c>
    </row>
    <row r="167" spans="1:5" ht="89.25">
      <c r="A167" s="37" t="s">
        <v>70</v>
      </c>
      <c r="E167" s="38" t="s">
        <v>5889</v>
      </c>
    </row>
    <row r="168" spans="1:5" ht="114.75">
      <c r="A168" t="s">
        <v>72</v>
      </c>
      <c r="E168" s="36" t="s">
        <v>5890</v>
      </c>
    </row>
    <row r="169" spans="1:18" ht="12.75" customHeight="1">
      <c r="A169" s="6" t="s">
        <v>58</v>
      </c>
      <c s="6"/>
      <c s="27" t="s">
        <v>4728</v>
      </c>
      <c s="6"/>
      <c s="39" t="s">
        <v>2661</v>
      </c>
      <c s="6"/>
      <c s="6"/>
      <c s="6"/>
      <c s="29">
        <f>0+Q169</f>
      </c>
      <c r="O169">
        <f>0+R169</f>
      </c>
      <c r="Q169">
        <f>0+I170+I174+I178+I182</f>
      </c>
      <c>
        <f>0+O170+O174+O178+O182</f>
      </c>
    </row>
    <row r="170" spans="1:16" ht="25.5">
      <c r="A170" s="26" t="s">
        <v>63</v>
      </c>
      <c s="30" t="s">
        <v>243</v>
      </c>
      <c s="30" t="s">
        <v>827</v>
      </c>
      <c s="26" t="s">
        <v>66</v>
      </c>
      <c s="31" t="s">
        <v>5827</v>
      </c>
      <c s="32" t="s">
        <v>825</v>
      </c>
      <c s="33">
        <v>131.1</v>
      </c>
      <c s="34">
        <v>0</v>
      </c>
      <c s="34">
        <f>ROUND(ROUND(H170,2)*ROUND(G170,3),2)</f>
      </c>
      <c r="O170">
        <f>(I170*21)/100</f>
      </c>
      <c t="s">
        <v>38</v>
      </c>
    </row>
    <row r="171" spans="1:5" ht="12.75">
      <c r="A171" s="35" t="s">
        <v>69</v>
      </c>
      <c r="E171" s="36" t="s">
        <v>66</v>
      </c>
    </row>
    <row r="172" spans="1:5" ht="12.75">
      <c r="A172" s="37" t="s">
        <v>70</v>
      </c>
      <c r="E172" s="38" t="s">
        <v>5891</v>
      </c>
    </row>
    <row r="173" spans="1:5" ht="178.5">
      <c r="A173" t="s">
        <v>72</v>
      </c>
      <c r="E173" s="36" t="s">
        <v>5829</v>
      </c>
    </row>
    <row r="174" spans="1:16" ht="25.5">
      <c r="A174" s="26" t="s">
        <v>63</v>
      </c>
      <c s="30" t="s">
        <v>215</v>
      </c>
      <c s="30" t="s">
        <v>2666</v>
      </c>
      <c s="26" t="s">
        <v>66</v>
      </c>
      <c s="31" t="s">
        <v>5892</v>
      </c>
      <c s="32" t="s">
        <v>825</v>
      </c>
      <c s="33">
        <v>18.04</v>
      </c>
      <c s="34">
        <v>0</v>
      </c>
      <c s="34">
        <f>ROUND(ROUND(H174,2)*ROUND(G174,3),2)</f>
      </c>
      <c r="O174">
        <f>(I174*21)/100</f>
      </c>
      <c t="s">
        <v>38</v>
      </c>
    </row>
    <row r="175" spans="1:5" ht="12.75">
      <c r="A175" s="35" t="s">
        <v>69</v>
      </c>
      <c r="E175" s="36" t="s">
        <v>66</v>
      </c>
    </row>
    <row r="176" spans="1:5" ht="51">
      <c r="A176" s="37" t="s">
        <v>70</v>
      </c>
      <c r="E176" s="38" t="s">
        <v>5893</v>
      </c>
    </row>
    <row r="177" spans="1:5" ht="178.5">
      <c r="A177" t="s">
        <v>72</v>
      </c>
      <c r="E177" s="36" t="s">
        <v>5832</v>
      </c>
    </row>
    <row r="178" spans="1:16" ht="25.5">
      <c r="A178" s="26" t="s">
        <v>63</v>
      </c>
      <c s="30" t="s">
        <v>219</v>
      </c>
      <c s="30" t="s">
        <v>1676</v>
      </c>
      <c s="26" t="s">
        <v>66</v>
      </c>
      <c s="31" t="s">
        <v>5830</v>
      </c>
      <c s="32" t="s">
        <v>825</v>
      </c>
      <c s="33">
        <v>16.8</v>
      </c>
      <c s="34">
        <v>0</v>
      </c>
      <c s="34">
        <f>ROUND(ROUND(H178,2)*ROUND(G178,3),2)</f>
      </c>
      <c r="O178">
        <f>(I178*21)/100</f>
      </c>
      <c t="s">
        <v>38</v>
      </c>
    </row>
    <row r="179" spans="1:5" ht="12.75">
      <c r="A179" s="35" t="s">
        <v>69</v>
      </c>
      <c r="E179" s="36" t="s">
        <v>66</v>
      </c>
    </row>
    <row r="180" spans="1:5" ht="25.5">
      <c r="A180" s="37" t="s">
        <v>70</v>
      </c>
      <c r="E180" s="38" t="s">
        <v>5894</v>
      </c>
    </row>
    <row r="181" spans="1:5" ht="178.5">
      <c r="A181" t="s">
        <v>72</v>
      </c>
      <c r="E181" s="36" t="s">
        <v>5832</v>
      </c>
    </row>
    <row r="182" spans="1:16" ht="25.5">
      <c r="A182" s="26" t="s">
        <v>63</v>
      </c>
      <c s="30" t="s">
        <v>263</v>
      </c>
      <c s="30" t="s">
        <v>3851</v>
      </c>
      <c s="26" t="s">
        <v>66</v>
      </c>
      <c s="31" t="s">
        <v>5833</v>
      </c>
      <c s="32" t="s">
        <v>825</v>
      </c>
      <c s="33">
        <v>0.004</v>
      </c>
      <c s="34">
        <v>0</v>
      </c>
      <c s="34">
        <f>ROUND(ROUND(H182,2)*ROUND(G182,3),2)</f>
      </c>
      <c r="O182">
        <f>(I182*21)/100</f>
      </c>
      <c t="s">
        <v>38</v>
      </c>
    </row>
    <row r="183" spans="1:5" ht="12.75">
      <c r="A183" s="35" t="s">
        <v>69</v>
      </c>
      <c r="E183" s="36" t="s">
        <v>66</v>
      </c>
    </row>
    <row r="184" spans="1:5" ht="12.75">
      <c r="A184" s="37" t="s">
        <v>70</v>
      </c>
      <c r="E184" s="38" t="s">
        <v>5895</v>
      </c>
    </row>
    <row r="185" spans="1:5" ht="178.5">
      <c r="A185" t="s">
        <v>72</v>
      </c>
      <c r="E185"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3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0+O11+O100+O121+O138+O155+O228+O233+O238+O251+O300+O345</f>
      </c>
      <c t="s">
        <v>37</v>
      </c>
    </row>
    <row r="3" spans="1:16" ht="15" customHeight="1">
      <c r="A3" t="s">
        <v>12</v>
      </c>
      <c s="12" t="s">
        <v>14</v>
      </c>
      <c s="13" t="s">
        <v>15</v>
      </c>
      <c s="1"/>
      <c s="14" t="s">
        <v>16</v>
      </c>
      <c s="1"/>
      <c s="9"/>
      <c s="8" t="s">
        <v>5896</v>
      </c>
      <c s="40">
        <f>0+I11+I100+I121+I138+I155+I228+I233+I238+I251+I300+I345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5896</v>
      </c>
      <c s="6"/>
      <c s="18" t="s">
        <v>5897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0+I12+I16+I20+I24+I28+I32+I36+I40+I44+I48+I52+I56+I60+I64+I68+I72+I76+I80+I84+I88+I92+I96</f>
      </c>
      <c>
        <f>0+O12+O16+O20+O24+O28+O32+O36+O40+O44+O48+O52+O56+O60+O64+O68+O72+O76+O80+O84+O88+O92+O96</f>
      </c>
    </row>
    <row r="12" spans="1:16" ht="12.75">
      <c r="A12" s="26" t="s">
        <v>63</v>
      </c>
      <c s="30" t="s">
        <v>44</v>
      </c>
      <c s="30" t="s">
        <v>5535</v>
      </c>
      <c s="26" t="s">
        <v>66</v>
      </c>
      <c s="31" t="s">
        <v>5898</v>
      </c>
      <c s="32" t="s">
        <v>583</v>
      </c>
      <c s="33">
        <v>20</v>
      </c>
      <c s="34">
        <v>0</v>
      </c>
      <c s="34">
        <f>ROUND(ROUND(H12,2)*ROUND(G12,3),2)</f>
      </c>
      <c r="O12">
        <f>(I12*21)/100</f>
      </c>
      <c t="s">
        <v>38</v>
      </c>
    </row>
    <row r="13" spans="1:5" ht="12.75">
      <c r="A13" s="35" t="s">
        <v>69</v>
      </c>
      <c r="E13" s="36" t="s">
        <v>66</v>
      </c>
    </row>
    <row r="14" spans="1:5" ht="102">
      <c r="A14" s="37" t="s">
        <v>70</v>
      </c>
      <c r="E14" s="38" t="s">
        <v>5899</v>
      </c>
    </row>
    <row r="15" spans="1:5" ht="165.75">
      <c r="A15" t="s">
        <v>72</v>
      </c>
      <c r="E15" s="36" t="s">
        <v>5900</v>
      </c>
    </row>
    <row r="16" spans="1:16" ht="25.5">
      <c r="A16" s="26" t="s">
        <v>63</v>
      </c>
      <c s="30" t="s">
        <v>38</v>
      </c>
      <c s="30" t="s">
        <v>5901</v>
      </c>
      <c s="26" t="s">
        <v>66</v>
      </c>
      <c s="31" t="s">
        <v>5902</v>
      </c>
      <c s="32" t="s">
        <v>652</v>
      </c>
      <c s="33">
        <v>8.6</v>
      </c>
      <c s="34">
        <v>0</v>
      </c>
      <c s="34">
        <f>ROUND(ROUND(H16,2)*ROUND(G16,3),2)</f>
      </c>
      <c r="O16">
        <f>(I16*21)/100</f>
      </c>
      <c t="s">
        <v>38</v>
      </c>
    </row>
    <row r="17" spans="1:5" ht="12.75">
      <c r="A17" s="35" t="s">
        <v>69</v>
      </c>
      <c r="E17" s="36" t="s">
        <v>66</v>
      </c>
    </row>
    <row r="18" spans="1:5" ht="114.75">
      <c r="A18" s="37" t="s">
        <v>70</v>
      </c>
      <c r="E18" s="38" t="s">
        <v>5903</v>
      </c>
    </row>
    <row r="19" spans="1:5" ht="63.75">
      <c r="A19" t="s">
        <v>72</v>
      </c>
      <c r="E19" s="36" t="s">
        <v>5746</v>
      </c>
    </row>
    <row r="20" spans="1:16" ht="12.75">
      <c r="A20" s="26" t="s">
        <v>63</v>
      </c>
      <c s="30" t="s">
        <v>37</v>
      </c>
      <c s="30" t="s">
        <v>5904</v>
      </c>
      <c s="26" t="s">
        <v>66</v>
      </c>
      <c s="31" t="s">
        <v>5905</v>
      </c>
      <c s="32" t="s">
        <v>652</v>
      </c>
      <c s="33">
        <v>3.93</v>
      </c>
      <c s="34">
        <v>0</v>
      </c>
      <c s="34">
        <f>ROUND(ROUND(H20,2)*ROUND(G20,3),2)</f>
      </c>
      <c r="O20">
        <f>(I20*21)/100</f>
      </c>
      <c t="s">
        <v>38</v>
      </c>
    </row>
    <row r="21" spans="1:5" ht="12.75">
      <c r="A21" s="35" t="s">
        <v>69</v>
      </c>
      <c r="E21" s="36" t="s">
        <v>66</v>
      </c>
    </row>
    <row r="22" spans="1:5" ht="216.75">
      <c r="A22" s="37" t="s">
        <v>70</v>
      </c>
      <c r="E22" s="38" t="s">
        <v>5906</v>
      </c>
    </row>
    <row r="23" spans="1:5" ht="63.75">
      <c r="A23" t="s">
        <v>72</v>
      </c>
      <c r="E23" s="36" t="s">
        <v>5674</v>
      </c>
    </row>
    <row r="24" spans="1:16" ht="12.75">
      <c r="A24" s="26" t="s">
        <v>63</v>
      </c>
      <c s="30" t="s">
        <v>48</v>
      </c>
      <c s="30" t="s">
        <v>5907</v>
      </c>
      <c s="26" t="s">
        <v>66</v>
      </c>
      <c s="31" t="s">
        <v>5908</v>
      </c>
      <c s="32" t="s">
        <v>652</v>
      </c>
      <c s="33">
        <v>3.54</v>
      </c>
      <c s="34">
        <v>0</v>
      </c>
      <c s="34">
        <f>ROUND(ROUND(H24,2)*ROUND(G24,3),2)</f>
      </c>
      <c r="O24">
        <f>(I24*21)/100</f>
      </c>
      <c t="s">
        <v>38</v>
      </c>
    </row>
    <row r="25" spans="1:5" ht="12.75">
      <c r="A25" s="35" t="s">
        <v>69</v>
      </c>
      <c r="E25" s="36" t="s">
        <v>66</v>
      </c>
    </row>
    <row r="26" spans="1:5" ht="89.25">
      <c r="A26" s="37" t="s">
        <v>70</v>
      </c>
      <c r="E26" s="38" t="s">
        <v>5909</v>
      </c>
    </row>
    <row r="27" spans="1:5" ht="63.75">
      <c r="A27" t="s">
        <v>72</v>
      </c>
      <c r="E27" s="36" t="s">
        <v>5746</v>
      </c>
    </row>
    <row r="28" spans="1:16" ht="25.5">
      <c r="A28" s="26" t="s">
        <v>63</v>
      </c>
      <c s="30" t="s">
        <v>50</v>
      </c>
      <c s="30" t="s">
        <v>5743</v>
      </c>
      <c s="26" t="s">
        <v>66</v>
      </c>
      <c s="31" t="s">
        <v>5744</v>
      </c>
      <c s="32" t="s">
        <v>652</v>
      </c>
      <c s="33">
        <v>171.82</v>
      </c>
      <c s="34">
        <v>0</v>
      </c>
      <c s="34">
        <f>ROUND(ROUND(H28,2)*ROUND(G28,3),2)</f>
      </c>
      <c r="O28">
        <f>(I28*21)/100</f>
      </c>
      <c t="s">
        <v>38</v>
      </c>
    </row>
    <row r="29" spans="1:5" ht="12.75">
      <c r="A29" s="35" t="s">
        <v>69</v>
      </c>
      <c r="E29" s="36" t="s">
        <v>66</v>
      </c>
    </row>
    <row r="30" spans="1:5" ht="409.5">
      <c r="A30" s="37" t="s">
        <v>70</v>
      </c>
      <c r="E30" s="38" t="s">
        <v>5910</v>
      </c>
    </row>
    <row r="31" spans="1:5" ht="63.75">
      <c r="A31" t="s">
        <v>72</v>
      </c>
      <c r="E31" s="36" t="s">
        <v>5746</v>
      </c>
    </row>
    <row r="32" spans="1:16" ht="25.5">
      <c r="A32" s="26" t="s">
        <v>63</v>
      </c>
      <c s="30" t="s">
        <v>52</v>
      </c>
      <c s="30" t="s">
        <v>5911</v>
      </c>
      <c s="26" t="s">
        <v>66</v>
      </c>
      <c s="31" t="s">
        <v>5912</v>
      </c>
      <c s="32" t="s">
        <v>652</v>
      </c>
      <c s="33">
        <v>40.6</v>
      </c>
      <c s="34">
        <v>0</v>
      </c>
      <c s="34">
        <f>ROUND(ROUND(H32,2)*ROUND(G32,3),2)</f>
      </c>
      <c r="O32">
        <f>(I32*21)/100</f>
      </c>
      <c t="s">
        <v>38</v>
      </c>
    </row>
    <row r="33" spans="1:5" ht="12.75">
      <c r="A33" s="35" t="s">
        <v>69</v>
      </c>
      <c r="E33" s="36" t="s">
        <v>66</v>
      </c>
    </row>
    <row r="34" spans="1:5" ht="102">
      <c r="A34" s="37" t="s">
        <v>70</v>
      </c>
      <c r="E34" s="38" t="s">
        <v>5913</v>
      </c>
    </row>
    <row r="35" spans="1:5" ht="63.75">
      <c r="A35" t="s">
        <v>72</v>
      </c>
      <c r="E35" s="36" t="s">
        <v>5746</v>
      </c>
    </row>
    <row r="36" spans="1:16" ht="25.5">
      <c r="A36" s="26" t="s">
        <v>63</v>
      </c>
      <c s="30" t="s">
        <v>59</v>
      </c>
      <c s="30" t="s">
        <v>5914</v>
      </c>
      <c s="26" t="s">
        <v>66</v>
      </c>
      <c s="31" t="s">
        <v>5915</v>
      </c>
      <c s="32" t="s">
        <v>926</v>
      </c>
      <c s="33">
        <v>34</v>
      </c>
      <c s="34">
        <v>0</v>
      </c>
      <c s="34">
        <f>ROUND(ROUND(H36,2)*ROUND(G36,3),2)</f>
      </c>
      <c r="O36">
        <f>(I36*21)/100</f>
      </c>
      <c t="s">
        <v>38</v>
      </c>
    </row>
    <row r="37" spans="1:5" ht="12.75">
      <c r="A37" s="35" t="s">
        <v>69</v>
      </c>
      <c r="E37" s="36" t="s">
        <v>66</v>
      </c>
    </row>
    <row r="38" spans="1:5" ht="76.5">
      <c r="A38" s="37" t="s">
        <v>70</v>
      </c>
      <c r="E38" s="38" t="s">
        <v>5916</v>
      </c>
    </row>
    <row r="39" spans="1:5" ht="63.75">
      <c r="A39" t="s">
        <v>72</v>
      </c>
      <c r="E39" s="36" t="s">
        <v>5746</v>
      </c>
    </row>
    <row r="40" spans="1:16" ht="12.75">
      <c r="A40" s="26" t="s">
        <v>63</v>
      </c>
      <c s="30" t="s">
        <v>92</v>
      </c>
      <c s="30" t="s">
        <v>5917</v>
      </c>
      <c s="26" t="s">
        <v>66</v>
      </c>
      <c s="31" t="s">
        <v>5918</v>
      </c>
      <c s="32" t="s">
        <v>652</v>
      </c>
      <c s="33">
        <v>60.9</v>
      </c>
      <c s="34">
        <v>0</v>
      </c>
      <c s="34">
        <f>ROUND(ROUND(H40,2)*ROUND(G40,3),2)</f>
      </c>
      <c r="O40">
        <f>(I40*21)/100</f>
      </c>
      <c t="s">
        <v>38</v>
      </c>
    </row>
    <row r="41" spans="1:5" ht="12.75">
      <c r="A41" s="35" t="s">
        <v>69</v>
      </c>
      <c r="E41" s="36" t="s">
        <v>66</v>
      </c>
    </row>
    <row r="42" spans="1:5" ht="114.75">
      <c r="A42" s="37" t="s">
        <v>70</v>
      </c>
      <c r="E42" s="38" t="s">
        <v>5919</v>
      </c>
    </row>
    <row r="43" spans="1:5" ht="63.75">
      <c r="A43" t="s">
        <v>72</v>
      </c>
      <c r="E43" s="36" t="s">
        <v>5746</v>
      </c>
    </row>
    <row r="44" spans="1:16" ht="12.75">
      <c r="A44" s="26" t="s">
        <v>63</v>
      </c>
      <c s="30" t="s">
        <v>55</v>
      </c>
      <c s="30" t="s">
        <v>5381</v>
      </c>
      <c s="26" t="s">
        <v>66</v>
      </c>
      <c s="31" t="s">
        <v>5382</v>
      </c>
      <c s="32" t="s">
        <v>652</v>
      </c>
      <c s="33">
        <v>334.75</v>
      </c>
      <c s="34">
        <v>0</v>
      </c>
      <c s="34">
        <f>ROUND(ROUND(H44,2)*ROUND(G44,3),2)</f>
      </c>
      <c r="O44">
        <f>(I44*21)/100</f>
      </c>
      <c t="s">
        <v>38</v>
      </c>
    </row>
    <row r="45" spans="1:5" ht="12.75">
      <c r="A45" s="35" t="s">
        <v>69</v>
      </c>
      <c r="E45" s="36" t="s">
        <v>66</v>
      </c>
    </row>
    <row r="46" spans="1:5" ht="409.5">
      <c r="A46" s="37" t="s">
        <v>70</v>
      </c>
      <c r="E46" s="38" t="s">
        <v>5920</v>
      </c>
    </row>
    <row r="47" spans="1:5" ht="369.75">
      <c r="A47" t="s">
        <v>72</v>
      </c>
      <c r="E47" s="36" t="s">
        <v>4996</v>
      </c>
    </row>
    <row r="48" spans="1:16" ht="12.75">
      <c r="A48" s="26" t="s">
        <v>63</v>
      </c>
      <c s="30" t="s">
        <v>57</v>
      </c>
      <c s="30" t="s">
        <v>2690</v>
      </c>
      <c s="26" t="s">
        <v>66</v>
      </c>
      <c s="31" t="s">
        <v>2691</v>
      </c>
      <c s="32" t="s">
        <v>652</v>
      </c>
      <c s="33">
        <v>7.75</v>
      </c>
      <c s="34">
        <v>0</v>
      </c>
      <c s="34">
        <f>ROUND(ROUND(H48,2)*ROUND(G48,3),2)</f>
      </c>
      <c r="O48">
        <f>(I48*21)/100</f>
      </c>
      <c t="s">
        <v>38</v>
      </c>
    </row>
    <row r="49" spans="1:5" ht="12.75">
      <c r="A49" s="35" t="s">
        <v>69</v>
      </c>
      <c r="E49" s="36" t="s">
        <v>66</v>
      </c>
    </row>
    <row r="50" spans="1:5" ht="114.75">
      <c r="A50" s="37" t="s">
        <v>70</v>
      </c>
      <c r="E50" s="38" t="s">
        <v>5921</v>
      </c>
    </row>
    <row r="51" spans="1:5" ht="318.75">
      <c r="A51" t="s">
        <v>72</v>
      </c>
      <c r="E51" s="36" t="s">
        <v>5015</v>
      </c>
    </row>
    <row r="52" spans="1:16" ht="12.75">
      <c r="A52" s="26" t="s">
        <v>63</v>
      </c>
      <c s="30" t="s">
        <v>115</v>
      </c>
      <c s="30" t="s">
        <v>5386</v>
      </c>
      <c s="26" t="s">
        <v>66</v>
      </c>
      <c s="31" t="s">
        <v>5387</v>
      </c>
      <c s="32" t="s">
        <v>652</v>
      </c>
      <c s="33">
        <v>4.497</v>
      </c>
      <c s="34">
        <v>0</v>
      </c>
      <c s="34">
        <f>ROUND(ROUND(H52,2)*ROUND(G52,3),2)</f>
      </c>
      <c r="O52">
        <f>(I52*21)/100</f>
      </c>
      <c t="s">
        <v>38</v>
      </c>
    </row>
    <row r="53" spans="1:5" ht="12.75">
      <c r="A53" s="35" t="s">
        <v>69</v>
      </c>
      <c r="E53" s="36" t="s">
        <v>66</v>
      </c>
    </row>
    <row r="54" spans="1:5" ht="89.25">
      <c r="A54" s="37" t="s">
        <v>70</v>
      </c>
      <c r="E54" s="38" t="s">
        <v>5922</v>
      </c>
    </row>
    <row r="55" spans="1:5" ht="318.75">
      <c r="A55" t="s">
        <v>72</v>
      </c>
      <c r="E55" s="36" t="s">
        <v>5015</v>
      </c>
    </row>
    <row r="56" spans="1:16" ht="12.75">
      <c r="A56" s="26" t="s">
        <v>63</v>
      </c>
      <c s="30" t="s">
        <v>119</v>
      </c>
      <c s="30" t="s">
        <v>737</v>
      </c>
      <c s="26" t="s">
        <v>66</v>
      </c>
      <c s="31" t="s">
        <v>738</v>
      </c>
      <c s="32" t="s">
        <v>652</v>
      </c>
      <c s="33">
        <v>340.371</v>
      </c>
      <c s="34">
        <v>0</v>
      </c>
      <c s="34">
        <f>ROUND(ROUND(H56,2)*ROUND(G56,3),2)</f>
      </c>
      <c r="O56">
        <f>(I56*21)/100</f>
      </c>
      <c t="s">
        <v>38</v>
      </c>
    </row>
    <row r="57" spans="1:5" ht="12.75">
      <c r="A57" s="35" t="s">
        <v>69</v>
      </c>
      <c r="E57" s="36" t="s">
        <v>66</v>
      </c>
    </row>
    <row r="58" spans="1:5" ht="114.75">
      <c r="A58" s="37" t="s">
        <v>70</v>
      </c>
      <c r="E58" s="38" t="s">
        <v>5923</v>
      </c>
    </row>
    <row r="59" spans="1:5" ht="191.25">
      <c r="A59" t="s">
        <v>72</v>
      </c>
      <c r="E59" s="36" t="s">
        <v>740</v>
      </c>
    </row>
    <row r="60" spans="1:16" ht="12.75">
      <c r="A60" s="26" t="s">
        <v>63</v>
      </c>
      <c s="30" t="s">
        <v>123</v>
      </c>
      <c s="30" t="s">
        <v>5924</v>
      </c>
      <c s="26" t="s">
        <v>66</v>
      </c>
      <c s="31" t="s">
        <v>5925</v>
      </c>
      <c s="32" t="s">
        <v>652</v>
      </c>
      <c s="33">
        <v>6.626</v>
      </c>
      <c s="34">
        <v>0</v>
      </c>
      <c s="34">
        <f>ROUND(ROUND(H60,2)*ROUND(G60,3),2)</f>
      </c>
      <c r="O60">
        <f>(I60*21)/100</f>
      </c>
      <c t="s">
        <v>38</v>
      </c>
    </row>
    <row r="61" spans="1:5" ht="12.75">
      <c r="A61" s="35" t="s">
        <v>69</v>
      </c>
      <c r="E61" s="36" t="s">
        <v>66</v>
      </c>
    </row>
    <row r="62" spans="1:5" ht="204">
      <c r="A62" s="37" t="s">
        <v>70</v>
      </c>
      <c r="E62" s="38" t="s">
        <v>5926</v>
      </c>
    </row>
    <row r="63" spans="1:5" ht="267.75">
      <c r="A63" t="s">
        <v>72</v>
      </c>
      <c r="E63" s="36" t="s">
        <v>5927</v>
      </c>
    </row>
    <row r="64" spans="1:16" ht="12.75">
      <c r="A64" s="26" t="s">
        <v>63</v>
      </c>
      <c s="30" t="s">
        <v>127</v>
      </c>
      <c s="30" t="s">
        <v>5032</v>
      </c>
      <c s="26" t="s">
        <v>66</v>
      </c>
      <c s="31" t="s">
        <v>5033</v>
      </c>
      <c s="32" t="s">
        <v>783</v>
      </c>
      <c s="33">
        <v>911.5</v>
      </c>
      <c s="34">
        <v>0</v>
      </c>
      <c s="34">
        <f>ROUND(ROUND(H64,2)*ROUND(G64,3),2)</f>
      </c>
      <c r="O64">
        <f>(I64*21)/100</f>
      </c>
      <c t="s">
        <v>38</v>
      </c>
    </row>
    <row r="65" spans="1:5" ht="12.75">
      <c r="A65" s="35" t="s">
        <v>69</v>
      </c>
      <c r="E65" s="36" t="s">
        <v>66</v>
      </c>
    </row>
    <row r="66" spans="1:5" ht="331.5">
      <c r="A66" s="37" t="s">
        <v>70</v>
      </c>
      <c r="E66" s="38" t="s">
        <v>5928</v>
      </c>
    </row>
    <row r="67" spans="1:5" ht="25.5">
      <c r="A67" t="s">
        <v>72</v>
      </c>
      <c r="E67" s="36" t="s">
        <v>5035</v>
      </c>
    </row>
    <row r="68" spans="1:16" ht="12.75">
      <c r="A68" s="26" t="s">
        <v>63</v>
      </c>
      <c s="30" t="s">
        <v>131</v>
      </c>
      <c s="30" t="s">
        <v>5750</v>
      </c>
      <c s="26" t="s">
        <v>66</v>
      </c>
      <c s="31" t="s">
        <v>5751</v>
      </c>
      <c s="32" t="s">
        <v>783</v>
      </c>
      <c s="33">
        <v>196</v>
      </c>
      <c s="34">
        <v>0</v>
      </c>
      <c s="34">
        <f>ROUND(ROUND(H68,2)*ROUND(G68,3),2)</f>
      </c>
      <c r="O68">
        <f>(I68*21)/100</f>
      </c>
      <c t="s">
        <v>38</v>
      </c>
    </row>
    <row r="69" spans="1:5" ht="12.75">
      <c r="A69" s="35" t="s">
        <v>69</v>
      </c>
      <c r="E69" s="36" t="s">
        <v>66</v>
      </c>
    </row>
    <row r="70" spans="1:5" ht="89.25">
      <c r="A70" s="37" t="s">
        <v>70</v>
      </c>
      <c r="E70" s="38" t="s">
        <v>5929</v>
      </c>
    </row>
    <row r="71" spans="1:5" ht="38.25">
      <c r="A71" t="s">
        <v>72</v>
      </c>
      <c r="E71" s="36" t="s">
        <v>5683</v>
      </c>
    </row>
    <row r="72" spans="1:16" ht="12.75">
      <c r="A72" s="26" t="s">
        <v>63</v>
      </c>
      <c s="30" t="s">
        <v>135</v>
      </c>
      <c s="30" t="s">
        <v>5753</v>
      </c>
      <c s="26" t="s">
        <v>66</v>
      </c>
      <c s="31" t="s">
        <v>5754</v>
      </c>
      <c s="32" t="s">
        <v>783</v>
      </c>
      <c s="33">
        <v>196</v>
      </c>
      <c s="34">
        <v>0</v>
      </c>
      <c s="34">
        <f>ROUND(ROUND(H72,2)*ROUND(G72,3),2)</f>
      </c>
      <c r="O72">
        <f>(I72*21)/100</f>
      </c>
      <c t="s">
        <v>38</v>
      </c>
    </row>
    <row r="73" spans="1:5" ht="12.75">
      <c r="A73" s="35" t="s">
        <v>69</v>
      </c>
      <c r="E73" s="36" t="s">
        <v>66</v>
      </c>
    </row>
    <row r="74" spans="1:5" ht="63.75">
      <c r="A74" s="37" t="s">
        <v>70</v>
      </c>
      <c r="E74" s="38" t="s">
        <v>5930</v>
      </c>
    </row>
    <row r="75" spans="1:5" ht="25.5">
      <c r="A75" t="s">
        <v>72</v>
      </c>
      <c r="E75" s="36" t="s">
        <v>5756</v>
      </c>
    </row>
    <row r="76" spans="1:16" ht="12.75">
      <c r="A76" s="26" t="s">
        <v>63</v>
      </c>
      <c s="30" t="s">
        <v>139</v>
      </c>
      <c s="30" t="s">
        <v>5757</v>
      </c>
      <c s="26" t="s">
        <v>66</v>
      </c>
      <c s="31" t="s">
        <v>5758</v>
      </c>
      <c s="32" t="s">
        <v>783</v>
      </c>
      <c s="33">
        <v>196</v>
      </c>
      <c s="34">
        <v>0</v>
      </c>
      <c s="34">
        <f>ROUND(ROUND(H76,2)*ROUND(G76,3),2)</f>
      </c>
      <c r="O76">
        <f>(I76*21)/100</f>
      </c>
      <c t="s">
        <v>38</v>
      </c>
    </row>
    <row r="77" spans="1:5" ht="12.75">
      <c r="A77" s="35" t="s">
        <v>69</v>
      </c>
      <c r="E77" s="36" t="s">
        <v>66</v>
      </c>
    </row>
    <row r="78" spans="1:5" ht="63.75">
      <c r="A78" s="37" t="s">
        <v>70</v>
      </c>
      <c r="E78" s="38" t="s">
        <v>5931</v>
      </c>
    </row>
    <row r="79" spans="1:5" ht="38.25">
      <c r="A79" t="s">
        <v>72</v>
      </c>
      <c r="E79" s="36" t="s">
        <v>5760</v>
      </c>
    </row>
    <row r="80" spans="1:16" ht="12.75">
      <c r="A80" s="26" t="s">
        <v>63</v>
      </c>
      <c s="30" t="s">
        <v>143</v>
      </c>
      <c s="30" t="s">
        <v>5932</v>
      </c>
      <c s="26" t="s">
        <v>66</v>
      </c>
      <c s="31" t="s">
        <v>5933</v>
      </c>
      <c s="32" t="s">
        <v>783</v>
      </c>
      <c s="33">
        <v>15.5</v>
      </c>
      <c s="34">
        <v>0</v>
      </c>
      <c s="34">
        <f>ROUND(ROUND(H80,2)*ROUND(G80,3),2)</f>
      </c>
      <c r="O80">
        <f>(I80*21)/100</f>
      </c>
      <c t="s">
        <v>38</v>
      </c>
    </row>
    <row r="81" spans="1:5" ht="12.75">
      <c r="A81" s="35" t="s">
        <v>69</v>
      </c>
      <c r="E81" s="36" t="s">
        <v>66</v>
      </c>
    </row>
    <row r="82" spans="1:5" ht="76.5">
      <c r="A82" s="37" t="s">
        <v>70</v>
      </c>
      <c r="E82" s="38" t="s">
        <v>5934</v>
      </c>
    </row>
    <row r="83" spans="1:5" ht="38.25">
      <c r="A83" t="s">
        <v>72</v>
      </c>
      <c r="E83" s="36" t="s">
        <v>5935</v>
      </c>
    </row>
    <row r="84" spans="1:16" ht="12.75">
      <c r="A84" s="26" t="s">
        <v>63</v>
      </c>
      <c s="30" t="s">
        <v>99</v>
      </c>
      <c s="30" t="s">
        <v>5936</v>
      </c>
      <c s="26" t="s">
        <v>66</v>
      </c>
      <c s="31" t="s">
        <v>5937</v>
      </c>
      <c s="32" t="s">
        <v>583</v>
      </c>
      <c s="33">
        <v>10</v>
      </c>
      <c s="34">
        <v>0</v>
      </c>
      <c s="34">
        <f>ROUND(ROUND(H84,2)*ROUND(G84,3),2)</f>
      </c>
      <c r="O84">
        <f>(I84*21)/100</f>
      </c>
      <c t="s">
        <v>38</v>
      </c>
    </row>
    <row r="85" spans="1:5" ht="12.75">
      <c r="A85" s="35" t="s">
        <v>69</v>
      </c>
      <c r="E85" s="36" t="s">
        <v>66</v>
      </c>
    </row>
    <row r="86" spans="1:5" ht="76.5">
      <c r="A86" s="37" t="s">
        <v>70</v>
      </c>
      <c r="E86" s="38" t="s">
        <v>5938</v>
      </c>
    </row>
    <row r="87" spans="1:5" ht="102">
      <c r="A87" t="s">
        <v>72</v>
      </c>
      <c r="E87" s="36" t="s">
        <v>5939</v>
      </c>
    </row>
    <row r="88" spans="1:16" ht="12.75">
      <c r="A88" s="26" t="s">
        <v>63</v>
      </c>
      <c s="30" t="s">
        <v>147</v>
      </c>
      <c s="30" t="s">
        <v>5761</v>
      </c>
      <c s="26" t="s">
        <v>66</v>
      </c>
      <c s="31" t="s">
        <v>5762</v>
      </c>
      <c s="32" t="s">
        <v>652</v>
      </c>
      <c s="33">
        <v>3.92</v>
      </c>
      <c s="34">
        <v>0</v>
      </c>
      <c s="34">
        <f>ROUND(ROUND(H88,2)*ROUND(G88,3),2)</f>
      </c>
      <c r="O88">
        <f>(I88*21)/100</f>
      </c>
      <c t="s">
        <v>38</v>
      </c>
    </row>
    <row r="89" spans="1:5" ht="12.75">
      <c r="A89" s="35" t="s">
        <v>69</v>
      </c>
      <c r="E89" s="36" t="s">
        <v>66</v>
      </c>
    </row>
    <row r="90" spans="1:5" ht="63.75">
      <c r="A90" s="37" t="s">
        <v>70</v>
      </c>
      <c r="E90" s="38" t="s">
        <v>5940</v>
      </c>
    </row>
    <row r="91" spans="1:5" ht="38.25">
      <c r="A91" t="s">
        <v>72</v>
      </c>
      <c r="E91" s="36" t="s">
        <v>4779</v>
      </c>
    </row>
    <row r="92" spans="1:16" ht="12.75">
      <c r="A92" s="26" t="s">
        <v>63</v>
      </c>
      <c s="30" t="s">
        <v>79</v>
      </c>
      <c s="30" t="s">
        <v>5941</v>
      </c>
      <c s="26" t="s">
        <v>66</v>
      </c>
      <c s="31" t="s">
        <v>5942</v>
      </c>
      <c s="32" t="s">
        <v>583</v>
      </c>
      <c s="33">
        <v>1</v>
      </c>
      <c s="34">
        <v>0</v>
      </c>
      <c s="34">
        <f>ROUND(ROUND(H92,2)*ROUND(G92,3),2)</f>
      </c>
      <c r="O92">
        <f>(I92*21)/100</f>
      </c>
      <c t="s">
        <v>38</v>
      </c>
    </row>
    <row r="93" spans="1:5" ht="12.75">
      <c r="A93" s="35" t="s">
        <v>69</v>
      </c>
      <c r="E93" s="36" t="s">
        <v>66</v>
      </c>
    </row>
    <row r="94" spans="1:5" ht="76.5">
      <c r="A94" s="37" t="s">
        <v>70</v>
      </c>
      <c r="E94" s="38" t="s">
        <v>5943</v>
      </c>
    </row>
    <row r="95" spans="1:5" ht="12.75">
      <c r="A95" t="s">
        <v>72</v>
      </c>
      <c r="E95" s="36" t="s">
        <v>2591</v>
      </c>
    </row>
    <row r="96" spans="1:16" ht="25.5">
      <c r="A96" s="26" t="s">
        <v>63</v>
      </c>
      <c s="30" t="s">
        <v>336</v>
      </c>
      <c s="30" t="s">
        <v>5764</v>
      </c>
      <c s="26" t="s">
        <v>66</v>
      </c>
      <c s="31" t="s">
        <v>5765</v>
      </c>
      <c s="32" t="s">
        <v>652</v>
      </c>
      <c s="33">
        <v>19.6</v>
      </c>
      <c s="34">
        <v>0</v>
      </c>
      <c s="34">
        <f>ROUND(ROUND(H96,2)*ROUND(G96,3),2)</f>
      </c>
      <c r="O96">
        <f>(I96*21)/100</f>
      </c>
      <c t="s">
        <v>38</v>
      </c>
    </row>
    <row r="97" spans="1:5" ht="12.75">
      <c r="A97" s="35" t="s">
        <v>69</v>
      </c>
      <c r="E97" s="36" t="s">
        <v>66</v>
      </c>
    </row>
    <row r="98" spans="1:5" ht="51">
      <c r="A98" s="37" t="s">
        <v>70</v>
      </c>
      <c r="E98" s="38" t="s">
        <v>5944</v>
      </c>
    </row>
    <row r="99" spans="1:5" ht="25.5">
      <c r="A99" t="s">
        <v>72</v>
      </c>
      <c r="E99" s="36" t="s">
        <v>5767</v>
      </c>
    </row>
    <row r="100" spans="1:18" ht="12.75" customHeight="1">
      <c r="A100" s="6" t="s">
        <v>58</v>
      </c>
      <c s="6"/>
      <c s="27" t="s">
        <v>147</v>
      </c>
      <c s="6"/>
      <c s="39" t="s">
        <v>5063</v>
      </c>
      <c s="6"/>
      <c s="6"/>
      <c s="6"/>
      <c s="29">
        <f>0+Q100</f>
      </c>
      <c r="O100">
        <f>0+R100</f>
      </c>
      <c r="Q100">
        <f>0+I101+I105+I109+I113+I117</f>
      </c>
      <c>
        <f>0+O101+O105+O109+O113+O117</f>
      </c>
    </row>
    <row r="101" spans="1:16" ht="12.75">
      <c r="A101" s="26" t="s">
        <v>63</v>
      </c>
      <c s="30" t="s">
        <v>74</v>
      </c>
      <c s="30" t="s">
        <v>5945</v>
      </c>
      <c s="26" t="s">
        <v>66</v>
      </c>
      <c s="31" t="s">
        <v>5946</v>
      </c>
      <c s="32" t="s">
        <v>926</v>
      </c>
      <c s="33">
        <v>117</v>
      </c>
      <c s="34">
        <v>0</v>
      </c>
      <c s="34">
        <f>ROUND(ROUND(H101,2)*ROUND(G101,3),2)</f>
      </c>
      <c r="O101">
        <f>(I101*21)/100</f>
      </c>
      <c t="s">
        <v>38</v>
      </c>
    </row>
    <row r="102" spans="1:5" ht="12.75">
      <c r="A102" s="35" t="s">
        <v>69</v>
      </c>
      <c r="E102" s="36" t="s">
        <v>66</v>
      </c>
    </row>
    <row r="103" spans="1:5" ht="89.25">
      <c r="A103" s="37" t="s">
        <v>70</v>
      </c>
      <c r="E103" s="38" t="s">
        <v>5947</v>
      </c>
    </row>
    <row r="104" spans="1:5" ht="165.75">
      <c r="A104" t="s">
        <v>72</v>
      </c>
      <c r="E104" s="36" t="s">
        <v>5948</v>
      </c>
    </row>
    <row r="105" spans="1:16" ht="12.75">
      <c r="A105" s="26" t="s">
        <v>63</v>
      </c>
      <c s="30" t="s">
        <v>75</v>
      </c>
      <c s="30" t="s">
        <v>5768</v>
      </c>
      <c s="26" t="s">
        <v>66</v>
      </c>
      <c s="31" t="s">
        <v>5769</v>
      </c>
      <c s="32" t="s">
        <v>652</v>
      </c>
      <c s="33">
        <v>290.75</v>
      </c>
      <c s="34">
        <v>0</v>
      </c>
      <c s="34">
        <f>ROUND(ROUND(H105,2)*ROUND(G105,3),2)</f>
      </c>
      <c r="O105">
        <f>(I105*21)/100</f>
      </c>
      <c t="s">
        <v>38</v>
      </c>
    </row>
    <row r="106" spans="1:5" ht="12.75">
      <c r="A106" s="35" t="s">
        <v>69</v>
      </c>
      <c r="E106" s="36" t="s">
        <v>66</v>
      </c>
    </row>
    <row r="107" spans="1:5" ht="409.5">
      <c r="A107" s="37" t="s">
        <v>70</v>
      </c>
      <c r="E107" s="38" t="s">
        <v>5949</v>
      </c>
    </row>
    <row r="108" spans="1:5" ht="38.25">
      <c r="A108" t="s">
        <v>72</v>
      </c>
      <c r="E108" s="36" t="s">
        <v>749</v>
      </c>
    </row>
    <row r="109" spans="1:16" ht="12.75">
      <c r="A109" s="26" t="s">
        <v>63</v>
      </c>
      <c s="30" t="s">
        <v>151</v>
      </c>
      <c s="30" t="s">
        <v>5067</v>
      </c>
      <c s="26" t="s">
        <v>66</v>
      </c>
      <c s="31" t="s">
        <v>5068</v>
      </c>
      <c s="32" t="s">
        <v>783</v>
      </c>
      <c s="33">
        <v>1042.5</v>
      </c>
      <c s="34">
        <v>0</v>
      </c>
      <c s="34">
        <f>ROUND(ROUND(H109,2)*ROUND(G109,3),2)</f>
      </c>
      <c r="O109">
        <f>(I109*21)/100</f>
      </c>
      <c t="s">
        <v>38</v>
      </c>
    </row>
    <row r="110" spans="1:5" ht="12.75">
      <c r="A110" s="35" t="s">
        <v>69</v>
      </c>
      <c r="E110" s="36" t="s">
        <v>66</v>
      </c>
    </row>
    <row r="111" spans="1:5" ht="369.75">
      <c r="A111" s="37" t="s">
        <v>70</v>
      </c>
      <c r="E111" s="38" t="s">
        <v>5950</v>
      </c>
    </row>
    <row r="112" spans="1:5" ht="114.75">
      <c r="A112" t="s">
        <v>72</v>
      </c>
      <c r="E112" s="36" t="s">
        <v>5070</v>
      </c>
    </row>
    <row r="113" spans="1:16" ht="12.75">
      <c r="A113" s="26" t="s">
        <v>63</v>
      </c>
      <c s="30" t="s">
        <v>155</v>
      </c>
      <c s="30" t="s">
        <v>3763</v>
      </c>
      <c s="26" t="s">
        <v>66</v>
      </c>
      <c s="31" t="s">
        <v>3764</v>
      </c>
      <c s="32" t="s">
        <v>652</v>
      </c>
      <c s="33">
        <v>4</v>
      </c>
      <c s="34">
        <v>0</v>
      </c>
      <c s="34">
        <f>ROUND(ROUND(H113,2)*ROUND(G113,3),2)</f>
      </c>
      <c r="O113">
        <f>(I113*21)/100</f>
      </c>
      <c t="s">
        <v>38</v>
      </c>
    </row>
    <row r="114" spans="1:5" ht="12.75">
      <c r="A114" s="35" t="s">
        <v>69</v>
      </c>
      <c r="E114" s="36" t="s">
        <v>66</v>
      </c>
    </row>
    <row r="115" spans="1:5" ht="89.25">
      <c r="A115" s="37" t="s">
        <v>70</v>
      </c>
      <c r="E115" s="38" t="s">
        <v>5951</v>
      </c>
    </row>
    <row r="116" spans="1:5" ht="369.75">
      <c r="A116" t="s">
        <v>72</v>
      </c>
      <c r="E116" s="36" t="s">
        <v>757</v>
      </c>
    </row>
    <row r="117" spans="1:16" ht="12.75">
      <c r="A117" s="26" t="s">
        <v>63</v>
      </c>
      <c s="30" t="s">
        <v>64</v>
      </c>
      <c s="30" t="s">
        <v>758</v>
      </c>
      <c s="26" t="s">
        <v>66</v>
      </c>
      <c s="31" t="s">
        <v>759</v>
      </c>
      <c s="32" t="s">
        <v>825</v>
      </c>
      <c s="33">
        <v>0.19</v>
      </c>
      <c s="34">
        <v>0</v>
      </c>
      <c s="34">
        <f>ROUND(ROUND(H117,2)*ROUND(G117,3),2)</f>
      </c>
      <c r="O117">
        <f>(I117*21)/100</f>
      </c>
      <c t="s">
        <v>38</v>
      </c>
    </row>
    <row r="118" spans="1:5" ht="12.75">
      <c r="A118" s="35" t="s">
        <v>69</v>
      </c>
      <c r="E118" s="36" t="s">
        <v>66</v>
      </c>
    </row>
    <row r="119" spans="1:5" ht="89.25">
      <c r="A119" s="37" t="s">
        <v>70</v>
      </c>
      <c r="E119" s="38" t="s">
        <v>5952</v>
      </c>
    </row>
    <row r="120" spans="1:5" ht="267.75">
      <c r="A120" t="s">
        <v>72</v>
      </c>
      <c r="E120" s="36" t="s">
        <v>761</v>
      </c>
    </row>
    <row r="121" spans="1:18" ht="12.75" customHeight="1">
      <c r="A121" s="6" t="s">
        <v>58</v>
      </c>
      <c s="6"/>
      <c s="27" t="s">
        <v>259</v>
      </c>
      <c s="6"/>
      <c s="39" t="s">
        <v>5075</v>
      </c>
      <c s="6"/>
      <c s="6"/>
      <c s="6"/>
      <c s="29">
        <f>0+Q121</f>
      </c>
      <c r="O121">
        <f>0+R121</f>
      </c>
      <c r="Q121">
        <f>0+I122+I126+I130+I134</f>
      </c>
      <c>
        <f>0+O122+O126+O130+O134</f>
      </c>
    </row>
    <row r="122" spans="1:16" ht="25.5">
      <c r="A122" s="26" t="s">
        <v>63</v>
      </c>
      <c s="30" t="s">
        <v>194</v>
      </c>
      <c s="30" t="s">
        <v>5953</v>
      </c>
      <c s="26" t="s">
        <v>66</v>
      </c>
      <c s="31" t="s">
        <v>5954</v>
      </c>
      <c s="32" t="s">
        <v>825</v>
      </c>
      <c s="33">
        <v>0.064</v>
      </c>
      <c s="34">
        <v>0</v>
      </c>
      <c s="34">
        <f>ROUND(ROUND(H122,2)*ROUND(G122,3),2)</f>
      </c>
      <c r="O122">
        <f>(I122*21)/100</f>
      </c>
      <c t="s">
        <v>38</v>
      </c>
    </row>
    <row r="123" spans="1:5" ht="12.75">
      <c r="A123" s="35" t="s">
        <v>69</v>
      </c>
      <c r="E123" s="36" t="s">
        <v>66</v>
      </c>
    </row>
    <row r="124" spans="1:5" ht="89.25">
      <c r="A124" s="37" t="s">
        <v>70</v>
      </c>
      <c r="E124" s="38" t="s">
        <v>5955</v>
      </c>
    </row>
    <row r="125" spans="1:5" ht="38.25">
      <c r="A125" t="s">
        <v>72</v>
      </c>
      <c r="E125" s="36" t="s">
        <v>5956</v>
      </c>
    </row>
    <row r="126" spans="1:16" ht="12.75">
      <c r="A126" s="26" t="s">
        <v>63</v>
      </c>
      <c s="30" t="s">
        <v>255</v>
      </c>
      <c s="30" t="s">
        <v>5957</v>
      </c>
      <c s="26" t="s">
        <v>66</v>
      </c>
      <c s="31" t="s">
        <v>5958</v>
      </c>
      <c s="32" t="s">
        <v>652</v>
      </c>
      <c s="33">
        <v>1</v>
      </c>
      <c s="34">
        <v>0</v>
      </c>
      <c s="34">
        <f>ROUND(ROUND(H126,2)*ROUND(G126,3),2)</f>
      </c>
      <c r="O126">
        <f>(I126*21)/100</f>
      </c>
      <c t="s">
        <v>38</v>
      </c>
    </row>
    <row r="127" spans="1:5" ht="12.75">
      <c r="A127" s="35" t="s">
        <v>69</v>
      </c>
      <c r="E127" s="36" t="s">
        <v>66</v>
      </c>
    </row>
    <row r="128" spans="1:5" ht="89.25">
      <c r="A128" s="37" t="s">
        <v>70</v>
      </c>
      <c r="E128" s="38" t="s">
        <v>5959</v>
      </c>
    </row>
    <row r="129" spans="1:5" ht="38.25">
      <c r="A129" t="s">
        <v>72</v>
      </c>
      <c r="E129" s="36" t="s">
        <v>5242</v>
      </c>
    </row>
    <row r="130" spans="1:16" ht="25.5">
      <c r="A130" s="26" t="s">
        <v>63</v>
      </c>
      <c s="30" t="s">
        <v>340</v>
      </c>
      <c s="30" t="s">
        <v>5960</v>
      </c>
      <c s="26" t="s">
        <v>66</v>
      </c>
      <c s="31" t="s">
        <v>5961</v>
      </c>
      <c s="32" t="s">
        <v>926</v>
      </c>
      <c s="33">
        <v>10.5</v>
      </c>
      <c s="34">
        <v>0</v>
      </c>
      <c s="34">
        <f>ROUND(ROUND(H130,2)*ROUND(G130,3),2)</f>
      </c>
      <c r="O130">
        <f>(I130*21)/100</f>
      </c>
      <c t="s">
        <v>38</v>
      </c>
    </row>
    <row r="131" spans="1:5" ht="12.75">
      <c r="A131" s="35" t="s">
        <v>69</v>
      </c>
      <c r="E131" s="36" t="s">
        <v>66</v>
      </c>
    </row>
    <row r="132" spans="1:5" ht="102">
      <c r="A132" s="37" t="s">
        <v>70</v>
      </c>
      <c r="E132" s="38" t="s">
        <v>5962</v>
      </c>
    </row>
    <row r="133" spans="1:5" ht="229.5">
      <c r="A133" t="s">
        <v>72</v>
      </c>
      <c r="E133" s="36" t="s">
        <v>753</v>
      </c>
    </row>
    <row r="134" spans="1:16" ht="12.75">
      <c r="A134" s="26" t="s">
        <v>63</v>
      </c>
      <c s="30" t="s">
        <v>418</v>
      </c>
      <c s="30" t="s">
        <v>5963</v>
      </c>
      <c s="26" t="s">
        <v>66</v>
      </c>
      <c s="31" t="s">
        <v>5964</v>
      </c>
      <c s="32" t="s">
        <v>652</v>
      </c>
      <c s="33">
        <v>1.2</v>
      </c>
      <c s="34">
        <v>0</v>
      </c>
      <c s="34">
        <f>ROUND(ROUND(H134,2)*ROUND(G134,3),2)</f>
      </c>
      <c r="O134">
        <f>(I134*21)/100</f>
      </c>
      <c t="s">
        <v>38</v>
      </c>
    </row>
    <row r="135" spans="1:5" ht="12.75">
      <c r="A135" s="35" t="s">
        <v>69</v>
      </c>
      <c r="E135" s="36" t="s">
        <v>66</v>
      </c>
    </row>
    <row r="136" spans="1:5" ht="89.25">
      <c r="A136" s="37" t="s">
        <v>70</v>
      </c>
      <c r="E136" s="38" t="s">
        <v>5965</v>
      </c>
    </row>
    <row r="137" spans="1:5" ht="25.5">
      <c r="A137" t="s">
        <v>72</v>
      </c>
      <c r="E137" s="36" t="s">
        <v>5966</v>
      </c>
    </row>
    <row r="138" spans="1:18" ht="12.75" customHeight="1">
      <c r="A138" s="6" t="s">
        <v>58</v>
      </c>
      <c s="6"/>
      <c s="27" t="s">
        <v>267</v>
      </c>
      <c s="6"/>
      <c s="39" t="s">
        <v>5084</v>
      </c>
      <c s="6"/>
      <c s="6"/>
      <c s="6"/>
      <c s="29">
        <f>0+Q138</f>
      </c>
      <c r="O138">
        <f>0+R138</f>
      </c>
      <c r="Q138">
        <f>0+I139+I143+I147+I151</f>
      </c>
      <c>
        <f>0+O139+O143+O147+O151</f>
      </c>
    </row>
    <row r="139" spans="1:16" ht="12.75">
      <c r="A139" s="26" t="s">
        <v>63</v>
      </c>
      <c s="30" t="s">
        <v>190</v>
      </c>
      <c s="30" t="s">
        <v>5085</v>
      </c>
      <c s="26" t="s">
        <v>66</v>
      </c>
      <c s="31" t="s">
        <v>5086</v>
      </c>
      <c s="32" t="s">
        <v>652</v>
      </c>
      <c s="33">
        <v>0.264</v>
      </c>
      <c s="34">
        <v>0</v>
      </c>
      <c s="34">
        <f>ROUND(ROUND(H139,2)*ROUND(G139,3),2)</f>
      </c>
      <c r="O139">
        <f>(I139*21)/100</f>
      </c>
      <c t="s">
        <v>38</v>
      </c>
    </row>
    <row r="140" spans="1:5" ht="12.75">
      <c r="A140" s="35" t="s">
        <v>69</v>
      </c>
      <c r="E140" s="36" t="s">
        <v>66</v>
      </c>
    </row>
    <row r="141" spans="1:5" ht="89.25">
      <c r="A141" s="37" t="s">
        <v>70</v>
      </c>
      <c r="E141" s="38" t="s">
        <v>5967</v>
      </c>
    </row>
    <row r="142" spans="1:5" ht="369.75">
      <c r="A142" t="s">
        <v>72</v>
      </c>
      <c r="E142" s="36" t="s">
        <v>5088</v>
      </c>
    </row>
    <row r="143" spans="1:16" ht="12.75">
      <c r="A143" s="26" t="s">
        <v>63</v>
      </c>
      <c s="30" t="s">
        <v>259</v>
      </c>
      <c s="30" t="s">
        <v>5089</v>
      </c>
      <c s="26" t="s">
        <v>66</v>
      </c>
      <c s="31" t="s">
        <v>5090</v>
      </c>
      <c s="32" t="s">
        <v>652</v>
      </c>
      <c s="33">
        <v>4</v>
      </c>
      <c s="34">
        <v>0</v>
      </c>
      <c s="34">
        <f>ROUND(ROUND(H143,2)*ROUND(G143,3),2)</f>
      </c>
      <c r="O143">
        <f>(I143*21)/100</f>
      </c>
      <c t="s">
        <v>38</v>
      </c>
    </row>
    <row r="144" spans="1:5" ht="12.75">
      <c r="A144" s="35" t="s">
        <v>69</v>
      </c>
      <c r="E144" s="36" t="s">
        <v>66</v>
      </c>
    </row>
    <row r="145" spans="1:5" ht="140.25">
      <c r="A145" s="37" t="s">
        <v>70</v>
      </c>
      <c r="E145" s="38" t="s">
        <v>5968</v>
      </c>
    </row>
    <row r="146" spans="1:5" ht="369.75">
      <c r="A146" t="s">
        <v>72</v>
      </c>
      <c r="E146" s="36" t="s">
        <v>5088</v>
      </c>
    </row>
    <row r="147" spans="1:16" ht="12.75">
      <c r="A147" s="26" t="s">
        <v>63</v>
      </c>
      <c s="30" t="s">
        <v>198</v>
      </c>
      <c s="30" t="s">
        <v>5577</v>
      </c>
      <c s="26" t="s">
        <v>66</v>
      </c>
      <c s="31" t="s">
        <v>5578</v>
      </c>
      <c s="32" t="s">
        <v>652</v>
      </c>
      <c s="33">
        <v>0.6</v>
      </c>
      <c s="34">
        <v>0</v>
      </c>
      <c s="34">
        <f>ROUND(ROUND(H147,2)*ROUND(G147,3),2)</f>
      </c>
      <c r="O147">
        <f>(I147*21)/100</f>
      </c>
      <c t="s">
        <v>38</v>
      </c>
    </row>
    <row r="148" spans="1:5" ht="12.75">
      <c r="A148" s="35" t="s">
        <v>69</v>
      </c>
      <c r="E148" s="36" t="s">
        <v>66</v>
      </c>
    </row>
    <row r="149" spans="1:5" ht="114.75">
      <c r="A149" s="37" t="s">
        <v>70</v>
      </c>
      <c r="E149" s="38" t="s">
        <v>5969</v>
      </c>
    </row>
    <row r="150" spans="1:5" ht="38.25">
      <c r="A150" t="s">
        <v>72</v>
      </c>
      <c r="E150" s="36" t="s">
        <v>5242</v>
      </c>
    </row>
    <row r="151" spans="1:16" ht="12.75">
      <c r="A151" s="26" t="s">
        <v>63</v>
      </c>
      <c s="30" t="s">
        <v>202</v>
      </c>
      <c s="30" t="s">
        <v>5101</v>
      </c>
      <c s="26" t="s">
        <v>66</v>
      </c>
      <c s="31" t="s">
        <v>5102</v>
      </c>
      <c s="32" t="s">
        <v>652</v>
      </c>
      <c s="33">
        <v>0.25</v>
      </c>
      <c s="34">
        <v>0</v>
      </c>
      <c s="34">
        <f>ROUND(ROUND(H151,2)*ROUND(G151,3),2)</f>
      </c>
      <c r="O151">
        <f>(I151*21)/100</f>
      </c>
      <c t="s">
        <v>38</v>
      </c>
    </row>
    <row r="152" spans="1:5" ht="12.75">
      <c r="A152" s="35" t="s">
        <v>69</v>
      </c>
      <c r="E152" s="36" t="s">
        <v>66</v>
      </c>
    </row>
    <row r="153" spans="1:5" ht="76.5">
      <c r="A153" s="37" t="s">
        <v>70</v>
      </c>
      <c r="E153" s="38" t="s">
        <v>5970</v>
      </c>
    </row>
    <row r="154" spans="1:5" ht="38.25">
      <c r="A154" t="s">
        <v>72</v>
      </c>
      <c r="E154" s="36" t="s">
        <v>749</v>
      </c>
    </row>
    <row r="155" spans="1:18" ht="12.75" customHeight="1">
      <c r="A155" s="6" t="s">
        <v>58</v>
      </c>
      <c s="6"/>
      <c s="27" t="s">
        <v>299</v>
      </c>
      <c s="6"/>
      <c s="39" t="s">
        <v>5112</v>
      </c>
      <c s="6"/>
      <c s="6"/>
      <c s="6"/>
      <c s="29">
        <f>0+Q155</f>
      </c>
      <c r="O155">
        <f>0+R155</f>
      </c>
      <c r="Q155">
        <f>0+I156+I160+I164+I168+I172+I176+I180+I184+I188+I192+I196+I200+I204+I208+I212+I216+I220+I224</f>
      </c>
      <c>
        <f>0+O156+O160+O164+O168+O172+O176+O180+O184+O188+O192+O196+O200+O204+O208+O212+O216+O220+O224</f>
      </c>
    </row>
    <row r="156" spans="1:16" ht="12.75">
      <c r="A156" s="26" t="s">
        <v>63</v>
      </c>
      <c s="30" t="s">
        <v>223</v>
      </c>
      <c s="30" t="s">
        <v>5971</v>
      </c>
      <c s="26" t="s">
        <v>66</v>
      </c>
      <c s="31" t="s">
        <v>5972</v>
      </c>
      <c s="32" t="s">
        <v>783</v>
      </c>
      <c s="33">
        <v>89</v>
      </c>
      <c s="34">
        <v>0</v>
      </c>
      <c s="34">
        <f>ROUND(ROUND(H156,2)*ROUND(G156,3),2)</f>
      </c>
      <c r="O156">
        <f>(I156*21)/100</f>
      </c>
      <c t="s">
        <v>38</v>
      </c>
    </row>
    <row r="157" spans="1:5" ht="12.75">
      <c r="A157" s="35" t="s">
        <v>69</v>
      </c>
      <c r="E157" s="36" t="s">
        <v>66</v>
      </c>
    </row>
    <row r="158" spans="1:5" ht="127.5">
      <c r="A158" s="37" t="s">
        <v>70</v>
      </c>
      <c r="E158" s="38" t="s">
        <v>5973</v>
      </c>
    </row>
    <row r="159" spans="1:5" ht="140.25">
      <c r="A159" t="s">
        <v>72</v>
      </c>
      <c r="E159" s="36" t="s">
        <v>5794</v>
      </c>
    </row>
    <row r="160" spans="1:16" ht="12.75">
      <c r="A160" s="26" t="s">
        <v>63</v>
      </c>
      <c s="30" t="s">
        <v>227</v>
      </c>
      <c s="30" t="s">
        <v>5974</v>
      </c>
      <c s="26" t="s">
        <v>66</v>
      </c>
      <c s="31" t="s">
        <v>5975</v>
      </c>
      <c s="32" t="s">
        <v>783</v>
      </c>
      <c s="33">
        <v>387</v>
      </c>
      <c s="34">
        <v>0</v>
      </c>
      <c s="34">
        <f>ROUND(ROUND(H160,2)*ROUND(G160,3),2)</f>
      </c>
      <c r="O160">
        <f>(I160*21)/100</f>
      </c>
      <c t="s">
        <v>38</v>
      </c>
    </row>
    <row r="161" spans="1:5" ht="12.75">
      <c r="A161" s="35" t="s">
        <v>69</v>
      </c>
      <c r="E161" s="36" t="s">
        <v>66</v>
      </c>
    </row>
    <row r="162" spans="1:5" ht="114.75">
      <c r="A162" s="37" t="s">
        <v>70</v>
      </c>
      <c r="E162" s="38" t="s">
        <v>5976</v>
      </c>
    </row>
    <row r="163" spans="1:5" ht="140.25">
      <c r="A163" t="s">
        <v>72</v>
      </c>
      <c r="E163" s="36" t="s">
        <v>5794</v>
      </c>
    </row>
    <row r="164" spans="1:16" ht="25.5">
      <c r="A164" s="26" t="s">
        <v>63</v>
      </c>
      <c s="30" t="s">
        <v>239</v>
      </c>
      <c s="30" t="s">
        <v>5977</v>
      </c>
      <c s="26" t="s">
        <v>66</v>
      </c>
      <c s="31" t="s">
        <v>5978</v>
      </c>
      <c s="32" t="s">
        <v>783</v>
      </c>
      <c s="33">
        <v>477</v>
      </c>
      <c s="34">
        <v>0</v>
      </c>
      <c s="34">
        <f>ROUND(ROUND(H164,2)*ROUND(G164,3),2)</f>
      </c>
      <c r="O164">
        <f>(I164*21)/100</f>
      </c>
      <c t="s">
        <v>38</v>
      </c>
    </row>
    <row r="165" spans="1:5" ht="12.75">
      <c r="A165" s="35" t="s">
        <v>69</v>
      </c>
      <c r="E165" s="36" t="s">
        <v>66</v>
      </c>
    </row>
    <row r="166" spans="1:5" ht="140.25">
      <c r="A166" s="37" t="s">
        <v>70</v>
      </c>
      <c r="E166" s="38" t="s">
        <v>5979</v>
      </c>
    </row>
    <row r="167" spans="1:5" ht="51">
      <c r="A167" t="s">
        <v>72</v>
      </c>
      <c r="E167" s="36" t="s">
        <v>5585</v>
      </c>
    </row>
    <row r="168" spans="1:16" ht="12.75">
      <c r="A168" s="26" t="s">
        <v>63</v>
      </c>
      <c s="30" t="s">
        <v>243</v>
      </c>
      <c s="30" t="s">
        <v>5582</v>
      </c>
      <c s="26" t="s">
        <v>66</v>
      </c>
      <c s="31" t="s">
        <v>5583</v>
      </c>
      <c s="32" t="s">
        <v>652</v>
      </c>
      <c s="33">
        <v>9.5</v>
      </c>
      <c s="34">
        <v>0</v>
      </c>
      <c s="34">
        <f>ROUND(ROUND(H168,2)*ROUND(G168,3),2)</f>
      </c>
      <c r="O168">
        <f>(I168*21)/100</f>
      </c>
      <c t="s">
        <v>38</v>
      </c>
    </row>
    <row r="169" spans="1:5" ht="12.75">
      <c r="A169" s="35" t="s">
        <v>69</v>
      </c>
      <c r="E169" s="36" t="s">
        <v>66</v>
      </c>
    </row>
    <row r="170" spans="1:5" ht="140.25">
      <c r="A170" s="37" t="s">
        <v>70</v>
      </c>
      <c r="E170" s="38" t="s">
        <v>5980</v>
      </c>
    </row>
    <row r="171" spans="1:5" ht="51">
      <c r="A171" t="s">
        <v>72</v>
      </c>
      <c r="E171" s="36" t="s">
        <v>5585</v>
      </c>
    </row>
    <row r="172" spans="1:16" ht="12.75">
      <c r="A172" s="26" t="s">
        <v>63</v>
      </c>
      <c s="30" t="s">
        <v>215</v>
      </c>
      <c s="30" t="s">
        <v>5981</v>
      </c>
      <c s="26" t="s">
        <v>66</v>
      </c>
      <c s="31" t="s">
        <v>5982</v>
      </c>
      <c s="32" t="s">
        <v>783</v>
      </c>
      <c s="33">
        <v>113</v>
      </c>
      <c s="34">
        <v>0</v>
      </c>
      <c s="34">
        <f>ROUND(ROUND(H172,2)*ROUND(G172,3),2)</f>
      </c>
      <c r="O172">
        <f>(I172*21)/100</f>
      </c>
      <c t="s">
        <v>38</v>
      </c>
    </row>
    <row r="173" spans="1:5" ht="12.75">
      <c r="A173" s="35" t="s">
        <v>69</v>
      </c>
      <c r="E173" s="36" t="s">
        <v>66</v>
      </c>
    </row>
    <row r="174" spans="1:5" ht="165.75">
      <c r="A174" s="37" t="s">
        <v>70</v>
      </c>
      <c r="E174" s="38" t="s">
        <v>5983</v>
      </c>
    </row>
    <row r="175" spans="1:5" ht="51">
      <c r="A175" t="s">
        <v>72</v>
      </c>
      <c r="E175" s="36" t="s">
        <v>5585</v>
      </c>
    </row>
    <row r="176" spans="1:16" ht="12.75">
      <c r="A176" s="26" t="s">
        <v>63</v>
      </c>
      <c s="30" t="s">
        <v>219</v>
      </c>
      <c s="30" t="s">
        <v>5984</v>
      </c>
      <c s="26" t="s">
        <v>66</v>
      </c>
      <c s="31" t="s">
        <v>5985</v>
      </c>
      <c s="32" t="s">
        <v>783</v>
      </c>
      <c s="33">
        <v>292.5</v>
      </c>
      <c s="34">
        <v>0</v>
      </c>
      <c s="34">
        <f>ROUND(ROUND(H176,2)*ROUND(G176,3),2)</f>
      </c>
      <c r="O176">
        <f>(I176*21)/100</f>
      </c>
      <c t="s">
        <v>38</v>
      </c>
    </row>
    <row r="177" spans="1:5" ht="12.75">
      <c r="A177" s="35" t="s">
        <v>69</v>
      </c>
      <c r="E177" s="36" t="s">
        <v>66</v>
      </c>
    </row>
    <row r="178" spans="1:5" ht="344.25">
      <c r="A178" s="37" t="s">
        <v>70</v>
      </c>
      <c r="E178" s="38" t="s">
        <v>5986</v>
      </c>
    </row>
    <row r="179" spans="1:5" ht="51">
      <c r="A179" t="s">
        <v>72</v>
      </c>
      <c r="E179" s="36" t="s">
        <v>5585</v>
      </c>
    </row>
    <row r="180" spans="1:16" ht="12.75">
      <c r="A180" s="26" t="s">
        <v>63</v>
      </c>
      <c s="30" t="s">
        <v>263</v>
      </c>
      <c s="30" t="s">
        <v>5987</v>
      </c>
      <c s="26" t="s">
        <v>66</v>
      </c>
      <c s="31" t="s">
        <v>5988</v>
      </c>
      <c s="32" t="s">
        <v>783</v>
      </c>
      <c s="33">
        <v>420</v>
      </c>
      <c s="34">
        <v>0</v>
      </c>
      <c s="34">
        <f>ROUND(ROUND(H180,2)*ROUND(G180,3),2)</f>
      </c>
      <c r="O180">
        <f>(I180*21)/100</f>
      </c>
      <c t="s">
        <v>38</v>
      </c>
    </row>
    <row r="181" spans="1:5" ht="12.75">
      <c r="A181" s="35" t="s">
        <v>69</v>
      </c>
      <c r="E181" s="36" t="s">
        <v>66</v>
      </c>
    </row>
    <row r="182" spans="1:5" ht="114.75">
      <c r="A182" s="37" t="s">
        <v>70</v>
      </c>
      <c r="E182" s="38" t="s">
        <v>5989</v>
      </c>
    </row>
    <row r="183" spans="1:5" ht="51">
      <c r="A183" t="s">
        <v>72</v>
      </c>
      <c r="E183" s="36" t="s">
        <v>5585</v>
      </c>
    </row>
    <row r="184" spans="1:16" ht="12.75">
      <c r="A184" s="26" t="s">
        <v>63</v>
      </c>
      <c s="30" t="s">
        <v>267</v>
      </c>
      <c s="30" t="s">
        <v>5784</v>
      </c>
      <c s="26" t="s">
        <v>66</v>
      </c>
      <c s="31" t="s">
        <v>5785</v>
      </c>
      <c s="32" t="s">
        <v>783</v>
      </c>
      <c s="33">
        <v>72</v>
      </c>
      <c s="34">
        <v>0</v>
      </c>
      <c s="34">
        <f>ROUND(ROUND(H184,2)*ROUND(G184,3),2)</f>
      </c>
      <c r="O184">
        <f>(I184*21)/100</f>
      </c>
      <c t="s">
        <v>38</v>
      </c>
    </row>
    <row r="185" spans="1:5" ht="12.75">
      <c r="A185" s="35" t="s">
        <v>69</v>
      </c>
      <c r="E185" s="36" t="s">
        <v>66</v>
      </c>
    </row>
    <row r="186" spans="1:5" ht="114.75">
      <c r="A186" s="37" t="s">
        <v>70</v>
      </c>
      <c r="E186" s="38" t="s">
        <v>5990</v>
      </c>
    </row>
    <row r="187" spans="1:5" ht="102">
      <c r="A187" t="s">
        <v>72</v>
      </c>
      <c r="E187" s="36" t="s">
        <v>5783</v>
      </c>
    </row>
    <row r="188" spans="1:16" ht="12.75">
      <c r="A188" s="26" t="s">
        <v>63</v>
      </c>
      <c s="30" t="s">
        <v>271</v>
      </c>
      <c s="30" t="s">
        <v>5787</v>
      </c>
      <c s="26" t="s">
        <v>66</v>
      </c>
      <c s="31" t="s">
        <v>5788</v>
      </c>
      <c s="32" t="s">
        <v>783</v>
      </c>
      <c s="33">
        <v>476</v>
      </c>
      <c s="34">
        <v>0</v>
      </c>
      <c s="34">
        <f>ROUND(ROUND(H188,2)*ROUND(G188,3),2)</f>
      </c>
      <c r="O188">
        <f>(I188*21)/100</f>
      </c>
      <c t="s">
        <v>38</v>
      </c>
    </row>
    <row r="189" spans="1:5" ht="12.75">
      <c r="A189" s="35" t="s">
        <v>69</v>
      </c>
      <c r="E189" s="36" t="s">
        <v>66</v>
      </c>
    </row>
    <row r="190" spans="1:5" ht="204">
      <c r="A190" s="37" t="s">
        <v>70</v>
      </c>
      <c r="E190" s="38" t="s">
        <v>5991</v>
      </c>
    </row>
    <row r="191" spans="1:5" ht="51">
      <c r="A191" t="s">
        <v>72</v>
      </c>
      <c r="E191" s="36" t="s">
        <v>5790</v>
      </c>
    </row>
    <row r="192" spans="1:16" ht="12.75">
      <c r="A192" s="26" t="s">
        <v>63</v>
      </c>
      <c s="30" t="s">
        <v>275</v>
      </c>
      <c s="30" t="s">
        <v>5992</v>
      </c>
      <c s="26" t="s">
        <v>66</v>
      </c>
      <c s="31" t="s">
        <v>5993</v>
      </c>
      <c s="32" t="s">
        <v>783</v>
      </c>
      <c s="33">
        <v>463</v>
      </c>
      <c s="34">
        <v>0</v>
      </c>
      <c s="34">
        <f>ROUND(ROUND(H192,2)*ROUND(G192,3),2)</f>
      </c>
      <c r="O192">
        <f>(I192*21)/100</f>
      </c>
      <c t="s">
        <v>38</v>
      </c>
    </row>
    <row r="193" spans="1:5" ht="12.75">
      <c r="A193" s="35" t="s">
        <v>69</v>
      </c>
      <c r="E193" s="36" t="s">
        <v>66</v>
      </c>
    </row>
    <row r="194" spans="1:5" ht="216.75">
      <c r="A194" s="37" t="s">
        <v>70</v>
      </c>
      <c r="E194" s="38" t="s">
        <v>5994</v>
      </c>
    </row>
    <row r="195" spans="1:5" ht="51">
      <c r="A195" t="s">
        <v>72</v>
      </c>
      <c r="E195" s="36" t="s">
        <v>5790</v>
      </c>
    </row>
    <row r="196" spans="1:16" ht="12.75">
      <c r="A196" s="26" t="s">
        <v>63</v>
      </c>
      <c s="30" t="s">
        <v>206</v>
      </c>
      <c s="30" t="s">
        <v>5995</v>
      </c>
      <c s="26" t="s">
        <v>66</v>
      </c>
      <c s="31" t="s">
        <v>5996</v>
      </c>
      <c s="32" t="s">
        <v>783</v>
      </c>
      <c s="33">
        <v>376</v>
      </c>
      <c s="34">
        <v>0</v>
      </c>
      <c s="34">
        <f>ROUND(ROUND(H196,2)*ROUND(G196,3),2)</f>
      </c>
      <c r="O196">
        <f>(I196*21)/100</f>
      </c>
      <c t="s">
        <v>38</v>
      </c>
    </row>
    <row r="197" spans="1:5" ht="12.75">
      <c r="A197" s="35" t="s">
        <v>69</v>
      </c>
      <c r="E197" s="36" t="s">
        <v>66</v>
      </c>
    </row>
    <row r="198" spans="1:5" ht="114.75">
      <c r="A198" s="37" t="s">
        <v>70</v>
      </c>
      <c r="E198" s="38" t="s">
        <v>5997</v>
      </c>
    </row>
    <row r="199" spans="1:5" ht="140.25">
      <c r="A199" t="s">
        <v>72</v>
      </c>
      <c r="E199" s="36" t="s">
        <v>5794</v>
      </c>
    </row>
    <row r="200" spans="1:16" ht="12.75">
      <c r="A200" s="26" t="s">
        <v>63</v>
      </c>
      <c s="30" t="s">
        <v>211</v>
      </c>
      <c s="30" t="s">
        <v>5998</v>
      </c>
      <c s="26" t="s">
        <v>66</v>
      </c>
      <c s="31" t="s">
        <v>5999</v>
      </c>
      <c s="32" t="s">
        <v>783</v>
      </c>
      <c s="33">
        <v>87</v>
      </c>
      <c s="34">
        <v>0</v>
      </c>
      <c s="34">
        <f>ROUND(ROUND(H200,2)*ROUND(G200,3),2)</f>
      </c>
      <c r="O200">
        <f>(I200*21)/100</f>
      </c>
      <c t="s">
        <v>38</v>
      </c>
    </row>
    <row r="201" spans="1:5" ht="12.75">
      <c r="A201" s="35" t="s">
        <v>69</v>
      </c>
      <c r="E201" s="36" t="s">
        <v>66</v>
      </c>
    </row>
    <row r="202" spans="1:5" ht="127.5">
      <c r="A202" s="37" t="s">
        <v>70</v>
      </c>
      <c r="E202" s="38" t="s">
        <v>6000</v>
      </c>
    </row>
    <row r="203" spans="1:5" ht="140.25">
      <c r="A203" t="s">
        <v>72</v>
      </c>
      <c r="E203" s="36" t="s">
        <v>5794</v>
      </c>
    </row>
    <row r="204" spans="1:16" ht="12.75">
      <c r="A204" s="26" t="s">
        <v>63</v>
      </c>
      <c s="30" t="s">
        <v>287</v>
      </c>
      <c s="30" t="s">
        <v>6001</v>
      </c>
      <c s="26" t="s">
        <v>66</v>
      </c>
      <c s="31" t="s">
        <v>6002</v>
      </c>
      <c s="32" t="s">
        <v>783</v>
      </c>
      <c s="33">
        <v>10</v>
      </c>
      <c s="34">
        <v>0</v>
      </c>
      <c s="34">
        <f>ROUND(ROUND(H204,2)*ROUND(G204,3),2)</f>
      </c>
      <c r="O204">
        <f>(I204*21)/100</f>
      </c>
      <c t="s">
        <v>38</v>
      </c>
    </row>
    <row r="205" spans="1:5" ht="12.75">
      <c r="A205" s="35" t="s">
        <v>69</v>
      </c>
      <c r="E205" s="36" t="s">
        <v>66</v>
      </c>
    </row>
    <row r="206" spans="1:5" ht="178.5">
      <c r="A206" s="37" t="s">
        <v>70</v>
      </c>
      <c r="E206" s="38" t="s">
        <v>6003</v>
      </c>
    </row>
    <row r="207" spans="1:5" ht="153">
      <c r="A207" t="s">
        <v>72</v>
      </c>
      <c r="E207" s="36" t="s">
        <v>5589</v>
      </c>
    </row>
    <row r="208" spans="1:16" ht="12.75">
      <c r="A208" s="26" t="s">
        <v>63</v>
      </c>
      <c s="30" t="s">
        <v>291</v>
      </c>
      <c s="30" t="s">
        <v>5586</v>
      </c>
      <c s="26" t="s">
        <v>66</v>
      </c>
      <c s="31" t="s">
        <v>5587</v>
      </c>
      <c s="32" t="s">
        <v>783</v>
      </c>
      <c s="33">
        <v>100</v>
      </c>
      <c s="34">
        <v>0</v>
      </c>
      <c s="34">
        <f>ROUND(ROUND(H208,2)*ROUND(G208,3),2)</f>
      </c>
      <c r="O208">
        <f>(I208*21)/100</f>
      </c>
      <c t="s">
        <v>38</v>
      </c>
    </row>
    <row r="209" spans="1:5" ht="12.75">
      <c r="A209" s="35" t="s">
        <v>69</v>
      </c>
      <c r="E209" s="36" t="s">
        <v>66</v>
      </c>
    </row>
    <row r="210" spans="1:5" ht="127.5">
      <c r="A210" s="37" t="s">
        <v>70</v>
      </c>
      <c r="E210" s="38" t="s">
        <v>6004</v>
      </c>
    </row>
    <row r="211" spans="1:5" ht="153">
      <c r="A211" t="s">
        <v>72</v>
      </c>
      <c r="E211" s="36" t="s">
        <v>5589</v>
      </c>
    </row>
    <row r="212" spans="1:16" ht="12.75">
      <c r="A212" s="26" t="s">
        <v>63</v>
      </c>
      <c s="30" t="s">
        <v>247</v>
      </c>
      <c s="30" t="s">
        <v>6005</v>
      </c>
      <c s="26" t="s">
        <v>66</v>
      </c>
      <c s="31" t="s">
        <v>6006</v>
      </c>
      <c s="32" t="s">
        <v>783</v>
      </c>
      <c s="33">
        <v>9</v>
      </c>
      <c s="34">
        <v>0</v>
      </c>
      <c s="34">
        <f>ROUND(ROUND(H212,2)*ROUND(G212,3),2)</f>
      </c>
      <c r="O212">
        <f>(I212*21)/100</f>
      </c>
      <c t="s">
        <v>38</v>
      </c>
    </row>
    <row r="213" spans="1:5" ht="12.75">
      <c r="A213" s="35" t="s">
        <v>69</v>
      </c>
      <c r="E213" s="36" t="s">
        <v>66</v>
      </c>
    </row>
    <row r="214" spans="1:5" ht="102">
      <c r="A214" s="37" t="s">
        <v>70</v>
      </c>
      <c r="E214" s="38" t="s">
        <v>6007</v>
      </c>
    </row>
    <row r="215" spans="1:5" ht="153">
      <c r="A215" t="s">
        <v>72</v>
      </c>
      <c r="E215" s="36" t="s">
        <v>5589</v>
      </c>
    </row>
    <row r="216" spans="1:16" ht="25.5">
      <c r="A216" s="26" t="s">
        <v>63</v>
      </c>
      <c s="30" t="s">
        <v>251</v>
      </c>
      <c s="30" t="s">
        <v>5593</v>
      </c>
      <c s="26" t="s">
        <v>66</v>
      </c>
      <c s="31" t="s">
        <v>5594</v>
      </c>
      <c s="32" t="s">
        <v>783</v>
      </c>
      <c s="33">
        <v>8</v>
      </c>
      <c s="34">
        <v>0</v>
      </c>
      <c s="34">
        <f>ROUND(ROUND(H216,2)*ROUND(G216,3),2)</f>
      </c>
      <c r="O216">
        <f>(I216*21)/100</f>
      </c>
      <c t="s">
        <v>38</v>
      </c>
    </row>
    <row r="217" spans="1:5" ht="12.75">
      <c r="A217" s="35" t="s">
        <v>69</v>
      </c>
      <c r="E217" s="36" t="s">
        <v>66</v>
      </c>
    </row>
    <row r="218" spans="1:5" ht="140.25">
      <c r="A218" s="37" t="s">
        <v>70</v>
      </c>
      <c r="E218" s="38" t="s">
        <v>6008</v>
      </c>
    </row>
    <row r="219" spans="1:5" ht="153">
      <c r="A219" t="s">
        <v>72</v>
      </c>
      <c r="E219" s="36" t="s">
        <v>5589</v>
      </c>
    </row>
    <row r="220" spans="1:16" ht="25.5">
      <c r="A220" s="26" t="s">
        <v>63</v>
      </c>
      <c s="30" t="s">
        <v>295</v>
      </c>
      <c s="30" t="s">
        <v>6009</v>
      </c>
      <c s="26" t="s">
        <v>66</v>
      </c>
      <c s="31" t="s">
        <v>6010</v>
      </c>
      <c s="32" t="s">
        <v>783</v>
      </c>
      <c s="33">
        <v>1.5</v>
      </c>
      <c s="34">
        <v>0</v>
      </c>
      <c s="34">
        <f>ROUND(ROUND(H220,2)*ROUND(G220,3),2)</f>
      </c>
      <c r="O220">
        <f>(I220*21)/100</f>
      </c>
      <c t="s">
        <v>38</v>
      </c>
    </row>
    <row r="221" spans="1:5" ht="12.75">
      <c r="A221" s="35" t="s">
        <v>69</v>
      </c>
      <c r="E221" s="36" t="s">
        <v>66</v>
      </c>
    </row>
    <row r="222" spans="1:5" ht="114.75">
      <c r="A222" s="37" t="s">
        <v>70</v>
      </c>
      <c r="E222" s="38" t="s">
        <v>6011</v>
      </c>
    </row>
    <row r="223" spans="1:5" ht="153">
      <c r="A223" t="s">
        <v>72</v>
      </c>
      <c r="E223" s="36" t="s">
        <v>5589</v>
      </c>
    </row>
    <row r="224" spans="1:16" ht="12.75">
      <c r="A224" s="26" t="s">
        <v>63</v>
      </c>
      <c s="30" t="s">
        <v>299</v>
      </c>
      <c s="30" t="s">
        <v>6012</v>
      </c>
      <c s="26" t="s">
        <v>66</v>
      </c>
      <c s="31" t="s">
        <v>6013</v>
      </c>
      <c s="32" t="s">
        <v>783</v>
      </c>
      <c s="33">
        <v>48.4</v>
      </c>
      <c s="34">
        <v>0</v>
      </c>
      <c s="34">
        <f>ROUND(ROUND(H224,2)*ROUND(G224,3),2)</f>
      </c>
      <c r="O224">
        <f>(I224*21)/100</f>
      </c>
      <c t="s">
        <v>38</v>
      </c>
    </row>
    <row r="225" spans="1:5" ht="12.75">
      <c r="A225" s="35" t="s">
        <v>69</v>
      </c>
      <c r="E225" s="36" t="s">
        <v>66</v>
      </c>
    </row>
    <row r="226" spans="1:5" ht="204">
      <c r="A226" s="37" t="s">
        <v>70</v>
      </c>
      <c r="E226" s="38" t="s">
        <v>6014</v>
      </c>
    </row>
    <row r="227" spans="1:5" ht="89.25">
      <c r="A227" t="s">
        <v>72</v>
      </c>
      <c r="E227" s="36" t="s">
        <v>5421</v>
      </c>
    </row>
    <row r="228" spans="1:18" ht="12.75" customHeight="1">
      <c r="A228" s="6" t="s">
        <v>58</v>
      </c>
      <c s="6"/>
      <c s="27" t="s">
        <v>1151</v>
      </c>
      <c s="6"/>
      <c s="39" t="s">
        <v>5140</v>
      </c>
      <c s="6"/>
      <c s="6"/>
      <c s="6"/>
      <c s="29">
        <f>0+Q228</f>
      </c>
      <c r="O228">
        <f>0+R228</f>
      </c>
      <c r="Q228">
        <f>0+I229</f>
      </c>
      <c>
        <f>0+O229</f>
      </c>
    </row>
    <row r="229" spans="1:16" ht="25.5">
      <c r="A229" s="26" t="s">
        <v>63</v>
      </c>
      <c s="30" t="s">
        <v>231</v>
      </c>
      <c s="30" t="s">
        <v>5704</v>
      </c>
      <c s="26" t="s">
        <v>66</v>
      </c>
      <c s="31" t="s">
        <v>5705</v>
      </c>
      <c s="32" t="s">
        <v>783</v>
      </c>
      <c s="33">
        <v>26</v>
      </c>
      <c s="34">
        <v>0</v>
      </c>
      <c s="34">
        <f>ROUND(ROUND(H229,2)*ROUND(G229,3),2)</f>
      </c>
      <c r="O229">
        <f>(I229*21)/100</f>
      </c>
      <c t="s">
        <v>38</v>
      </c>
    </row>
    <row r="230" spans="1:5" ht="12.75">
      <c r="A230" s="35" t="s">
        <v>69</v>
      </c>
      <c r="E230" s="36" t="s">
        <v>66</v>
      </c>
    </row>
    <row r="231" spans="1:5" ht="89.25">
      <c r="A231" s="37" t="s">
        <v>70</v>
      </c>
      <c r="E231" s="38" t="s">
        <v>6015</v>
      </c>
    </row>
    <row r="232" spans="1:5" ht="191.25">
      <c r="A232" t="s">
        <v>72</v>
      </c>
      <c r="E232" s="36" t="s">
        <v>5144</v>
      </c>
    </row>
    <row r="233" spans="1:18" ht="12.75" customHeight="1">
      <c r="A233" s="6" t="s">
        <v>58</v>
      </c>
      <c s="6"/>
      <c s="27" t="s">
        <v>1279</v>
      </c>
      <c s="6"/>
      <c s="39" t="s">
        <v>1280</v>
      </c>
      <c s="6"/>
      <c s="6"/>
      <c s="6"/>
      <c s="29">
        <f>0+Q233</f>
      </c>
      <c r="O233">
        <f>0+R233</f>
      </c>
      <c r="Q233">
        <f>0+I234</f>
      </c>
      <c>
        <f>0+O234</f>
      </c>
    </row>
    <row r="234" spans="1:16" ht="12.75">
      <c r="A234" s="26" t="s">
        <v>63</v>
      </c>
      <c s="30" t="s">
        <v>235</v>
      </c>
      <c s="30" t="s">
        <v>6016</v>
      </c>
      <c s="26" t="s">
        <v>66</v>
      </c>
      <c s="31" t="s">
        <v>6017</v>
      </c>
      <c s="32" t="s">
        <v>783</v>
      </c>
      <c s="33">
        <v>12</v>
      </c>
      <c s="34">
        <v>0</v>
      </c>
      <c s="34">
        <f>ROUND(ROUND(H234,2)*ROUND(G234,3),2)</f>
      </c>
      <c r="O234">
        <f>(I234*21)/100</f>
      </c>
      <c t="s">
        <v>38</v>
      </c>
    </row>
    <row r="235" spans="1:5" ht="12.75">
      <c r="A235" s="35" t="s">
        <v>69</v>
      </c>
      <c r="E235" s="36" t="s">
        <v>66</v>
      </c>
    </row>
    <row r="236" spans="1:5" ht="165.75">
      <c r="A236" s="37" t="s">
        <v>70</v>
      </c>
      <c r="E236" s="38" t="s">
        <v>6018</v>
      </c>
    </row>
    <row r="237" spans="1:5" ht="51">
      <c r="A237" t="s">
        <v>72</v>
      </c>
      <c r="E237" s="36" t="s">
        <v>6019</v>
      </c>
    </row>
    <row r="238" spans="1:18" ht="12.75" customHeight="1">
      <c r="A238" s="6" t="s">
        <v>58</v>
      </c>
      <c s="6"/>
      <c s="27" t="s">
        <v>325</v>
      </c>
      <c s="6"/>
      <c s="39" t="s">
        <v>5145</v>
      </c>
      <c s="6"/>
      <c s="6"/>
      <c s="6"/>
      <c s="29">
        <f>0+Q238</f>
      </c>
      <c r="O238">
        <f>0+R238</f>
      </c>
      <c r="Q238">
        <f>0+I239+I243+I247</f>
      </c>
      <c>
        <f>0+O239+O243+O247</f>
      </c>
    </row>
    <row r="239" spans="1:16" ht="12.75">
      <c r="A239" s="26" t="s">
        <v>63</v>
      </c>
      <c s="30" t="s">
        <v>174</v>
      </c>
      <c s="30" t="s">
        <v>5600</v>
      </c>
      <c s="26" t="s">
        <v>66</v>
      </c>
      <c s="31" t="s">
        <v>5601</v>
      </c>
      <c s="32" t="s">
        <v>926</v>
      </c>
      <c s="33">
        <v>11</v>
      </c>
      <c s="34">
        <v>0</v>
      </c>
      <c s="34">
        <f>ROUND(ROUND(H239,2)*ROUND(G239,3),2)</f>
      </c>
      <c r="O239">
        <f>(I239*21)/100</f>
      </c>
      <c t="s">
        <v>38</v>
      </c>
    </row>
    <row r="240" spans="1:5" ht="12.75">
      <c r="A240" s="35" t="s">
        <v>69</v>
      </c>
      <c r="E240" s="36" t="s">
        <v>66</v>
      </c>
    </row>
    <row r="241" spans="1:5" ht="89.25">
      <c r="A241" s="37" t="s">
        <v>70</v>
      </c>
      <c r="E241" s="38" t="s">
        <v>6020</v>
      </c>
    </row>
    <row r="242" spans="1:5" ht="255">
      <c r="A242" t="s">
        <v>72</v>
      </c>
      <c r="E242" s="36" t="s">
        <v>5149</v>
      </c>
    </row>
    <row r="243" spans="1:16" ht="12.75">
      <c r="A243" s="26" t="s">
        <v>63</v>
      </c>
      <c s="30" t="s">
        <v>178</v>
      </c>
      <c s="30" t="s">
        <v>6021</v>
      </c>
      <c s="26" t="s">
        <v>66</v>
      </c>
      <c s="31" t="s">
        <v>6022</v>
      </c>
      <c s="32" t="s">
        <v>583</v>
      </c>
      <c s="33">
        <v>2</v>
      </c>
      <c s="34">
        <v>0</v>
      </c>
      <c s="34">
        <f>ROUND(ROUND(H243,2)*ROUND(G243,3),2)</f>
      </c>
      <c r="O243">
        <f>(I243*21)/100</f>
      </c>
      <c t="s">
        <v>38</v>
      </c>
    </row>
    <row r="244" spans="1:5" ht="12.75">
      <c r="A244" s="35" t="s">
        <v>69</v>
      </c>
      <c r="E244" s="36" t="s">
        <v>66</v>
      </c>
    </row>
    <row r="245" spans="1:5" ht="89.25">
      <c r="A245" s="37" t="s">
        <v>70</v>
      </c>
      <c r="E245" s="38" t="s">
        <v>6023</v>
      </c>
    </row>
    <row r="246" spans="1:5" ht="76.5">
      <c r="A246" t="s">
        <v>72</v>
      </c>
      <c r="E246" s="36" t="s">
        <v>5199</v>
      </c>
    </row>
    <row r="247" spans="1:16" ht="12.75">
      <c r="A247" s="26" t="s">
        <v>63</v>
      </c>
      <c s="30" t="s">
        <v>182</v>
      </c>
      <c s="30" t="s">
        <v>6024</v>
      </c>
      <c s="26" t="s">
        <v>66</v>
      </c>
      <c s="31" t="s">
        <v>6025</v>
      </c>
      <c s="32" t="s">
        <v>583</v>
      </c>
      <c s="33">
        <v>7</v>
      </c>
      <c s="34">
        <v>0</v>
      </c>
      <c s="34">
        <f>ROUND(ROUND(H247,2)*ROUND(G247,3),2)</f>
      </c>
      <c r="O247">
        <f>(I247*21)/100</f>
      </c>
      <c t="s">
        <v>38</v>
      </c>
    </row>
    <row r="248" spans="1:5" ht="12.75">
      <c r="A248" s="35" t="s">
        <v>69</v>
      </c>
      <c r="E248" s="36" t="s">
        <v>66</v>
      </c>
    </row>
    <row r="249" spans="1:5" ht="114.75">
      <c r="A249" s="37" t="s">
        <v>70</v>
      </c>
      <c r="E249" s="38" t="s">
        <v>6026</v>
      </c>
    </row>
    <row r="250" spans="1:5" ht="25.5">
      <c r="A250" t="s">
        <v>72</v>
      </c>
      <c r="E250" s="36" t="s">
        <v>6027</v>
      </c>
    </row>
    <row r="251" spans="1:18" ht="12.75" customHeight="1">
      <c r="A251" s="6" t="s">
        <v>58</v>
      </c>
      <c s="6"/>
      <c s="27" t="s">
        <v>430</v>
      </c>
      <c s="6"/>
      <c s="39" t="s">
        <v>4675</v>
      </c>
      <c s="6"/>
      <c s="6"/>
      <c s="6"/>
      <c s="29">
        <f>0+Q251</f>
      </c>
      <c r="O251">
        <f>0+R251</f>
      </c>
      <c r="Q251">
        <f>0+I252+I256+I260+I264+I268+I272+I276+I280+I284+I288+I292+I296</f>
      </c>
      <c>
        <f>0+O252+O256+O260+O264+O268+O272+O276+O280+O284+O288+O292+O296</f>
      </c>
    </row>
    <row r="252" spans="1:16" ht="25.5">
      <c r="A252" s="26" t="s">
        <v>63</v>
      </c>
      <c s="30" t="s">
        <v>165</v>
      </c>
      <c s="30" t="s">
        <v>6028</v>
      </c>
      <c s="26" t="s">
        <v>66</v>
      </c>
      <c s="31" t="s">
        <v>6029</v>
      </c>
      <c s="32" t="s">
        <v>583</v>
      </c>
      <c s="33">
        <v>23</v>
      </c>
      <c s="34">
        <v>0</v>
      </c>
      <c s="34">
        <f>ROUND(ROUND(H252,2)*ROUND(G252,3),2)</f>
      </c>
      <c r="O252">
        <f>(I252*21)/100</f>
      </c>
      <c t="s">
        <v>38</v>
      </c>
    </row>
    <row r="253" spans="1:5" ht="12.75">
      <c r="A253" s="35" t="s">
        <v>69</v>
      </c>
      <c r="E253" s="36" t="s">
        <v>66</v>
      </c>
    </row>
    <row r="254" spans="1:5" ht="114.75">
      <c r="A254" s="37" t="s">
        <v>70</v>
      </c>
      <c r="E254" s="38" t="s">
        <v>6030</v>
      </c>
    </row>
    <row r="255" spans="1:5" ht="25.5">
      <c r="A255" t="s">
        <v>72</v>
      </c>
      <c r="E255" s="36" t="s">
        <v>6031</v>
      </c>
    </row>
    <row r="256" spans="1:16" ht="25.5">
      <c r="A256" s="26" t="s">
        <v>63</v>
      </c>
      <c s="30" t="s">
        <v>170</v>
      </c>
      <c s="30" t="s">
        <v>6032</v>
      </c>
      <c s="26" t="s">
        <v>66</v>
      </c>
      <c s="31" t="s">
        <v>6033</v>
      </c>
      <c s="32" t="s">
        <v>583</v>
      </c>
      <c s="33">
        <v>13</v>
      </c>
      <c s="34">
        <v>0</v>
      </c>
      <c s="34">
        <f>ROUND(ROUND(H256,2)*ROUND(G256,3),2)</f>
      </c>
      <c r="O256">
        <f>(I256*21)/100</f>
      </c>
      <c t="s">
        <v>38</v>
      </c>
    </row>
    <row r="257" spans="1:5" ht="12.75">
      <c r="A257" s="35" t="s">
        <v>69</v>
      </c>
      <c r="E257" s="36" t="s">
        <v>66</v>
      </c>
    </row>
    <row r="258" spans="1:5" ht="76.5">
      <c r="A258" s="37" t="s">
        <v>70</v>
      </c>
      <c r="E258" s="38" t="s">
        <v>6034</v>
      </c>
    </row>
    <row r="259" spans="1:5" ht="25.5">
      <c r="A259" t="s">
        <v>72</v>
      </c>
      <c r="E259" s="36" t="s">
        <v>6035</v>
      </c>
    </row>
    <row r="260" spans="1:16" ht="25.5">
      <c r="A260" s="26" t="s">
        <v>63</v>
      </c>
      <c s="30" t="s">
        <v>279</v>
      </c>
      <c s="30" t="s">
        <v>6036</v>
      </c>
      <c s="26" t="s">
        <v>66</v>
      </c>
      <c s="31" t="s">
        <v>6037</v>
      </c>
      <c s="32" t="s">
        <v>783</v>
      </c>
      <c s="33">
        <v>22.463</v>
      </c>
      <c s="34">
        <v>0</v>
      </c>
      <c s="34">
        <f>ROUND(ROUND(H260,2)*ROUND(G260,3),2)</f>
      </c>
      <c r="O260">
        <f>(I260*21)/100</f>
      </c>
      <c t="s">
        <v>38</v>
      </c>
    </row>
    <row r="261" spans="1:5" ht="12.75">
      <c r="A261" s="35" t="s">
        <v>69</v>
      </c>
      <c r="E261" s="36" t="s">
        <v>66</v>
      </c>
    </row>
    <row r="262" spans="1:5" ht="255">
      <c r="A262" s="37" t="s">
        <v>70</v>
      </c>
      <c r="E262" s="38" t="s">
        <v>6038</v>
      </c>
    </row>
    <row r="263" spans="1:5" ht="38.25">
      <c r="A263" t="s">
        <v>72</v>
      </c>
      <c r="E263" s="36" t="s">
        <v>6039</v>
      </c>
    </row>
    <row r="264" spans="1:16" ht="25.5">
      <c r="A264" s="26" t="s">
        <v>63</v>
      </c>
      <c s="30" t="s">
        <v>283</v>
      </c>
      <c s="30" t="s">
        <v>6040</v>
      </c>
      <c s="26" t="s">
        <v>66</v>
      </c>
      <c s="31" t="s">
        <v>6041</v>
      </c>
      <c s="32" t="s">
        <v>783</v>
      </c>
      <c s="33">
        <v>22.463</v>
      </c>
      <c s="34">
        <v>0</v>
      </c>
      <c s="34">
        <f>ROUND(ROUND(H264,2)*ROUND(G264,3),2)</f>
      </c>
      <c r="O264">
        <f>(I264*21)/100</f>
      </c>
      <c t="s">
        <v>38</v>
      </c>
    </row>
    <row r="265" spans="1:5" ht="12.75">
      <c r="A265" s="35" t="s">
        <v>69</v>
      </c>
      <c r="E265" s="36" t="s">
        <v>66</v>
      </c>
    </row>
    <row r="266" spans="1:5" ht="216.75">
      <c r="A266" s="37" t="s">
        <v>70</v>
      </c>
      <c r="E266" s="38" t="s">
        <v>6042</v>
      </c>
    </row>
    <row r="267" spans="1:5" ht="38.25">
      <c r="A267" t="s">
        <v>72</v>
      </c>
      <c r="E267" s="36" t="s">
        <v>6039</v>
      </c>
    </row>
    <row r="268" spans="1:16" ht="12.75">
      <c r="A268" s="26" t="s">
        <v>63</v>
      </c>
      <c s="30" t="s">
        <v>380</v>
      </c>
      <c s="30" t="s">
        <v>5608</v>
      </c>
      <c s="26" t="s">
        <v>66</v>
      </c>
      <c s="31" t="s">
        <v>5609</v>
      </c>
      <c s="32" t="s">
        <v>926</v>
      </c>
      <c s="33">
        <v>64</v>
      </c>
      <c s="34">
        <v>0</v>
      </c>
      <c s="34">
        <f>ROUND(ROUND(H268,2)*ROUND(G268,3),2)</f>
      </c>
      <c r="O268">
        <f>(I268*21)/100</f>
      </c>
      <c t="s">
        <v>38</v>
      </c>
    </row>
    <row r="269" spans="1:5" ht="12.75">
      <c r="A269" s="35" t="s">
        <v>69</v>
      </c>
      <c r="E269" s="36" t="s">
        <v>66</v>
      </c>
    </row>
    <row r="270" spans="1:5" ht="153">
      <c r="A270" s="37" t="s">
        <v>70</v>
      </c>
      <c r="E270" s="38" t="s">
        <v>6043</v>
      </c>
    </row>
    <row r="271" spans="1:5" ht="51">
      <c r="A271" t="s">
        <v>72</v>
      </c>
      <c r="E271" s="36" t="s">
        <v>5439</v>
      </c>
    </row>
    <row r="272" spans="1:16" ht="12.75">
      <c r="A272" s="26" t="s">
        <v>63</v>
      </c>
      <c s="30" t="s">
        <v>360</v>
      </c>
      <c s="30" t="s">
        <v>5436</v>
      </c>
      <c s="26" t="s">
        <v>66</v>
      </c>
      <c s="31" t="s">
        <v>5437</v>
      </c>
      <c s="32" t="s">
        <v>926</v>
      </c>
      <c s="33">
        <v>58</v>
      </c>
      <c s="34">
        <v>0</v>
      </c>
      <c s="34">
        <f>ROUND(ROUND(H272,2)*ROUND(G272,3),2)</f>
      </c>
      <c r="O272">
        <f>(I272*21)/100</f>
      </c>
      <c t="s">
        <v>38</v>
      </c>
    </row>
    <row r="273" spans="1:5" ht="12.75">
      <c r="A273" s="35" t="s">
        <v>69</v>
      </c>
      <c r="E273" s="36" t="s">
        <v>66</v>
      </c>
    </row>
    <row r="274" spans="1:5" ht="165.75">
      <c r="A274" s="37" t="s">
        <v>70</v>
      </c>
      <c r="E274" s="38" t="s">
        <v>6044</v>
      </c>
    </row>
    <row r="275" spans="1:5" ht="51">
      <c r="A275" t="s">
        <v>72</v>
      </c>
      <c r="E275" s="36" t="s">
        <v>5439</v>
      </c>
    </row>
    <row r="276" spans="1:16" ht="12.75">
      <c r="A276" s="26" t="s">
        <v>63</v>
      </c>
      <c s="30" t="s">
        <v>313</v>
      </c>
      <c s="30" t="s">
        <v>6045</v>
      </c>
      <c s="26" t="s">
        <v>66</v>
      </c>
      <c s="31" t="s">
        <v>6046</v>
      </c>
      <c s="32" t="s">
        <v>926</v>
      </c>
      <c s="33">
        <v>46</v>
      </c>
      <c s="34">
        <v>0</v>
      </c>
      <c s="34">
        <f>ROUND(ROUND(H276,2)*ROUND(G276,3),2)</f>
      </c>
      <c r="O276">
        <f>(I276*21)/100</f>
      </c>
      <c t="s">
        <v>38</v>
      </c>
    </row>
    <row r="277" spans="1:5" ht="12.75">
      <c r="A277" s="35" t="s">
        <v>69</v>
      </c>
      <c r="E277" s="36" t="s">
        <v>66</v>
      </c>
    </row>
    <row r="278" spans="1:5" ht="102">
      <c r="A278" s="37" t="s">
        <v>70</v>
      </c>
      <c r="E278" s="38" t="s">
        <v>6047</v>
      </c>
    </row>
    <row r="279" spans="1:5" ht="51">
      <c r="A279" t="s">
        <v>72</v>
      </c>
      <c r="E279" s="36" t="s">
        <v>6048</v>
      </c>
    </row>
    <row r="280" spans="1:16" ht="12.75">
      <c r="A280" s="26" t="s">
        <v>63</v>
      </c>
      <c s="30" t="s">
        <v>309</v>
      </c>
      <c s="30" t="s">
        <v>5802</v>
      </c>
      <c s="26" t="s">
        <v>66</v>
      </c>
      <c s="31" t="s">
        <v>5803</v>
      </c>
      <c s="32" t="s">
        <v>783</v>
      </c>
      <c s="33">
        <v>31.15</v>
      </c>
      <c s="34">
        <v>0</v>
      </c>
      <c s="34">
        <f>ROUND(ROUND(H280,2)*ROUND(G280,3),2)</f>
      </c>
      <c r="O280">
        <f>(I280*21)/100</f>
      </c>
      <c t="s">
        <v>38</v>
      </c>
    </row>
    <row r="281" spans="1:5" ht="12.75">
      <c r="A281" s="35" t="s">
        <v>69</v>
      </c>
      <c r="E281" s="36" t="s">
        <v>66</v>
      </c>
    </row>
    <row r="282" spans="1:5" ht="191.25">
      <c r="A282" s="37" t="s">
        <v>70</v>
      </c>
      <c r="E282" s="38" t="s">
        <v>6049</v>
      </c>
    </row>
    <row r="283" spans="1:5" ht="267.75">
      <c r="A283" t="s">
        <v>72</v>
      </c>
      <c r="E283" s="36" t="s">
        <v>5805</v>
      </c>
    </row>
    <row r="284" spans="1:16" ht="12.75">
      <c r="A284" s="26" t="s">
        <v>63</v>
      </c>
      <c s="30" t="s">
        <v>344</v>
      </c>
      <c s="30" t="s">
        <v>5806</v>
      </c>
      <c s="26" t="s">
        <v>66</v>
      </c>
      <c s="31" t="s">
        <v>5807</v>
      </c>
      <c s="32" t="s">
        <v>926</v>
      </c>
      <c s="33">
        <v>19.2</v>
      </c>
      <c s="34">
        <v>0</v>
      </c>
      <c s="34">
        <f>ROUND(ROUND(H284,2)*ROUND(G284,3),2)</f>
      </c>
      <c r="O284">
        <f>(I284*21)/100</f>
      </c>
      <c t="s">
        <v>38</v>
      </c>
    </row>
    <row r="285" spans="1:5" ht="12.75">
      <c r="A285" s="35" t="s">
        <v>69</v>
      </c>
      <c r="E285" s="36" t="s">
        <v>66</v>
      </c>
    </row>
    <row r="286" spans="1:5" ht="102">
      <c r="A286" s="37" t="s">
        <v>70</v>
      </c>
      <c r="E286" s="38" t="s">
        <v>6050</v>
      </c>
    </row>
    <row r="287" spans="1:5" ht="25.5">
      <c r="A287" t="s">
        <v>72</v>
      </c>
      <c r="E287" s="36" t="s">
        <v>5809</v>
      </c>
    </row>
    <row r="288" spans="1:16" ht="12.75">
      <c r="A288" s="26" t="s">
        <v>63</v>
      </c>
      <c s="30" t="s">
        <v>352</v>
      </c>
      <c s="30" t="s">
        <v>6051</v>
      </c>
      <c s="26" t="s">
        <v>66</v>
      </c>
      <c s="31" t="s">
        <v>6052</v>
      </c>
      <c s="32" t="s">
        <v>926</v>
      </c>
      <c s="33">
        <v>129</v>
      </c>
      <c s="34">
        <v>0</v>
      </c>
      <c s="34">
        <f>ROUND(ROUND(H288,2)*ROUND(G288,3),2)</f>
      </c>
      <c r="O288">
        <f>(I288*21)/100</f>
      </c>
      <c t="s">
        <v>38</v>
      </c>
    </row>
    <row r="289" spans="1:5" ht="12.75">
      <c r="A289" s="35" t="s">
        <v>69</v>
      </c>
      <c r="E289" s="36" t="s">
        <v>66</v>
      </c>
    </row>
    <row r="290" spans="1:5" ht="89.25">
      <c r="A290" s="37" t="s">
        <v>70</v>
      </c>
      <c r="E290" s="38" t="s">
        <v>6053</v>
      </c>
    </row>
    <row r="291" spans="1:5" ht="38.25">
      <c r="A291" t="s">
        <v>72</v>
      </c>
      <c r="E291" s="36" t="s">
        <v>5631</v>
      </c>
    </row>
    <row r="292" spans="1:16" ht="12.75">
      <c r="A292" s="26" t="s">
        <v>63</v>
      </c>
      <c s="30" t="s">
        <v>332</v>
      </c>
      <c s="30" t="s">
        <v>6054</v>
      </c>
      <c s="26" t="s">
        <v>66</v>
      </c>
      <c s="31" t="s">
        <v>5811</v>
      </c>
      <c s="32" t="s">
        <v>1654</v>
      </c>
      <c s="33">
        <v>1</v>
      </c>
      <c s="34">
        <v>0</v>
      </c>
      <c s="34">
        <f>ROUND(ROUND(H292,2)*ROUND(G292,3),2)</f>
      </c>
      <c r="O292">
        <f>(I292*21)/100</f>
      </c>
      <c t="s">
        <v>38</v>
      </c>
    </row>
    <row r="293" spans="1:5" ht="12.75">
      <c r="A293" s="35" t="s">
        <v>69</v>
      </c>
      <c r="E293" s="36" t="s">
        <v>66</v>
      </c>
    </row>
    <row r="294" spans="1:5" ht="51">
      <c r="A294" s="37" t="s">
        <v>70</v>
      </c>
      <c r="E294" s="38" t="s">
        <v>5812</v>
      </c>
    </row>
    <row r="295" spans="1:5" ht="12.75">
      <c r="A295" t="s">
        <v>72</v>
      </c>
      <c r="E295" s="36" t="s">
        <v>5813</v>
      </c>
    </row>
    <row r="296" spans="1:16" ht="12.75">
      <c r="A296" s="26" t="s">
        <v>63</v>
      </c>
      <c s="30" t="s">
        <v>443</v>
      </c>
      <c s="30" t="s">
        <v>5814</v>
      </c>
      <c s="26" t="s">
        <v>66</v>
      </c>
      <c s="31" t="s">
        <v>5815</v>
      </c>
      <c s="32" t="s">
        <v>1654</v>
      </c>
      <c s="33">
        <v>11</v>
      </c>
      <c s="34">
        <v>0</v>
      </c>
      <c s="34">
        <f>ROUND(ROUND(H296,2)*ROUND(G296,3),2)</f>
      </c>
      <c r="O296">
        <f>(I296*21)/100</f>
      </c>
      <c t="s">
        <v>38</v>
      </c>
    </row>
    <row r="297" spans="1:5" ht="12.75">
      <c r="A297" s="35" t="s">
        <v>69</v>
      </c>
      <c r="E297" s="36" t="s">
        <v>66</v>
      </c>
    </row>
    <row r="298" spans="1:5" ht="76.5">
      <c r="A298" s="37" t="s">
        <v>70</v>
      </c>
      <c r="E298" s="38" t="s">
        <v>6055</v>
      </c>
    </row>
    <row r="299" spans="1:5" ht="25.5">
      <c r="A299" t="s">
        <v>72</v>
      </c>
      <c r="E299" s="36" t="s">
        <v>5817</v>
      </c>
    </row>
    <row r="300" spans="1:18" ht="12.75" customHeight="1">
      <c r="A300" s="6" t="s">
        <v>58</v>
      </c>
      <c s="6"/>
      <c s="27" t="s">
        <v>426</v>
      </c>
      <c s="6"/>
      <c s="39" t="s">
        <v>4699</v>
      </c>
      <c s="6"/>
      <c s="6"/>
      <c s="6"/>
      <c s="29">
        <f>0+Q300</f>
      </c>
      <c r="O300">
        <f>0+R300</f>
      </c>
      <c r="Q300">
        <f>0+I301+I305+I309+I313+I317+I321+I325+I329+I333+I337+I341</f>
      </c>
      <c>
        <f>0+O301+O305+O309+O313+O317+O321+O325+O329+O333+O337+O341</f>
      </c>
    </row>
    <row r="301" spans="1:16" ht="25.5">
      <c r="A301" s="26" t="s">
        <v>63</v>
      </c>
      <c s="30" t="s">
        <v>186</v>
      </c>
      <c s="30" t="s">
        <v>5795</v>
      </c>
      <c s="26" t="s">
        <v>66</v>
      </c>
      <c s="31" t="s">
        <v>5796</v>
      </c>
      <c s="32" t="s">
        <v>583</v>
      </c>
      <c s="33">
        <v>11</v>
      </c>
      <c s="34">
        <v>0</v>
      </c>
      <c s="34">
        <f>ROUND(ROUND(H301,2)*ROUND(G301,3),2)</f>
      </c>
      <c r="O301">
        <f>(I301*21)/100</f>
      </c>
      <c t="s">
        <v>38</v>
      </c>
    </row>
    <row r="302" spans="1:5" ht="12.75">
      <c r="A302" s="35" t="s">
        <v>69</v>
      </c>
      <c r="E302" s="36" t="s">
        <v>66</v>
      </c>
    </row>
    <row r="303" spans="1:5" ht="89.25">
      <c r="A303" s="37" t="s">
        <v>70</v>
      </c>
      <c r="E303" s="38" t="s">
        <v>6056</v>
      </c>
    </row>
    <row r="304" spans="1:5" ht="25.5">
      <c r="A304" t="s">
        <v>72</v>
      </c>
      <c r="E304" s="36" t="s">
        <v>5798</v>
      </c>
    </row>
    <row r="305" spans="1:16" ht="12.75">
      <c r="A305" s="26" t="s">
        <v>63</v>
      </c>
      <c s="30" t="s">
        <v>161</v>
      </c>
      <c s="30" t="s">
        <v>5799</v>
      </c>
      <c s="26" t="s">
        <v>66</v>
      </c>
      <c s="31" t="s">
        <v>5800</v>
      </c>
      <c s="32" t="s">
        <v>583</v>
      </c>
      <c s="33">
        <v>9</v>
      </c>
      <c s="34">
        <v>0</v>
      </c>
      <c s="34">
        <f>ROUND(ROUND(H305,2)*ROUND(G305,3),2)</f>
      </c>
      <c r="O305">
        <f>(I305*21)/100</f>
      </c>
      <c t="s">
        <v>38</v>
      </c>
    </row>
    <row r="306" spans="1:5" ht="12.75">
      <c r="A306" s="35" t="s">
        <v>69</v>
      </c>
      <c r="E306" s="36" t="s">
        <v>66</v>
      </c>
    </row>
    <row r="307" spans="1:5" ht="102">
      <c r="A307" s="37" t="s">
        <v>70</v>
      </c>
      <c r="E307" s="38" t="s">
        <v>6057</v>
      </c>
    </row>
    <row r="308" spans="1:5" ht="25.5">
      <c r="A308" t="s">
        <v>72</v>
      </c>
      <c r="E308" s="36" t="s">
        <v>5798</v>
      </c>
    </row>
    <row r="309" spans="1:16" ht="12.75">
      <c r="A309" s="26" t="s">
        <v>63</v>
      </c>
      <c s="30" t="s">
        <v>317</v>
      </c>
      <c s="30" t="s">
        <v>5612</v>
      </c>
      <c s="26" t="s">
        <v>66</v>
      </c>
      <c s="31" t="s">
        <v>5613</v>
      </c>
      <c s="32" t="s">
        <v>926</v>
      </c>
      <c s="33">
        <v>129</v>
      </c>
      <c s="34">
        <v>0</v>
      </c>
      <c s="34">
        <f>ROUND(ROUND(H309,2)*ROUND(G309,3),2)</f>
      </c>
      <c r="O309">
        <f>(I309*21)/100</f>
      </c>
      <c t="s">
        <v>38</v>
      </c>
    </row>
    <row r="310" spans="1:5" ht="12.75">
      <c r="A310" s="35" t="s">
        <v>69</v>
      </c>
      <c r="E310" s="36" t="s">
        <v>66</v>
      </c>
    </row>
    <row r="311" spans="1:5" ht="102">
      <c r="A311" s="37" t="s">
        <v>70</v>
      </c>
      <c r="E311" s="38" t="s">
        <v>6058</v>
      </c>
    </row>
    <row r="312" spans="1:5" ht="25.5">
      <c r="A312" t="s">
        <v>72</v>
      </c>
      <c r="E312" s="36" t="s">
        <v>5615</v>
      </c>
    </row>
    <row r="313" spans="1:16" ht="12.75">
      <c r="A313" s="26" t="s">
        <v>63</v>
      </c>
      <c s="30" t="s">
        <v>364</v>
      </c>
      <c s="30" t="s">
        <v>4769</v>
      </c>
      <c s="26" t="s">
        <v>66</v>
      </c>
      <c s="31" t="s">
        <v>4770</v>
      </c>
      <c s="32" t="s">
        <v>783</v>
      </c>
      <c s="33">
        <v>10.5</v>
      </c>
      <c s="34">
        <v>0</v>
      </c>
      <c s="34">
        <f>ROUND(ROUND(H313,2)*ROUND(G313,3),2)</f>
      </c>
      <c r="O313">
        <f>(I313*21)/100</f>
      </c>
      <c t="s">
        <v>38</v>
      </c>
    </row>
    <row r="314" spans="1:5" ht="12.75">
      <c r="A314" s="35" t="s">
        <v>69</v>
      </c>
      <c r="E314" s="36" t="s">
        <v>66</v>
      </c>
    </row>
    <row r="315" spans="1:5" ht="114.75">
      <c r="A315" s="37" t="s">
        <v>70</v>
      </c>
      <c r="E315" s="38" t="s">
        <v>6059</v>
      </c>
    </row>
    <row r="316" spans="1:5" ht="178.5">
      <c r="A316" t="s">
        <v>72</v>
      </c>
      <c r="E316" s="36" t="s">
        <v>4771</v>
      </c>
    </row>
    <row r="317" spans="1:16" ht="25.5">
      <c r="A317" s="26" t="s">
        <v>63</v>
      </c>
      <c s="30" t="s">
        <v>368</v>
      </c>
      <c s="30" t="s">
        <v>5819</v>
      </c>
      <c s="26" t="s">
        <v>66</v>
      </c>
      <c s="31" t="s">
        <v>5820</v>
      </c>
      <c s="32" t="s">
        <v>4354</v>
      </c>
      <c s="33">
        <v>32.4</v>
      </c>
      <c s="34">
        <v>0</v>
      </c>
      <c s="34">
        <f>ROUND(ROUND(H317,2)*ROUND(G317,3),2)</f>
      </c>
      <c r="O317">
        <f>(I317*21)/100</f>
      </c>
      <c t="s">
        <v>38</v>
      </c>
    </row>
    <row r="318" spans="1:5" ht="12.75">
      <c r="A318" s="35" t="s">
        <v>69</v>
      </c>
      <c r="E318" s="36" t="s">
        <v>66</v>
      </c>
    </row>
    <row r="319" spans="1:5" ht="76.5">
      <c r="A319" s="37" t="s">
        <v>70</v>
      </c>
      <c r="E319" s="38" t="s">
        <v>6060</v>
      </c>
    </row>
    <row r="320" spans="1:5" ht="127.5">
      <c r="A320" t="s">
        <v>72</v>
      </c>
      <c r="E320" s="36" t="s">
        <v>5822</v>
      </c>
    </row>
    <row r="321" spans="1:16" ht="12.75">
      <c r="A321" s="26" t="s">
        <v>63</v>
      </c>
      <c s="30" t="s">
        <v>372</v>
      </c>
      <c s="30" t="s">
        <v>6061</v>
      </c>
      <c s="26" t="s">
        <v>66</v>
      </c>
      <c s="31" t="s">
        <v>6062</v>
      </c>
      <c s="32" t="s">
        <v>652</v>
      </c>
      <c s="33">
        <v>1.32</v>
      </c>
      <c s="34">
        <v>0</v>
      </c>
      <c s="34">
        <f>ROUND(ROUND(H321,2)*ROUND(G321,3),2)</f>
      </c>
      <c r="O321">
        <f>(I321*21)/100</f>
      </c>
      <c t="s">
        <v>38</v>
      </c>
    </row>
    <row r="322" spans="1:5" ht="12.75">
      <c r="A322" s="35" t="s">
        <v>69</v>
      </c>
      <c r="E322" s="36" t="s">
        <v>66</v>
      </c>
    </row>
    <row r="323" spans="1:5" ht="114.75">
      <c r="A323" s="37" t="s">
        <v>70</v>
      </c>
      <c r="E323" s="38" t="s">
        <v>6063</v>
      </c>
    </row>
    <row r="324" spans="1:5" ht="114.75">
      <c r="A324" t="s">
        <v>72</v>
      </c>
      <c r="E324" s="36" t="s">
        <v>5883</v>
      </c>
    </row>
    <row r="325" spans="1:16" ht="12.75">
      <c r="A325" s="26" t="s">
        <v>63</v>
      </c>
      <c s="30" t="s">
        <v>376</v>
      </c>
      <c s="30" t="s">
        <v>5880</v>
      </c>
      <c s="26" t="s">
        <v>66</v>
      </c>
      <c s="31" t="s">
        <v>5881</v>
      </c>
      <c s="32" t="s">
        <v>652</v>
      </c>
      <c s="33">
        <v>5.395</v>
      </c>
      <c s="34">
        <v>0</v>
      </c>
      <c s="34">
        <f>ROUND(ROUND(H325,2)*ROUND(G325,3),2)</f>
      </c>
      <c r="O325">
        <f>(I325*21)/100</f>
      </c>
      <c t="s">
        <v>38</v>
      </c>
    </row>
    <row r="326" spans="1:5" ht="12.75">
      <c r="A326" s="35" t="s">
        <v>69</v>
      </c>
      <c r="E326" s="36" t="s">
        <v>66</v>
      </c>
    </row>
    <row r="327" spans="1:5" ht="267.75">
      <c r="A327" s="37" t="s">
        <v>70</v>
      </c>
      <c r="E327" s="38" t="s">
        <v>6064</v>
      </c>
    </row>
    <row r="328" spans="1:5" ht="114.75">
      <c r="A328" t="s">
        <v>72</v>
      </c>
      <c r="E328" s="36" t="s">
        <v>5883</v>
      </c>
    </row>
    <row r="329" spans="1:16" ht="12.75">
      <c r="A329" s="26" t="s">
        <v>63</v>
      </c>
      <c s="30" t="s">
        <v>348</v>
      </c>
      <c s="30" t="s">
        <v>5884</v>
      </c>
      <c s="26" t="s">
        <v>66</v>
      </c>
      <c s="31" t="s">
        <v>5885</v>
      </c>
      <c s="32" t="s">
        <v>652</v>
      </c>
      <c s="33">
        <v>1.04</v>
      </c>
      <c s="34">
        <v>0</v>
      </c>
      <c s="34">
        <f>ROUND(ROUND(H329,2)*ROUND(G329,3),2)</f>
      </c>
      <c r="O329">
        <f>(I329*21)/100</f>
      </c>
      <c t="s">
        <v>38</v>
      </c>
    </row>
    <row r="330" spans="1:5" ht="12.75">
      <c r="A330" s="35" t="s">
        <v>69</v>
      </c>
      <c r="E330" s="36" t="s">
        <v>66</v>
      </c>
    </row>
    <row r="331" spans="1:5" ht="127.5">
      <c r="A331" s="37" t="s">
        <v>70</v>
      </c>
      <c r="E331" s="38" t="s">
        <v>6065</v>
      </c>
    </row>
    <row r="332" spans="1:5" ht="114.75">
      <c r="A332" t="s">
        <v>72</v>
      </c>
      <c r="E332" s="36" t="s">
        <v>5883</v>
      </c>
    </row>
    <row r="333" spans="1:16" ht="12.75">
      <c r="A333" s="26" t="s">
        <v>63</v>
      </c>
      <c s="30" t="s">
        <v>356</v>
      </c>
      <c s="30" t="s">
        <v>6066</v>
      </c>
      <c s="26" t="s">
        <v>66</v>
      </c>
      <c s="31" t="s">
        <v>6067</v>
      </c>
      <c s="32" t="s">
        <v>652</v>
      </c>
      <c s="33">
        <v>0.22</v>
      </c>
      <c s="34">
        <v>0</v>
      </c>
      <c s="34">
        <f>ROUND(ROUND(H333,2)*ROUND(G333,3),2)</f>
      </c>
      <c r="O333">
        <f>(I333*21)/100</f>
      </c>
      <c t="s">
        <v>38</v>
      </c>
    </row>
    <row r="334" spans="1:5" ht="12.75">
      <c r="A334" s="35" t="s">
        <v>69</v>
      </c>
      <c r="E334" s="36" t="s">
        <v>66</v>
      </c>
    </row>
    <row r="335" spans="1:5" ht="114.75">
      <c r="A335" s="37" t="s">
        <v>70</v>
      </c>
      <c r="E335" s="38" t="s">
        <v>6068</v>
      </c>
    </row>
    <row r="336" spans="1:5" ht="114.75">
      <c r="A336" t="s">
        <v>72</v>
      </c>
      <c r="E336" s="36" t="s">
        <v>5883</v>
      </c>
    </row>
    <row r="337" spans="1:16" ht="12.75">
      <c r="A337" s="26" t="s">
        <v>63</v>
      </c>
      <c s="30" t="s">
        <v>307</v>
      </c>
      <c s="30" t="s">
        <v>6069</v>
      </c>
      <c s="26" t="s">
        <v>66</v>
      </c>
      <c s="31" t="s">
        <v>6070</v>
      </c>
      <c s="32" t="s">
        <v>926</v>
      </c>
      <c s="33">
        <v>3</v>
      </c>
      <c s="34">
        <v>0</v>
      </c>
      <c s="34">
        <f>ROUND(ROUND(H337,2)*ROUND(G337,3),2)</f>
      </c>
      <c r="O337">
        <f>(I337*21)/100</f>
      </c>
      <c t="s">
        <v>38</v>
      </c>
    </row>
    <row r="338" spans="1:5" ht="12.75">
      <c r="A338" s="35" t="s">
        <v>69</v>
      </c>
      <c r="E338" s="36" t="s">
        <v>66</v>
      </c>
    </row>
    <row r="339" spans="1:5" ht="102">
      <c r="A339" s="37" t="s">
        <v>70</v>
      </c>
      <c r="E339" s="38" t="s">
        <v>6071</v>
      </c>
    </row>
    <row r="340" spans="1:5" ht="114.75">
      <c r="A340" t="s">
        <v>72</v>
      </c>
      <c r="E340" s="36" t="s">
        <v>6072</v>
      </c>
    </row>
    <row r="341" spans="1:16" ht="12.75">
      <c r="A341" s="26" t="s">
        <v>63</v>
      </c>
      <c s="30" t="s">
        <v>308</v>
      </c>
      <c s="30" t="s">
        <v>6073</v>
      </c>
      <c s="26" t="s">
        <v>66</v>
      </c>
      <c s="31" t="s">
        <v>6074</v>
      </c>
      <c s="32" t="s">
        <v>583</v>
      </c>
      <c s="33">
        <v>1</v>
      </c>
      <c s="34">
        <v>0</v>
      </c>
      <c s="34">
        <f>ROUND(ROUND(H341,2)*ROUND(G341,3),2)</f>
      </c>
      <c r="O341">
        <f>(I341*21)/100</f>
      </c>
      <c t="s">
        <v>38</v>
      </c>
    </row>
    <row r="342" spans="1:5" ht="12.75">
      <c r="A342" s="35" t="s">
        <v>69</v>
      </c>
      <c r="E342" s="36" t="s">
        <v>66</v>
      </c>
    </row>
    <row r="343" spans="1:5" ht="102">
      <c r="A343" s="37" t="s">
        <v>70</v>
      </c>
      <c r="E343" s="38" t="s">
        <v>6075</v>
      </c>
    </row>
    <row r="344" spans="1:5" ht="89.25">
      <c r="A344" t="s">
        <v>72</v>
      </c>
      <c r="E344" s="36" t="s">
        <v>6076</v>
      </c>
    </row>
    <row r="345" spans="1:18" ht="12.75" customHeight="1">
      <c r="A345" s="6" t="s">
        <v>58</v>
      </c>
      <c s="6"/>
      <c s="27" t="s">
        <v>4728</v>
      </c>
      <c s="6"/>
      <c s="39" t="s">
        <v>2661</v>
      </c>
      <c s="6"/>
      <c s="6"/>
      <c s="6"/>
      <c s="29">
        <f>0+Q345</f>
      </c>
      <c r="O345">
        <f>0+R345</f>
      </c>
      <c r="Q345">
        <f>0+I346+I350+I354+I358+I362</f>
      </c>
      <c>
        <f>0+O346+O350+O354+O358+O362</f>
      </c>
    </row>
    <row r="346" spans="1:16" ht="25.5">
      <c r="A346" s="26" t="s">
        <v>63</v>
      </c>
      <c s="30" t="s">
        <v>384</v>
      </c>
      <c s="30" t="s">
        <v>827</v>
      </c>
      <c s="26" t="s">
        <v>66</v>
      </c>
      <c s="31" t="s">
        <v>5827</v>
      </c>
      <c s="32" t="s">
        <v>825</v>
      </c>
      <c s="33">
        <v>646.705</v>
      </c>
      <c s="34">
        <v>0</v>
      </c>
      <c s="34">
        <f>ROUND(ROUND(H346,2)*ROUND(G346,3),2)</f>
      </c>
      <c r="O346">
        <f>(I346*21)/100</f>
      </c>
      <c t="s">
        <v>38</v>
      </c>
    </row>
    <row r="347" spans="1:5" ht="12.75">
      <c r="A347" s="35" t="s">
        <v>69</v>
      </c>
      <c r="E347" s="36" t="s">
        <v>66</v>
      </c>
    </row>
    <row r="348" spans="1:5" ht="12.75">
      <c r="A348" s="37" t="s">
        <v>70</v>
      </c>
      <c r="E348" s="38" t="s">
        <v>6077</v>
      </c>
    </row>
    <row r="349" spans="1:5" ht="178.5">
      <c r="A349" t="s">
        <v>72</v>
      </c>
      <c r="E349" s="36" t="s">
        <v>5829</v>
      </c>
    </row>
    <row r="350" spans="1:16" ht="25.5">
      <c r="A350" s="26" t="s">
        <v>63</v>
      </c>
      <c s="30" t="s">
        <v>305</v>
      </c>
      <c s="30" t="s">
        <v>1674</v>
      </c>
      <c s="26" t="s">
        <v>66</v>
      </c>
      <c s="31" t="s">
        <v>6078</v>
      </c>
      <c s="32" t="s">
        <v>825</v>
      </c>
      <c s="33">
        <v>242.22</v>
      </c>
      <c s="34">
        <v>0</v>
      </c>
      <c s="34">
        <f>ROUND(ROUND(H350,2)*ROUND(G350,3),2)</f>
      </c>
      <c r="O350">
        <f>(I350*21)/100</f>
      </c>
      <c t="s">
        <v>38</v>
      </c>
    </row>
    <row r="351" spans="1:5" ht="12.75">
      <c r="A351" s="35" t="s">
        <v>69</v>
      </c>
      <c r="E351" s="36" t="s">
        <v>66</v>
      </c>
    </row>
    <row r="352" spans="1:5" ht="38.25">
      <c r="A352" s="37" t="s">
        <v>70</v>
      </c>
      <c r="E352" s="38" t="s">
        <v>6079</v>
      </c>
    </row>
    <row r="353" spans="1:5" ht="178.5">
      <c r="A353" t="s">
        <v>72</v>
      </c>
      <c r="E353" s="36" t="s">
        <v>5832</v>
      </c>
    </row>
    <row r="354" spans="1:16" ht="25.5">
      <c r="A354" s="26" t="s">
        <v>63</v>
      </c>
      <c s="30" t="s">
        <v>321</v>
      </c>
      <c s="30" t="s">
        <v>2666</v>
      </c>
      <c s="26" t="s">
        <v>66</v>
      </c>
      <c s="31" t="s">
        <v>5892</v>
      </c>
      <c s="32" t="s">
        <v>825</v>
      </c>
      <c s="33">
        <v>22.59</v>
      </c>
      <c s="34">
        <v>0</v>
      </c>
      <c s="34">
        <f>ROUND(ROUND(H354,2)*ROUND(G354,3),2)</f>
      </c>
      <c r="O354">
        <f>(I354*21)/100</f>
      </c>
      <c t="s">
        <v>38</v>
      </c>
    </row>
    <row r="355" spans="1:5" ht="12.75">
      <c r="A355" s="35" t="s">
        <v>69</v>
      </c>
      <c r="E355" s="36" t="s">
        <v>66</v>
      </c>
    </row>
    <row r="356" spans="1:5" ht="63.75">
      <c r="A356" s="37" t="s">
        <v>70</v>
      </c>
      <c r="E356" s="38" t="s">
        <v>6080</v>
      </c>
    </row>
    <row r="357" spans="1:5" ht="178.5">
      <c r="A357" t="s">
        <v>72</v>
      </c>
      <c r="E357" s="36" t="s">
        <v>5832</v>
      </c>
    </row>
    <row r="358" spans="1:16" ht="25.5">
      <c r="A358" s="26" t="s">
        <v>63</v>
      </c>
      <c s="30" t="s">
        <v>325</v>
      </c>
      <c s="30" t="s">
        <v>1676</v>
      </c>
      <c s="26" t="s">
        <v>66</v>
      </c>
      <c s="31" t="s">
        <v>5830</v>
      </c>
      <c s="32" t="s">
        <v>825</v>
      </c>
      <c s="33">
        <v>364.122</v>
      </c>
      <c s="34">
        <v>0</v>
      </c>
      <c s="34">
        <f>ROUND(ROUND(H358,2)*ROUND(G358,3),2)</f>
      </c>
      <c r="O358">
        <f>(I358*21)/100</f>
      </c>
      <c t="s">
        <v>38</v>
      </c>
    </row>
    <row r="359" spans="1:5" ht="12.75">
      <c r="A359" s="35" t="s">
        <v>69</v>
      </c>
      <c r="E359" s="36" t="s">
        <v>66</v>
      </c>
    </row>
    <row r="360" spans="1:5" ht="25.5">
      <c r="A360" s="37" t="s">
        <v>70</v>
      </c>
      <c r="E360" s="38" t="s">
        <v>6081</v>
      </c>
    </row>
    <row r="361" spans="1:5" ht="178.5">
      <c r="A361" t="s">
        <v>72</v>
      </c>
      <c r="E361" s="36" t="s">
        <v>5832</v>
      </c>
    </row>
    <row r="362" spans="1:16" ht="25.5">
      <c r="A362" s="26" t="s">
        <v>63</v>
      </c>
      <c s="30" t="s">
        <v>329</v>
      </c>
      <c s="30" t="s">
        <v>3851</v>
      </c>
      <c s="26" t="s">
        <v>66</v>
      </c>
      <c s="31" t="s">
        <v>5833</v>
      </c>
      <c s="32" t="s">
        <v>825</v>
      </c>
      <c s="33">
        <v>0.029</v>
      </c>
      <c s="34">
        <v>0</v>
      </c>
      <c s="34">
        <f>ROUND(ROUND(H362,2)*ROUND(G362,3),2)</f>
      </c>
      <c r="O362">
        <f>(I362*21)/100</f>
      </c>
      <c t="s">
        <v>38</v>
      </c>
    </row>
    <row r="363" spans="1:5" ht="12.75">
      <c r="A363" s="35" t="s">
        <v>69</v>
      </c>
      <c r="E363" s="36" t="s">
        <v>66</v>
      </c>
    </row>
    <row r="364" spans="1:5" ht="25.5">
      <c r="A364" s="37" t="s">
        <v>70</v>
      </c>
      <c r="E364" s="38" t="s">
        <v>6082</v>
      </c>
    </row>
    <row r="365" spans="1:5" ht="178.5">
      <c r="A365" t="s">
        <v>72</v>
      </c>
      <c r="E365"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23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0+O11+O72+O97+O106+O139+O144+O185+O214</f>
      </c>
      <c t="s">
        <v>37</v>
      </c>
    </row>
    <row r="3" spans="1:16" ht="15" customHeight="1">
      <c r="A3" t="s">
        <v>12</v>
      </c>
      <c s="12" t="s">
        <v>14</v>
      </c>
      <c s="13" t="s">
        <v>15</v>
      </c>
      <c s="1"/>
      <c s="14" t="s">
        <v>16</v>
      </c>
      <c s="1"/>
      <c s="9"/>
      <c s="8" t="s">
        <v>6083</v>
      </c>
      <c s="40">
        <f>0+I11+I72+I97+I106+I139+I144+I185+I214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6083</v>
      </c>
      <c s="6"/>
      <c s="18" t="s">
        <v>6084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f>
      </c>
      <c>
        <f>0+O12+O16+O20+O24+O28+O32+O36+O40+O44+O48+O52+O56+O60+O64+O68</f>
      </c>
    </row>
    <row r="12" spans="1:16" ht="25.5">
      <c r="A12" s="26" t="s">
        <v>63</v>
      </c>
      <c s="30" t="s">
        <v>44</v>
      </c>
      <c s="30" t="s">
        <v>5743</v>
      </c>
      <c s="26" t="s">
        <v>66</v>
      </c>
      <c s="31" t="s">
        <v>5744</v>
      </c>
      <c s="32" t="s">
        <v>652</v>
      </c>
      <c s="33">
        <v>91</v>
      </c>
      <c s="34">
        <v>0</v>
      </c>
      <c s="34">
        <f>ROUND(ROUND(H12,2)*ROUND(G12,3),2)</f>
      </c>
      <c r="O12">
        <f>(I12*21)/100</f>
      </c>
      <c t="s">
        <v>38</v>
      </c>
    </row>
    <row r="13" spans="1:5" ht="12.75">
      <c r="A13" s="35" t="s">
        <v>69</v>
      </c>
      <c r="E13" s="36" t="s">
        <v>66</v>
      </c>
    </row>
    <row r="14" spans="1:5" ht="102">
      <c r="A14" s="37" t="s">
        <v>70</v>
      </c>
      <c r="E14" s="38" t="s">
        <v>6085</v>
      </c>
    </row>
    <row r="15" spans="1:5" ht="63.75">
      <c r="A15" t="s">
        <v>72</v>
      </c>
      <c r="E15" s="36" t="s">
        <v>5746</v>
      </c>
    </row>
    <row r="16" spans="1:16" ht="25.5">
      <c r="A16" s="26" t="s">
        <v>63</v>
      </c>
      <c s="30" t="s">
        <v>38</v>
      </c>
      <c s="30" t="s">
        <v>5911</v>
      </c>
      <c s="26" t="s">
        <v>66</v>
      </c>
      <c s="31" t="s">
        <v>5912</v>
      </c>
      <c s="32" t="s">
        <v>652</v>
      </c>
      <c s="33">
        <v>33.5</v>
      </c>
      <c s="34">
        <v>0</v>
      </c>
      <c s="34">
        <f>ROUND(ROUND(H16,2)*ROUND(G16,3),2)</f>
      </c>
      <c r="O16">
        <f>(I16*21)/100</f>
      </c>
      <c t="s">
        <v>38</v>
      </c>
    </row>
    <row r="17" spans="1:5" ht="12.75">
      <c r="A17" s="35" t="s">
        <v>69</v>
      </c>
      <c r="E17" s="36" t="s">
        <v>66</v>
      </c>
    </row>
    <row r="18" spans="1:5" ht="102">
      <c r="A18" s="37" t="s">
        <v>70</v>
      </c>
      <c r="E18" s="38" t="s">
        <v>6086</v>
      </c>
    </row>
    <row r="19" spans="1:5" ht="63.75">
      <c r="A19" t="s">
        <v>72</v>
      </c>
      <c r="E19" s="36" t="s">
        <v>5746</v>
      </c>
    </row>
    <row r="20" spans="1:16" ht="12.75">
      <c r="A20" s="26" t="s">
        <v>63</v>
      </c>
      <c s="30" t="s">
        <v>37</v>
      </c>
      <c s="30" t="s">
        <v>5917</v>
      </c>
      <c s="26" t="s">
        <v>66</v>
      </c>
      <c s="31" t="s">
        <v>5918</v>
      </c>
      <c s="32" t="s">
        <v>652</v>
      </c>
      <c s="33">
        <v>51.865</v>
      </c>
      <c s="34">
        <v>0</v>
      </c>
      <c s="34">
        <f>ROUND(ROUND(H20,2)*ROUND(G20,3),2)</f>
      </c>
      <c r="O20">
        <f>(I20*21)/100</f>
      </c>
      <c t="s">
        <v>38</v>
      </c>
    </row>
    <row r="21" spans="1:5" ht="12.75">
      <c r="A21" s="35" t="s">
        <v>69</v>
      </c>
      <c r="E21" s="36" t="s">
        <v>66</v>
      </c>
    </row>
    <row r="22" spans="1:5" ht="255">
      <c r="A22" s="37" t="s">
        <v>70</v>
      </c>
      <c r="E22" s="38" t="s">
        <v>6087</v>
      </c>
    </row>
    <row r="23" spans="1:5" ht="63.75">
      <c r="A23" t="s">
        <v>72</v>
      </c>
      <c r="E23" s="36" t="s">
        <v>5746</v>
      </c>
    </row>
    <row r="24" spans="1:16" ht="12.75">
      <c r="A24" s="26" t="s">
        <v>63</v>
      </c>
      <c s="30" t="s">
        <v>48</v>
      </c>
      <c s="30" t="s">
        <v>5381</v>
      </c>
      <c s="26" t="s">
        <v>66</v>
      </c>
      <c s="31" t="s">
        <v>5382</v>
      </c>
      <c s="32" t="s">
        <v>652</v>
      </c>
      <c s="33">
        <v>298.5</v>
      </c>
      <c s="34">
        <v>0</v>
      </c>
      <c s="34">
        <f>ROUND(ROUND(H24,2)*ROUND(G24,3),2)</f>
      </c>
      <c r="O24">
        <f>(I24*21)/100</f>
      </c>
      <c t="s">
        <v>38</v>
      </c>
    </row>
    <row r="25" spans="1:5" ht="12.75">
      <c r="A25" s="35" t="s">
        <v>69</v>
      </c>
      <c r="E25" s="36" t="s">
        <v>66</v>
      </c>
    </row>
    <row r="26" spans="1:5" ht="204">
      <c r="A26" s="37" t="s">
        <v>70</v>
      </c>
      <c r="E26" s="38" t="s">
        <v>6088</v>
      </c>
    </row>
    <row r="27" spans="1:5" ht="369.75">
      <c r="A27" t="s">
        <v>72</v>
      </c>
      <c r="E27" s="36" t="s">
        <v>4996</v>
      </c>
    </row>
    <row r="28" spans="1:16" ht="12.75">
      <c r="A28" s="26" t="s">
        <v>63</v>
      </c>
      <c s="30" t="s">
        <v>50</v>
      </c>
      <c s="30" t="s">
        <v>6089</v>
      </c>
      <c s="26" t="s">
        <v>66</v>
      </c>
      <c s="31" t="s">
        <v>6090</v>
      </c>
      <c s="32" t="s">
        <v>926</v>
      </c>
      <c s="33">
        <v>20</v>
      </c>
      <c s="34">
        <v>0</v>
      </c>
      <c s="34">
        <f>ROUND(ROUND(H28,2)*ROUND(G28,3),2)</f>
      </c>
      <c r="O28">
        <f>(I28*21)/100</f>
      </c>
      <c t="s">
        <v>38</v>
      </c>
    </row>
    <row r="29" spans="1:5" ht="12.75">
      <c r="A29" s="35" t="s">
        <v>69</v>
      </c>
      <c r="E29" s="36" t="s">
        <v>66</v>
      </c>
    </row>
    <row r="30" spans="1:5" ht="89.25">
      <c r="A30" s="37" t="s">
        <v>70</v>
      </c>
      <c r="E30" s="38" t="s">
        <v>6091</v>
      </c>
    </row>
    <row r="31" spans="1:5" ht="63.75">
      <c r="A31" t="s">
        <v>72</v>
      </c>
      <c r="E31" s="36" t="s">
        <v>5008</v>
      </c>
    </row>
    <row r="32" spans="1:16" ht="12.75">
      <c r="A32" s="26" t="s">
        <v>63</v>
      </c>
      <c s="30" t="s">
        <v>52</v>
      </c>
      <c s="30" t="s">
        <v>2690</v>
      </c>
      <c s="26" t="s">
        <v>66</v>
      </c>
      <c s="31" t="s">
        <v>2691</v>
      </c>
      <c s="32" t="s">
        <v>652</v>
      </c>
      <c s="33">
        <v>6.5</v>
      </c>
      <c s="34">
        <v>0</v>
      </c>
      <c s="34">
        <f>ROUND(ROUND(H32,2)*ROUND(G32,3),2)</f>
      </c>
      <c r="O32">
        <f>(I32*21)/100</f>
      </c>
      <c t="s">
        <v>38</v>
      </c>
    </row>
    <row r="33" spans="1:5" ht="12.75">
      <c r="A33" s="35" t="s">
        <v>69</v>
      </c>
      <c r="E33" s="36" t="s">
        <v>66</v>
      </c>
    </row>
    <row r="34" spans="1:5" ht="102">
      <c r="A34" s="37" t="s">
        <v>70</v>
      </c>
      <c r="E34" s="38" t="s">
        <v>6092</v>
      </c>
    </row>
    <row r="35" spans="1:5" ht="318.75">
      <c r="A35" t="s">
        <v>72</v>
      </c>
      <c r="E35" s="36" t="s">
        <v>5015</v>
      </c>
    </row>
    <row r="36" spans="1:16" ht="12.75">
      <c r="A36" s="26" t="s">
        <v>63</v>
      </c>
      <c s="30" t="s">
        <v>59</v>
      </c>
      <c s="30" t="s">
        <v>737</v>
      </c>
      <c s="26" t="s">
        <v>66</v>
      </c>
      <c s="31" t="s">
        <v>738</v>
      </c>
      <c s="32" t="s">
        <v>652</v>
      </c>
      <c s="33">
        <v>312.2</v>
      </c>
      <c s="34">
        <v>0</v>
      </c>
      <c s="34">
        <f>ROUND(ROUND(H36,2)*ROUND(G36,3),2)</f>
      </c>
      <c r="O36">
        <f>(I36*21)/100</f>
      </c>
      <c t="s">
        <v>38</v>
      </c>
    </row>
    <row r="37" spans="1:5" ht="12.75">
      <c r="A37" s="35" t="s">
        <v>69</v>
      </c>
      <c r="E37" s="36" t="s">
        <v>66</v>
      </c>
    </row>
    <row r="38" spans="1:5" ht="89.25">
      <c r="A38" s="37" t="s">
        <v>70</v>
      </c>
      <c r="E38" s="38" t="s">
        <v>6093</v>
      </c>
    </row>
    <row r="39" spans="1:5" ht="191.25">
      <c r="A39" t="s">
        <v>72</v>
      </c>
      <c r="E39" s="36" t="s">
        <v>740</v>
      </c>
    </row>
    <row r="40" spans="1:16" ht="12.75">
      <c r="A40" s="26" t="s">
        <v>63</v>
      </c>
      <c s="30" t="s">
        <v>92</v>
      </c>
      <c s="30" t="s">
        <v>5019</v>
      </c>
      <c s="26" t="s">
        <v>66</v>
      </c>
      <c s="31" t="s">
        <v>5020</v>
      </c>
      <c s="32" t="s">
        <v>652</v>
      </c>
      <c s="33">
        <v>7.5</v>
      </c>
      <c s="34">
        <v>0</v>
      </c>
      <c s="34">
        <f>ROUND(ROUND(H40,2)*ROUND(G40,3),2)</f>
      </c>
      <c r="O40">
        <f>(I40*21)/100</f>
      </c>
      <c t="s">
        <v>38</v>
      </c>
    </row>
    <row r="41" spans="1:5" ht="12.75">
      <c r="A41" s="35" t="s">
        <v>69</v>
      </c>
      <c r="E41" s="36" t="s">
        <v>66</v>
      </c>
    </row>
    <row r="42" spans="1:5" ht="89.25">
      <c r="A42" s="37" t="s">
        <v>70</v>
      </c>
      <c r="E42" s="38" t="s">
        <v>6094</v>
      </c>
    </row>
    <row r="43" spans="1:5" ht="280.5">
      <c r="A43" t="s">
        <v>72</v>
      </c>
      <c r="E43" s="36" t="s">
        <v>5022</v>
      </c>
    </row>
    <row r="44" spans="1:16" ht="12.75">
      <c r="A44" s="26" t="s">
        <v>63</v>
      </c>
      <c s="30" t="s">
        <v>55</v>
      </c>
      <c s="30" t="s">
        <v>5024</v>
      </c>
      <c s="26" t="s">
        <v>66</v>
      </c>
      <c s="31" t="s">
        <v>5025</v>
      </c>
      <c s="32" t="s">
        <v>652</v>
      </c>
      <c s="33">
        <v>3.5</v>
      </c>
      <c s="34">
        <v>0</v>
      </c>
      <c s="34">
        <f>ROUND(ROUND(H44,2)*ROUND(G44,3),2)</f>
      </c>
      <c r="O44">
        <f>(I44*21)/100</f>
      </c>
      <c t="s">
        <v>38</v>
      </c>
    </row>
    <row r="45" spans="1:5" ht="12.75">
      <c r="A45" s="35" t="s">
        <v>69</v>
      </c>
      <c r="E45" s="36" t="s">
        <v>66</v>
      </c>
    </row>
    <row r="46" spans="1:5" ht="76.5">
      <c r="A46" s="37" t="s">
        <v>70</v>
      </c>
      <c r="E46" s="38" t="s">
        <v>6095</v>
      </c>
    </row>
    <row r="47" spans="1:5" ht="229.5">
      <c r="A47" t="s">
        <v>72</v>
      </c>
      <c r="E47" s="36" t="s">
        <v>5027</v>
      </c>
    </row>
    <row r="48" spans="1:16" ht="12.75">
      <c r="A48" s="26" t="s">
        <v>63</v>
      </c>
      <c s="30" t="s">
        <v>57</v>
      </c>
      <c s="30" t="s">
        <v>5032</v>
      </c>
      <c s="26" t="s">
        <v>66</v>
      </c>
      <c s="31" t="s">
        <v>5033</v>
      </c>
      <c s="32" t="s">
        <v>783</v>
      </c>
      <c s="33">
        <v>394</v>
      </c>
      <c s="34">
        <v>0</v>
      </c>
      <c s="34">
        <f>ROUND(ROUND(H48,2)*ROUND(G48,3),2)</f>
      </c>
      <c r="O48">
        <f>(I48*21)/100</f>
      </c>
      <c t="s">
        <v>38</v>
      </c>
    </row>
    <row r="49" spans="1:5" ht="12.75">
      <c r="A49" s="35" t="s">
        <v>69</v>
      </c>
      <c r="E49" s="36" t="s">
        <v>66</v>
      </c>
    </row>
    <row r="50" spans="1:5" ht="89.25">
      <c r="A50" s="37" t="s">
        <v>70</v>
      </c>
      <c r="E50" s="38" t="s">
        <v>6096</v>
      </c>
    </row>
    <row r="51" spans="1:5" ht="25.5">
      <c r="A51" t="s">
        <v>72</v>
      </c>
      <c r="E51" s="36" t="s">
        <v>5035</v>
      </c>
    </row>
    <row r="52" spans="1:16" ht="12.75">
      <c r="A52" s="26" t="s">
        <v>63</v>
      </c>
      <c s="30" t="s">
        <v>115</v>
      </c>
      <c s="30" t="s">
        <v>5750</v>
      </c>
      <c s="26" t="s">
        <v>66</v>
      </c>
      <c s="31" t="s">
        <v>5751</v>
      </c>
      <c s="32" t="s">
        <v>783</v>
      </c>
      <c s="33">
        <v>213</v>
      </c>
      <c s="34">
        <v>0</v>
      </c>
      <c s="34">
        <f>ROUND(ROUND(H52,2)*ROUND(G52,3),2)</f>
      </c>
      <c r="O52">
        <f>(I52*21)/100</f>
      </c>
      <c t="s">
        <v>38</v>
      </c>
    </row>
    <row r="53" spans="1:5" ht="12.75">
      <c r="A53" s="35" t="s">
        <v>69</v>
      </c>
      <c r="E53" s="36" t="s">
        <v>66</v>
      </c>
    </row>
    <row r="54" spans="1:5" ht="89.25">
      <c r="A54" s="37" t="s">
        <v>70</v>
      </c>
      <c r="E54" s="38" t="s">
        <v>6097</v>
      </c>
    </row>
    <row r="55" spans="1:5" ht="38.25">
      <c r="A55" t="s">
        <v>72</v>
      </c>
      <c r="E55" s="36" t="s">
        <v>5683</v>
      </c>
    </row>
    <row r="56" spans="1:16" ht="12.75">
      <c r="A56" s="26" t="s">
        <v>63</v>
      </c>
      <c s="30" t="s">
        <v>119</v>
      </c>
      <c s="30" t="s">
        <v>5753</v>
      </c>
      <c s="26" t="s">
        <v>66</v>
      </c>
      <c s="31" t="s">
        <v>5754</v>
      </c>
      <c s="32" t="s">
        <v>783</v>
      </c>
      <c s="33">
        <v>213</v>
      </c>
      <c s="34">
        <v>0</v>
      </c>
      <c s="34">
        <f>ROUND(ROUND(H56,2)*ROUND(G56,3),2)</f>
      </c>
      <c r="O56">
        <f>(I56*21)/100</f>
      </c>
      <c t="s">
        <v>38</v>
      </c>
    </row>
    <row r="57" spans="1:5" ht="12.75">
      <c r="A57" s="35" t="s">
        <v>69</v>
      </c>
      <c r="E57" s="36" t="s">
        <v>66</v>
      </c>
    </row>
    <row r="58" spans="1:5" ht="63.75">
      <c r="A58" s="37" t="s">
        <v>70</v>
      </c>
      <c r="E58" s="38" t="s">
        <v>6098</v>
      </c>
    </row>
    <row r="59" spans="1:5" ht="25.5">
      <c r="A59" t="s">
        <v>72</v>
      </c>
      <c r="E59" s="36" t="s">
        <v>5756</v>
      </c>
    </row>
    <row r="60" spans="1:16" ht="12.75">
      <c r="A60" s="26" t="s">
        <v>63</v>
      </c>
      <c s="30" t="s">
        <v>123</v>
      </c>
      <c s="30" t="s">
        <v>5757</v>
      </c>
      <c s="26" t="s">
        <v>66</v>
      </c>
      <c s="31" t="s">
        <v>5758</v>
      </c>
      <c s="32" t="s">
        <v>783</v>
      </c>
      <c s="33">
        <v>213</v>
      </c>
      <c s="34">
        <v>0</v>
      </c>
      <c s="34">
        <f>ROUND(ROUND(H60,2)*ROUND(G60,3),2)</f>
      </c>
      <c r="O60">
        <f>(I60*21)/100</f>
      </c>
      <c t="s">
        <v>38</v>
      </c>
    </row>
    <row r="61" spans="1:5" ht="12.75">
      <c r="A61" s="35" t="s">
        <v>69</v>
      </c>
      <c r="E61" s="36" t="s">
        <v>66</v>
      </c>
    </row>
    <row r="62" spans="1:5" ht="63.75">
      <c r="A62" s="37" t="s">
        <v>70</v>
      </c>
      <c r="E62" s="38" t="s">
        <v>6099</v>
      </c>
    </row>
    <row r="63" spans="1:5" ht="38.25">
      <c r="A63" t="s">
        <v>72</v>
      </c>
      <c r="E63" s="36" t="s">
        <v>5760</v>
      </c>
    </row>
    <row r="64" spans="1:16" ht="12.75">
      <c r="A64" s="26" t="s">
        <v>63</v>
      </c>
      <c s="30" t="s">
        <v>127</v>
      </c>
      <c s="30" t="s">
        <v>5761</v>
      </c>
      <c s="26" t="s">
        <v>66</v>
      </c>
      <c s="31" t="s">
        <v>5762</v>
      </c>
      <c s="32" t="s">
        <v>652</v>
      </c>
      <c s="33">
        <v>4.26</v>
      </c>
      <c s="34">
        <v>0</v>
      </c>
      <c s="34">
        <f>ROUND(ROUND(H64,2)*ROUND(G64,3),2)</f>
      </c>
      <c r="O64">
        <f>(I64*21)/100</f>
      </c>
      <c t="s">
        <v>38</v>
      </c>
    </row>
    <row r="65" spans="1:5" ht="12.75">
      <c r="A65" s="35" t="s">
        <v>69</v>
      </c>
      <c r="E65" s="36" t="s">
        <v>66</v>
      </c>
    </row>
    <row r="66" spans="1:5" ht="63.75">
      <c r="A66" s="37" t="s">
        <v>70</v>
      </c>
      <c r="E66" s="38" t="s">
        <v>6100</v>
      </c>
    </row>
    <row r="67" spans="1:5" ht="38.25">
      <c r="A67" t="s">
        <v>72</v>
      </c>
      <c r="E67" s="36" t="s">
        <v>4779</v>
      </c>
    </row>
    <row r="68" spans="1:16" ht="25.5">
      <c r="A68" s="26" t="s">
        <v>63</v>
      </c>
      <c s="30" t="s">
        <v>174</v>
      </c>
      <c s="30" t="s">
        <v>5764</v>
      </c>
      <c s="26" t="s">
        <v>66</v>
      </c>
      <c s="31" t="s">
        <v>5765</v>
      </c>
      <c s="32" t="s">
        <v>652</v>
      </c>
      <c s="33">
        <v>21.3</v>
      </c>
      <c s="34">
        <v>0</v>
      </c>
      <c s="34">
        <f>ROUND(ROUND(H68,2)*ROUND(G68,3),2)</f>
      </c>
      <c r="O68">
        <f>(I68*21)/100</f>
      </c>
      <c t="s">
        <v>38</v>
      </c>
    </row>
    <row r="69" spans="1:5" ht="12.75">
      <c r="A69" s="35" t="s">
        <v>69</v>
      </c>
      <c r="E69" s="36" t="s">
        <v>66</v>
      </c>
    </row>
    <row r="70" spans="1:5" ht="51">
      <c r="A70" s="37" t="s">
        <v>70</v>
      </c>
      <c r="E70" s="38" t="s">
        <v>6101</v>
      </c>
    </row>
    <row r="71" spans="1:5" ht="25.5">
      <c r="A71" t="s">
        <v>72</v>
      </c>
      <c r="E71" s="36" t="s">
        <v>5767</v>
      </c>
    </row>
    <row r="72" spans="1:18" ht="12.75" customHeight="1">
      <c r="A72" s="6" t="s">
        <v>58</v>
      </c>
      <c s="6"/>
      <c s="27" t="s">
        <v>147</v>
      </c>
      <c s="6"/>
      <c s="39" t="s">
        <v>5063</v>
      </c>
      <c s="6"/>
      <c s="6"/>
      <c s="6"/>
      <c s="29">
        <f>0+Q72</f>
      </c>
      <c r="O72">
        <f>0+R72</f>
      </c>
      <c r="Q72">
        <f>0+I73+I77+I81+I85+I89+I93</f>
      </c>
      <c>
        <f>0+O73+O77+O81+O85+O89+O93</f>
      </c>
    </row>
    <row r="73" spans="1:16" ht="12.75">
      <c r="A73" s="26" t="s">
        <v>63</v>
      </c>
      <c s="30" t="s">
        <v>131</v>
      </c>
      <c s="30" t="s">
        <v>6102</v>
      </c>
      <c s="26" t="s">
        <v>66</v>
      </c>
      <c s="31" t="s">
        <v>6103</v>
      </c>
      <c s="32" t="s">
        <v>652</v>
      </c>
      <c s="33">
        <v>1.5</v>
      </c>
      <c s="34">
        <v>0</v>
      </c>
      <c s="34">
        <f>ROUND(ROUND(H73,2)*ROUND(G73,3),2)</f>
      </c>
      <c r="O73">
        <f>(I73*21)/100</f>
      </c>
      <c t="s">
        <v>38</v>
      </c>
    </row>
    <row r="74" spans="1:5" ht="12.75">
      <c r="A74" s="35" t="s">
        <v>69</v>
      </c>
      <c r="E74" s="36" t="s">
        <v>66</v>
      </c>
    </row>
    <row r="75" spans="1:5" ht="89.25">
      <c r="A75" s="37" t="s">
        <v>70</v>
      </c>
      <c r="E75" s="38" t="s">
        <v>6104</v>
      </c>
    </row>
    <row r="76" spans="1:5" ht="38.25">
      <c r="A76" t="s">
        <v>72</v>
      </c>
      <c r="E76" s="36" t="s">
        <v>749</v>
      </c>
    </row>
    <row r="77" spans="1:16" ht="12.75">
      <c r="A77" s="26" t="s">
        <v>63</v>
      </c>
      <c s="30" t="s">
        <v>135</v>
      </c>
      <c s="30" t="s">
        <v>6105</v>
      </c>
      <c s="26" t="s">
        <v>66</v>
      </c>
      <c s="31" t="s">
        <v>6106</v>
      </c>
      <c s="32" t="s">
        <v>783</v>
      </c>
      <c s="33">
        <v>25</v>
      </c>
      <c s="34">
        <v>0</v>
      </c>
      <c s="34">
        <f>ROUND(ROUND(H77,2)*ROUND(G77,3),2)</f>
      </c>
      <c r="O77">
        <f>(I77*21)/100</f>
      </c>
      <c t="s">
        <v>38</v>
      </c>
    </row>
    <row r="78" spans="1:5" ht="12.75">
      <c r="A78" s="35" t="s">
        <v>69</v>
      </c>
      <c r="E78" s="36" t="s">
        <v>66</v>
      </c>
    </row>
    <row r="79" spans="1:5" ht="89.25">
      <c r="A79" s="37" t="s">
        <v>70</v>
      </c>
      <c r="E79" s="38" t="s">
        <v>6107</v>
      </c>
    </row>
    <row r="80" spans="1:5" ht="25.5">
      <c r="A80" t="s">
        <v>72</v>
      </c>
      <c r="E80" s="36" t="s">
        <v>6108</v>
      </c>
    </row>
    <row r="81" spans="1:16" ht="12.75">
      <c r="A81" s="26" t="s">
        <v>63</v>
      </c>
      <c s="30" t="s">
        <v>139</v>
      </c>
      <c s="30" t="s">
        <v>5945</v>
      </c>
      <c s="26" t="s">
        <v>66</v>
      </c>
      <c s="31" t="s">
        <v>5946</v>
      </c>
      <c s="32" t="s">
        <v>926</v>
      </c>
      <c s="33">
        <v>37</v>
      </c>
      <c s="34">
        <v>0</v>
      </c>
      <c s="34">
        <f>ROUND(ROUND(H81,2)*ROUND(G81,3),2)</f>
      </c>
      <c r="O81">
        <f>(I81*21)/100</f>
      </c>
      <c t="s">
        <v>38</v>
      </c>
    </row>
    <row r="82" spans="1:5" ht="12.75">
      <c r="A82" s="35" t="s">
        <v>69</v>
      </c>
      <c r="E82" s="36" t="s">
        <v>66</v>
      </c>
    </row>
    <row r="83" spans="1:5" ht="89.25">
      <c r="A83" s="37" t="s">
        <v>70</v>
      </c>
      <c r="E83" s="38" t="s">
        <v>6109</v>
      </c>
    </row>
    <row r="84" spans="1:5" ht="165.75">
      <c r="A84" t="s">
        <v>72</v>
      </c>
      <c r="E84" s="36" t="s">
        <v>5948</v>
      </c>
    </row>
    <row r="85" spans="1:16" ht="12.75">
      <c r="A85" s="26" t="s">
        <v>63</v>
      </c>
      <c s="30" t="s">
        <v>143</v>
      </c>
      <c s="30" t="s">
        <v>6110</v>
      </c>
      <c s="26" t="s">
        <v>66</v>
      </c>
      <c s="31" t="s">
        <v>6111</v>
      </c>
      <c s="32" t="s">
        <v>783</v>
      </c>
      <c s="33">
        <v>9</v>
      </c>
      <c s="34">
        <v>0</v>
      </c>
      <c s="34">
        <f>ROUND(ROUND(H85,2)*ROUND(G85,3),2)</f>
      </c>
      <c r="O85">
        <f>(I85*21)/100</f>
      </c>
      <c t="s">
        <v>38</v>
      </c>
    </row>
    <row r="86" spans="1:5" ht="12.75">
      <c r="A86" s="35" t="s">
        <v>69</v>
      </c>
      <c r="E86" s="36" t="s">
        <v>66</v>
      </c>
    </row>
    <row r="87" spans="1:5" ht="89.25">
      <c r="A87" s="37" t="s">
        <v>70</v>
      </c>
      <c r="E87" s="38" t="s">
        <v>6112</v>
      </c>
    </row>
    <row r="88" spans="1:5" ht="51">
      <c r="A88" t="s">
        <v>72</v>
      </c>
      <c r="E88" s="36" t="s">
        <v>6113</v>
      </c>
    </row>
    <row r="89" spans="1:16" ht="12.75">
      <c r="A89" s="26" t="s">
        <v>63</v>
      </c>
      <c s="30" t="s">
        <v>99</v>
      </c>
      <c s="30" t="s">
        <v>5768</v>
      </c>
      <c s="26" t="s">
        <v>66</v>
      </c>
      <c s="31" t="s">
        <v>5769</v>
      </c>
      <c s="32" t="s">
        <v>652</v>
      </c>
      <c s="33">
        <v>248.5</v>
      </c>
      <c s="34">
        <v>0</v>
      </c>
      <c s="34">
        <f>ROUND(ROUND(H89,2)*ROUND(G89,3),2)</f>
      </c>
      <c r="O89">
        <f>(I89*21)/100</f>
      </c>
      <c t="s">
        <v>38</v>
      </c>
    </row>
    <row r="90" spans="1:5" ht="12.75">
      <c r="A90" s="35" t="s">
        <v>69</v>
      </c>
      <c r="E90" s="36" t="s">
        <v>66</v>
      </c>
    </row>
    <row r="91" spans="1:5" ht="178.5">
      <c r="A91" s="37" t="s">
        <v>70</v>
      </c>
      <c r="E91" s="38" t="s">
        <v>6114</v>
      </c>
    </row>
    <row r="92" spans="1:5" ht="38.25">
      <c r="A92" t="s">
        <v>72</v>
      </c>
      <c r="E92" s="36" t="s">
        <v>749</v>
      </c>
    </row>
    <row r="93" spans="1:16" ht="12.75">
      <c r="A93" s="26" t="s">
        <v>63</v>
      </c>
      <c s="30" t="s">
        <v>147</v>
      </c>
      <c s="30" t="s">
        <v>5067</v>
      </c>
      <c s="26" t="s">
        <v>66</v>
      </c>
      <c s="31" t="s">
        <v>5068</v>
      </c>
      <c s="32" t="s">
        <v>783</v>
      </c>
      <c s="33">
        <v>644</v>
      </c>
      <c s="34">
        <v>0</v>
      </c>
      <c s="34">
        <f>ROUND(ROUND(H93,2)*ROUND(G93,3),2)</f>
      </c>
      <c r="O93">
        <f>(I93*21)/100</f>
      </c>
      <c t="s">
        <v>38</v>
      </c>
    </row>
    <row r="94" spans="1:5" ht="12.75">
      <c r="A94" s="35" t="s">
        <v>69</v>
      </c>
      <c r="E94" s="36" t="s">
        <v>66</v>
      </c>
    </row>
    <row r="95" spans="1:5" ht="114.75">
      <c r="A95" s="37" t="s">
        <v>70</v>
      </c>
      <c r="E95" s="38" t="s">
        <v>6115</v>
      </c>
    </row>
    <row r="96" spans="1:5" ht="114.75">
      <c r="A96" t="s">
        <v>72</v>
      </c>
      <c r="E96" s="36" t="s">
        <v>5070</v>
      </c>
    </row>
    <row r="97" spans="1:18" ht="12.75" customHeight="1">
      <c r="A97" s="6" t="s">
        <v>58</v>
      </c>
      <c s="6"/>
      <c s="27" t="s">
        <v>267</v>
      </c>
      <c s="6"/>
      <c s="39" t="s">
        <v>5084</v>
      </c>
      <c s="6"/>
      <c s="6"/>
      <c s="6"/>
      <c s="29">
        <f>0+Q97</f>
      </c>
      <c r="O97">
        <f>0+R97</f>
      </c>
      <c r="Q97">
        <f>0+I98+I102</f>
      </c>
      <c>
        <f>0+O98+O102</f>
      </c>
    </row>
    <row r="98" spans="1:16" ht="12.75">
      <c r="A98" s="26" t="s">
        <v>63</v>
      </c>
      <c s="30" t="s">
        <v>74</v>
      </c>
      <c s="30" t="s">
        <v>5089</v>
      </c>
      <c s="26" t="s">
        <v>66</v>
      </c>
      <c s="31" t="s">
        <v>5090</v>
      </c>
      <c s="32" t="s">
        <v>652</v>
      </c>
      <c s="33">
        <v>1.9</v>
      </c>
      <c s="34">
        <v>0</v>
      </c>
      <c s="34">
        <f>ROUND(ROUND(H98,2)*ROUND(G98,3),2)</f>
      </c>
      <c r="O98">
        <f>(I98*21)/100</f>
      </c>
      <c t="s">
        <v>38</v>
      </c>
    </row>
    <row r="99" spans="1:5" ht="12.75">
      <c r="A99" s="35" t="s">
        <v>69</v>
      </c>
      <c r="E99" s="36" t="s">
        <v>66</v>
      </c>
    </row>
    <row r="100" spans="1:5" ht="89.25">
      <c r="A100" s="37" t="s">
        <v>70</v>
      </c>
      <c r="E100" s="38" t="s">
        <v>6116</v>
      </c>
    </row>
    <row r="101" spans="1:5" ht="369.75">
      <c r="A101" t="s">
        <v>72</v>
      </c>
      <c r="E101" s="36" t="s">
        <v>5088</v>
      </c>
    </row>
    <row r="102" spans="1:16" ht="12.75">
      <c r="A102" s="26" t="s">
        <v>63</v>
      </c>
      <c s="30" t="s">
        <v>75</v>
      </c>
      <c s="30" t="s">
        <v>5577</v>
      </c>
      <c s="26" t="s">
        <v>66</v>
      </c>
      <c s="31" t="s">
        <v>5578</v>
      </c>
      <c s="32" t="s">
        <v>652</v>
      </c>
      <c s="33">
        <v>0.44</v>
      </c>
      <c s="34">
        <v>0</v>
      </c>
      <c s="34">
        <f>ROUND(ROUND(H102,2)*ROUND(G102,3),2)</f>
      </c>
      <c r="O102">
        <f>(I102*21)/100</f>
      </c>
      <c t="s">
        <v>38</v>
      </c>
    </row>
    <row r="103" spans="1:5" ht="12.75">
      <c r="A103" s="35" t="s">
        <v>69</v>
      </c>
      <c r="E103" s="36" t="s">
        <v>66</v>
      </c>
    </row>
    <row r="104" spans="1:5" ht="114.75">
      <c r="A104" s="37" t="s">
        <v>70</v>
      </c>
      <c r="E104" s="38" t="s">
        <v>6117</v>
      </c>
    </row>
    <row r="105" spans="1:5" ht="38.25">
      <c r="A105" t="s">
        <v>72</v>
      </c>
      <c r="E105" s="36" t="s">
        <v>5242</v>
      </c>
    </row>
    <row r="106" spans="1:18" ht="12.75" customHeight="1">
      <c r="A106" s="6" t="s">
        <v>58</v>
      </c>
      <c s="6"/>
      <c s="27" t="s">
        <v>299</v>
      </c>
      <c s="6"/>
      <c s="39" t="s">
        <v>5112</v>
      </c>
      <c s="6"/>
      <c s="6"/>
      <c s="6"/>
      <c s="29">
        <f>0+Q106</f>
      </c>
      <c r="O106">
        <f>0+R106</f>
      </c>
      <c r="Q106">
        <f>0+I107+I111+I115+I119+I123+I127+I131+I135</f>
      </c>
      <c>
        <f>0+O107+O111+O115+O119+O123+O127+O131+O135</f>
      </c>
    </row>
    <row r="107" spans="1:16" ht="12.75">
      <c r="A107" s="26" t="s">
        <v>63</v>
      </c>
      <c s="30" t="s">
        <v>151</v>
      </c>
      <c s="30" t="s">
        <v>5974</v>
      </c>
      <c s="26" t="s">
        <v>66</v>
      </c>
      <c s="31" t="s">
        <v>5975</v>
      </c>
      <c s="32" t="s">
        <v>783</v>
      </c>
      <c s="33">
        <v>312</v>
      </c>
      <c s="34">
        <v>0</v>
      </c>
      <c s="34">
        <f>ROUND(ROUND(H107,2)*ROUND(G107,3),2)</f>
      </c>
      <c r="O107">
        <f>(I107*21)/100</f>
      </c>
      <c t="s">
        <v>38</v>
      </c>
    </row>
    <row r="108" spans="1:5" ht="12.75">
      <c r="A108" s="35" t="s">
        <v>69</v>
      </c>
      <c r="E108" s="36" t="s">
        <v>66</v>
      </c>
    </row>
    <row r="109" spans="1:5" ht="153">
      <c r="A109" s="37" t="s">
        <v>70</v>
      </c>
      <c r="E109" s="38" t="s">
        <v>6118</v>
      </c>
    </row>
    <row r="110" spans="1:5" ht="140.25">
      <c r="A110" t="s">
        <v>72</v>
      </c>
      <c r="E110" s="36" t="s">
        <v>5794</v>
      </c>
    </row>
    <row r="111" spans="1:16" ht="25.5">
      <c r="A111" s="26" t="s">
        <v>63</v>
      </c>
      <c s="30" t="s">
        <v>155</v>
      </c>
      <c s="30" t="s">
        <v>5977</v>
      </c>
      <c s="26" t="s">
        <v>66</v>
      </c>
      <c s="31" t="s">
        <v>5978</v>
      </c>
      <c s="32" t="s">
        <v>783</v>
      </c>
      <c s="33">
        <v>327</v>
      </c>
      <c s="34">
        <v>0</v>
      </c>
      <c s="34">
        <f>ROUND(ROUND(H111,2)*ROUND(G111,3),2)</f>
      </c>
      <c r="O111">
        <f>(I111*21)/100</f>
      </c>
      <c t="s">
        <v>38</v>
      </c>
    </row>
    <row r="112" spans="1:5" ht="12.75">
      <c r="A112" s="35" t="s">
        <v>69</v>
      </c>
      <c r="E112" s="36" t="s">
        <v>66</v>
      </c>
    </row>
    <row r="113" spans="1:5" ht="102">
      <c r="A113" s="37" t="s">
        <v>70</v>
      </c>
      <c r="E113" s="38" t="s">
        <v>6119</v>
      </c>
    </row>
    <row r="114" spans="1:5" ht="51">
      <c r="A114" t="s">
        <v>72</v>
      </c>
      <c r="E114" s="36" t="s">
        <v>5585</v>
      </c>
    </row>
    <row r="115" spans="1:16" ht="12.75">
      <c r="A115" s="26" t="s">
        <v>63</v>
      </c>
      <c s="30" t="s">
        <v>64</v>
      </c>
      <c s="30" t="s">
        <v>5582</v>
      </c>
      <c s="26" t="s">
        <v>66</v>
      </c>
      <c s="31" t="s">
        <v>5583</v>
      </c>
      <c s="32" t="s">
        <v>652</v>
      </c>
      <c s="33">
        <v>11</v>
      </c>
      <c s="34">
        <v>0</v>
      </c>
      <c s="34">
        <f>ROUND(ROUND(H115,2)*ROUND(G115,3),2)</f>
      </c>
      <c r="O115">
        <f>(I115*21)/100</f>
      </c>
      <c t="s">
        <v>38</v>
      </c>
    </row>
    <row r="116" spans="1:5" ht="12.75">
      <c r="A116" s="35" t="s">
        <v>69</v>
      </c>
      <c r="E116" s="36" t="s">
        <v>66</v>
      </c>
    </row>
    <row r="117" spans="1:5" ht="114.75">
      <c r="A117" s="37" t="s">
        <v>70</v>
      </c>
      <c r="E117" s="38" t="s">
        <v>6120</v>
      </c>
    </row>
    <row r="118" spans="1:5" ht="51">
      <c r="A118" t="s">
        <v>72</v>
      </c>
      <c r="E118" s="36" t="s">
        <v>5585</v>
      </c>
    </row>
    <row r="119" spans="1:16" ht="12.75">
      <c r="A119" s="26" t="s">
        <v>63</v>
      </c>
      <c s="30" t="s">
        <v>79</v>
      </c>
      <c s="30" t="s">
        <v>5987</v>
      </c>
      <c s="26" t="s">
        <v>66</v>
      </c>
      <c s="31" t="s">
        <v>5988</v>
      </c>
      <c s="32" t="s">
        <v>783</v>
      </c>
      <c s="33">
        <v>394</v>
      </c>
      <c s="34">
        <v>0</v>
      </c>
      <c s="34">
        <f>ROUND(ROUND(H119,2)*ROUND(G119,3),2)</f>
      </c>
      <c r="O119">
        <f>(I119*21)/100</f>
      </c>
      <c t="s">
        <v>38</v>
      </c>
    </row>
    <row r="120" spans="1:5" ht="12.75">
      <c r="A120" s="35" t="s">
        <v>69</v>
      </c>
      <c r="E120" s="36" t="s">
        <v>66</v>
      </c>
    </row>
    <row r="121" spans="1:5" ht="102">
      <c r="A121" s="37" t="s">
        <v>70</v>
      </c>
      <c r="E121" s="38" t="s">
        <v>6121</v>
      </c>
    </row>
    <row r="122" spans="1:5" ht="51">
      <c r="A122" t="s">
        <v>72</v>
      </c>
      <c r="E122" s="36" t="s">
        <v>5585</v>
      </c>
    </row>
    <row r="123" spans="1:16" ht="12.75">
      <c r="A123" s="26" t="s">
        <v>63</v>
      </c>
      <c s="30" t="s">
        <v>194</v>
      </c>
      <c s="30" t="s">
        <v>5784</v>
      </c>
      <c s="26" t="s">
        <v>66</v>
      </c>
      <c s="31" t="s">
        <v>5785</v>
      </c>
      <c s="32" t="s">
        <v>783</v>
      </c>
      <c s="33">
        <v>52</v>
      </c>
      <c s="34">
        <v>0</v>
      </c>
      <c s="34">
        <f>ROUND(ROUND(H123,2)*ROUND(G123,3),2)</f>
      </c>
      <c r="O123">
        <f>(I123*21)/100</f>
      </c>
      <c t="s">
        <v>38</v>
      </c>
    </row>
    <row r="124" spans="1:5" ht="12.75">
      <c r="A124" s="35" t="s">
        <v>69</v>
      </c>
      <c r="E124" s="36" t="s">
        <v>66</v>
      </c>
    </row>
    <row r="125" spans="1:5" ht="114.75">
      <c r="A125" s="37" t="s">
        <v>70</v>
      </c>
      <c r="E125" s="38" t="s">
        <v>6122</v>
      </c>
    </row>
    <row r="126" spans="1:5" ht="102">
      <c r="A126" t="s">
        <v>72</v>
      </c>
      <c r="E126" s="36" t="s">
        <v>5783</v>
      </c>
    </row>
    <row r="127" spans="1:16" ht="12.75">
      <c r="A127" s="26" t="s">
        <v>63</v>
      </c>
      <c s="30" t="s">
        <v>255</v>
      </c>
      <c s="30" t="s">
        <v>5787</v>
      </c>
      <c s="26" t="s">
        <v>66</v>
      </c>
      <c s="31" t="s">
        <v>5788</v>
      </c>
      <c s="32" t="s">
        <v>783</v>
      </c>
      <c s="33">
        <v>312</v>
      </c>
      <c s="34">
        <v>0</v>
      </c>
      <c s="34">
        <f>ROUND(ROUND(H127,2)*ROUND(G127,3),2)</f>
      </c>
      <c r="O127">
        <f>(I127*21)/100</f>
      </c>
      <c t="s">
        <v>38</v>
      </c>
    </row>
    <row r="128" spans="1:5" ht="12.75">
      <c r="A128" s="35" t="s">
        <v>69</v>
      </c>
      <c r="E128" s="36" t="s">
        <v>66</v>
      </c>
    </row>
    <row r="129" spans="1:5" ht="153">
      <c r="A129" s="37" t="s">
        <v>70</v>
      </c>
      <c r="E129" s="38" t="s">
        <v>6123</v>
      </c>
    </row>
    <row r="130" spans="1:5" ht="51">
      <c r="A130" t="s">
        <v>72</v>
      </c>
      <c r="E130" s="36" t="s">
        <v>5790</v>
      </c>
    </row>
    <row r="131" spans="1:16" ht="12.75">
      <c r="A131" s="26" t="s">
        <v>63</v>
      </c>
      <c s="30" t="s">
        <v>190</v>
      </c>
      <c s="30" t="s">
        <v>5992</v>
      </c>
      <c s="26" t="s">
        <v>66</v>
      </c>
      <c s="31" t="s">
        <v>5993</v>
      </c>
      <c s="32" t="s">
        <v>783</v>
      </c>
      <c s="33">
        <v>303</v>
      </c>
      <c s="34">
        <v>0</v>
      </c>
      <c s="34">
        <f>ROUND(ROUND(H131,2)*ROUND(G131,3),2)</f>
      </c>
      <c r="O131">
        <f>(I131*21)/100</f>
      </c>
      <c t="s">
        <v>38</v>
      </c>
    </row>
    <row r="132" spans="1:5" ht="12.75">
      <c r="A132" s="35" t="s">
        <v>69</v>
      </c>
      <c r="E132" s="36" t="s">
        <v>66</v>
      </c>
    </row>
    <row r="133" spans="1:5" ht="165.75">
      <c r="A133" s="37" t="s">
        <v>70</v>
      </c>
      <c r="E133" s="38" t="s">
        <v>6124</v>
      </c>
    </row>
    <row r="134" spans="1:5" ht="51">
      <c r="A134" t="s">
        <v>72</v>
      </c>
      <c r="E134" s="36" t="s">
        <v>5790</v>
      </c>
    </row>
    <row r="135" spans="1:16" ht="12.75">
      <c r="A135" s="26" t="s">
        <v>63</v>
      </c>
      <c s="30" t="s">
        <v>259</v>
      </c>
      <c s="30" t="s">
        <v>5995</v>
      </c>
      <c s="26" t="s">
        <v>66</v>
      </c>
      <c s="31" t="s">
        <v>5996</v>
      </c>
      <c s="32" t="s">
        <v>783</v>
      </c>
      <c s="33">
        <v>303</v>
      </c>
      <c s="34">
        <v>0</v>
      </c>
      <c s="34">
        <f>ROUND(ROUND(H135,2)*ROUND(G135,3),2)</f>
      </c>
      <c r="O135">
        <f>(I135*21)/100</f>
      </c>
      <c t="s">
        <v>38</v>
      </c>
    </row>
    <row r="136" spans="1:5" ht="12.75">
      <c r="A136" s="35" t="s">
        <v>69</v>
      </c>
      <c r="E136" s="36" t="s">
        <v>66</v>
      </c>
    </row>
    <row r="137" spans="1:5" ht="153">
      <c r="A137" s="37" t="s">
        <v>70</v>
      </c>
      <c r="E137" s="38" t="s">
        <v>6125</v>
      </c>
    </row>
    <row r="138" spans="1:5" ht="140.25">
      <c r="A138" t="s">
        <v>72</v>
      </c>
      <c r="E138" s="36" t="s">
        <v>5794</v>
      </c>
    </row>
    <row r="139" spans="1:18" ht="12.75" customHeight="1">
      <c r="A139" s="6" t="s">
        <v>58</v>
      </c>
      <c s="6"/>
      <c s="27" t="s">
        <v>325</v>
      </c>
      <c s="6"/>
      <c s="39" t="s">
        <v>5145</v>
      </c>
      <c s="6"/>
      <c s="6"/>
      <c s="6"/>
      <c s="29">
        <f>0+Q139</f>
      </c>
      <c r="O139">
        <f>0+R139</f>
      </c>
      <c r="Q139">
        <f>0+I140</f>
      </c>
      <c>
        <f>0+O140</f>
      </c>
    </row>
    <row r="140" spans="1:16" ht="12.75">
      <c r="A140" s="26" t="s">
        <v>63</v>
      </c>
      <c s="30" t="s">
        <v>198</v>
      </c>
      <c s="30" t="s">
        <v>5160</v>
      </c>
      <c s="26" t="s">
        <v>66</v>
      </c>
      <c s="31" t="s">
        <v>5161</v>
      </c>
      <c s="32" t="s">
        <v>926</v>
      </c>
      <c s="33">
        <v>9</v>
      </c>
      <c s="34">
        <v>0</v>
      </c>
      <c s="34">
        <f>ROUND(ROUND(H140,2)*ROUND(G140,3),2)</f>
      </c>
      <c r="O140">
        <f>(I140*21)/100</f>
      </c>
      <c t="s">
        <v>38</v>
      </c>
    </row>
    <row r="141" spans="1:5" ht="12.75">
      <c r="A141" s="35" t="s">
        <v>69</v>
      </c>
      <c r="E141" s="36" t="s">
        <v>66</v>
      </c>
    </row>
    <row r="142" spans="1:5" ht="76.5">
      <c r="A142" s="37" t="s">
        <v>70</v>
      </c>
      <c r="E142" s="38" t="s">
        <v>6126</v>
      </c>
    </row>
    <row r="143" spans="1:5" ht="242.25">
      <c r="A143" t="s">
        <v>72</v>
      </c>
      <c r="E143" s="36" t="s">
        <v>5159</v>
      </c>
    </row>
    <row r="144" spans="1:18" ht="12.75" customHeight="1">
      <c r="A144" s="6" t="s">
        <v>58</v>
      </c>
      <c s="6"/>
      <c s="27" t="s">
        <v>430</v>
      </c>
      <c s="6"/>
      <c s="39" t="s">
        <v>4675</v>
      </c>
      <c s="6"/>
      <c s="6"/>
      <c s="6"/>
      <c s="29">
        <f>0+Q144</f>
      </c>
      <c r="O144">
        <f>0+R144</f>
      </c>
      <c r="Q144">
        <f>0+I145+I149+I153+I157+I161+I165+I169+I173+I177+I181</f>
      </c>
      <c>
        <f>0+O145+O149+O153+O157+O161+O165+O169+O173+O177+O181</f>
      </c>
    </row>
    <row r="145" spans="1:16" ht="12.75">
      <c r="A145" s="26" t="s">
        <v>63</v>
      </c>
      <c s="30" t="s">
        <v>202</v>
      </c>
      <c s="30" t="s">
        <v>6127</v>
      </c>
      <c s="26" t="s">
        <v>66</v>
      </c>
      <c s="31" t="s">
        <v>6128</v>
      </c>
      <c s="32" t="s">
        <v>583</v>
      </c>
      <c s="33">
        <v>2</v>
      </c>
      <c s="34">
        <v>0</v>
      </c>
      <c s="34">
        <f>ROUND(ROUND(H145,2)*ROUND(G145,3),2)</f>
      </c>
      <c r="O145">
        <f>(I145*21)/100</f>
      </c>
      <c t="s">
        <v>38</v>
      </c>
    </row>
    <row r="146" spans="1:5" ht="12.75">
      <c r="A146" s="35" t="s">
        <v>69</v>
      </c>
      <c r="E146" s="36" t="s">
        <v>66</v>
      </c>
    </row>
    <row r="147" spans="1:5" ht="76.5">
      <c r="A147" s="37" t="s">
        <v>70</v>
      </c>
      <c r="E147" s="38" t="s">
        <v>6129</v>
      </c>
    </row>
    <row r="148" spans="1:5" ht="51">
      <c r="A148" t="s">
        <v>72</v>
      </c>
      <c r="E148" s="36" t="s">
        <v>6130</v>
      </c>
    </row>
    <row r="149" spans="1:16" ht="25.5">
      <c r="A149" s="26" t="s">
        <v>63</v>
      </c>
      <c s="30" t="s">
        <v>227</v>
      </c>
      <c s="30" t="s">
        <v>6028</v>
      </c>
      <c s="26" t="s">
        <v>66</v>
      </c>
      <c s="31" t="s">
        <v>6029</v>
      </c>
      <c s="32" t="s">
        <v>583</v>
      </c>
      <c s="33">
        <v>18</v>
      </c>
      <c s="34">
        <v>0</v>
      </c>
      <c s="34">
        <f>ROUND(ROUND(H149,2)*ROUND(G149,3),2)</f>
      </c>
      <c r="O149">
        <f>(I149*21)/100</f>
      </c>
      <c t="s">
        <v>38</v>
      </c>
    </row>
    <row r="150" spans="1:5" ht="12.75">
      <c r="A150" s="35" t="s">
        <v>69</v>
      </c>
      <c r="E150" s="36" t="s">
        <v>66</v>
      </c>
    </row>
    <row r="151" spans="1:5" ht="114.75">
      <c r="A151" s="37" t="s">
        <v>70</v>
      </c>
      <c r="E151" s="38" t="s">
        <v>6131</v>
      </c>
    </row>
    <row r="152" spans="1:5" ht="25.5">
      <c r="A152" t="s">
        <v>72</v>
      </c>
      <c r="E152" s="36" t="s">
        <v>6031</v>
      </c>
    </row>
    <row r="153" spans="1:16" ht="25.5">
      <c r="A153" s="26" t="s">
        <v>63</v>
      </c>
      <c s="30" t="s">
        <v>239</v>
      </c>
      <c s="30" t="s">
        <v>6032</v>
      </c>
      <c s="26" t="s">
        <v>66</v>
      </c>
      <c s="31" t="s">
        <v>6033</v>
      </c>
      <c s="32" t="s">
        <v>583</v>
      </c>
      <c s="33">
        <v>12</v>
      </c>
      <c s="34">
        <v>0</v>
      </c>
      <c s="34">
        <f>ROUND(ROUND(H153,2)*ROUND(G153,3),2)</f>
      </c>
      <c r="O153">
        <f>(I153*21)/100</f>
      </c>
      <c t="s">
        <v>38</v>
      </c>
    </row>
    <row r="154" spans="1:5" ht="12.75">
      <c r="A154" s="35" t="s">
        <v>69</v>
      </c>
      <c r="E154" s="36" t="s">
        <v>66</v>
      </c>
    </row>
    <row r="155" spans="1:5" ht="76.5">
      <c r="A155" s="37" t="s">
        <v>70</v>
      </c>
      <c r="E155" s="38" t="s">
        <v>6132</v>
      </c>
    </row>
    <row r="156" spans="1:5" ht="25.5">
      <c r="A156" t="s">
        <v>72</v>
      </c>
      <c r="E156" s="36" t="s">
        <v>6035</v>
      </c>
    </row>
    <row r="157" spans="1:16" ht="25.5">
      <c r="A157" s="26" t="s">
        <v>63</v>
      </c>
      <c s="30" t="s">
        <v>215</v>
      </c>
      <c s="30" t="s">
        <v>6036</v>
      </c>
      <c s="26" t="s">
        <v>66</v>
      </c>
      <c s="31" t="s">
        <v>6037</v>
      </c>
      <c s="32" t="s">
        <v>783</v>
      </c>
      <c s="33">
        <v>22.775</v>
      </c>
      <c s="34">
        <v>0</v>
      </c>
      <c s="34">
        <f>ROUND(ROUND(H157,2)*ROUND(G157,3),2)</f>
      </c>
      <c r="O157">
        <f>(I157*21)/100</f>
      </c>
      <c t="s">
        <v>38</v>
      </c>
    </row>
    <row r="158" spans="1:5" ht="12.75">
      <c r="A158" s="35" t="s">
        <v>69</v>
      </c>
      <c r="E158" s="36" t="s">
        <v>66</v>
      </c>
    </row>
    <row r="159" spans="1:5" ht="216.75">
      <c r="A159" s="37" t="s">
        <v>70</v>
      </c>
      <c r="E159" s="38" t="s">
        <v>6133</v>
      </c>
    </row>
    <row r="160" spans="1:5" ht="38.25">
      <c r="A160" t="s">
        <v>72</v>
      </c>
      <c r="E160" s="36" t="s">
        <v>6039</v>
      </c>
    </row>
    <row r="161" spans="1:16" ht="25.5">
      <c r="A161" s="26" t="s">
        <v>63</v>
      </c>
      <c s="30" t="s">
        <v>219</v>
      </c>
      <c s="30" t="s">
        <v>6040</v>
      </c>
      <c s="26" t="s">
        <v>66</v>
      </c>
      <c s="31" t="s">
        <v>6041</v>
      </c>
      <c s="32" t="s">
        <v>783</v>
      </c>
      <c s="33">
        <v>22.775</v>
      </c>
      <c s="34">
        <v>0</v>
      </c>
      <c s="34">
        <f>ROUND(ROUND(H161,2)*ROUND(G161,3),2)</f>
      </c>
      <c r="O161">
        <f>(I161*21)/100</f>
      </c>
      <c t="s">
        <v>38</v>
      </c>
    </row>
    <row r="162" spans="1:5" ht="12.75">
      <c r="A162" s="35" t="s">
        <v>69</v>
      </c>
      <c r="E162" s="36" t="s">
        <v>66</v>
      </c>
    </row>
    <row r="163" spans="1:5" ht="191.25">
      <c r="A163" s="37" t="s">
        <v>70</v>
      </c>
      <c r="E163" s="38" t="s">
        <v>6134</v>
      </c>
    </row>
    <row r="164" spans="1:5" ht="38.25">
      <c r="A164" t="s">
        <v>72</v>
      </c>
      <c r="E164" s="36" t="s">
        <v>6039</v>
      </c>
    </row>
    <row r="165" spans="1:16" ht="12.75">
      <c r="A165" s="26" t="s">
        <v>63</v>
      </c>
      <c s="30" t="s">
        <v>267</v>
      </c>
      <c s="30" t="s">
        <v>5802</v>
      </c>
      <c s="26" t="s">
        <v>66</v>
      </c>
      <c s="31" t="s">
        <v>5803</v>
      </c>
      <c s="32" t="s">
        <v>783</v>
      </c>
      <c s="33">
        <v>23.4</v>
      </c>
      <c s="34">
        <v>0</v>
      </c>
      <c s="34">
        <f>ROUND(ROUND(H165,2)*ROUND(G165,3),2)</f>
      </c>
      <c r="O165">
        <f>(I165*21)/100</f>
      </c>
      <c t="s">
        <v>38</v>
      </c>
    </row>
    <row r="166" spans="1:5" ht="12.75">
      <c r="A166" s="35" t="s">
        <v>69</v>
      </c>
      <c r="E166" s="36" t="s">
        <v>66</v>
      </c>
    </row>
    <row r="167" spans="1:5" ht="191.25">
      <c r="A167" s="37" t="s">
        <v>70</v>
      </c>
      <c r="E167" s="38" t="s">
        <v>6135</v>
      </c>
    </row>
    <row r="168" spans="1:5" ht="267.75">
      <c r="A168" t="s">
        <v>72</v>
      </c>
      <c r="E168" s="36" t="s">
        <v>5805</v>
      </c>
    </row>
    <row r="169" spans="1:16" ht="12.75">
      <c r="A169" s="26" t="s">
        <v>63</v>
      </c>
      <c s="30" t="s">
        <v>271</v>
      </c>
      <c s="30" t="s">
        <v>5806</v>
      </c>
      <c s="26" t="s">
        <v>66</v>
      </c>
      <c s="31" t="s">
        <v>5807</v>
      </c>
      <c s="32" t="s">
        <v>926</v>
      </c>
      <c s="33">
        <v>14.4</v>
      </c>
      <c s="34">
        <v>0</v>
      </c>
      <c s="34">
        <f>ROUND(ROUND(H169,2)*ROUND(G169,3),2)</f>
      </c>
      <c r="O169">
        <f>(I169*21)/100</f>
      </c>
      <c t="s">
        <v>38</v>
      </c>
    </row>
    <row r="170" spans="1:5" ht="12.75">
      <c r="A170" s="35" t="s">
        <v>69</v>
      </c>
      <c r="E170" s="36" t="s">
        <v>66</v>
      </c>
    </row>
    <row r="171" spans="1:5" ht="102">
      <c r="A171" s="37" t="s">
        <v>70</v>
      </c>
      <c r="E171" s="38" t="s">
        <v>6136</v>
      </c>
    </row>
    <row r="172" spans="1:5" ht="25.5">
      <c r="A172" t="s">
        <v>72</v>
      </c>
      <c r="E172" s="36" t="s">
        <v>5809</v>
      </c>
    </row>
    <row r="173" spans="1:16" ht="12.75">
      <c r="A173" s="26" t="s">
        <v>63</v>
      </c>
      <c s="30" t="s">
        <v>275</v>
      </c>
      <c s="30" t="s">
        <v>6051</v>
      </c>
      <c s="26" t="s">
        <v>66</v>
      </c>
      <c s="31" t="s">
        <v>6052</v>
      </c>
      <c s="32" t="s">
        <v>926</v>
      </c>
      <c s="33">
        <v>73</v>
      </c>
      <c s="34">
        <v>0</v>
      </c>
      <c s="34">
        <f>ROUND(ROUND(H173,2)*ROUND(G173,3),2)</f>
      </c>
      <c r="O173">
        <f>(I173*21)/100</f>
      </c>
      <c t="s">
        <v>38</v>
      </c>
    </row>
    <row r="174" spans="1:5" ht="12.75">
      <c r="A174" s="35" t="s">
        <v>69</v>
      </c>
      <c r="E174" s="36" t="s">
        <v>66</v>
      </c>
    </row>
    <row r="175" spans="1:5" ht="89.25">
      <c r="A175" s="37" t="s">
        <v>70</v>
      </c>
      <c r="E175" s="38" t="s">
        <v>6137</v>
      </c>
    </row>
    <row r="176" spans="1:5" ht="38.25">
      <c r="A176" t="s">
        <v>72</v>
      </c>
      <c r="E176" s="36" t="s">
        <v>5631</v>
      </c>
    </row>
    <row r="177" spans="1:16" ht="12.75">
      <c r="A177" s="26" t="s">
        <v>63</v>
      </c>
      <c s="30" t="s">
        <v>235</v>
      </c>
      <c s="30" t="s">
        <v>6054</v>
      </c>
      <c s="26" t="s">
        <v>66</v>
      </c>
      <c s="31" t="s">
        <v>5811</v>
      </c>
      <c s="32" t="s">
        <v>1654</v>
      </c>
      <c s="33">
        <v>1</v>
      </c>
      <c s="34">
        <v>0</v>
      </c>
      <c s="34">
        <f>ROUND(ROUND(H177,2)*ROUND(G177,3),2)</f>
      </c>
      <c r="O177">
        <f>(I177*21)/100</f>
      </c>
      <c t="s">
        <v>38</v>
      </c>
    </row>
    <row r="178" spans="1:5" ht="12.75">
      <c r="A178" s="35" t="s">
        <v>69</v>
      </c>
      <c r="E178" s="36" t="s">
        <v>66</v>
      </c>
    </row>
    <row r="179" spans="1:5" ht="51">
      <c r="A179" s="37" t="s">
        <v>70</v>
      </c>
      <c r="E179" s="38" t="s">
        <v>5812</v>
      </c>
    </row>
    <row r="180" spans="1:5" ht="12.75">
      <c r="A180" t="s">
        <v>72</v>
      </c>
      <c r="E180" s="36" t="s">
        <v>5813</v>
      </c>
    </row>
    <row r="181" spans="1:16" ht="12.75">
      <c r="A181" s="26" t="s">
        <v>63</v>
      </c>
      <c s="30" t="s">
        <v>178</v>
      </c>
      <c s="30" t="s">
        <v>5814</v>
      </c>
      <c s="26" t="s">
        <v>66</v>
      </c>
      <c s="31" t="s">
        <v>5815</v>
      </c>
      <c s="32" t="s">
        <v>1654</v>
      </c>
      <c s="33">
        <v>6</v>
      </c>
      <c s="34">
        <v>0</v>
      </c>
      <c s="34">
        <f>ROUND(ROUND(H181,2)*ROUND(G181,3),2)</f>
      </c>
      <c r="O181">
        <f>(I181*21)/100</f>
      </c>
      <c t="s">
        <v>38</v>
      </c>
    </row>
    <row r="182" spans="1:5" ht="12.75">
      <c r="A182" s="35" t="s">
        <v>69</v>
      </c>
      <c r="E182" s="36" t="s">
        <v>66</v>
      </c>
    </row>
    <row r="183" spans="1:5" ht="76.5">
      <c r="A183" s="37" t="s">
        <v>70</v>
      </c>
      <c r="E183" s="38" t="s">
        <v>6138</v>
      </c>
    </row>
    <row r="184" spans="1:5" ht="25.5">
      <c r="A184" t="s">
        <v>72</v>
      </c>
      <c r="E184" s="36" t="s">
        <v>5817</v>
      </c>
    </row>
    <row r="185" spans="1:18" ht="12.75" customHeight="1">
      <c r="A185" s="6" t="s">
        <v>58</v>
      </c>
      <c s="6"/>
      <c s="27" t="s">
        <v>426</v>
      </c>
      <c s="6"/>
      <c s="39" t="s">
        <v>4699</v>
      </c>
      <c s="6"/>
      <c s="6"/>
      <c s="6"/>
      <c s="29">
        <f>0+Q185</f>
      </c>
      <c r="O185">
        <f>0+R185</f>
      </c>
      <c r="Q185">
        <f>0+I186+I190+I194+I198+I202+I206+I210</f>
      </c>
      <c>
        <f>0+O186+O190+O194+O198+O202+O206+O210</f>
      </c>
    </row>
    <row r="186" spans="1:16" ht="25.5">
      <c r="A186" s="26" t="s">
        <v>63</v>
      </c>
      <c s="30" t="s">
        <v>223</v>
      </c>
      <c s="30" t="s">
        <v>5795</v>
      </c>
      <c s="26" t="s">
        <v>66</v>
      </c>
      <c s="31" t="s">
        <v>5796</v>
      </c>
      <c s="32" t="s">
        <v>583</v>
      </c>
      <c s="33">
        <v>8</v>
      </c>
      <c s="34">
        <v>0</v>
      </c>
      <c s="34">
        <f>ROUND(ROUND(H186,2)*ROUND(G186,3),2)</f>
      </c>
      <c r="O186">
        <f>(I186*21)/100</f>
      </c>
      <c t="s">
        <v>38</v>
      </c>
    </row>
    <row r="187" spans="1:5" ht="12.75">
      <c r="A187" s="35" t="s">
        <v>69</v>
      </c>
      <c r="E187" s="36" t="s">
        <v>66</v>
      </c>
    </row>
    <row r="188" spans="1:5" ht="89.25">
      <c r="A188" s="37" t="s">
        <v>70</v>
      </c>
      <c r="E188" s="38" t="s">
        <v>6139</v>
      </c>
    </row>
    <row r="189" spans="1:5" ht="25.5">
      <c r="A189" t="s">
        <v>72</v>
      </c>
      <c r="E189" s="36" t="s">
        <v>5798</v>
      </c>
    </row>
    <row r="190" spans="1:16" ht="12.75">
      <c r="A190" s="26" t="s">
        <v>63</v>
      </c>
      <c s="30" t="s">
        <v>243</v>
      </c>
      <c s="30" t="s">
        <v>5799</v>
      </c>
      <c s="26" t="s">
        <v>66</v>
      </c>
      <c s="31" t="s">
        <v>5800</v>
      </c>
      <c s="32" t="s">
        <v>583</v>
      </c>
      <c s="33">
        <v>6</v>
      </c>
      <c s="34">
        <v>0</v>
      </c>
      <c s="34">
        <f>ROUND(ROUND(H190,2)*ROUND(G190,3),2)</f>
      </c>
      <c r="O190">
        <f>(I190*21)/100</f>
      </c>
      <c t="s">
        <v>38</v>
      </c>
    </row>
    <row r="191" spans="1:5" ht="12.75">
      <c r="A191" s="35" t="s">
        <v>69</v>
      </c>
      <c r="E191" s="36" t="s">
        <v>66</v>
      </c>
    </row>
    <row r="192" spans="1:5" ht="102">
      <c r="A192" s="37" t="s">
        <v>70</v>
      </c>
      <c r="E192" s="38" t="s">
        <v>6140</v>
      </c>
    </row>
    <row r="193" spans="1:5" ht="25.5">
      <c r="A193" t="s">
        <v>72</v>
      </c>
      <c r="E193" s="36" t="s">
        <v>5798</v>
      </c>
    </row>
    <row r="194" spans="1:16" ht="12.75">
      <c r="A194" s="26" t="s">
        <v>63</v>
      </c>
      <c s="30" t="s">
        <v>263</v>
      </c>
      <c s="30" t="s">
        <v>5612</v>
      </c>
      <c s="26" t="s">
        <v>66</v>
      </c>
      <c s="31" t="s">
        <v>5613</v>
      </c>
      <c s="32" t="s">
        <v>926</v>
      </c>
      <c s="33">
        <v>73</v>
      </c>
      <c s="34">
        <v>0</v>
      </c>
      <c s="34">
        <f>ROUND(ROUND(H194,2)*ROUND(G194,3),2)</f>
      </c>
      <c r="O194">
        <f>(I194*21)/100</f>
      </c>
      <c t="s">
        <v>38</v>
      </c>
    </row>
    <row r="195" spans="1:5" ht="12.75">
      <c r="A195" s="35" t="s">
        <v>69</v>
      </c>
      <c r="E195" s="36" t="s">
        <v>66</v>
      </c>
    </row>
    <row r="196" spans="1:5" ht="102">
      <c r="A196" s="37" t="s">
        <v>70</v>
      </c>
      <c r="E196" s="38" t="s">
        <v>6141</v>
      </c>
    </row>
    <row r="197" spans="1:5" ht="25.5">
      <c r="A197" t="s">
        <v>72</v>
      </c>
      <c r="E197" s="36" t="s">
        <v>5615</v>
      </c>
    </row>
    <row r="198" spans="1:16" ht="12.75">
      <c r="A198" s="26" t="s">
        <v>63</v>
      </c>
      <c s="30" t="s">
        <v>206</v>
      </c>
      <c s="30" t="s">
        <v>4769</v>
      </c>
      <c s="26" t="s">
        <v>66</v>
      </c>
      <c s="31" t="s">
        <v>4770</v>
      </c>
      <c s="32" t="s">
        <v>783</v>
      </c>
      <c s="33">
        <v>9.5</v>
      </c>
      <c s="34">
        <v>0</v>
      </c>
      <c s="34">
        <f>ROUND(ROUND(H198,2)*ROUND(G198,3),2)</f>
      </c>
      <c r="O198">
        <f>(I198*21)/100</f>
      </c>
      <c t="s">
        <v>38</v>
      </c>
    </row>
    <row r="199" spans="1:5" ht="12.75">
      <c r="A199" s="35" t="s">
        <v>69</v>
      </c>
      <c r="E199" s="36" t="s">
        <v>66</v>
      </c>
    </row>
    <row r="200" spans="1:5" ht="114.75">
      <c r="A200" s="37" t="s">
        <v>70</v>
      </c>
      <c r="E200" s="38" t="s">
        <v>6142</v>
      </c>
    </row>
    <row r="201" spans="1:5" ht="178.5">
      <c r="A201" t="s">
        <v>72</v>
      </c>
      <c r="E201" s="36" t="s">
        <v>4771</v>
      </c>
    </row>
    <row r="202" spans="1:16" ht="25.5">
      <c r="A202" s="26" t="s">
        <v>63</v>
      </c>
      <c s="30" t="s">
        <v>211</v>
      </c>
      <c s="30" t="s">
        <v>5819</v>
      </c>
      <c s="26" t="s">
        <v>66</v>
      </c>
      <c s="31" t="s">
        <v>5820</v>
      </c>
      <c s="32" t="s">
        <v>4354</v>
      </c>
      <c s="33">
        <v>29.7</v>
      </c>
      <c s="34">
        <v>0</v>
      </c>
      <c s="34">
        <f>ROUND(ROUND(H202,2)*ROUND(G202,3),2)</f>
      </c>
      <c r="O202">
        <f>(I202*21)/100</f>
      </c>
      <c t="s">
        <v>38</v>
      </c>
    </row>
    <row r="203" spans="1:5" ht="12.75">
      <c r="A203" s="35" t="s">
        <v>69</v>
      </c>
      <c r="E203" s="36" t="s">
        <v>66</v>
      </c>
    </row>
    <row r="204" spans="1:5" ht="76.5">
      <c r="A204" s="37" t="s">
        <v>70</v>
      </c>
      <c r="E204" s="38" t="s">
        <v>6143</v>
      </c>
    </row>
    <row r="205" spans="1:5" ht="127.5">
      <c r="A205" t="s">
        <v>72</v>
      </c>
      <c r="E205" s="36" t="s">
        <v>5822</v>
      </c>
    </row>
    <row r="206" spans="1:16" ht="12.75">
      <c r="A206" s="26" t="s">
        <v>63</v>
      </c>
      <c s="30" t="s">
        <v>287</v>
      </c>
      <c s="30" t="s">
        <v>5880</v>
      </c>
      <c s="26" t="s">
        <v>66</v>
      </c>
      <c s="31" t="s">
        <v>5881</v>
      </c>
      <c s="32" t="s">
        <v>652</v>
      </c>
      <c s="33">
        <v>1.02</v>
      </c>
      <c s="34">
        <v>0</v>
      </c>
      <c s="34">
        <f>ROUND(ROUND(H206,2)*ROUND(G206,3),2)</f>
      </c>
      <c r="O206">
        <f>(I206*21)/100</f>
      </c>
      <c t="s">
        <v>38</v>
      </c>
    </row>
    <row r="207" spans="1:5" ht="12.75">
      <c r="A207" s="35" t="s">
        <v>69</v>
      </c>
      <c r="E207" s="36" t="s">
        <v>66</v>
      </c>
    </row>
    <row r="208" spans="1:5" ht="89.25">
      <c r="A208" s="37" t="s">
        <v>70</v>
      </c>
      <c r="E208" s="38" t="s">
        <v>6144</v>
      </c>
    </row>
    <row r="209" spans="1:5" ht="114.75">
      <c r="A209" t="s">
        <v>72</v>
      </c>
      <c r="E209" s="36" t="s">
        <v>5883</v>
      </c>
    </row>
    <row r="210" spans="1:16" ht="12.75">
      <c r="A210" s="26" t="s">
        <v>63</v>
      </c>
      <c s="30" t="s">
        <v>291</v>
      </c>
      <c s="30" t="s">
        <v>5884</v>
      </c>
      <c s="26" t="s">
        <v>66</v>
      </c>
      <c s="31" t="s">
        <v>5885</v>
      </c>
      <c s="32" t="s">
        <v>652</v>
      </c>
      <c s="33">
        <v>0.51</v>
      </c>
      <c s="34">
        <v>0</v>
      </c>
      <c s="34">
        <f>ROUND(ROUND(H210,2)*ROUND(G210,3),2)</f>
      </c>
      <c r="O210">
        <f>(I210*21)/100</f>
      </c>
      <c t="s">
        <v>38</v>
      </c>
    </row>
    <row r="211" spans="1:5" ht="12.75">
      <c r="A211" s="35" t="s">
        <v>69</v>
      </c>
      <c r="E211" s="36" t="s">
        <v>66</v>
      </c>
    </row>
    <row r="212" spans="1:5" ht="89.25">
      <c r="A212" s="37" t="s">
        <v>70</v>
      </c>
      <c r="E212" s="38" t="s">
        <v>6145</v>
      </c>
    </row>
    <row r="213" spans="1:5" ht="114.75">
      <c r="A213" t="s">
        <v>72</v>
      </c>
      <c r="E213" s="36" t="s">
        <v>5883</v>
      </c>
    </row>
    <row r="214" spans="1:18" ht="12.75" customHeight="1">
      <c r="A214" s="6" t="s">
        <v>58</v>
      </c>
      <c s="6"/>
      <c s="27" t="s">
        <v>4728</v>
      </c>
      <c s="6"/>
      <c s="39" t="s">
        <v>2661</v>
      </c>
      <c s="6"/>
      <c s="6"/>
      <c s="6"/>
      <c s="29">
        <f>0+Q214</f>
      </c>
      <c r="O214">
        <f>0+R214</f>
      </c>
      <c r="Q214">
        <f>0+I215+I219+I223+I227+I231</f>
      </c>
      <c>
        <f>0+O215+O219+O223+O227+O231</f>
      </c>
    </row>
    <row r="215" spans="1:16" ht="25.5">
      <c r="A215" s="26" t="s">
        <v>63</v>
      </c>
      <c s="30" t="s">
        <v>247</v>
      </c>
      <c s="30" t="s">
        <v>827</v>
      </c>
      <c s="26" t="s">
        <v>66</v>
      </c>
      <c s="31" t="s">
        <v>5827</v>
      </c>
      <c s="32" t="s">
        <v>825</v>
      </c>
      <c s="33">
        <v>593.18</v>
      </c>
      <c s="34">
        <v>0</v>
      </c>
      <c s="34">
        <f>ROUND(ROUND(H215,2)*ROUND(G215,3),2)</f>
      </c>
      <c r="O215">
        <f>(I215*21)/100</f>
      </c>
      <c t="s">
        <v>38</v>
      </c>
    </row>
    <row r="216" spans="1:5" ht="12.75">
      <c r="A216" s="35" t="s">
        <v>69</v>
      </c>
      <c r="E216" s="36" t="s">
        <v>66</v>
      </c>
    </row>
    <row r="217" spans="1:5" ht="12.75">
      <c r="A217" s="37" t="s">
        <v>70</v>
      </c>
      <c r="E217" s="38" t="s">
        <v>6146</v>
      </c>
    </row>
    <row r="218" spans="1:5" ht="178.5">
      <c r="A218" t="s">
        <v>72</v>
      </c>
      <c r="E218" s="36" t="s">
        <v>5829</v>
      </c>
    </row>
    <row r="219" spans="1:16" ht="25.5">
      <c r="A219" s="26" t="s">
        <v>63</v>
      </c>
      <c s="30" t="s">
        <v>251</v>
      </c>
      <c s="30" t="s">
        <v>1674</v>
      </c>
      <c s="26" t="s">
        <v>66</v>
      </c>
      <c s="31" t="s">
        <v>6078</v>
      </c>
      <c s="32" t="s">
        <v>825</v>
      </c>
      <c s="33">
        <v>187.803</v>
      </c>
      <c s="34">
        <v>0</v>
      </c>
      <c s="34">
        <f>ROUND(ROUND(H219,2)*ROUND(G219,3),2)</f>
      </c>
      <c r="O219">
        <f>(I219*21)/100</f>
      </c>
      <c t="s">
        <v>38</v>
      </c>
    </row>
    <row r="220" spans="1:5" ht="12.75">
      <c r="A220" s="35" t="s">
        <v>69</v>
      </c>
      <c r="E220" s="36" t="s">
        <v>66</v>
      </c>
    </row>
    <row r="221" spans="1:5" ht="25.5">
      <c r="A221" s="37" t="s">
        <v>70</v>
      </c>
      <c r="E221" s="38" t="s">
        <v>6147</v>
      </c>
    </row>
    <row r="222" spans="1:5" ht="178.5">
      <c r="A222" t="s">
        <v>72</v>
      </c>
      <c r="E222" s="36" t="s">
        <v>5832</v>
      </c>
    </row>
    <row r="223" spans="1:16" ht="25.5">
      <c r="A223" s="26" t="s">
        <v>63</v>
      </c>
      <c s="30" t="s">
        <v>295</v>
      </c>
      <c s="30" t="s">
        <v>2666</v>
      </c>
      <c s="26" t="s">
        <v>66</v>
      </c>
      <c s="31" t="s">
        <v>5892</v>
      </c>
      <c s="32" t="s">
        <v>825</v>
      </c>
      <c s="33">
        <v>3.468</v>
      </c>
      <c s="34">
        <v>0</v>
      </c>
      <c s="34">
        <f>ROUND(ROUND(H223,2)*ROUND(G223,3),2)</f>
      </c>
      <c r="O223">
        <f>(I223*21)/100</f>
      </c>
      <c t="s">
        <v>38</v>
      </c>
    </row>
    <row r="224" spans="1:5" ht="12.75">
      <c r="A224" s="35" t="s">
        <v>69</v>
      </c>
      <c r="E224" s="36" t="s">
        <v>66</v>
      </c>
    </row>
    <row r="225" spans="1:5" ht="38.25">
      <c r="A225" s="37" t="s">
        <v>70</v>
      </c>
      <c r="E225" s="38" t="s">
        <v>6148</v>
      </c>
    </row>
    <row r="226" spans="1:5" ht="178.5">
      <c r="A226" t="s">
        <v>72</v>
      </c>
      <c r="E226" s="36" t="s">
        <v>5832</v>
      </c>
    </row>
    <row r="227" spans="1:16" ht="25.5">
      <c r="A227" s="26" t="s">
        <v>63</v>
      </c>
      <c s="30" t="s">
        <v>299</v>
      </c>
      <c s="30" t="s">
        <v>1676</v>
      </c>
      <c s="26" t="s">
        <v>66</v>
      </c>
      <c s="31" t="s">
        <v>5830</v>
      </c>
      <c s="32" t="s">
        <v>825</v>
      </c>
      <c s="33">
        <v>191.1</v>
      </c>
      <c s="34">
        <v>0</v>
      </c>
      <c s="34">
        <f>ROUND(ROUND(H227,2)*ROUND(G227,3),2)</f>
      </c>
      <c r="O227">
        <f>(I227*21)/100</f>
      </c>
      <c t="s">
        <v>38</v>
      </c>
    </row>
    <row r="228" spans="1:5" ht="12.75">
      <c r="A228" s="35" t="s">
        <v>69</v>
      </c>
      <c r="E228" s="36" t="s">
        <v>66</v>
      </c>
    </row>
    <row r="229" spans="1:5" ht="25.5">
      <c r="A229" s="37" t="s">
        <v>70</v>
      </c>
      <c r="E229" s="38" t="s">
        <v>6149</v>
      </c>
    </row>
    <row r="230" spans="1:5" ht="178.5">
      <c r="A230" t="s">
        <v>72</v>
      </c>
      <c r="E230" s="36" t="s">
        <v>5832</v>
      </c>
    </row>
    <row r="231" spans="1:16" ht="25.5">
      <c r="A231" s="26" t="s">
        <v>63</v>
      </c>
      <c s="30" t="s">
        <v>231</v>
      </c>
      <c s="30" t="s">
        <v>3851</v>
      </c>
      <c s="26" t="s">
        <v>66</v>
      </c>
      <c s="31" t="s">
        <v>5833</v>
      </c>
      <c s="32" t="s">
        <v>825</v>
      </c>
      <c s="33">
        <v>0.004</v>
      </c>
      <c s="34">
        <v>0</v>
      </c>
      <c s="34">
        <f>ROUND(ROUND(H231,2)*ROUND(G231,3),2)</f>
      </c>
      <c r="O231">
        <f>(I231*21)/100</f>
      </c>
      <c t="s">
        <v>38</v>
      </c>
    </row>
    <row r="232" spans="1:5" ht="12.75">
      <c r="A232" s="35" t="s">
        <v>69</v>
      </c>
      <c r="E232" s="36" t="s">
        <v>66</v>
      </c>
    </row>
    <row r="233" spans="1:5" ht="12.75">
      <c r="A233" s="37" t="s">
        <v>70</v>
      </c>
      <c r="E233" s="38" t="s">
        <v>5895</v>
      </c>
    </row>
    <row r="234" spans="1:5" ht="178.5">
      <c r="A234" t="s">
        <v>72</v>
      </c>
      <c r="E234"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0+O11+O20+O29</f>
      </c>
      <c t="s">
        <v>37</v>
      </c>
    </row>
    <row r="3" spans="1:16" ht="15" customHeight="1">
      <c r="A3" t="s">
        <v>12</v>
      </c>
      <c s="12" t="s">
        <v>14</v>
      </c>
      <c s="13" t="s">
        <v>15</v>
      </c>
      <c s="1"/>
      <c s="14" t="s">
        <v>16</v>
      </c>
      <c s="1"/>
      <c s="9"/>
      <c s="8" t="s">
        <v>6150</v>
      </c>
      <c s="40">
        <f>0+I11+I20+I29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6150</v>
      </c>
      <c s="6"/>
      <c s="18" t="s">
        <v>6151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430</v>
      </c>
      <c s="41"/>
      <c s="39" t="s">
        <v>4675</v>
      </c>
      <c s="41"/>
      <c s="41"/>
      <c s="41"/>
      <c s="43">
        <f>0+Q11</f>
      </c>
      <c r="O11">
        <f>0+R11</f>
      </c>
      <c r="Q11">
        <f>0+I12+I16</f>
      </c>
      <c>
        <f>0+O12+O16</f>
      </c>
    </row>
    <row r="12" spans="1:16" ht="25.5">
      <c r="A12" s="26" t="s">
        <v>63</v>
      </c>
      <c s="30" t="s">
        <v>44</v>
      </c>
      <c s="30" t="s">
        <v>5795</v>
      </c>
      <c s="26" t="s">
        <v>66</v>
      </c>
      <c s="31" t="s">
        <v>5796</v>
      </c>
      <c s="32" t="s">
        <v>583</v>
      </c>
      <c s="33">
        <v>2</v>
      </c>
      <c s="34">
        <v>0</v>
      </c>
      <c s="34">
        <f>ROUND(ROUND(H12,2)*ROUND(G12,3),2)</f>
      </c>
      <c r="O12">
        <f>(I12*21)/100</f>
      </c>
      <c t="s">
        <v>38</v>
      </c>
    </row>
    <row r="13" spans="1:5" ht="12.75">
      <c r="A13" s="35" t="s">
        <v>69</v>
      </c>
      <c r="E13" s="36" t="s">
        <v>66</v>
      </c>
    </row>
    <row r="14" spans="1:5" ht="102">
      <c r="A14" s="37" t="s">
        <v>70</v>
      </c>
      <c r="E14" s="38" t="s">
        <v>6152</v>
      </c>
    </row>
    <row r="15" spans="1:5" ht="25.5">
      <c r="A15" t="s">
        <v>72</v>
      </c>
      <c r="E15" s="36" t="s">
        <v>5798</v>
      </c>
    </row>
    <row r="16" spans="1:16" ht="12.75">
      <c r="A16" s="26" t="s">
        <v>63</v>
      </c>
      <c s="30" t="s">
        <v>38</v>
      </c>
      <c s="30" t="s">
        <v>5799</v>
      </c>
      <c s="26" t="s">
        <v>66</v>
      </c>
      <c s="31" t="s">
        <v>5800</v>
      </c>
      <c s="32" t="s">
        <v>583</v>
      </c>
      <c s="33">
        <v>2</v>
      </c>
      <c s="34">
        <v>0</v>
      </c>
      <c s="34">
        <f>ROUND(ROUND(H16,2)*ROUND(G16,3),2)</f>
      </c>
      <c r="O16">
        <f>(I16*21)/100</f>
      </c>
      <c t="s">
        <v>38</v>
      </c>
    </row>
    <row r="17" spans="1:5" ht="12.75">
      <c r="A17" s="35" t="s">
        <v>69</v>
      </c>
      <c r="E17" s="36" t="s">
        <v>66</v>
      </c>
    </row>
    <row r="18" spans="1:5" ht="89.25">
      <c r="A18" s="37" t="s">
        <v>70</v>
      </c>
      <c r="E18" s="38" t="s">
        <v>5873</v>
      </c>
    </row>
    <row r="19" spans="1:5" ht="25.5">
      <c r="A19" t="s">
        <v>72</v>
      </c>
      <c r="E19" s="36" t="s">
        <v>5798</v>
      </c>
    </row>
    <row r="20" spans="1:18" ht="12.75" customHeight="1">
      <c r="A20" s="6" t="s">
        <v>58</v>
      </c>
      <c s="6"/>
      <c s="27" t="s">
        <v>426</v>
      </c>
      <c s="6"/>
      <c s="39" t="s">
        <v>4699</v>
      </c>
      <c s="6"/>
      <c s="6"/>
      <c s="6"/>
      <c s="29">
        <f>0+Q20</f>
      </c>
      <c r="O20">
        <f>0+R20</f>
      </c>
      <c r="Q20">
        <f>0+I21+I25</f>
      </c>
      <c>
        <f>0+O21+O25</f>
      </c>
    </row>
    <row r="21" spans="1:16" ht="12.75">
      <c r="A21" s="26" t="s">
        <v>63</v>
      </c>
      <c s="30" t="s">
        <v>37</v>
      </c>
      <c s="30" t="s">
        <v>4769</v>
      </c>
      <c s="26" t="s">
        <v>66</v>
      </c>
      <c s="31" t="s">
        <v>4770</v>
      </c>
      <c s="32" t="s">
        <v>783</v>
      </c>
      <c s="33">
        <v>10.1</v>
      </c>
      <c s="34">
        <v>0</v>
      </c>
      <c s="34">
        <f>ROUND(ROUND(H21,2)*ROUND(G21,3),2)</f>
      </c>
      <c r="O21">
        <f>(I21*21)/100</f>
      </c>
      <c t="s">
        <v>38</v>
      </c>
    </row>
    <row r="22" spans="1:5" ht="12.75">
      <c r="A22" s="35" t="s">
        <v>69</v>
      </c>
      <c r="E22" s="36" t="s">
        <v>66</v>
      </c>
    </row>
    <row r="23" spans="1:5" ht="127.5">
      <c r="A23" s="37" t="s">
        <v>70</v>
      </c>
      <c r="E23" s="38" t="s">
        <v>5878</v>
      </c>
    </row>
    <row r="24" spans="1:5" ht="178.5">
      <c r="A24" t="s">
        <v>72</v>
      </c>
      <c r="E24" s="36" t="s">
        <v>4771</v>
      </c>
    </row>
    <row r="25" spans="1:16" ht="25.5">
      <c r="A25" s="26" t="s">
        <v>63</v>
      </c>
      <c s="30" t="s">
        <v>48</v>
      </c>
      <c s="30" t="s">
        <v>5819</v>
      </c>
      <c s="26" t="s">
        <v>66</v>
      </c>
      <c s="31" t="s">
        <v>5820</v>
      </c>
      <c s="32" t="s">
        <v>4354</v>
      </c>
      <c s="33">
        <v>80.8</v>
      </c>
      <c s="34">
        <v>0</v>
      </c>
      <c s="34">
        <f>ROUND(ROUND(H25,2)*ROUND(G25,3),2)</f>
      </c>
      <c r="O25">
        <f>(I25*21)/100</f>
      </c>
      <c t="s">
        <v>38</v>
      </c>
    </row>
    <row r="26" spans="1:5" ht="12.75">
      <c r="A26" s="35" t="s">
        <v>69</v>
      </c>
      <c r="E26" s="36" t="s">
        <v>66</v>
      </c>
    </row>
    <row r="27" spans="1:5" ht="102">
      <c r="A27" s="37" t="s">
        <v>70</v>
      </c>
      <c r="E27" s="38" t="s">
        <v>5879</v>
      </c>
    </row>
    <row r="28" spans="1:5" ht="127.5">
      <c r="A28" t="s">
        <v>72</v>
      </c>
      <c r="E28" s="36" t="s">
        <v>5822</v>
      </c>
    </row>
    <row r="29" spans="1:18" ht="12.75" customHeight="1">
      <c r="A29" s="6" t="s">
        <v>58</v>
      </c>
      <c s="6"/>
      <c s="27" t="s">
        <v>4728</v>
      </c>
      <c s="6"/>
      <c s="39" t="s">
        <v>2661</v>
      </c>
      <c s="6"/>
      <c s="6"/>
      <c s="6"/>
      <c s="29">
        <f>0+Q29</f>
      </c>
      <c r="O29">
        <f>0+R29</f>
      </c>
      <c r="Q29">
        <f>0+I30</f>
      </c>
      <c>
        <f>0+O30</f>
      </c>
    </row>
    <row r="30" spans="1:16" ht="25.5">
      <c r="A30" s="26" t="s">
        <v>63</v>
      </c>
      <c s="30" t="s">
        <v>50</v>
      </c>
      <c s="30" t="s">
        <v>3851</v>
      </c>
      <c s="26" t="s">
        <v>66</v>
      </c>
      <c s="31" t="s">
        <v>5833</v>
      </c>
      <c s="32" t="s">
        <v>825</v>
      </c>
      <c s="33">
        <v>0.004</v>
      </c>
      <c s="34">
        <v>0</v>
      </c>
      <c s="34">
        <f>ROUND(ROUND(H30,2)*ROUND(G30,3),2)</f>
      </c>
      <c r="O30">
        <f>(I30*21)/100</f>
      </c>
      <c t="s">
        <v>38</v>
      </c>
    </row>
    <row r="31" spans="1:5" ht="12.75">
      <c r="A31" s="35" t="s">
        <v>69</v>
      </c>
      <c r="E31" s="36" t="s">
        <v>66</v>
      </c>
    </row>
    <row r="32" spans="1:5" ht="12.75">
      <c r="A32" s="37" t="s">
        <v>70</v>
      </c>
      <c r="E32" s="38" t="s">
        <v>5895</v>
      </c>
    </row>
    <row r="33" spans="1:5" ht="178.5">
      <c r="A33" t="s">
        <v>72</v>
      </c>
      <c r="E33"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1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0+O11+O36+O57+O86+O103+O112+O121</f>
      </c>
      <c t="s">
        <v>37</v>
      </c>
    </row>
    <row r="3" spans="1:16" ht="15" customHeight="1">
      <c r="A3" t="s">
        <v>12</v>
      </c>
      <c s="12" t="s">
        <v>14</v>
      </c>
      <c s="13" t="s">
        <v>15</v>
      </c>
      <c s="1"/>
      <c s="14" t="s">
        <v>16</v>
      </c>
      <c s="1"/>
      <c s="9"/>
      <c s="8" t="s">
        <v>6153</v>
      </c>
      <c s="40">
        <f>0+I11+I36+I57+I86+I103+I112+I121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6153</v>
      </c>
      <c s="6"/>
      <c s="18" t="s">
        <v>6154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f>
      </c>
      <c>
        <f>0+O12+O16+O20+O24+O28+O32</f>
      </c>
    </row>
    <row r="12" spans="1:16" ht="25.5">
      <c r="A12" s="26" t="s">
        <v>63</v>
      </c>
      <c s="30" t="s">
        <v>44</v>
      </c>
      <c s="30" t="s">
        <v>6155</v>
      </c>
      <c s="26" t="s">
        <v>66</v>
      </c>
      <c s="31" t="s">
        <v>6156</v>
      </c>
      <c s="32" t="s">
        <v>652</v>
      </c>
      <c s="33">
        <v>14.5</v>
      </c>
      <c s="34">
        <v>0</v>
      </c>
      <c s="34">
        <f>ROUND(ROUND(H12,2)*ROUND(G12,3),2)</f>
      </c>
      <c r="O12">
        <f>(I12*21)/100</f>
      </c>
      <c t="s">
        <v>38</v>
      </c>
    </row>
    <row r="13" spans="1:5" ht="12.75">
      <c r="A13" s="35" t="s">
        <v>69</v>
      </c>
      <c r="E13" s="36" t="s">
        <v>66</v>
      </c>
    </row>
    <row r="14" spans="1:5" ht="76.5">
      <c r="A14" s="37" t="s">
        <v>70</v>
      </c>
      <c r="E14" s="38" t="s">
        <v>6157</v>
      </c>
    </row>
    <row r="15" spans="1:5" ht="63.75">
      <c r="A15" t="s">
        <v>72</v>
      </c>
      <c r="E15" s="36" t="s">
        <v>5674</v>
      </c>
    </row>
    <row r="16" spans="1:16" ht="12.75">
      <c r="A16" s="26" t="s">
        <v>63</v>
      </c>
      <c s="30" t="s">
        <v>38</v>
      </c>
      <c s="30" t="s">
        <v>5381</v>
      </c>
      <c s="26" t="s">
        <v>66</v>
      </c>
      <c s="31" t="s">
        <v>5382</v>
      </c>
      <c s="32" t="s">
        <v>652</v>
      </c>
      <c s="33">
        <v>29.93</v>
      </c>
      <c s="34">
        <v>0</v>
      </c>
      <c s="34">
        <f>ROUND(ROUND(H16,2)*ROUND(G16,3),2)</f>
      </c>
      <c r="O16">
        <f>(I16*21)/100</f>
      </c>
      <c t="s">
        <v>38</v>
      </c>
    </row>
    <row r="17" spans="1:5" ht="12.75">
      <c r="A17" s="35" t="s">
        <v>69</v>
      </c>
      <c r="E17" s="36" t="s">
        <v>66</v>
      </c>
    </row>
    <row r="18" spans="1:5" ht="76.5">
      <c r="A18" s="37" t="s">
        <v>70</v>
      </c>
      <c r="E18" s="38" t="s">
        <v>6158</v>
      </c>
    </row>
    <row r="19" spans="1:5" ht="369.75">
      <c r="A19" t="s">
        <v>72</v>
      </c>
      <c r="E19" s="36" t="s">
        <v>4996</v>
      </c>
    </row>
    <row r="20" spans="1:16" ht="12.75">
      <c r="A20" s="26" t="s">
        <v>63</v>
      </c>
      <c s="30" t="s">
        <v>37</v>
      </c>
      <c s="30" t="s">
        <v>5032</v>
      </c>
      <c s="26" t="s">
        <v>66</v>
      </c>
      <c s="31" t="s">
        <v>5033</v>
      </c>
      <c s="32" t="s">
        <v>783</v>
      </c>
      <c s="33">
        <v>46</v>
      </c>
      <c s="34">
        <v>0</v>
      </c>
      <c s="34">
        <f>ROUND(ROUND(H20,2)*ROUND(G20,3),2)</f>
      </c>
      <c r="O20">
        <f>(I20*21)/100</f>
      </c>
      <c t="s">
        <v>38</v>
      </c>
    </row>
    <row r="21" spans="1:5" ht="12.75">
      <c r="A21" s="35" t="s">
        <v>69</v>
      </c>
      <c r="E21" s="36" t="s">
        <v>66</v>
      </c>
    </row>
    <row r="22" spans="1:5" ht="51">
      <c r="A22" s="37" t="s">
        <v>70</v>
      </c>
      <c r="E22" s="38" t="s">
        <v>6159</v>
      </c>
    </row>
    <row r="23" spans="1:5" ht="25.5">
      <c r="A23" t="s">
        <v>72</v>
      </c>
      <c r="E23" s="36" t="s">
        <v>5035</v>
      </c>
    </row>
    <row r="24" spans="1:16" ht="12.75">
      <c r="A24" s="26" t="s">
        <v>63</v>
      </c>
      <c s="30" t="s">
        <v>48</v>
      </c>
      <c s="30" t="s">
        <v>5750</v>
      </c>
      <c s="26" t="s">
        <v>66</v>
      </c>
      <c s="31" t="s">
        <v>5751</v>
      </c>
      <c s="32" t="s">
        <v>783</v>
      </c>
      <c s="33">
        <v>19</v>
      </c>
      <c s="34">
        <v>0</v>
      </c>
      <c s="34">
        <f>ROUND(ROUND(H24,2)*ROUND(G24,3),2)</f>
      </c>
      <c r="O24">
        <f>(I24*21)/100</f>
      </c>
      <c t="s">
        <v>38</v>
      </c>
    </row>
    <row r="25" spans="1:5" ht="12.75">
      <c r="A25" s="35" t="s">
        <v>69</v>
      </c>
      <c r="E25" s="36" t="s">
        <v>66</v>
      </c>
    </row>
    <row r="26" spans="1:5" ht="51">
      <c r="A26" s="37" t="s">
        <v>70</v>
      </c>
      <c r="E26" s="38" t="s">
        <v>6160</v>
      </c>
    </row>
    <row r="27" spans="1:5" ht="38.25">
      <c r="A27" t="s">
        <v>72</v>
      </c>
      <c r="E27" s="36" t="s">
        <v>5683</v>
      </c>
    </row>
    <row r="28" spans="1:16" ht="12.75">
      <c r="A28" s="26" t="s">
        <v>63</v>
      </c>
      <c s="30" t="s">
        <v>50</v>
      </c>
      <c s="30" t="s">
        <v>5040</v>
      </c>
      <c s="26" t="s">
        <v>66</v>
      </c>
      <c s="31" t="s">
        <v>5041</v>
      </c>
      <c s="32" t="s">
        <v>783</v>
      </c>
      <c s="33">
        <v>19</v>
      </c>
      <c s="34">
        <v>0</v>
      </c>
      <c s="34">
        <f>ROUND(ROUND(H28,2)*ROUND(G28,3),2)</f>
      </c>
      <c r="O28">
        <f>(I28*21)/100</f>
      </c>
      <c t="s">
        <v>38</v>
      </c>
    </row>
    <row r="29" spans="1:5" ht="12.75">
      <c r="A29" s="35" t="s">
        <v>69</v>
      </c>
      <c r="E29" s="36" t="s">
        <v>66</v>
      </c>
    </row>
    <row r="30" spans="1:5" ht="51">
      <c r="A30" s="37" t="s">
        <v>70</v>
      </c>
      <c r="E30" s="38" t="s">
        <v>6160</v>
      </c>
    </row>
    <row r="31" spans="1:5" ht="25.5">
      <c r="A31" t="s">
        <v>72</v>
      </c>
      <c r="E31" s="36" t="s">
        <v>5043</v>
      </c>
    </row>
    <row r="32" spans="1:16" ht="25.5">
      <c r="A32" s="26" t="s">
        <v>63</v>
      </c>
      <c s="30" t="s">
        <v>190</v>
      </c>
      <c s="30" t="s">
        <v>5685</v>
      </c>
      <c s="26" t="s">
        <v>66</v>
      </c>
      <c s="31" t="s">
        <v>5686</v>
      </c>
      <c s="32" t="s">
        <v>652</v>
      </c>
      <c s="33">
        <v>1.9</v>
      </c>
      <c s="34">
        <v>0</v>
      </c>
      <c s="34">
        <f>ROUND(ROUND(H32,2)*ROUND(G32,3),2)</f>
      </c>
      <c r="O32">
        <f>(I32*21)/100</f>
      </c>
      <c t="s">
        <v>38</v>
      </c>
    </row>
    <row r="33" spans="1:5" ht="12.75">
      <c r="A33" s="35" t="s">
        <v>69</v>
      </c>
      <c r="E33" s="36" t="s">
        <v>66</v>
      </c>
    </row>
    <row r="34" spans="1:5" ht="51">
      <c r="A34" s="37" t="s">
        <v>70</v>
      </c>
      <c r="E34" s="38" t="s">
        <v>6161</v>
      </c>
    </row>
    <row r="35" spans="1:5" ht="12.75">
      <c r="A35" t="s">
        <v>72</v>
      </c>
      <c r="E35" s="36" t="s">
        <v>5688</v>
      </c>
    </row>
    <row r="36" spans="1:18" ht="12.75" customHeight="1">
      <c r="A36" s="6" t="s">
        <v>58</v>
      </c>
      <c s="6"/>
      <c s="27" t="s">
        <v>267</v>
      </c>
      <c s="6"/>
      <c s="39" t="s">
        <v>5084</v>
      </c>
      <c s="6"/>
      <c s="6"/>
      <c s="6"/>
      <c s="29">
        <f>0+Q36</f>
      </c>
      <c r="O36">
        <f>0+R36</f>
      </c>
      <c r="Q36">
        <f>0+I37+I41+I45+I49+I53</f>
      </c>
      <c>
        <f>0+O37+O41+O45+O49+O53</f>
      </c>
    </row>
    <row r="37" spans="1:16" ht="12.75">
      <c r="A37" s="26" t="s">
        <v>63</v>
      </c>
      <c s="30" t="s">
        <v>52</v>
      </c>
      <c s="30" t="s">
        <v>5089</v>
      </c>
      <c s="26" t="s">
        <v>66</v>
      </c>
      <c s="31" t="s">
        <v>5090</v>
      </c>
      <c s="32" t="s">
        <v>652</v>
      </c>
      <c s="33">
        <v>3.1</v>
      </c>
      <c s="34">
        <v>0</v>
      </c>
      <c s="34">
        <f>ROUND(ROUND(H37,2)*ROUND(G37,3),2)</f>
      </c>
      <c r="O37">
        <f>(I37*21)/100</f>
      </c>
      <c t="s">
        <v>38</v>
      </c>
    </row>
    <row r="38" spans="1:5" ht="12.75">
      <c r="A38" s="35" t="s">
        <v>69</v>
      </c>
      <c r="E38" s="36" t="s">
        <v>66</v>
      </c>
    </row>
    <row r="39" spans="1:5" ht="76.5">
      <c r="A39" s="37" t="s">
        <v>70</v>
      </c>
      <c r="E39" s="38" t="s">
        <v>6162</v>
      </c>
    </row>
    <row r="40" spans="1:5" ht="369.75">
      <c r="A40" t="s">
        <v>72</v>
      </c>
      <c r="E40" s="36" t="s">
        <v>5088</v>
      </c>
    </row>
    <row r="41" spans="1:16" ht="12.75">
      <c r="A41" s="26" t="s">
        <v>63</v>
      </c>
      <c s="30" t="s">
        <v>59</v>
      </c>
      <c s="30" t="s">
        <v>5092</v>
      </c>
      <c s="26" t="s">
        <v>66</v>
      </c>
      <c s="31" t="s">
        <v>5093</v>
      </c>
      <c s="32" t="s">
        <v>652</v>
      </c>
      <c s="33">
        <v>0.6</v>
      </c>
      <c s="34">
        <v>0</v>
      </c>
      <c s="34">
        <f>ROUND(ROUND(H41,2)*ROUND(G41,3),2)</f>
      </c>
      <c r="O41">
        <f>(I41*21)/100</f>
      </c>
      <c t="s">
        <v>38</v>
      </c>
    </row>
    <row r="42" spans="1:5" ht="12.75">
      <c r="A42" s="35" t="s">
        <v>69</v>
      </c>
      <c r="E42" s="36" t="s">
        <v>66</v>
      </c>
    </row>
    <row r="43" spans="1:5" ht="51">
      <c r="A43" s="37" t="s">
        <v>70</v>
      </c>
      <c r="E43" s="38" t="s">
        <v>6163</v>
      </c>
    </row>
    <row r="44" spans="1:5" ht="369.75">
      <c r="A44" t="s">
        <v>72</v>
      </c>
      <c r="E44" s="36" t="s">
        <v>5088</v>
      </c>
    </row>
    <row r="45" spans="1:16" ht="12.75">
      <c r="A45" s="26" t="s">
        <v>63</v>
      </c>
      <c s="30" t="s">
        <v>92</v>
      </c>
      <c s="30" t="s">
        <v>5577</v>
      </c>
      <c s="26" t="s">
        <v>66</v>
      </c>
      <c s="31" t="s">
        <v>5578</v>
      </c>
      <c s="32" t="s">
        <v>652</v>
      </c>
      <c s="33">
        <v>0.75</v>
      </c>
      <c s="34">
        <v>0</v>
      </c>
      <c s="34">
        <f>ROUND(ROUND(H45,2)*ROUND(G45,3),2)</f>
      </c>
      <c r="O45">
        <f>(I45*21)/100</f>
      </c>
      <c t="s">
        <v>38</v>
      </c>
    </row>
    <row r="46" spans="1:5" ht="12.75">
      <c r="A46" s="35" t="s">
        <v>69</v>
      </c>
      <c r="E46" s="36" t="s">
        <v>66</v>
      </c>
    </row>
    <row r="47" spans="1:5" ht="51">
      <c r="A47" s="37" t="s">
        <v>70</v>
      </c>
      <c r="E47" s="38" t="s">
        <v>6164</v>
      </c>
    </row>
    <row r="48" spans="1:5" ht="38.25">
      <c r="A48" t="s">
        <v>72</v>
      </c>
      <c r="E48" s="36" t="s">
        <v>5242</v>
      </c>
    </row>
    <row r="49" spans="1:16" ht="12.75">
      <c r="A49" s="26" t="s">
        <v>63</v>
      </c>
      <c s="30" t="s">
        <v>55</v>
      </c>
      <c s="30" t="s">
        <v>5098</v>
      </c>
      <c s="26" t="s">
        <v>66</v>
      </c>
      <c s="31" t="s">
        <v>5099</v>
      </c>
      <c s="32" t="s">
        <v>652</v>
      </c>
      <c s="33">
        <v>0.6</v>
      </c>
      <c s="34">
        <v>0</v>
      </c>
      <c s="34">
        <f>ROUND(ROUND(H49,2)*ROUND(G49,3),2)</f>
      </c>
      <c r="O49">
        <f>(I49*21)/100</f>
      </c>
      <c t="s">
        <v>38</v>
      </c>
    </row>
    <row r="50" spans="1:5" ht="12.75">
      <c r="A50" s="35" t="s">
        <v>69</v>
      </c>
      <c r="E50" s="36" t="s">
        <v>66</v>
      </c>
    </row>
    <row r="51" spans="1:5" ht="51">
      <c r="A51" s="37" t="s">
        <v>70</v>
      </c>
      <c r="E51" s="38" t="s">
        <v>6165</v>
      </c>
    </row>
    <row r="52" spans="1:5" ht="38.25">
      <c r="A52" t="s">
        <v>72</v>
      </c>
      <c r="E52" s="36" t="s">
        <v>749</v>
      </c>
    </row>
    <row r="53" spans="1:16" ht="12.75">
      <c r="A53" s="26" t="s">
        <v>63</v>
      </c>
      <c s="30" t="s">
        <v>57</v>
      </c>
      <c s="30" t="s">
        <v>5104</v>
      </c>
      <c s="26" t="s">
        <v>66</v>
      </c>
      <c s="31" t="s">
        <v>5105</v>
      </c>
      <c s="32" t="s">
        <v>652</v>
      </c>
      <c s="33">
        <v>0.8</v>
      </c>
      <c s="34">
        <v>0</v>
      </c>
      <c s="34">
        <f>ROUND(ROUND(H53,2)*ROUND(G53,3),2)</f>
      </c>
      <c r="O53">
        <f>(I53*21)/100</f>
      </c>
      <c t="s">
        <v>38</v>
      </c>
    </row>
    <row r="54" spans="1:5" ht="12.75">
      <c r="A54" s="35" t="s">
        <v>69</v>
      </c>
      <c r="E54" s="36" t="s">
        <v>66</v>
      </c>
    </row>
    <row r="55" spans="1:5" ht="51">
      <c r="A55" s="37" t="s">
        <v>70</v>
      </c>
      <c r="E55" s="38" t="s">
        <v>6166</v>
      </c>
    </row>
    <row r="56" spans="1:5" ht="102">
      <c r="A56" t="s">
        <v>72</v>
      </c>
      <c r="E56" s="36" t="s">
        <v>5107</v>
      </c>
    </row>
    <row r="57" spans="1:18" ht="12.75" customHeight="1">
      <c r="A57" s="6" t="s">
        <v>58</v>
      </c>
      <c s="6"/>
      <c s="27" t="s">
        <v>299</v>
      </c>
      <c s="6"/>
      <c s="39" t="s">
        <v>5112</v>
      </c>
      <c s="6"/>
      <c s="6"/>
      <c s="6"/>
      <c s="29">
        <f>0+Q57</f>
      </c>
      <c r="O57">
        <f>0+R57</f>
      </c>
      <c r="Q57">
        <f>0+I58+I62+I66+I70+I74+I78+I82</f>
      </c>
      <c>
        <f>0+O58+O62+O66+O70+O74+O78+O82</f>
      </c>
    </row>
    <row r="58" spans="1:16" ht="12.75">
      <c r="A58" s="26" t="s">
        <v>63</v>
      </c>
      <c s="30" t="s">
        <v>115</v>
      </c>
      <c s="30" t="s">
        <v>5582</v>
      </c>
      <c s="26" t="s">
        <v>66</v>
      </c>
      <c s="31" t="s">
        <v>5583</v>
      </c>
      <c s="32" t="s">
        <v>652</v>
      </c>
      <c s="33">
        <v>11.5</v>
      </c>
      <c s="34">
        <v>0</v>
      </c>
      <c s="34">
        <f>ROUND(ROUND(H58,2)*ROUND(G58,3),2)</f>
      </c>
      <c r="O58">
        <f>(I58*21)/100</f>
      </c>
      <c t="s">
        <v>38</v>
      </c>
    </row>
    <row r="59" spans="1:5" ht="12.75">
      <c r="A59" s="35" t="s">
        <v>69</v>
      </c>
      <c r="E59" s="36" t="s">
        <v>66</v>
      </c>
    </row>
    <row r="60" spans="1:5" ht="51">
      <c r="A60" s="37" t="s">
        <v>70</v>
      </c>
      <c r="E60" s="38" t="s">
        <v>6167</v>
      </c>
    </row>
    <row r="61" spans="1:5" ht="51">
      <c r="A61" t="s">
        <v>72</v>
      </c>
      <c r="E61" s="36" t="s">
        <v>5585</v>
      </c>
    </row>
    <row r="62" spans="1:16" ht="12.75">
      <c r="A62" s="26" t="s">
        <v>63</v>
      </c>
      <c s="30" t="s">
        <v>119</v>
      </c>
      <c s="30" t="s">
        <v>5777</v>
      </c>
      <c s="26" t="s">
        <v>66</v>
      </c>
      <c s="31" t="s">
        <v>5778</v>
      </c>
      <c s="32" t="s">
        <v>783</v>
      </c>
      <c s="33">
        <v>46</v>
      </c>
      <c s="34">
        <v>0</v>
      </c>
      <c s="34">
        <f>ROUND(ROUND(H62,2)*ROUND(G62,3),2)</f>
      </c>
      <c r="O62">
        <f>(I62*21)/100</f>
      </c>
      <c t="s">
        <v>38</v>
      </c>
    </row>
    <row r="63" spans="1:5" ht="12.75">
      <c r="A63" s="35" t="s">
        <v>69</v>
      </c>
      <c r="E63" s="36" t="s">
        <v>66</v>
      </c>
    </row>
    <row r="64" spans="1:5" ht="51">
      <c r="A64" s="37" t="s">
        <v>70</v>
      </c>
      <c r="E64" s="38" t="s">
        <v>6168</v>
      </c>
    </row>
    <row r="65" spans="1:5" ht="51">
      <c r="A65" t="s">
        <v>72</v>
      </c>
      <c r="E65" s="36" t="s">
        <v>5585</v>
      </c>
    </row>
    <row r="66" spans="1:16" ht="12.75">
      <c r="A66" s="26" t="s">
        <v>63</v>
      </c>
      <c s="30" t="s">
        <v>123</v>
      </c>
      <c s="30" t="s">
        <v>5780</v>
      </c>
      <c s="26" t="s">
        <v>66</v>
      </c>
      <c s="31" t="s">
        <v>5781</v>
      </c>
      <c s="32" t="s">
        <v>783</v>
      </c>
      <c s="33">
        <v>29.5</v>
      </c>
      <c s="34">
        <v>0</v>
      </c>
      <c s="34">
        <f>ROUND(ROUND(H66,2)*ROUND(G66,3),2)</f>
      </c>
      <c r="O66">
        <f>(I66*21)/100</f>
      </c>
      <c t="s">
        <v>38</v>
      </c>
    </row>
    <row r="67" spans="1:5" ht="12.75">
      <c r="A67" s="35" t="s">
        <v>69</v>
      </c>
      <c r="E67" s="36" t="s">
        <v>66</v>
      </c>
    </row>
    <row r="68" spans="1:5" ht="51">
      <c r="A68" s="37" t="s">
        <v>70</v>
      </c>
      <c r="E68" s="38" t="s">
        <v>6169</v>
      </c>
    </row>
    <row r="69" spans="1:5" ht="102">
      <c r="A69" t="s">
        <v>72</v>
      </c>
      <c r="E69" s="36" t="s">
        <v>5783</v>
      </c>
    </row>
    <row r="70" spans="1:16" ht="12.75">
      <c r="A70" s="26" t="s">
        <v>63</v>
      </c>
      <c s="30" t="s">
        <v>127</v>
      </c>
      <c s="30" t="s">
        <v>5784</v>
      </c>
      <c s="26" t="s">
        <v>66</v>
      </c>
      <c s="31" t="s">
        <v>5785</v>
      </c>
      <c s="32" t="s">
        <v>783</v>
      </c>
      <c s="33">
        <v>10</v>
      </c>
      <c s="34">
        <v>0</v>
      </c>
      <c s="34">
        <f>ROUND(ROUND(H70,2)*ROUND(G70,3),2)</f>
      </c>
      <c r="O70">
        <f>(I70*21)/100</f>
      </c>
      <c t="s">
        <v>38</v>
      </c>
    </row>
    <row r="71" spans="1:5" ht="12.75">
      <c r="A71" s="35" t="s">
        <v>69</v>
      </c>
      <c r="E71" s="36" t="s">
        <v>66</v>
      </c>
    </row>
    <row r="72" spans="1:5" ht="51">
      <c r="A72" s="37" t="s">
        <v>70</v>
      </c>
      <c r="E72" s="38" t="s">
        <v>6170</v>
      </c>
    </row>
    <row r="73" spans="1:5" ht="102">
      <c r="A73" t="s">
        <v>72</v>
      </c>
      <c r="E73" s="36" t="s">
        <v>5783</v>
      </c>
    </row>
    <row r="74" spans="1:16" ht="12.75">
      <c r="A74" s="26" t="s">
        <v>63</v>
      </c>
      <c s="30" t="s">
        <v>131</v>
      </c>
      <c s="30" t="s">
        <v>6171</v>
      </c>
      <c s="26" t="s">
        <v>66</v>
      </c>
      <c s="31" t="s">
        <v>6172</v>
      </c>
      <c s="32" t="s">
        <v>783</v>
      </c>
      <c s="33">
        <v>28.5</v>
      </c>
      <c s="34">
        <v>0</v>
      </c>
      <c s="34">
        <f>ROUND(ROUND(H74,2)*ROUND(G74,3),2)</f>
      </c>
      <c r="O74">
        <f>(I74*21)/100</f>
      </c>
      <c t="s">
        <v>38</v>
      </c>
    </row>
    <row r="75" spans="1:5" ht="12.75">
      <c r="A75" s="35" t="s">
        <v>69</v>
      </c>
      <c r="E75" s="36" t="s">
        <v>66</v>
      </c>
    </row>
    <row r="76" spans="1:5" ht="51">
      <c r="A76" s="37" t="s">
        <v>70</v>
      </c>
      <c r="E76" s="38" t="s">
        <v>6173</v>
      </c>
    </row>
    <row r="77" spans="1:5" ht="51">
      <c r="A77" t="s">
        <v>72</v>
      </c>
      <c r="E77" s="36" t="s">
        <v>5790</v>
      </c>
    </row>
    <row r="78" spans="1:16" ht="12.75">
      <c r="A78" s="26" t="s">
        <v>63</v>
      </c>
      <c s="30" t="s">
        <v>135</v>
      </c>
      <c s="30" t="s">
        <v>6174</v>
      </c>
      <c s="26" t="s">
        <v>66</v>
      </c>
      <c s="31" t="s">
        <v>6175</v>
      </c>
      <c s="32" t="s">
        <v>783</v>
      </c>
      <c s="33">
        <v>60</v>
      </c>
      <c s="34">
        <v>0</v>
      </c>
      <c s="34">
        <f>ROUND(ROUND(H78,2)*ROUND(G78,3),2)</f>
      </c>
      <c r="O78">
        <f>(I78*21)/100</f>
      </c>
      <c t="s">
        <v>38</v>
      </c>
    </row>
    <row r="79" spans="1:5" ht="12.75">
      <c r="A79" s="35" t="s">
        <v>69</v>
      </c>
      <c r="E79" s="36" t="s">
        <v>66</v>
      </c>
    </row>
    <row r="80" spans="1:5" ht="51">
      <c r="A80" s="37" t="s">
        <v>70</v>
      </c>
      <c r="E80" s="38" t="s">
        <v>6176</v>
      </c>
    </row>
    <row r="81" spans="1:5" ht="51">
      <c r="A81" t="s">
        <v>72</v>
      </c>
      <c r="E81" s="36" t="s">
        <v>6177</v>
      </c>
    </row>
    <row r="82" spans="1:16" ht="12.75">
      <c r="A82" s="26" t="s">
        <v>63</v>
      </c>
      <c s="30" t="s">
        <v>139</v>
      </c>
      <c s="30" t="s">
        <v>6178</v>
      </c>
      <c s="26" t="s">
        <v>66</v>
      </c>
      <c s="31" t="s">
        <v>6179</v>
      </c>
      <c s="32" t="s">
        <v>783</v>
      </c>
      <c s="33">
        <v>27.5</v>
      </c>
      <c s="34">
        <v>0</v>
      </c>
      <c s="34">
        <f>ROUND(ROUND(H82,2)*ROUND(G82,3),2)</f>
      </c>
      <c r="O82">
        <f>(I82*21)/100</f>
      </c>
      <c t="s">
        <v>38</v>
      </c>
    </row>
    <row r="83" spans="1:5" ht="12.75">
      <c r="A83" s="35" t="s">
        <v>69</v>
      </c>
      <c r="E83" s="36" t="s">
        <v>66</v>
      </c>
    </row>
    <row r="84" spans="1:5" ht="51">
      <c r="A84" s="37" t="s">
        <v>70</v>
      </c>
      <c r="E84" s="38" t="s">
        <v>6180</v>
      </c>
    </row>
    <row r="85" spans="1:5" ht="140.25">
      <c r="A85" t="s">
        <v>72</v>
      </c>
      <c r="E85" s="36" t="s">
        <v>5794</v>
      </c>
    </row>
    <row r="86" spans="1:18" ht="12.75" customHeight="1">
      <c r="A86" s="6" t="s">
        <v>58</v>
      </c>
      <c s="6"/>
      <c s="27" t="s">
        <v>430</v>
      </c>
      <c s="6"/>
      <c s="39" t="s">
        <v>4675</v>
      </c>
      <c s="6"/>
      <c s="6"/>
      <c s="6"/>
      <c s="29">
        <f>0+Q86</f>
      </c>
      <c r="O86">
        <f>0+R86</f>
      </c>
      <c r="Q86">
        <f>0+I87+I91+I95+I99</f>
      </c>
      <c>
        <f>0+O87+O91+O95+O99</f>
      </c>
    </row>
    <row r="87" spans="1:16" ht="25.5">
      <c r="A87" s="26" t="s">
        <v>63</v>
      </c>
      <c s="30" t="s">
        <v>143</v>
      </c>
      <c s="30" t="s">
        <v>5795</v>
      </c>
      <c s="26" t="s">
        <v>66</v>
      </c>
      <c s="31" t="s">
        <v>5796</v>
      </c>
      <c s="32" t="s">
        <v>583</v>
      </c>
      <c s="33">
        <v>2</v>
      </c>
      <c s="34">
        <v>0</v>
      </c>
      <c s="34">
        <f>ROUND(ROUND(H87,2)*ROUND(G87,3),2)</f>
      </c>
      <c r="O87">
        <f>(I87*21)/100</f>
      </c>
      <c t="s">
        <v>38</v>
      </c>
    </row>
    <row r="88" spans="1:5" ht="12.75">
      <c r="A88" s="35" t="s">
        <v>69</v>
      </c>
      <c r="E88" s="36" t="s">
        <v>66</v>
      </c>
    </row>
    <row r="89" spans="1:5" ht="51">
      <c r="A89" s="37" t="s">
        <v>70</v>
      </c>
      <c r="E89" s="38" t="s">
        <v>6181</v>
      </c>
    </row>
    <row r="90" spans="1:5" ht="25.5">
      <c r="A90" t="s">
        <v>72</v>
      </c>
      <c r="E90" s="36" t="s">
        <v>5798</v>
      </c>
    </row>
    <row r="91" spans="1:16" ht="12.75">
      <c r="A91" s="26" t="s">
        <v>63</v>
      </c>
      <c s="30" t="s">
        <v>99</v>
      </c>
      <c s="30" t="s">
        <v>5802</v>
      </c>
      <c s="26" t="s">
        <v>66</v>
      </c>
      <c s="31" t="s">
        <v>5803</v>
      </c>
      <c s="32" t="s">
        <v>783</v>
      </c>
      <c s="33">
        <v>16</v>
      </c>
      <c s="34">
        <v>0</v>
      </c>
      <c s="34">
        <f>ROUND(ROUND(H91,2)*ROUND(G91,3),2)</f>
      </c>
      <c r="O91">
        <f>(I91*21)/100</f>
      </c>
      <c t="s">
        <v>38</v>
      </c>
    </row>
    <row r="92" spans="1:5" ht="12.75">
      <c r="A92" s="35" t="s">
        <v>69</v>
      </c>
      <c r="E92" s="36" t="s">
        <v>66</v>
      </c>
    </row>
    <row r="93" spans="1:5" ht="127.5">
      <c r="A93" s="37" t="s">
        <v>70</v>
      </c>
      <c r="E93" s="38" t="s">
        <v>6182</v>
      </c>
    </row>
    <row r="94" spans="1:5" ht="267.75">
      <c r="A94" t="s">
        <v>72</v>
      </c>
      <c r="E94" s="36" t="s">
        <v>5805</v>
      </c>
    </row>
    <row r="95" spans="1:16" ht="12.75">
      <c r="A95" s="26" t="s">
        <v>63</v>
      </c>
      <c s="30" t="s">
        <v>147</v>
      </c>
      <c s="30" t="s">
        <v>5806</v>
      </c>
      <c s="26" t="s">
        <v>66</v>
      </c>
      <c s="31" t="s">
        <v>5807</v>
      </c>
      <c s="32" t="s">
        <v>926</v>
      </c>
      <c s="33">
        <v>10</v>
      </c>
      <c s="34">
        <v>0</v>
      </c>
      <c s="34">
        <f>ROUND(ROUND(H95,2)*ROUND(G95,3),2)</f>
      </c>
      <c r="O95">
        <f>(I95*21)/100</f>
      </c>
      <c t="s">
        <v>38</v>
      </c>
    </row>
    <row r="96" spans="1:5" ht="12.75">
      <c r="A96" s="35" t="s">
        <v>69</v>
      </c>
      <c r="E96" s="36" t="s">
        <v>66</v>
      </c>
    </row>
    <row r="97" spans="1:5" ht="63.75">
      <c r="A97" s="37" t="s">
        <v>70</v>
      </c>
      <c r="E97" s="38" t="s">
        <v>6183</v>
      </c>
    </row>
    <row r="98" spans="1:5" ht="25.5">
      <c r="A98" t="s">
        <v>72</v>
      </c>
      <c r="E98" s="36" t="s">
        <v>5809</v>
      </c>
    </row>
    <row r="99" spans="1:16" ht="12.75">
      <c r="A99" s="26" t="s">
        <v>63</v>
      </c>
      <c s="30" t="s">
        <v>74</v>
      </c>
      <c s="30" t="s">
        <v>6184</v>
      </c>
      <c s="26" t="s">
        <v>66</v>
      </c>
      <c s="31" t="s">
        <v>6185</v>
      </c>
      <c s="32" t="s">
        <v>926</v>
      </c>
      <c s="33">
        <v>4</v>
      </c>
      <c s="34">
        <v>0</v>
      </c>
      <c s="34">
        <f>ROUND(ROUND(H99,2)*ROUND(G99,3),2)</f>
      </c>
      <c r="O99">
        <f>(I99*21)/100</f>
      </c>
      <c t="s">
        <v>38</v>
      </c>
    </row>
    <row r="100" spans="1:5" ht="12.75">
      <c r="A100" s="35" t="s">
        <v>69</v>
      </c>
      <c r="E100" s="36" t="s">
        <v>66</v>
      </c>
    </row>
    <row r="101" spans="1:5" ht="51">
      <c r="A101" s="37" t="s">
        <v>70</v>
      </c>
      <c r="E101" s="38" t="s">
        <v>6186</v>
      </c>
    </row>
    <row r="102" spans="1:5" ht="76.5">
      <c r="A102" t="s">
        <v>72</v>
      </c>
      <c r="E102" s="36" t="s">
        <v>5635</v>
      </c>
    </row>
    <row r="103" spans="1:18" ht="12.75" customHeight="1">
      <c r="A103" s="6" t="s">
        <v>58</v>
      </c>
      <c s="6"/>
      <c s="27" t="s">
        <v>434</v>
      </c>
      <c s="6"/>
      <c s="39" t="s">
        <v>4690</v>
      </c>
      <c s="6"/>
      <c s="6"/>
      <c s="6"/>
      <c s="29">
        <f>0+Q103</f>
      </c>
      <c r="O103">
        <f>0+R103</f>
      </c>
      <c r="Q103">
        <f>0+I104+I108</f>
      </c>
      <c>
        <f>0+O104+O108</f>
      </c>
    </row>
    <row r="104" spans="1:16" ht="12.75">
      <c r="A104" s="26" t="s">
        <v>63</v>
      </c>
      <c s="30" t="s">
        <v>194</v>
      </c>
      <c s="30" t="s">
        <v>5810</v>
      </c>
      <c s="26" t="s">
        <v>66</v>
      </c>
      <c s="31" t="s">
        <v>5811</v>
      </c>
      <c s="32" t="s">
        <v>1654</v>
      </c>
      <c s="33">
        <v>1</v>
      </c>
      <c s="34">
        <v>0</v>
      </c>
      <c s="34">
        <f>ROUND(ROUND(H104,2)*ROUND(G104,3),2)</f>
      </c>
      <c r="O104">
        <f>(I104*21)/100</f>
      </c>
      <c t="s">
        <v>38</v>
      </c>
    </row>
    <row r="105" spans="1:5" ht="12.75">
      <c r="A105" s="35" t="s">
        <v>69</v>
      </c>
      <c r="E105" s="36" t="s">
        <v>66</v>
      </c>
    </row>
    <row r="106" spans="1:5" ht="51">
      <c r="A106" s="37" t="s">
        <v>70</v>
      </c>
      <c r="E106" s="38" t="s">
        <v>6187</v>
      </c>
    </row>
    <row r="107" spans="1:5" ht="12.75">
      <c r="A107" t="s">
        <v>72</v>
      </c>
      <c r="E107" s="36" t="s">
        <v>5813</v>
      </c>
    </row>
    <row r="108" spans="1:16" ht="12.75">
      <c r="A108" s="26" t="s">
        <v>63</v>
      </c>
      <c s="30" t="s">
        <v>255</v>
      </c>
      <c s="30" t="s">
        <v>6188</v>
      </c>
      <c s="26" t="s">
        <v>66</v>
      </c>
      <c s="31" t="s">
        <v>6189</v>
      </c>
      <c s="32" t="s">
        <v>1654</v>
      </c>
      <c s="33">
        <v>4</v>
      </c>
      <c s="34">
        <v>0</v>
      </c>
      <c s="34">
        <f>ROUND(ROUND(H108,2)*ROUND(G108,3),2)</f>
      </c>
      <c r="O108">
        <f>(I108*21)/100</f>
      </c>
      <c t="s">
        <v>38</v>
      </c>
    </row>
    <row r="109" spans="1:5" ht="12.75">
      <c r="A109" s="35" t="s">
        <v>69</v>
      </c>
      <c r="E109" s="36" t="s">
        <v>66</v>
      </c>
    </row>
    <row r="110" spans="1:5" ht="51">
      <c r="A110" s="37" t="s">
        <v>70</v>
      </c>
      <c r="E110" s="38" t="s">
        <v>6190</v>
      </c>
    </row>
    <row r="111" spans="1:5" ht="25.5">
      <c r="A111" t="s">
        <v>72</v>
      </c>
      <c r="E111" s="36" t="s">
        <v>6191</v>
      </c>
    </row>
    <row r="112" spans="1:18" ht="12.75" customHeight="1">
      <c r="A112" s="6" t="s">
        <v>58</v>
      </c>
      <c s="6"/>
      <c s="27" t="s">
        <v>426</v>
      </c>
      <c s="6"/>
      <c s="39" t="s">
        <v>4699</v>
      </c>
      <c s="6"/>
      <c s="6"/>
      <c s="6"/>
      <c s="29">
        <f>0+Q112</f>
      </c>
      <c r="O112">
        <f>0+R112</f>
      </c>
      <c r="Q112">
        <f>0+I113+I117</f>
      </c>
      <c>
        <f>0+O113+O117</f>
      </c>
    </row>
    <row r="113" spans="1:16" ht="12.75">
      <c r="A113" s="26" t="s">
        <v>63</v>
      </c>
      <c s="30" t="s">
        <v>75</v>
      </c>
      <c s="30" t="s">
        <v>4769</v>
      </c>
      <c s="26" t="s">
        <v>66</v>
      </c>
      <c s="31" t="s">
        <v>4770</v>
      </c>
      <c s="32" t="s">
        <v>783</v>
      </c>
      <c s="33">
        <v>5.2</v>
      </c>
      <c s="34">
        <v>0</v>
      </c>
      <c s="34">
        <f>ROUND(ROUND(H113,2)*ROUND(G113,3),2)</f>
      </c>
      <c r="O113">
        <f>(I113*21)/100</f>
      </c>
      <c t="s">
        <v>38</v>
      </c>
    </row>
    <row r="114" spans="1:5" ht="12.75">
      <c r="A114" s="35" t="s">
        <v>69</v>
      </c>
      <c r="E114" s="36" t="s">
        <v>66</v>
      </c>
    </row>
    <row r="115" spans="1:5" ht="63.75">
      <c r="A115" s="37" t="s">
        <v>70</v>
      </c>
      <c r="E115" s="38" t="s">
        <v>6192</v>
      </c>
    </row>
    <row r="116" spans="1:5" ht="178.5">
      <c r="A116" t="s">
        <v>72</v>
      </c>
      <c r="E116" s="36" t="s">
        <v>4771</v>
      </c>
    </row>
    <row r="117" spans="1:16" ht="12.75">
      <c r="A117" s="26" t="s">
        <v>63</v>
      </c>
      <c s="30" t="s">
        <v>151</v>
      </c>
      <c s="30" t="s">
        <v>4724</v>
      </c>
      <c s="26" t="s">
        <v>66</v>
      </c>
      <c s="31" t="s">
        <v>4725</v>
      </c>
      <c s="32" t="s">
        <v>652</v>
      </c>
      <c s="33">
        <v>0.57</v>
      </c>
      <c s="34">
        <v>0</v>
      </c>
      <c s="34">
        <f>ROUND(ROUND(H117,2)*ROUND(G117,3),2)</f>
      </c>
      <c r="O117">
        <f>(I117*21)/100</f>
      </c>
      <c t="s">
        <v>38</v>
      </c>
    </row>
    <row r="118" spans="1:5" ht="12.75">
      <c r="A118" s="35" t="s">
        <v>69</v>
      </c>
      <c r="E118" s="36" t="s">
        <v>66</v>
      </c>
    </row>
    <row r="119" spans="1:5" ht="51">
      <c r="A119" s="37" t="s">
        <v>70</v>
      </c>
      <c r="E119" s="38" t="s">
        <v>6193</v>
      </c>
    </row>
    <row r="120" spans="1:5" ht="102">
      <c r="A120" t="s">
        <v>72</v>
      </c>
      <c r="E120" s="36" t="s">
        <v>4727</v>
      </c>
    </row>
    <row r="121" spans="1:18" ht="12.75" customHeight="1">
      <c r="A121" s="6" t="s">
        <v>58</v>
      </c>
      <c s="6"/>
      <c s="27" t="s">
        <v>4728</v>
      </c>
      <c s="6"/>
      <c s="39" t="s">
        <v>2661</v>
      </c>
      <c s="6"/>
      <c s="6"/>
      <c s="6"/>
      <c s="29">
        <f>0+Q121</f>
      </c>
      <c r="O121">
        <f>0+R121</f>
      </c>
      <c r="Q121">
        <f>0+I122+I126+I130</f>
      </c>
      <c>
        <f>0+O122+O126+O130</f>
      </c>
    </row>
    <row r="122" spans="1:16" ht="25.5">
      <c r="A122" s="26" t="s">
        <v>63</v>
      </c>
      <c s="30" t="s">
        <v>155</v>
      </c>
      <c s="30" t="s">
        <v>827</v>
      </c>
      <c s="26" t="s">
        <v>66</v>
      </c>
      <c s="31" t="s">
        <v>5665</v>
      </c>
      <c s="32" t="s">
        <v>825</v>
      </c>
      <c s="33">
        <v>56.867</v>
      </c>
      <c s="34">
        <v>0</v>
      </c>
      <c s="34">
        <f>ROUND(ROUND(H122,2)*ROUND(G122,3),2)</f>
      </c>
      <c r="O122">
        <f>(I122*21)/100</f>
      </c>
      <c t="s">
        <v>38</v>
      </c>
    </row>
    <row r="123" spans="1:5" ht="12.75">
      <c r="A123" s="35" t="s">
        <v>69</v>
      </c>
      <c r="E123" s="36" t="s">
        <v>66</v>
      </c>
    </row>
    <row r="124" spans="1:5" ht="63.75">
      <c r="A124" s="37" t="s">
        <v>70</v>
      </c>
      <c r="E124" s="38" t="s">
        <v>6194</v>
      </c>
    </row>
    <row r="125" spans="1:5" ht="229.5">
      <c r="A125" t="s">
        <v>72</v>
      </c>
      <c r="E125" s="36" t="s">
        <v>5267</v>
      </c>
    </row>
    <row r="126" spans="1:16" ht="25.5">
      <c r="A126" s="26" t="s">
        <v>63</v>
      </c>
      <c s="30" t="s">
        <v>64</v>
      </c>
      <c s="30" t="s">
        <v>2666</v>
      </c>
      <c s="26" t="s">
        <v>66</v>
      </c>
      <c s="31" t="s">
        <v>4974</v>
      </c>
      <c s="32" t="s">
        <v>825</v>
      </c>
      <c s="33">
        <v>3.542</v>
      </c>
      <c s="34">
        <v>0</v>
      </c>
      <c s="34">
        <f>ROUND(ROUND(H126,2)*ROUND(G126,3),2)</f>
      </c>
      <c r="O126">
        <f>(I126*21)/100</f>
      </c>
      <c t="s">
        <v>38</v>
      </c>
    </row>
    <row r="127" spans="1:5" ht="12.75">
      <c r="A127" s="35" t="s">
        <v>69</v>
      </c>
      <c r="E127" s="36" t="s">
        <v>66</v>
      </c>
    </row>
    <row r="128" spans="1:5" ht="63.75">
      <c r="A128" s="37" t="s">
        <v>70</v>
      </c>
      <c r="E128" s="38" t="s">
        <v>6195</v>
      </c>
    </row>
    <row r="129" spans="1:5" ht="229.5">
      <c r="A129" t="s">
        <v>72</v>
      </c>
      <c r="E129" s="36" t="s">
        <v>5267</v>
      </c>
    </row>
    <row r="130" spans="1:16" ht="25.5">
      <c r="A130" s="26" t="s">
        <v>63</v>
      </c>
      <c s="30" t="s">
        <v>79</v>
      </c>
      <c s="30" t="s">
        <v>1676</v>
      </c>
      <c s="26" t="s">
        <v>66</v>
      </c>
      <c s="31" t="s">
        <v>5269</v>
      </c>
      <c s="32" t="s">
        <v>825</v>
      </c>
      <c s="33">
        <v>30.45</v>
      </c>
      <c s="34">
        <v>0</v>
      </c>
      <c s="34">
        <f>ROUND(ROUND(H130,2)*ROUND(G130,3),2)</f>
      </c>
      <c r="O130">
        <f>(I130*21)/100</f>
      </c>
      <c t="s">
        <v>38</v>
      </c>
    </row>
    <row r="131" spans="1:5" ht="12.75">
      <c r="A131" s="35" t="s">
        <v>69</v>
      </c>
      <c r="E131" s="36" t="s">
        <v>66</v>
      </c>
    </row>
    <row r="132" spans="1:5" ht="51">
      <c r="A132" s="37" t="s">
        <v>70</v>
      </c>
      <c r="E132" s="38" t="s">
        <v>6196</v>
      </c>
    </row>
    <row r="133" spans="1:5" ht="229.5">
      <c r="A133" t="s">
        <v>72</v>
      </c>
      <c r="E133"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0+O11+O56+O65+O106+O139+O148+O161</f>
      </c>
      <c t="s">
        <v>37</v>
      </c>
    </row>
    <row r="3" spans="1:16" ht="15" customHeight="1">
      <c r="A3" t="s">
        <v>12</v>
      </c>
      <c s="12" t="s">
        <v>14</v>
      </c>
      <c s="13" t="s">
        <v>15</v>
      </c>
      <c s="1"/>
      <c s="14" t="s">
        <v>16</v>
      </c>
      <c s="1"/>
      <c s="9"/>
      <c s="8" t="s">
        <v>6197</v>
      </c>
      <c s="40">
        <f>0+I11+I56+I65+I106+I139+I148+I161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6197</v>
      </c>
      <c s="6"/>
      <c s="18" t="s">
        <v>6198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12.75">
      <c r="A12" s="26" t="s">
        <v>63</v>
      </c>
      <c s="30" t="s">
        <v>44</v>
      </c>
      <c s="30" t="s">
        <v>6199</v>
      </c>
      <c s="26" t="s">
        <v>66</v>
      </c>
      <c s="31" t="s">
        <v>6200</v>
      </c>
      <c s="32" t="s">
        <v>652</v>
      </c>
      <c s="33">
        <v>28.8</v>
      </c>
      <c s="34">
        <v>0</v>
      </c>
      <c s="34">
        <f>ROUND(ROUND(H12,2)*ROUND(G12,3),2)</f>
      </c>
      <c r="O12">
        <f>(I12*21)/100</f>
      </c>
      <c t="s">
        <v>38</v>
      </c>
    </row>
    <row r="13" spans="1:5" ht="12.75">
      <c r="A13" s="35" t="s">
        <v>69</v>
      </c>
      <c r="E13" s="36" t="s">
        <v>66</v>
      </c>
    </row>
    <row r="14" spans="1:5" ht="63.75">
      <c r="A14" s="37" t="s">
        <v>70</v>
      </c>
      <c r="E14" s="38" t="s">
        <v>6201</v>
      </c>
    </row>
    <row r="15" spans="1:5" ht="63.75">
      <c r="A15" t="s">
        <v>72</v>
      </c>
      <c r="E15" s="36" t="s">
        <v>5674</v>
      </c>
    </row>
    <row r="16" spans="1:16" ht="25.5">
      <c r="A16" s="26" t="s">
        <v>63</v>
      </c>
      <c s="30" t="s">
        <v>38</v>
      </c>
      <c s="30" t="s">
        <v>6155</v>
      </c>
      <c s="26" t="s">
        <v>66</v>
      </c>
      <c s="31" t="s">
        <v>6156</v>
      </c>
      <c s="32" t="s">
        <v>652</v>
      </c>
      <c s="33">
        <v>67.25</v>
      </c>
      <c s="34">
        <v>0</v>
      </c>
      <c s="34">
        <f>ROUND(ROUND(H16,2)*ROUND(G16,3),2)</f>
      </c>
      <c r="O16">
        <f>(I16*21)/100</f>
      </c>
      <c t="s">
        <v>38</v>
      </c>
    </row>
    <row r="17" spans="1:5" ht="12.75">
      <c r="A17" s="35" t="s">
        <v>69</v>
      </c>
      <c r="E17" s="36" t="s">
        <v>66</v>
      </c>
    </row>
    <row r="18" spans="1:5" ht="51">
      <c r="A18" s="37" t="s">
        <v>70</v>
      </c>
      <c r="E18" s="38" t="s">
        <v>6202</v>
      </c>
    </row>
    <row r="19" spans="1:5" ht="63.75">
      <c r="A19" t="s">
        <v>72</v>
      </c>
      <c r="E19" s="36" t="s">
        <v>5674</v>
      </c>
    </row>
    <row r="20" spans="1:16" ht="12.75">
      <c r="A20" s="26" t="s">
        <v>63</v>
      </c>
      <c s="30" t="s">
        <v>37</v>
      </c>
      <c s="30" t="s">
        <v>6203</v>
      </c>
      <c s="26" t="s">
        <v>66</v>
      </c>
      <c s="31" t="s">
        <v>6204</v>
      </c>
      <c s="32" t="s">
        <v>652</v>
      </c>
      <c s="33">
        <v>26.55</v>
      </c>
      <c s="34">
        <v>0</v>
      </c>
      <c s="34">
        <f>ROUND(ROUND(H20,2)*ROUND(G20,3),2)</f>
      </c>
      <c r="O20">
        <f>(I20*21)/100</f>
      </c>
      <c t="s">
        <v>38</v>
      </c>
    </row>
    <row r="21" spans="1:5" ht="12.75">
      <c r="A21" s="35" t="s">
        <v>69</v>
      </c>
      <c r="E21" s="36" t="s">
        <v>66</v>
      </c>
    </row>
    <row r="22" spans="1:5" ht="76.5">
      <c r="A22" s="37" t="s">
        <v>70</v>
      </c>
      <c r="E22" s="38" t="s">
        <v>6205</v>
      </c>
    </row>
    <row r="23" spans="1:5" ht="63.75">
      <c r="A23" t="s">
        <v>72</v>
      </c>
      <c r="E23" s="36" t="s">
        <v>5674</v>
      </c>
    </row>
    <row r="24" spans="1:16" ht="12.75">
      <c r="A24" s="26" t="s">
        <v>63</v>
      </c>
      <c s="30" t="s">
        <v>48</v>
      </c>
      <c s="30" t="s">
        <v>5381</v>
      </c>
      <c s="26" t="s">
        <v>66</v>
      </c>
      <c s="31" t="s">
        <v>5382</v>
      </c>
      <c s="32" t="s">
        <v>652</v>
      </c>
      <c s="33">
        <v>317.65</v>
      </c>
      <c s="34">
        <v>0</v>
      </c>
      <c s="34">
        <f>ROUND(ROUND(H24,2)*ROUND(G24,3),2)</f>
      </c>
      <c r="O24">
        <f>(I24*21)/100</f>
      </c>
      <c t="s">
        <v>38</v>
      </c>
    </row>
    <row r="25" spans="1:5" ht="12.75">
      <c r="A25" s="35" t="s">
        <v>69</v>
      </c>
      <c r="E25" s="36" t="s">
        <v>66</v>
      </c>
    </row>
    <row r="26" spans="1:5" ht="63.75">
      <c r="A26" s="37" t="s">
        <v>70</v>
      </c>
      <c r="E26" s="38" t="s">
        <v>6206</v>
      </c>
    </row>
    <row r="27" spans="1:5" ht="369.75">
      <c r="A27" t="s">
        <v>72</v>
      </c>
      <c r="E27" s="36" t="s">
        <v>4996</v>
      </c>
    </row>
    <row r="28" spans="1:16" ht="12.75">
      <c r="A28" s="26" t="s">
        <v>63</v>
      </c>
      <c s="30" t="s">
        <v>50</v>
      </c>
      <c s="30" t="s">
        <v>5231</v>
      </c>
      <c s="26" t="s">
        <v>66</v>
      </c>
      <c s="31" t="s">
        <v>5232</v>
      </c>
      <c s="32" t="s">
        <v>652</v>
      </c>
      <c s="33">
        <v>57</v>
      </c>
      <c s="34">
        <v>0</v>
      </c>
      <c s="34">
        <f>ROUND(ROUND(H28,2)*ROUND(G28,3),2)</f>
      </c>
      <c r="O28">
        <f>(I28*21)/100</f>
      </c>
      <c t="s">
        <v>38</v>
      </c>
    </row>
    <row r="29" spans="1:5" ht="12.75">
      <c r="A29" s="35" t="s">
        <v>69</v>
      </c>
      <c r="E29" s="36" t="s">
        <v>66</v>
      </c>
    </row>
    <row r="30" spans="1:5" ht="51">
      <c r="A30" s="37" t="s">
        <v>70</v>
      </c>
      <c r="E30" s="38" t="s">
        <v>6207</v>
      </c>
    </row>
    <row r="31" spans="1:5" ht="306">
      <c r="A31" t="s">
        <v>72</v>
      </c>
      <c r="E31" s="36" t="s">
        <v>5004</v>
      </c>
    </row>
    <row r="32" spans="1:16" ht="12.75">
      <c r="A32" s="26" t="s">
        <v>63</v>
      </c>
      <c s="30" t="s">
        <v>52</v>
      </c>
      <c s="30" t="s">
        <v>6208</v>
      </c>
      <c s="26" t="s">
        <v>66</v>
      </c>
      <c s="31" t="s">
        <v>6209</v>
      </c>
      <c s="32" t="s">
        <v>652</v>
      </c>
      <c s="33">
        <v>8</v>
      </c>
      <c s="34">
        <v>0</v>
      </c>
      <c s="34">
        <f>ROUND(ROUND(H32,2)*ROUND(G32,3),2)</f>
      </c>
      <c r="O32">
        <f>(I32*21)/100</f>
      </c>
      <c t="s">
        <v>38</v>
      </c>
    </row>
    <row r="33" spans="1:5" ht="12.75">
      <c r="A33" s="35" t="s">
        <v>69</v>
      </c>
      <c r="E33" s="36" t="s">
        <v>66</v>
      </c>
    </row>
    <row r="34" spans="1:5" ht="51">
      <c r="A34" s="37" t="s">
        <v>70</v>
      </c>
      <c r="E34" s="38" t="s">
        <v>6210</v>
      </c>
    </row>
    <row r="35" spans="1:5" ht="63.75">
      <c r="A35" t="s">
        <v>72</v>
      </c>
      <c r="E35" s="36" t="s">
        <v>5008</v>
      </c>
    </row>
    <row r="36" spans="1:16" ht="12.75">
      <c r="A36" s="26" t="s">
        <v>63</v>
      </c>
      <c s="30" t="s">
        <v>59</v>
      </c>
      <c s="30" t="s">
        <v>5019</v>
      </c>
      <c s="26" t="s">
        <v>66</v>
      </c>
      <c s="31" t="s">
        <v>5020</v>
      </c>
      <c s="32" t="s">
        <v>652</v>
      </c>
      <c s="33">
        <v>57</v>
      </c>
      <c s="34">
        <v>0</v>
      </c>
      <c s="34">
        <f>ROUND(ROUND(H36,2)*ROUND(G36,3),2)</f>
      </c>
      <c r="O36">
        <f>(I36*21)/100</f>
      </c>
      <c t="s">
        <v>38</v>
      </c>
    </row>
    <row r="37" spans="1:5" ht="12.75">
      <c r="A37" s="35" t="s">
        <v>69</v>
      </c>
      <c r="E37" s="36" t="s">
        <v>66</v>
      </c>
    </row>
    <row r="38" spans="1:5" ht="51">
      <c r="A38" s="37" t="s">
        <v>70</v>
      </c>
      <c r="E38" s="38" t="s">
        <v>6211</v>
      </c>
    </row>
    <row r="39" spans="1:5" ht="280.5">
      <c r="A39" t="s">
        <v>72</v>
      </c>
      <c r="E39" s="36" t="s">
        <v>5022</v>
      </c>
    </row>
    <row r="40" spans="1:16" ht="12.75">
      <c r="A40" s="26" t="s">
        <v>63</v>
      </c>
      <c s="30" t="s">
        <v>92</v>
      </c>
      <c s="30" t="s">
        <v>5032</v>
      </c>
      <c s="26" t="s">
        <v>66</v>
      </c>
      <c s="31" t="s">
        <v>5033</v>
      </c>
      <c s="32" t="s">
        <v>783</v>
      </c>
      <c s="33">
        <v>267</v>
      </c>
      <c s="34">
        <v>0</v>
      </c>
      <c s="34">
        <f>ROUND(ROUND(H40,2)*ROUND(G40,3),2)</f>
      </c>
      <c r="O40">
        <f>(I40*21)/100</f>
      </c>
      <c t="s">
        <v>38</v>
      </c>
    </row>
    <row r="41" spans="1:5" ht="12.75">
      <c r="A41" s="35" t="s">
        <v>69</v>
      </c>
      <c r="E41" s="36" t="s">
        <v>66</v>
      </c>
    </row>
    <row r="42" spans="1:5" ht="51">
      <c r="A42" s="37" t="s">
        <v>70</v>
      </c>
      <c r="E42" s="38" t="s">
        <v>6212</v>
      </c>
    </row>
    <row r="43" spans="1:5" ht="25.5">
      <c r="A43" t="s">
        <v>72</v>
      </c>
      <c r="E43" s="36" t="s">
        <v>5035</v>
      </c>
    </row>
    <row r="44" spans="1:16" ht="12.75">
      <c r="A44" s="26" t="s">
        <v>63</v>
      </c>
      <c s="30" t="s">
        <v>55</v>
      </c>
      <c s="30" t="s">
        <v>5750</v>
      </c>
      <c s="26" t="s">
        <v>66</v>
      </c>
      <c s="31" t="s">
        <v>5751</v>
      </c>
      <c s="32" t="s">
        <v>783</v>
      </c>
      <c s="33">
        <v>130</v>
      </c>
      <c s="34">
        <v>0</v>
      </c>
      <c s="34">
        <f>ROUND(ROUND(H44,2)*ROUND(G44,3),2)</f>
      </c>
      <c r="O44">
        <f>(I44*21)/100</f>
      </c>
      <c t="s">
        <v>38</v>
      </c>
    </row>
    <row r="45" spans="1:5" ht="12.75">
      <c r="A45" s="35" t="s">
        <v>69</v>
      </c>
      <c r="E45" s="36" t="s">
        <v>66</v>
      </c>
    </row>
    <row r="46" spans="1:5" ht="51">
      <c r="A46" s="37" t="s">
        <v>70</v>
      </c>
      <c r="E46" s="38" t="s">
        <v>6213</v>
      </c>
    </row>
    <row r="47" spans="1:5" ht="38.25">
      <c r="A47" t="s">
        <v>72</v>
      </c>
      <c r="E47" s="36" t="s">
        <v>5683</v>
      </c>
    </row>
    <row r="48" spans="1:16" ht="12.75">
      <c r="A48" s="26" t="s">
        <v>63</v>
      </c>
      <c s="30" t="s">
        <v>57</v>
      </c>
      <c s="30" t="s">
        <v>5040</v>
      </c>
      <c s="26" t="s">
        <v>66</v>
      </c>
      <c s="31" t="s">
        <v>5041</v>
      </c>
      <c s="32" t="s">
        <v>783</v>
      </c>
      <c s="33">
        <v>130</v>
      </c>
      <c s="34">
        <v>0</v>
      </c>
      <c s="34">
        <f>ROUND(ROUND(H48,2)*ROUND(G48,3),2)</f>
      </c>
      <c r="O48">
        <f>(I48*21)/100</f>
      </c>
      <c t="s">
        <v>38</v>
      </c>
    </row>
    <row r="49" spans="1:5" ht="12.75">
      <c r="A49" s="35" t="s">
        <v>69</v>
      </c>
      <c r="E49" s="36" t="s">
        <v>66</v>
      </c>
    </row>
    <row r="50" spans="1:5" ht="51">
      <c r="A50" s="37" t="s">
        <v>70</v>
      </c>
      <c r="E50" s="38" t="s">
        <v>6213</v>
      </c>
    </row>
    <row r="51" spans="1:5" ht="25.5">
      <c r="A51" t="s">
        <v>72</v>
      </c>
      <c r="E51" s="36" t="s">
        <v>5043</v>
      </c>
    </row>
    <row r="52" spans="1:16" ht="25.5">
      <c r="A52" s="26" t="s">
        <v>63</v>
      </c>
      <c s="30" t="s">
        <v>271</v>
      </c>
      <c s="30" t="s">
        <v>5685</v>
      </c>
      <c s="26" t="s">
        <v>66</v>
      </c>
      <c s="31" t="s">
        <v>5686</v>
      </c>
      <c s="32" t="s">
        <v>652</v>
      </c>
      <c s="33">
        <v>13</v>
      </c>
      <c s="34">
        <v>0</v>
      </c>
      <c s="34">
        <f>ROUND(ROUND(H52,2)*ROUND(G52,3),2)</f>
      </c>
      <c r="O52">
        <f>(I52*21)/100</f>
      </c>
      <c t="s">
        <v>38</v>
      </c>
    </row>
    <row r="53" spans="1:5" ht="12.75">
      <c r="A53" s="35" t="s">
        <v>69</v>
      </c>
      <c r="E53" s="36" t="s">
        <v>66</v>
      </c>
    </row>
    <row r="54" spans="1:5" ht="51">
      <c r="A54" s="37" t="s">
        <v>70</v>
      </c>
      <c r="E54" s="38" t="s">
        <v>6214</v>
      </c>
    </row>
    <row r="55" spans="1:5" ht="12.75">
      <c r="A55" t="s">
        <v>72</v>
      </c>
      <c r="E55" s="36" t="s">
        <v>5688</v>
      </c>
    </row>
    <row r="56" spans="1:18" ht="12.75" customHeight="1">
      <c r="A56" s="6" t="s">
        <v>58</v>
      </c>
      <c s="6"/>
      <c s="27" t="s">
        <v>267</v>
      </c>
      <c s="6"/>
      <c s="39" t="s">
        <v>5084</v>
      </c>
      <c s="6"/>
      <c s="6"/>
      <c s="6"/>
      <c s="29">
        <f>0+Q56</f>
      </c>
      <c r="O56">
        <f>0+R56</f>
      </c>
      <c r="Q56">
        <f>0+I57+I61</f>
      </c>
      <c>
        <f>0+O57+O61</f>
      </c>
    </row>
    <row r="57" spans="1:16" ht="12.75">
      <c r="A57" s="26" t="s">
        <v>63</v>
      </c>
      <c s="30" t="s">
        <v>115</v>
      </c>
      <c s="30" t="s">
        <v>5089</v>
      </c>
      <c s="26" t="s">
        <v>66</v>
      </c>
      <c s="31" t="s">
        <v>5090</v>
      </c>
      <c s="32" t="s">
        <v>652</v>
      </c>
      <c s="33">
        <v>5</v>
      </c>
      <c s="34">
        <v>0</v>
      </c>
      <c s="34">
        <f>ROUND(ROUND(H57,2)*ROUND(G57,3),2)</f>
      </c>
      <c r="O57">
        <f>(I57*21)/100</f>
      </c>
      <c t="s">
        <v>38</v>
      </c>
    </row>
    <row r="58" spans="1:5" ht="12.75">
      <c r="A58" s="35" t="s">
        <v>69</v>
      </c>
      <c r="E58" s="36" t="s">
        <v>66</v>
      </c>
    </row>
    <row r="59" spans="1:5" ht="51">
      <c r="A59" s="37" t="s">
        <v>70</v>
      </c>
      <c r="E59" s="38" t="s">
        <v>6215</v>
      </c>
    </row>
    <row r="60" spans="1:5" ht="369.75">
      <c r="A60" t="s">
        <v>72</v>
      </c>
      <c r="E60" s="36" t="s">
        <v>5088</v>
      </c>
    </row>
    <row r="61" spans="1:16" ht="12.75">
      <c r="A61" s="26" t="s">
        <v>63</v>
      </c>
      <c s="30" t="s">
        <v>119</v>
      </c>
      <c s="30" t="s">
        <v>5577</v>
      </c>
      <c s="26" t="s">
        <v>66</v>
      </c>
      <c s="31" t="s">
        <v>5578</v>
      </c>
      <c s="32" t="s">
        <v>652</v>
      </c>
      <c s="33">
        <v>1</v>
      </c>
      <c s="34">
        <v>0</v>
      </c>
      <c s="34">
        <f>ROUND(ROUND(H61,2)*ROUND(G61,3),2)</f>
      </c>
      <c r="O61">
        <f>(I61*21)/100</f>
      </c>
      <c t="s">
        <v>38</v>
      </c>
    </row>
    <row r="62" spans="1:5" ht="12.75">
      <c r="A62" s="35" t="s">
        <v>69</v>
      </c>
      <c r="E62" s="36" t="s">
        <v>66</v>
      </c>
    </row>
    <row r="63" spans="1:5" ht="51">
      <c r="A63" s="37" t="s">
        <v>70</v>
      </c>
      <c r="E63" s="38" t="s">
        <v>6216</v>
      </c>
    </row>
    <row r="64" spans="1:5" ht="38.25">
      <c r="A64" t="s">
        <v>72</v>
      </c>
      <c r="E64" s="36" t="s">
        <v>5242</v>
      </c>
    </row>
    <row r="65" spans="1:18" ht="12.75" customHeight="1">
      <c r="A65" s="6" t="s">
        <v>58</v>
      </c>
      <c s="6"/>
      <c s="27" t="s">
        <v>299</v>
      </c>
      <c s="6"/>
      <c s="39" t="s">
        <v>5112</v>
      </c>
      <c s="6"/>
      <c s="6"/>
      <c s="6"/>
      <c s="29">
        <f>0+Q65</f>
      </c>
      <c r="O65">
        <f>0+R65</f>
      </c>
      <c r="Q65">
        <f>0+I66+I70+I74+I78+I82+I86+I90+I94+I98+I102</f>
      </c>
      <c>
        <f>0+O66+O70+O74+O78+O82+O86+O90+O94+O98+O102</f>
      </c>
    </row>
    <row r="66" spans="1:16" ht="12.75">
      <c r="A66" s="26" t="s">
        <v>63</v>
      </c>
      <c s="30" t="s">
        <v>123</v>
      </c>
      <c s="30" t="s">
        <v>5974</v>
      </c>
      <c s="26" t="s">
        <v>66</v>
      </c>
      <c s="31" t="s">
        <v>5975</v>
      </c>
      <c s="32" t="s">
        <v>783</v>
      </c>
      <c s="33">
        <v>193</v>
      </c>
      <c s="34">
        <v>0</v>
      </c>
      <c s="34">
        <f>ROUND(ROUND(H66,2)*ROUND(G66,3),2)</f>
      </c>
      <c r="O66">
        <f>(I66*21)/100</f>
      </c>
      <c t="s">
        <v>38</v>
      </c>
    </row>
    <row r="67" spans="1:5" ht="12.75">
      <c r="A67" s="35" t="s">
        <v>69</v>
      </c>
      <c r="E67" s="36" t="s">
        <v>66</v>
      </c>
    </row>
    <row r="68" spans="1:5" ht="51">
      <c r="A68" s="37" t="s">
        <v>70</v>
      </c>
      <c r="E68" s="38" t="s">
        <v>6217</v>
      </c>
    </row>
    <row r="69" spans="1:5" ht="140.25">
      <c r="A69" t="s">
        <v>72</v>
      </c>
      <c r="E69" s="36" t="s">
        <v>5794</v>
      </c>
    </row>
    <row r="70" spans="1:16" ht="25.5">
      <c r="A70" s="26" t="s">
        <v>63</v>
      </c>
      <c s="30" t="s">
        <v>127</v>
      </c>
      <c s="30" t="s">
        <v>5977</v>
      </c>
      <c s="26" t="s">
        <v>66</v>
      </c>
      <c s="31" t="s">
        <v>5978</v>
      </c>
      <c s="32" t="s">
        <v>783</v>
      </c>
      <c s="33">
        <v>215</v>
      </c>
      <c s="34">
        <v>0</v>
      </c>
      <c s="34">
        <f>ROUND(ROUND(H70,2)*ROUND(G70,3),2)</f>
      </c>
      <c r="O70">
        <f>(I70*21)/100</f>
      </c>
      <c t="s">
        <v>38</v>
      </c>
    </row>
    <row r="71" spans="1:5" ht="12.75">
      <c r="A71" s="35" t="s">
        <v>69</v>
      </c>
      <c r="E71" s="36" t="s">
        <v>66</v>
      </c>
    </row>
    <row r="72" spans="1:5" ht="51">
      <c r="A72" s="37" t="s">
        <v>70</v>
      </c>
      <c r="E72" s="38" t="s">
        <v>6218</v>
      </c>
    </row>
    <row r="73" spans="1:5" ht="51">
      <c r="A73" t="s">
        <v>72</v>
      </c>
      <c r="E73" s="36" t="s">
        <v>5585</v>
      </c>
    </row>
    <row r="74" spans="1:16" ht="12.75">
      <c r="A74" s="26" t="s">
        <v>63</v>
      </c>
      <c s="30" t="s">
        <v>131</v>
      </c>
      <c s="30" t="s">
        <v>5582</v>
      </c>
      <c s="26" t="s">
        <v>66</v>
      </c>
      <c s="31" t="s">
        <v>5583</v>
      </c>
      <c s="32" t="s">
        <v>652</v>
      </c>
      <c s="33">
        <v>128.5</v>
      </c>
      <c s="34">
        <v>0</v>
      </c>
      <c s="34">
        <f>ROUND(ROUND(H74,2)*ROUND(G74,3),2)</f>
      </c>
      <c r="O74">
        <f>(I74*21)/100</f>
      </c>
      <c t="s">
        <v>38</v>
      </c>
    </row>
    <row r="75" spans="1:5" ht="12.75">
      <c r="A75" s="35" t="s">
        <v>69</v>
      </c>
      <c r="E75" s="36" t="s">
        <v>66</v>
      </c>
    </row>
    <row r="76" spans="1:5" ht="51">
      <c r="A76" s="37" t="s">
        <v>70</v>
      </c>
      <c r="E76" s="38" t="s">
        <v>6219</v>
      </c>
    </row>
    <row r="77" spans="1:5" ht="51">
      <c r="A77" t="s">
        <v>72</v>
      </c>
      <c r="E77" s="36" t="s">
        <v>5585</v>
      </c>
    </row>
    <row r="78" spans="1:16" ht="12.75">
      <c r="A78" s="26" t="s">
        <v>63</v>
      </c>
      <c s="30" t="s">
        <v>135</v>
      </c>
      <c s="30" t="s">
        <v>5987</v>
      </c>
      <c s="26" t="s">
        <v>66</v>
      </c>
      <c s="31" t="s">
        <v>5988</v>
      </c>
      <c s="32" t="s">
        <v>783</v>
      </c>
      <c s="33">
        <v>257</v>
      </c>
      <c s="34">
        <v>0</v>
      </c>
      <c s="34">
        <f>ROUND(ROUND(H78,2)*ROUND(G78,3),2)</f>
      </c>
      <c r="O78">
        <f>(I78*21)/100</f>
      </c>
      <c t="s">
        <v>38</v>
      </c>
    </row>
    <row r="79" spans="1:5" ht="12.75">
      <c r="A79" s="35" t="s">
        <v>69</v>
      </c>
      <c r="E79" s="36" t="s">
        <v>66</v>
      </c>
    </row>
    <row r="80" spans="1:5" ht="51">
      <c r="A80" s="37" t="s">
        <v>70</v>
      </c>
      <c r="E80" s="38" t="s">
        <v>6220</v>
      </c>
    </row>
    <row r="81" spans="1:5" ht="51">
      <c r="A81" t="s">
        <v>72</v>
      </c>
      <c r="E81" s="36" t="s">
        <v>5585</v>
      </c>
    </row>
    <row r="82" spans="1:16" ht="12.75">
      <c r="A82" s="26" t="s">
        <v>63</v>
      </c>
      <c s="30" t="s">
        <v>139</v>
      </c>
      <c s="30" t="s">
        <v>6221</v>
      </c>
      <c s="26" t="s">
        <v>66</v>
      </c>
      <c s="31" t="s">
        <v>6222</v>
      </c>
      <c s="32" t="s">
        <v>652</v>
      </c>
      <c s="33">
        <v>7.6</v>
      </c>
      <c s="34">
        <v>0</v>
      </c>
      <c s="34">
        <f>ROUND(ROUND(H82,2)*ROUND(G82,3),2)</f>
      </c>
      <c r="O82">
        <f>(I82*21)/100</f>
      </c>
      <c t="s">
        <v>38</v>
      </c>
    </row>
    <row r="83" spans="1:5" ht="12.75">
      <c r="A83" s="35" t="s">
        <v>69</v>
      </c>
      <c r="E83" s="36" t="s">
        <v>66</v>
      </c>
    </row>
    <row r="84" spans="1:5" ht="51">
      <c r="A84" s="37" t="s">
        <v>70</v>
      </c>
      <c r="E84" s="38" t="s">
        <v>6223</v>
      </c>
    </row>
    <row r="85" spans="1:5" ht="102">
      <c r="A85" t="s">
        <v>72</v>
      </c>
      <c r="E85" s="36" t="s">
        <v>5783</v>
      </c>
    </row>
    <row r="86" spans="1:16" ht="12.75">
      <c r="A86" s="26" t="s">
        <v>63</v>
      </c>
      <c s="30" t="s">
        <v>143</v>
      </c>
      <c s="30" t="s">
        <v>6224</v>
      </c>
      <c s="26" t="s">
        <v>66</v>
      </c>
      <c s="31" t="s">
        <v>6225</v>
      </c>
      <c s="32" t="s">
        <v>783</v>
      </c>
      <c s="33">
        <v>50.8</v>
      </c>
      <c s="34">
        <v>0</v>
      </c>
      <c s="34">
        <f>ROUND(ROUND(H86,2)*ROUND(G86,3),2)</f>
      </c>
      <c r="O86">
        <f>(I86*21)/100</f>
      </c>
      <c t="s">
        <v>38</v>
      </c>
    </row>
    <row r="87" spans="1:5" ht="12.75">
      <c r="A87" s="35" t="s">
        <v>69</v>
      </c>
      <c r="E87" s="36" t="s">
        <v>66</v>
      </c>
    </row>
    <row r="88" spans="1:5" ht="51">
      <c r="A88" s="37" t="s">
        <v>70</v>
      </c>
      <c r="E88" s="38" t="s">
        <v>6226</v>
      </c>
    </row>
    <row r="89" spans="1:5" ht="102">
      <c r="A89" t="s">
        <v>72</v>
      </c>
      <c r="E89" s="36" t="s">
        <v>5783</v>
      </c>
    </row>
    <row r="90" spans="1:16" ht="12.75">
      <c r="A90" s="26" t="s">
        <v>63</v>
      </c>
      <c s="30" t="s">
        <v>99</v>
      </c>
      <c s="30" t="s">
        <v>6171</v>
      </c>
      <c s="26" t="s">
        <v>66</v>
      </c>
      <c s="31" t="s">
        <v>6172</v>
      </c>
      <c s="32" t="s">
        <v>783</v>
      </c>
      <c s="33">
        <v>198</v>
      </c>
      <c s="34">
        <v>0</v>
      </c>
      <c s="34">
        <f>ROUND(ROUND(H90,2)*ROUND(G90,3),2)</f>
      </c>
      <c r="O90">
        <f>(I90*21)/100</f>
      </c>
      <c t="s">
        <v>38</v>
      </c>
    </row>
    <row r="91" spans="1:5" ht="12.75">
      <c r="A91" s="35" t="s">
        <v>69</v>
      </c>
      <c r="E91" s="36" t="s">
        <v>66</v>
      </c>
    </row>
    <row r="92" spans="1:5" ht="51">
      <c r="A92" s="37" t="s">
        <v>70</v>
      </c>
      <c r="E92" s="38" t="s">
        <v>6227</v>
      </c>
    </row>
    <row r="93" spans="1:5" ht="51">
      <c r="A93" t="s">
        <v>72</v>
      </c>
      <c r="E93" s="36" t="s">
        <v>5790</v>
      </c>
    </row>
    <row r="94" spans="1:16" ht="12.75">
      <c r="A94" s="26" t="s">
        <v>63</v>
      </c>
      <c s="30" t="s">
        <v>147</v>
      </c>
      <c s="30" t="s">
        <v>5992</v>
      </c>
      <c s="26" t="s">
        <v>66</v>
      </c>
      <c s="31" t="s">
        <v>5993</v>
      </c>
      <c s="32" t="s">
        <v>783</v>
      </c>
      <c s="33">
        <v>189</v>
      </c>
      <c s="34">
        <v>0</v>
      </c>
      <c s="34">
        <f>ROUND(ROUND(H94,2)*ROUND(G94,3),2)</f>
      </c>
      <c r="O94">
        <f>(I94*21)/100</f>
      </c>
      <c t="s">
        <v>38</v>
      </c>
    </row>
    <row r="95" spans="1:5" ht="12.75">
      <c r="A95" s="35" t="s">
        <v>69</v>
      </c>
      <c r="E95" s="36" t="s">
        <v>66</v>
      </c>
    </row>
    <row r="96" spans="1:5" ht="51">
      <c r="A96" s="37" t="s">
        <v>70</v>
      </c>
      <c r="E96" s="38" t="s">
        <v>6228</v>
      </c>
    </row>
    <row r="97" spans="1:5" ht="51">
      <c r="A97" t="s">
        <v>72</v>
      </c>
      <c r="E97" s="36" t="s">
        <v>5790</v>
      </c>
    </row>
    <row r="98" spans="1:16" ht="12.75">
      <c r="A98" s="26" t="s">
        <v>63</v>
      </c>
      <c s="30" t="s">
        <v>74</v>
      </c>
      <c s="30" t="s">
        <v>6174</v>
      </c>
      <c s="26" t="s">
        <v>66</v>
      </c>
      <c s="31" t="s">
        <v>6175</v>
      </c>
      <c s="32" t="s">
        <v>783</v>
      </c>
      <c s="33">
        <v>412</v>
      </c>
      <c s="34">
        <v>0</v>
      </c>
      <c s="34">
        <f>ROUND(ROUND(H98,2)*ROUND(G98,3),2)</f>
      </c>
      <c r="O98">
        <f>(I98*21)/100</f>
      </c>
      <c t="s">
        <v>38</v>
      </c>
    </row>
    <row r="99" spans="1:5" ht="12.75">
      <c r="A99" s="35" t="s">
        <v>69</v>
      </c>
      <c r="E99" s="36" t="s">
        <v>66</v>
      </c>
    </row>
    <row r="100" spans="1:5" ht="51">
      <c r="A100" s="37" t="s">
        <v>70</v>
      </c>
      <c r="E100" s="38" t="s">
        <v>6229</v>
      </c>
    </row>
    <row r="101" spans="1:5" ht="51">
      <c r="A101" t="s">
        <v>72</v>
      </c>
      <c r="E101" s="36" t="s">
        <v>6177</v>
      </c>
    </row>
    <row r="102" spans="1:16" ht="12.75">
      <c r="A102" s="26" t="s">
        <v>63</v>
      </c>
      <c s="30" t="s">
        <v>75</v>
      </c>
      <c s="30" t="s">
        <v>5995</v>
      </c>
      <c s="26" t="s">
        <v>66</v>
      </c>
      <c s="31" t="s">
        <v>5996</v>
      </c>
      <c s="32" t="s">
        <v>783</v>
      </c>
      <c s="33">
        <v>183</v>
      </c>
      <c s="34">
        <v>0</v>
      </c>
      <c s="34">
        <f>ROUND(ROUND(H102,2)*ROUND(G102,3),2)</f>
      </c>
      <c r="O102">
        <f>(I102*21)/100</f>
      </c>
      <c t="s">
        <v>38</v>
      </c>
    </row>
    <row r="103" spans="1:5" ht="12.75">
      <c r="A103" s="35" t="s">
        <v>69</v>
      </c>
      <c r="E103" s="36" t="s">
        <v>66</v>
      </c>
    </row>
    <row r="104" spans="1:5" ht="51">
      <c r="A104" s="37" t="s">
        <v>70</v>
      </c>
      <c r="E104" s="38" t="s">
        <v>6230</v>
      </c>
    </row>
    <row r="105" spans="1:5" ht="140.25">
      <c r="A105" t="s">
        <v>72</v>
      </c>
      <c r="E105" s="36" t="s">
        <v>5794</v>
      </c>
    </row>
    <row r="106" spans="1:18" ht="12.75" customHeight="1">
      <c r="A106" s="6" t="s">
        <v>58</v>
      </c>
      <c s="6"/>
      <c s="27" t="s">
        <v>430</v>
      </c>
      <c s="6"/>
      <c s="39" t="s">
        <v>4675</v>
      </c>
      <c s="6"/>
      <c s="6"/>
      <c s="6"/>
      <c s="29">
        <f>0+Q106</f>
      </c>
      <c r="O106">
        <f>0+R106</f>
      </c>
      <c r="Q106">
        <f>0+I107+I111+I115+I119+I123+I127+I131+I135</f>
      </c>
      <c>
        <f>0+O107+O111+O115+O119+O123+O127+O131+O135</f>
      </c>
    </row>
    <row r="107" spans="1:16" ht="12.75">
      <c r="A107" s="26" t="s">
        <v>63</v>
      </c>
      <c s="30" t="s">
        <v>151</v>
      </c>
      <c s="30" t="s">
        <v>6127</v>
      </c>
      <c s="26" t="s">
        <v>66</v>
      </c>
      <c s="31" t="s">
        <v>6128</v>
      </c>
      <c s="32" t="s">
        <v>583</v>
      </c>
      <c s="33">
        <v>2</v>
      </c>
      <c s="34">
        <v>0</v>
      </c>
      <c s="34">
        <f>ROUND(ROUND(H107,2)*ROUND(G107,3),2)</f>
      </c>
      <c r="O107">
        <f>(I107*21)/100</f>
      </c>
      <c t="s">
        <v>38</v>
      </c>
    </row>
    <row r="108" spans="1:5" ht="12.75">
      <c r="A108" s="35" t="s">
        <v>69</v>
      </c>
      <c r="E108" s="36" t="s">
        <v>66</v>
      </c>
    </row>
    <row r="109" spans="1:5" ht="51">
      <c r="A109" s="37" t="s">
        <v>70</v>
      </c>
      <c r="E109" s="38" t="s">
        <v>6231</v>
      </c>
    </row>
    <row r="110" spans="1:5" ht="51">
      <c r="A110" t="s">
        <v>72</v>
      </c>
      <c r="E110" s="36" t="s">
        <v>6130</v>
      </c>
    </row>
    <row r="111" spans="1:16" ht="25.5">
      <c r="A111" s="26" t="s">
        <v>63</v>
      </c>
      <c s="30" t="s">
        <v>155</v>
      </c>
      <c s="30" t="s">
        <v>5795</v>
      </c>
      <c s="26" t="s">
        <v>66</v>
      </c>
      <c s="31" t="s">
        <v>5796</v>
      </c>
      <c s="32" t="s">
        <v>583</v>
      </c>
      <c s="33">
        <v>8</v>
      </c>
      <c s="34">
        <v>0</v>
      </c>
      <c s="34">
        <f>ROUND(ROUND(H111,2)*ROUND(G111,3),2)</f>
      </c>
      <c r="O111">
        <f>(I111*21)/100</f>
      </c>
      <c t="s">
        <v>38</v>
      </c>
    </row>
    <row r="112" spans="1:5" ht="12.75">
      <c r="A112" s="35" t="s">
        <v>69</v>
      </c>
      <c r="E112" s="36" t="s">
        <v>66</v>
      </c>
    </row>
    <row r="113" spans="1:5" ht="51">
      <c r="A113" s="37" t="s">
        <v>70</v>
      </c>
      <c r="E113" s="38" t="s">
        <v>6232</v>
      </c>
    </row>
    <row r="114" spans="1:5" ht="25.5">
      <c r="A114" t="s">
        <v>72</v>
      </c>
      <c r="E114" s="36" t="s">
        <v>5798</v>
      </c>
    </row>
    <row r="115" spans="1:16" ht="25.5">
      <c r="A115" s="26" t="s">
        <v>63</v>
      </c>
      <c s="30" t="s">
        <v>64</v>
      </c>
      <c s="30" t="s">
        <v>6028</v>
      </c>
      <c s="26" t="s">
        <v>66</v>
      </c>
      <c s="31" t="s">
        <v>6029</v>
      </c>
      <c s="32" t="s">
        <v>583</v>
      </c>
      <c s="33">
        <v>12</v>
      </c>
      <c s="34">
        <v>0</v>
      </c>
      <c s="34">
        <f>ROUND(ROUND(H115,2)*ROUND(G115,3),2)</f>
      </c>
      <c r="O115">
        <f>(I115*21)/100</f>
      </c>
      <c t="s">
        <v>38</v>
      </c>
    </row>
    <row r="116" spans="1:5" ht="12.75">
      <c r="A116" s="35" t="s">
        <v>69</v>
      </c>
      <c r="E116" s="36" t="s">
        <v>66</v>
      </c>
    </row>
    <row r="117" spans="1:5" ht="51">
      <c r="A117" s="37" t="s">
        <v>70</v>
      </c>
      <c r="E117" s="38" t="s">
        <v>6233</v>
      </c>
    </row>
    <row r="118" spans="1:5" ht="25.5">
      <c r="A118" t="s">
        <v>72</v>
      </c>
      <c r="E118" s="36" t="s">
        <v>6031</v>
      </c>
    </row>
    <row r="119" spans="1:16" ht="25.5">
      <c r="A119" s="26" t="s">
        <v>63</v>
      </c>
      <c s="30" t="s">
        <v>79</v>
      </c>
      <c s="30" t="s">
        <v>6032</v>
      </c>
      <c s="26" t="s">
        <v>66</v>
      </c>
      <c s="31" t="s">
        <v>6033</v>
      </c>
      <c s="32" t="s">
        <v>583</v>
      </c>
      <c s="33">
        <v>12</v>
      </c>
      <c s="34">
        <v>0</v>
      </c>
      <c s="34">
        <f>ROUND(ROUND(H119,2)*ROUND(G119,3),2)</f>
      </c>
      <c r="O119">
        <f>(I119*21)/100</f>
      </c>
      <c t="s">
        <v>38</v>
      </c>
    </row>
    <row r="120" spans="1:5" ht="12.75">
      <c r="A120" s="35" t="s">
        <v>69</v>
      </c>
      <c r="E120" s="36" t="s">
        <v>66</v>
      </c>
    </row>
    <row r="121" spans="1:5" ht="51">
      <c r="A121" s="37" t="s">
        <v>70</v>
      </c>
      <c r="E121" s="38" t="s">
        <v>6233</v>
      </c>
    </row>
    <row r="122" spans="1:5" ht="25.5">
      <c r="A122" t="s">
        <v>72</v>
      </c>
      <c r="E122" s="36" t="s">
        <v>6035</v>
      </c>
    </row>
    <row r="123" spans="1:16" ht="25.5">
      <c r="A123" s="26" t="s">
        <v>63</v>
      </c>
      <c s="30" t="s">
        <v>194</v>
      </c>
      <c s="30" t="s">
        <v>6040</v>
      </c>
      <c s="26" t="s">
        <v>66</v>
      </c>
      <c s="31" t="s">
        <v>6041</v>
      </c>
      <c s="32" t="s">
        <v>783</v>
      </c>
      <c s="33">
        <v>14</v>
      </c>
      <c s="34">
        <v>0</v>
      </c>
      <c s="34">
        <f>ROUND(ROUND(H123,2)*ROUND(G123,3),2)</f>
      </c>
      <c r="O123">
        <f>(I123*21)/100</f>
      </c>
      <c t="s">
        <v>38</v>
      </c>
    </row>
    <row r="124" spans="1:5" ht="12.75">
      <c r="A124" s="35" t="s">
        <v>69</v>
      </c>
      <c r="E124" s="36" t="s">
        <v>66</v>
      </c>
    </row>
    <row r="125" spans="1:5" ht="76.5">
      <c r="A125" s="37" t="s">
        <v>70</v>
      </c>
      <c r="E125" s="38" t="s">
        <v>6234</v>
      </c>
    </row>
    <row r="126" spans="1:5" ht="38.25">
      <c r="A126" t="s">
        <v>72</v>
      </c>
      <c r="E126" s="36" t="s">
        <v>6039</v>
      </c>
    </row>
    <row r="127" spans="1:16" ht="12.75">
      <c r="A127" s="26" t="s">
        <v>63</v>
      </c>
      <c s="30" t="s">
        <v>190</v>
      </c>
      <c s="30" t="s">
        <v>5802</v>
      </c>
      <c s="26" t="s">
        <v>66</v>
      </c>
      <c s="31" t="s">
        <v>5803</v>
      </c>
      <c s="32" t="s">
        <v>783</v>
      </c>
      <c s="33">
        <v>41</v>
      </c>
      <c s="34">
        <v>0</v>
      </c>
      <c s="34">
        <f>ROUND(ROUND(H127,2)*ROUND(G127,3),2)</f>
      </c>
      <c r="O127">
        <f>(I127*21)/100</f>
      </c>
      <c t="s">
        <v>38</v>
      </c>
    </row>
    <row r="128" spans="1:5" ht="12.75">
      <c r="A128" s="35" t="s">
        <v>69</v>
      </c>
      <c r="E128" s="36" t="s">
        <v>66</v>
      </c>
    </row>
    <row r="129" spans="1:5" ht="140.25">
      <c r="A129" s="37" t="s">
        <v>70</v>
      </c>
      <c r="E129" s="38" t="s">
        <v>6235</v>
      </c>
    </row>
    <row r="130" spans="1:5" ht="267.75">
      <c r="A130" t="s">
        <v>72</v>
      </c>
      <c r="E130" s="36" t="s">
        <v>5805</v>
      </c>
    </row>
    <row r="131" spans="1:16" ht="12.75">
      <c r="A131" s="26" t="s">
        <v>63</v>
      </c>
      <c s="30" t="s">
        <v>259</v>
      </c>
      <c s="30" t="s">
        <v>5806</v>
      </c>
      <c s="26" t="s">
        <v>66</v>
      </c>
      <c s="31" t="s">
        <v>5807</v>
      </c>
      <c s="32" t="s">
        <v>926</v>
      </c>
      <c s="33">
        <v>26.5</v>
      </c>
      <c s="34">
        <v>0</v>
      </c>
      <c s="34">
        <f>ROUND(ROUND(H131,2)*ROUND(G131,3),2)</f>
      </c>
      <c r="O131">
        <f>(I131*21)/100</f>
      </c>
      <c t="s">
        <v>38</v>
      </c>
    </row>
    <row r="132" spans="1:5" ht="12.75">
      <c r="A132" s="35" t="s">
        <v>69</v>
      </c>
      <c r="E132" s="36" t="s">
        <v>66</v>
      </c>
    </row>
    <row r="133" spans="1:5" ht="63.75">
      <c r="A133" s="37" t="s">
        <v>70</v>
      </c>
      <c r="E133" s="38" t="s">
        <v>6236</v>
      </c>
    </row>
    <row r="134" spans="1:5" ht="25.5">
      <c r="A134" t="s">
        <v>72</v>
      </c>
      <c r="E134" s="36" t="s">
        <v>5809</v>
      </c>
    </row>
    <row r="135" spans="1:16" ht="12.75">
      <c r="A135" s="26" t="s">
        <v>63</v>
      </c>
      <c s="30" t="s">
        <v>198</v>
      </c>
      <c s="30" t="s">
        <v>6051</v>
      </c>
      <c s="26" t="s">
        <v>66</v>
      </c>
      <c s="31" t="s">
        <v>6052</v>
      </c>
      <c s="32" t="s">
        <v>926</v>
      </c>
      <c s="33">
        <v>48</v>
      </c>
      <c s="34">
        <v>0</v>
      </c>
      <c s="34">
        <f>ROUND(ROUND(H135,2)*ROUND(G135,3),2)</f>
      </c>
      <c r="O135">
        <f>(I135*21)/100</f>
      </c>
      <c t="s">
        <v>38</v>
      </c>
    </row>
    <row r="136" spans="1:5" ht="12.75">
      <c r="A136" s="35" t="s">
        <v>69</v>
      </c>
      <c r="E136" s="36" t="s">
        <v>66</v>
      </c>
    </row>
    <row r="137" spans="1:5" ht="51">
      <c r="A137" s="37" t="s">
        <v>70</v>
      </c>
      <c r="E137" s="38" t="s">
        <v>6237</v>
      </c>
    </row>
    <row r="138" spans="1:5" ht="38.25">
      <c r="A138" t="s">
        <v>72</v>
      </c>
      <c r="E138" s="36" t="s">
        <v>5631</v>
      </c>
    </row>
    <row r="139" spans="1:18" ht="12.75" customHeight="1">
      <c r="A139" s="6" t="s">
        <v>58</v>
      </c>
      <c s="6"/>
      <c s="27" t="s">
        <v>434</v>
      </c>
      <c s="6"/>
      <c s="39" t="s">
        <v>4690</v>
      </c>
      <c s="6"/>
      <c s="6"/>
      <c s="6"/>
      <c s="29">
        <f>0+Q139</f>
      </c>
      <c r="O139">
        <f>0+R139</f>
      </c>
      <c r="Q139">
        <f>0+I140+I144</f>
      </c>
      <c>
        <f>0+O140+O144</f>
      </c>
    </row>
    <row r="140" spans="1:16" ht="12.75">
      <c r="A140" s="26" t="s">
        <v>63</v>
      </c>
      <c s="30" t="s">
        <v>263</v>
      </c>
      <c s="30" t="s">
        <v>5810</v>
      </c>
      <c s="26" t="s">
        <v>66</v>
      </c>
      <c s="31" t="s">
        <v>5811</v>
      </c>
      <c s="32" t="s">
        <v>1654</v>
      </c>
      <c s="33">
        <v>1</v>
      </c>
      <c s="34">
        <v>0</v>
      </c>
      <c s="34">
        <f>ROUND(ROUND(H140,2)*ROUND(G140,3),2)</f>
      </c>
      <c r="O140">
        <f>(I140*21)/100</f>
      </c>
      <c t="s">
        <v>38</v>
      </c>
    </row>
    <row r="141" spans="1:5" ht="12.75">
      <c r="A141" s="35" t="s">
        <v>69</v>
      </c>
      <c r="E141" s="36" t="s">
        <v>66</v>
      </c>
    </row>
    <row r="142" spans="1:5" ht="51">
      <c r="A142" s="37" t="s">
        <v>70</v>
      </c>
      <c r="E142" s="38" t="s">
        <v>5812</v>
      </c>
    </row>
    <row r="143" spans="1:5" ht="12.75">
      <c r="A143" t="s">
        <v>72</v>
      </c>
      <c r="E143" s="36" t="s">
        <v>5813</v>
      </c>
    </row>
    <row r="144" spans="1:16" ht="12.75">
      <c r="A144" s="26" t="s">
        <v>63</v>
      </c>
      <c s="30" t="s">
        <v>267</v>
      </c>
      <c s="30" t="s">
        <v>6188</v>
      </c>
      <c s="26" t="s">
        <v>66</v>
      </c>
      <c s="31" t="s">
        <v>6189</v>
      </c>
      <c s="32" t="s">
        <v>1654</v>
      </c>
      <c s="33">
        <v>6</v>
      </c>
      <c s="34">
        <v>0</v>
      </c>
      <c s="34">
        <f>ROUND(ROUND(H144,2)*ROUND(G144,3),2)</f>
      </c>
      <c r="O144">
        <f>(I144*21)/100</f>
      </c>
      <c t="s">
        <v>38</v>
      </c>
    </row>
    <row r="145" spans="1:5" ht="12.75">
      <c r="A145" s="35" t="s">
        <v>69</v>
      </c>
      <c r="E145" s="36" t="s">
        <v>66</v>
      </c>
    </row>
    <row r="146" spans="1:5" ht="51">
      <c r="A146" s="37" t="s">
        <v>70</v>
      </c>
      <c r="E146" s="38" t="s">
        <v>6238</v>
      </c>
    </row>
    <row r="147" spans="1:5" ht="25.5">
      <c r="A147" t="s">
        <v>72</v>
      </c>
      <c r="E147" s="36" t="s">
        <v>6191</v>
      </c>
    </row>
    <row r="148" spans="1:18" ht="12.75" customHeight="1">
      <c r="A148" s="6" t="s">
        <v>58</v>
      </c>
      <c s="6"/>
      <c s="27" t="s">
        <v>426</v>
      </c>
      <c s="6"/>
      <c s="39" t="s">
        <v>4699</v>
      </c>
      <c s="6"/>
      <c s="6"/>
      <c s="6"/>
      <c s="29">
        <f>0+Q148</f>
      </c>
      <c r="O148">
        <f>0+R148</f>
      </c>
      <c r="Q148">
        <f>0+I149+I153+I157</f>
      </c>
      <c>
        <f>0+O149+O153+O157</f>
      </c>
    </row>
    <row r="149" spans="1:16" ht="12.75">
      <c r="A149" s="26" t="s">
        <v>63</v>
      </c>
      <c s="30" t="s">
        <v>255</v>
      </c>
      <c s="30" t="s">
        <v>5612</v>
      </c>
      <c s="26" t="s">
        <v>66</v>
      </c>
      <c s="31" t="s">
        <v>5613</v>
      </c>
      <c s="32" t="s">
        <v>926</v>
      </c>
      <c s="33">
        <v>12</v>
      </c>
      <c s="34">
        <v>0</v>
      </c>
      <c s="34">
        <f>ROUND(ROUND(H149,2)*ROUND(G149,3),2)</f>
      </c>
      <c r="O149">
        <f>(I149*21)/100</f>
      </c>
      <c t="s">
        <v>38</v>
      </c>
    </row>
    <row r="150" spans="1:5" ht="12.75">
      <c r="A150" s="35" t="s">
        <v>69</v>
      </c>
      <c r="E150" s="36" t="s">
        <v>66</v>
      </c>
    </row>
    <row r="151" spans="1:5" ht="51">
      <c r="A151" s="37" t="s">
        <v>70</v>
      </c>
      <c r="E151" s="38" t="s">
        <v>6239</v>
      </c>
    </row>
    <row r="152" spans="1:5" ht="25.5">
      <c r="A152" t="s">
        <v>72</v>
      </c>
      <c r="E152" s="36" t="s">
        <v>5615</v>
      </c>
    </row>
    <row r="153" spans="1:16" ht="12.75">
      <c r="A153" s="26" t="s">
        <v>63</v>
      </c>
      <c s="30" t="s">
        <v>202</v>
      </c>
      <c s="30" t="s">
        <v>4769</v>
      </c>
      <c s="26" t="s">
        <v>66</v>
      </c>
      <c s="31" t="s">
        <v>4770</v>
      </c>
      <c s="32" t="s">
        <v>783</v>
      </c>
      <c s="33">
        <v>26</v>
      </c>
      <c s="34">
        <v>0</v>
      </c>
      <c s="34">
        <f>ROUND(ROUND(H153,2)*ROUND(G153,3),2)</f>
      </c>
      <c r="O153">
        <f>(I153*21)/100</f>
      </c>
      <c t="s">
        <v>38</v>
      </c>
    </row>
    <row r="154" spans="1:5" ht="12.75">
      <c r="A154" s="35" t="s">
        <v>69</v>
      </c>
      <c r="E154" s="36" t="s">
        <v>66</v>
      </c>
    </row>
    <row r="155" spans="1:5" ht="51">
      <c r="A155" s="37" t="s">
        <v>70</v>
      </c>
      <c r="E155" s="38" t="s">
        <v>6240</v>
      </c>
    </row>
    <row r="156" spans="1:5" ht="178.5">
      <c r="A156" t="s">
        <v>72</v>
      </c>
      <c r="E156" s="36" t="s">
        <v>4771</v>
      </c>
    </row>
    <row r="157" spans="1:16" ht="12.75">
      <c r="A157" s="26" t="s">
        <v>63</v>
      </c>
      <c s="30" t="s">
        <v>223</v>
      </c>
      <c s="30" t="s">
        <v>4724</v>
      </c>
      <c s="26" t="s">
        <v>66</v>
      </c>
      <c s="31" t="s">
        <v>4725</v>
      </c>
      <c s="32" t="s">
        <v>652</v>
      </c>
      <c s="33">
        <v>5.85</v>
      </c>
      <c s="34">
        <v>0</v>
      </c>
      <c s="34">
        <f>ROUND(ROUND(H157,2)*ROUND(G157,3),2)</f>
      </c>
      <c r="O157">
        <f>(I157*21)/100</f>
      </c>
      <c t="s">
        <v>38</v>
      </c>
    </row>
    <row r="158" spans="1:5" ht="12.75">
      <c r="A158" s="35" t="s">
        <v>69</v>
      </c>
      <c r="E158" s="36" t="s">
        <v>66</v>
      </c>
    </row>
    <row r="159" spans="1:5" ht="51">
      <c r="A159" s="37" t="s">
        <v>70</v>
      </c>
      <c r="E159" s="38" t="s">
        <v>6241</v>
      </c>
    </row>
    <row r="160" spans="1:5" ht="102">
      <c r="A160" t="s">
        <v>72</v>
      </c>
      <c r="E160" s="36" t="s">
        <v>4727</v>
      </c>
    </row>
    <row r="161" spans="1:18" ht="12.75" customHeight="1">
      <c r="A161" s="6" t="s">
        <v>58</v>
      </c>
      <c s="6"/>
      <c s="27" t="s">
        <v>4728</v>
      </c>
      <c s="6"/>
      <c s="39" t="s">
        <v>2661</v>
      </c>
      <c s="6"/>
      <c s="6"/>
      <c s="6"/>
      <c s="29">
        <f>0+Q161</f>
      </c>
      <c r="O161">
        <f>0+R161</f>
      </c>
      <c r="Q161">
        <f>0+I162+I166+I170+I174+I178</f>
      </c>
      <c>
        <f>0+O162+O166+O170+O174+O178</f>
      </c>
    </row>
    <row r="162" spans="1:16" ht="25.5">
      <c r="A162" s="26" t="s">
        <v>63</v>
      </c>
      <c s="30" t="s">
        <v>227</v>
      </c>
      <c s="30" t="s">
        <v>827</v>
      </c>
      <c s="26" t="s">
        <v>66</v>
      </c>
      <c s="31" t="s">
        <v>5665</v>
      </c>
      <c s="32" t="s">
        <v>825</v>
      </c>
      <c s="33">
        <v>603.535</v>
      </c>
      <c s="34">
        <v>0</v>
      </c>
      <c s="34">
        <f>ROUND(ROUND(H162,2)*ROUND(G162,3),2)</f>
      </c>
      <c r="O162">
        <f>(I162*21)/100</f>
      </c>
      <c t="s">
        <v>38</v>
      </c>
    </row>
    <row r="163" spans="1:5" ht="12.75">
      <c r="A163" s="35" t="s">
        <v>69</v>
      </c>
      <c r="E163" s="36" t="s">
        <v>66</v>
      </c>
    </row>
    <row r="164" spans="1:5" ht="51">
      <c r="A164" s="37" t="s">
        <v>70</v>
      </c>
      <c r="E164" s="38" t="s">
        <v>6242</v>
      </c>
    </row>
    <row r="165" spans="1:5" ht="229.5">
      <c r="A165" t="s">
        <v>72</v>
      </c>
      <c r="E165" s="36" t="s">
        <v>5267</v>
      </c>
    </row>
    <row r="166" spans="1:16" ht="25.5">
      <c r="A166" s="26" t="s">
        <v>63</v>
      </c>
      <c s="30" t="s">
        <v>239</v>
      </c>
      <c s="30" t="s">
        <v>1674</v>
      </c>
      <c s="26" t="s">
        <v>66</v>
      </c>
      <c s="31" t="s">
        <v>6243</v>
      </c>
      <c s="32" t="s">
        <v>825</v>
      </c>
      <c s="33">
        <v>107.069</v>
      </c>
      <c s="34">
        <v>0</v>
      </c>
      <c s="34">
        <f>ROUND(ROUND(H166,2)*ROUND(G166,3),2)</f>
      </c>
      <c r="O166">
        <f>(I166*21)/100</f>
      </c>
      <c t="s">
        <v>38</v>
      </c>
    </row>
    <row r="167" spans="1:5" ht="12.75">
      <c r="A167" s="35" t="s">
        <v>69</v>
      </c>
      <c r="E167" s="36" t="s">
        <v>66</v>
      </c>
    </row>
    <row r="168" spans="1:5" ht="51">
      <c r="A168" s="37" t="s">
        <v>70</v>
      </c>
      <c r="E168" s="38" t="s">
        <v>6244</v>
      </c>
    </row>
    <row r="169" spans="1:5" ht="229.5">
      <c r="A169" t="s">
        <v>72</v>
      </c>
      <c r="E169" s="36" t="s">
        <v>6245</v>
      </c>
    </row>
    <row r="170" spans="1:16" ht="25.5">
      <c r="A170" s="26" t="s">
        <v>63</v>
      </c>
      <c s="30" t="s">
        <v>243</v>
      </c>
      <c s="30" t="s">
        <v>2666</v>
      </c>
      <c s="26" t="s">
        <v>66</v>
      </c>
      <c s="31" t="s">
        <v>4974</v>
      </c>
      <c s="32" t="s">
        <v>825</v>
      </c>
      <c s="33">
        <v>12.87</v>
      </c>
      <c s="34">
        <v>0</v>
      </c>
      <c s="34">
        <f>ROUND(ROUND(H170,2)*ROUND(G170,3),2)</f>
      </c>
      <c r="O170">
        <f>(I170*21)/100</f>
      </c>
      <c t="s">
        <v>38</v>
      </c>
    </row>
    <row r="171" spans="1:5" ht="12.75">
      <c r="A171" s="35" t="s">
        <v>69</v>
      </c>
      <c r="E171" s="36" t="s">
        <v>66</v>
      </c>
    </row>
    <row r="172" spans="1:5" ht="51">
      <c r="A172" s="37" t="s">
        <v>70</v>
      </c>
      <c r="E172" s="38" t="s">
        <v>6246</v>
      </c>
    </row>
    <row r="173" spans="1:5" ht="229.5">
      <c r="A173" t="s">
        <v>72</v>
      </c>
      <c r="E173" s="36" t="s">
        <v>5267</v>
      </c>
    </row>
    <row r="174" spans="1:16" ht="25.5">
      <c r="A174" s="26" t="s">
        <v>63</v>
      </c>
      <c s="30" t="s">
        <v>215</v>
      </c>
      <c s="30" t="s">
        <v>6247</v>
      </c>
      <c s="26" t="s">
        <v>66</v>
      </c>
      <c s="31" t="s">
        <v>6248</v>
      </c>
      <c s="32" t="s">
        <v>825</v>
      </c>
      <c s="33">
        <v>4.16</v>
      </c>
      <c s="34">
        <v>0</v>
      </c>
      <c s="34">
        <f>ROUND(ROUND(H174,2)*ROUND(G174,3),2)</f>
      </c>
      <c r="O174">
        <f>(I174*21)/100</f>
      </c>
      <c t="s">
        <v>38</v>
      </c>
    </row>
    <row r="175" spans="1:5" ht="12.75">
      <c r="A175" s="35" t="s">
        <v>69</v>
      </c>
      <c r="E175" s="36" t="s">
        <v>66</v>
      </c>
    </row>
    <row r="176" spans="1:5" ht="51">
      <c r="A176" s="37" t="s">
        <v>70</v>
      </c>
      <c r="E176" s="38" t="s">
        <v>6249</v>
      </c>
    </row>
    <row r="177" spans="1:5" ht="229.5">
      <c r="A177" t="s">
        <v>72</v>
      </c>
      <c r="E177" s="36" t="s">
        <v>6245</v>
      </c>
    </row>
    <row r="178" spans="1:16" ht="25.5">
      <c r="A178" s="26" t="s">
        <v>63</v>
      </c>
      <c s="30" t="s">
        <v>219</v>
      </c>
      <c s="30" t="s">
        <v>1676</v>
      </c>
      <c s="26" t="s">
        <v>66</v>
      </c>
      <c s="31" t="s">
        <v>5269</v>
      </c>
      <c s="32" t="s">
        <v>825</v>
      </c>
      <c s="33">
        <v>141.225</v>
      </c>
      <c s="34">
        <v>0</v>
      </c>
      <c s="34">
        <f>ROUND(ROUND(H178,2)*ROUND(G178,3),2)</f>
      </c>
      <c r="O178">
        <f>(I178*21)/100</f>
      </c>
      <c t="s">
        <v>38</v>
      </c>
    </row>
    <row r="179" spans="1:5" ht="12.75">
      <c r="A179" s="35" t="s">
        <v>69</v>
      </c>
      <c r="E179" s="36" t="s">
        <v>66</v>
      </c>
    </row>
    <row r="180" spans="1:5" ht="51">
      <c r="A180" s="37" t="s">
        <v>70</v>
      </c>
      <c r="E180" s="38" t="s">
        <v>6250</v>
      </c>
    </row>
    <row r="181" spans="1:5" ht="229.5">
      <c r="A181" t="s">
        <v>72</v>
      </c>
      <c r="E181"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0+O11+O56+O65+O78+O127+O140+O181+O190+O199</f>
      </c>
      <c t="s">
        <v>37</v>
      </c>
    </row>
    <row r="3" spans="1:16" ht="15" customHeight="1">
      <c r="A3" t="s">
        <v>12</v>
      </c>
      <c s="12" t="s">
        <v>14</v>
      </c>
      <c s="13" t="s">
        <v>15</v>
      </c>
      <c s="1"/>
      <c s="14" t="s">
        <v>16</v>
      </c>
      <c s="1"/>
      <c s="9"/>
      <c s="8" t="s">
        <v>6251</v>
      </c>
      <c s="40">
        <f>0+I11+I56+I65+I78+I127+I140+I181+I190+I199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6251</v>
      </c>
      <c s="6"/>
      <c s="18" t="s">
        <v>6252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12.75">
      <c r="A12" s="26" t="s">
        <v>63</v>
      </c>
      <c s="30" t="s">
        <v>44</v>
      </c>
      <c s="30" t="s">
        <v>6199</v>
      </c>
      <c s="26" t="s">
        <v>66</v>
      </c>
      <c s="31" t="s">
        <v>6200</v>
      </c>
      <c s="32" t="s">
        <v>652</v>
      </c>
      <c s="33">
        <v>69.65</v>
      </c>
      <c s="34">
        <v>0</v>
      </c>
      <c s="34">
        <f>ROUND(ROUND(H12,2)*ROUND(G12,3),2)</f>
      </c>
      <c r="O12">
        <f>(I12*21)/100</f>
      </c>
      <c t="s">
        <v>38</v>
      </c>
    </row>
    <row r="13" spans="1:5" ht="12.75">
      <c r="A13" s="35" t="s">
        <v>69</v>
      </c>
      <c r="E13" s="36" t="s">
        <v>66</v>
      </c>
    </row>
    <row r="14" spans="1:5" ht="114.75">
      <c r="A14" s="37" t="s">
        <v>70</v>
      </c>
      <c r="E14" s="38" t="s">
        <v>6253</v>
      </c>
    </row>
    <row r="15" spans="1:5" ht="63.75">
      <c r="A15" t="s">
        <v>72</v>
      </c>
      <c r="E15" s="36" t="s">
        <v>5674</v>
      </c>
    </row>
    <row r="16" spans="1:16" ht="25.5">
      <c r="A16" s="26" t="s">
        <v>63</v>
      </c>
      <c s="30" t="s">
        <v>38</v>
      </c>
      <c s="30" t="s">
        <v>6155</v>
      </c>
      <c s="26" t="s">
        <v>66</v>
      </c>
      <c s="31" t="s">
        <v>6156</v>
      </c>
      <c s="32" t="s">
        <v>652</v>
      </c>
      <c s="33">
        <v>150</v>
      </c>
      <c s="34">
        <v>0</v>
      </c>
      <c s="34">
        <f>ROUND(ROUND(H16,2)*ROUND(G16,3),2)</f>
      </c>
      <c r="O16">
        <f>(I16*21)/100</f>
      </c>
      <c t="s">
        <v>38</v>
      </c>
    </row>
    <row r="17" spans="1:5" ht="12.75">
      <c r="A17" s="35" t="s">
        <v>69</v>
      </c>
      <c r="E17" s="36" t="s">
        <v>66</v>
      </c>
    </row>
    <row r="18" spans="1:5" ht="102">
      <c r="A18" s="37" t="s">
        <v>70</v>
      </c>
      <c r="E18" s="38" t="s">
        <v>6254</v>
      </c>
    </row>
    <row r="19" spans="1:5" ht="63.75">
      <c r="A19" t="s">
        <v>72</v>
      </c>
      <c r="E19" s="36" t="s">
        <v>5674</v>
      </c>
    </row>
    <row r="20" spans="1:16" ht="12.75">
      <c r="A20" s="26" t="s">
        <v>63</v>
      </c>
      <c s="30" t="s">
        <v>37</v>
      </c>
      <c s="30" t="s">
        <v>6203</v>
      </c>
      <c s="26" t="s">
        <v>66</v>
      </c>
      <c s="31" t="s">
        <v>6204</v>
      </c>
      <c s="32" t="s">
        <v>652</v>
      </c>
      <c s="33">
        <v>34.5</v>
      </c>
      <c s="34">
        <v>0</v>
      </c>
      <c s="34">
        <f>ROUND(ROUND(H20,2)*ROUND(G20,3),2)</f>
      </c>
      <c r="O20">
        <f>(I20*21)/100</f>
      </c>
      <c t="s">
        <v>38</v>
      </c>
    </row>
    <row r="21" spans="1:5" ht="12.75">
      <c r="A21" s="35" t="s">
        <v>69</v>
      </c>
      <c r="E21" s="36" t="s">
        <v>66</v>
      </c>
    </row>
    <row r="22" spans="1:5" ht="51">
      <c r="A22" s="37" t="s">
        <v>70</v>
      </c>
      <c r="E22" s="38" t="s">
        <v>6255</v>
      </c>
    </row>
    <row r="23" spans="1:5" ht="63.75">
      <c r="A23" t="s">
        <v>72</v>
      </c>
      <c r="E23" s="36" t="s">
        <v>5674</v>
      </c>
    </row>
    <row r="24" spans="1:16" ht="12.75">
      <c r="A24" s="26" t="s">
        <v>63</v>
      </c>
      <c s="30" t="s">
        <v>48</v>
      </c>
      <c s="30" t="s">
        <v>6256</v>
      </c>
      <c s="26" t="s">
        <v>66</v>
      </c>
      <c s="31" t="s">
        <v>6257</v>
      </c>
      <c s="32" t="s">
        <v>652</v>
      </c>
      <c s="33">
        <v>1</v>
      </c>
      <c s="34">
        <v>0</v>
      </c>
      <c s="34">
        <f>ROUND(ROUND(H24,2)*ROUND(G24,3),2)</f>
      </c>
      <c r="O24">
        <f>(I24*21)/100</f>
      </c>
      <c t="s">
        <v>38</v>
      </c>
    </row>
    <row r="25" spans="1:5" ht="12.75">
      <c r="A25" s="35" t="s">
        <v>69</v>
      </c>
      <c r="E25" s="36" t="s">
        <v>66</v>
      </c>
    </row>
    <row r="26" spans="1:5" ht="63.75">
      <c r="A26" s="37" t="s">
        <v>70</v>
      </c>
      <c r="E26" s="38" t="s">
        <v>6258</v>
      </c>
    </row>
    <row r="27" spans="1:5" ht="63.75">
      <c r="A27" t="s">
        <v>72</v>
      </c>
      <c r="E27" s="36" t="s">
        <v>5674</v>
      </c>
    </row>
    <row r="28" spans="1:16" ht="12.75">
      <c r="A28" s="26" t="s">
        <v>63</v>
      </c>
      <c s="30" t="s">
        <v>50</v>
      </c>
      <c s="30" t="s">
        <v>5381</v>
      </c>
      <c s="26" t="s">
        <v>66</v>
      </c>
      <c s="31" t="s">
        <v>5382</v>
      </c>
      <c s="32" t="s">
        <v>652</v>
      </c>
      <c s="33">
        <v>262.75</v>
      </c>
      <c s="34">
        <v>0</v>
      </c>
      <c s="34">
        <f>ROUND(ROUND(H28,2)*ROUND(G28,3),2)</f>
      </c>
      <c r="O28">
        <f>(I28*21)/100</f>
      </c>
      <c t="s">
        <v>38</v>
      </c>
    </row>
    <row r="29" spans="1:5" ht="12.75">
      <c r="A29" s="35" t="s">
        <v>69</v>
      </c>
      <c r="E29" s="36" t="s">
        <v>66</v>
      </c>
    </row>
    <row r="30" spans="1:5" ht="178.5">
      <c r="A30" s="37" t="s">
        <v>70</v>
      </c>
      <c r="E30" s="38" t="s">
        <v>6259</v>
      </c>
    </row>
    <row r="31" spans="1:5" ht="369.75">
      <c r="A31" t="s">
        <v>72</v>
      </c>
      <c r="E31" s="36" t="s">
        <v>4996</v>
      </c>
    </row>
    <row r="32" spans="1:16" ht="12.75">
      <c r="A32" s="26" t="s">
        <v>63</v>
      </c>
      <c s="30" t="s">
        <v>52</v>
      </c>
      <c s="30" t="s">
        <v>2690</v>
      </c>
      <c s="26" t="s">
        <v>66</v>
      </c>
      <c s="31" t="s">
        <v>2691</v>
      </c>
      <c s="32" t="s">
        <v>652</v>
      </c>
      <c s="33">
        <v>16.8</v>
      </c>
      <c s="34">
        <v>0</v>
      </c>
      <c s="34">
        <f>ROUND(ROUND(H32,2)*ROUND(G32,3),2)</f>
      </c>
      <c r="O32">
        <f>(I32*21)/100</f>
      </c>
      <c t="s">
        <v>38</v>
      </c>
    </row>
    <row r="33" spans="1:5" ht="12.75">
      <c r="A33" s="35" t="s">
        <v>69</v>
      </c>
      <c r="E33" s="36" t="s">
        <v>66</v>
      </c>
    </row>
    <row r="34" spans="1:5" ht="51">
      <c r="A34" s="37" t="s">
        <v>70</v>
      </c>
      <c r="E34" s="38" t="s">
        <v>6260</v>
      </c>
    </row>
    <row r="35" spans="1:5" ht="318.75">
      <c r="A35" t="s">
        <v>72</v>
      </c>
      <c r="E35" s="36" t="s">
        <v>5015</v>
      </c>
    </row>
    <row r="36" spans="1:16" ht="12.75">
      <c r="A36" s="26" t="s">
        <v>63</v>
      </c>
      <c s="30" t="s">
        <v>59</v>
      </c>
      <c s="30" t="s">
        <v>5019</v>
      </c>
      <c s="26" t="s">
        <v>66</v>
      </c>
      <c s="31" t="s">
        <v>5020</v>
      </c>
      <c s="32" t="s">
        <v>652</v>
      </c>
      <c s="33">
        <v>33</v>
      </c>
      <c s="34">
        <v>0</v>
      </c>
      <c s="34">
        <f>ROUND(ROUND(H36,2)*ROUND(G36,3),2)</f>
      </c>
      <c r="O36">
        <f>(I36*21)/100</f>
      </c>
      <c t="s">
        <v>38</v>
      </c>
    </row>
    <row r="37" spans="1:5" ht="12.75">
      <c r="A37" s="35" t="s">
        <v>69</v>
      </c>
      <c r="E37" s="36" t="s">
        <v>66</v>
      </c>
    </row>
    <row r="38" spans="1:5" ht="89.25">
      <c r="A38" s="37" t="s">
        <v>70</v>
      </c>
      <c r="E38" s="38" t="s">
        <v>6261</v>
      </c>
    </row>
    <row r="39" spans="1:5" ht="280.5">
      <c r="A39" t="s">
        <v>72</v>
      </c>
      <c r="E39" s="36" t="s">
        <v>5022</v>
      </c>
    </row>
    <row r="40" spans="1:16" ht="12.75">
      <c r="A40" s="26" t="s">
        <v>63</v>
      </c>
      <c s="30" t="s">
        <v>92</v>
      </c>
      <c s="30" t="s">
        <v>5032</v>
      </c>
      <c s="26" t="s">
        <v>66</v>
      </c>
      <c s="31" t="s">
        <v>5033</v>
      </c>
      <c s="32" t="s">
        <v>783</v>
      </c>
      <c s="33">
        <v>550</v>
      </c>
      <c s="34">
        <v>0</v>
      </c>
      <c s="34">
        <f>ROUND(ROUND(H40,2)*ROUND(G40,3),2)</f>
      </c>
      <c r="O40">
        <f>(I40*21)/100</f>
      </c>
      <c t="s">
        <v>38</v>
      </c>
    </row>
    <row r="41" spans="1:5" ht="12.75">
      <c r="A41" s="35" t="s">
        <v>69</v>
      </c>
      <c r="E41" s="36" t="s">
        <v>66</v>
      </c>
    </row>
    <row r="42" spans="1:5" ht="51">
      <c r="A42" s="37" t="s">
        <v>70</v>
      </c>
      <c r="E42" s="38" t="s">
        <v>6262</v>
      </c>
    </row>
    <row r="43" spans="1:5" ht="25.5">
      <c r="A43" t="s">
        <v>72</v>
      </c>
      <c r="E43" s="36" t="s">
        <v>5035</v>
      </c>
    </row>
    <row r="44" spans="1:16" ht="12.75">
      <c r="A44" s="26" t="s">
        <v>63</v>
      </c>
      <c s="30" t="s">
        <v>55</v>
      </c>
      <c s="30" t="s">
        <v>5750</v>
      </c>
      <c s="26" t="s">
        <v>66</v>
      </c>
      <c s="31" t="s">
        <v>5751</v>
      </c>
      <c s="32" t="s">
        <v>783</v>
      </c>
      <c s="33">
        <v>68</v>
      </c>
      <c s="34">
        <v>0</v>
      </c>
      <c s="34">
        <f>ROUND(ROUND(H44,2)*ROUND(G44,3),2)</f>
      </c>
      <c r="O44">
        <f>(I44*21)/100</f>
      </c>
      <c t="s">
        <v>38</v>
      </c>
    </row>
    <row r="45" spans="1:5" ht="12.75">
      <c r="A45" s="35" t="s">
        <v>69</v>
      </c>
      <c r="E45" s="36" t="s">
        <v>66</v>
      </c>
    </row>
    <row r="46" spans="1:5" ht="51">
      <c r="A46" s="37" t="s">
        <v>70</v>
      </c>
      <c r="E46" s="38" t="s">
        <v>6263</v>
      </c>
    </row>
    <row r="47" spans="1:5" ht="38.25">
      <c r="A47" t="s">
        <v>72</v>
      </c>
      <c r="E47" s="36" t="s">
        <v>5683</v>
      </c>
    </row>
    <row r="48" spans="1:16" ht="12.75">
      <c r="A48" s="26" t="s">
        <v>63</v>
      </c>
      <c s="30" t="s">
        <v>57</v>
      </c>
      <c s="30" t="s">
        <v>5040</v>
      </c>
      <c s="26" t="s">
        <v>66</v>
      </c>
      <c s="31" t="s">
        <v>5041</v>
      </c>
      <c s="32" t="s">
        <v>783</v>
      </c>
      <c s="33">
        <v>68</v>
      </c>
      <c s="34">
        <v>0</v>
      </c>
      <c s="34">
        <f>ROUND(ROUND(H48,2)*ROUND(G48,3),2)</f>
      </c>
      <c r="O48">
        <f>(I48*21)/100</f>
      </c>
      <c t="s">
        <v>38</v>
      </c>
    </row>
    <row r="49" spans="1:5" ht="12.75">
      <c r="A49" s="35" t="s">
        <v>69</v>
      </c>
      <c r="E49" s="36" t="s">
        <v>66</v>
      </c>
    </row>
    <row r="50" spans="1:5" ht="51">
      <c r="A50" s="37" t="s">
        <v>70</v>
      </c>
      <c r="E50" s="38" t="s">
        <v>6263</v>
      </c>
    </row>
    <row r="51" spans="1:5" ht="25.5">
      <c r="A51" t="s">
        <v>72</v>
      </c>
      <c r="E51" s="36" t="s">
        <v>5043</v>
      </c>
    </row>
    <row r="52" spans="1:16" ht="25.5">
      <c r="A52" s="26" t="s">
        <v>63</v>
      </c>
      <c s="30" t="s">
        <v>295</v>
      </c>
      <c s="30" t="s">
        <v>5685</v>
      </c>
      <c s="26" t="s">
        <v>66</v>
      </c>
      <c s="31" t="s">
        <v>5686</v>
      </c>
      <c s="32" t="s">
        <v>652</v>
      </c>
      <c s="33">
        <v>6.8</v>
      </c>
      <c s="34">
        <v>0</v>
      </c>
      <c s="34">
        <f>ROUND(ROUND(H52,2)*ROUND(G52,3),2)</f>
      </c>
      <c r="O52">
        <f>(I52*21)/100</f>
      </c>
      <c t="s">
        <v>38</v>
      </c>
    </row>
    <row r="53" spans="1:5" ht="12.75">
      <c r="A53" s="35" t="s">
        <v>69</v>
      </c>
      <c r="E53" s="36" t="s">
        <v>66</v>
      </c>
    </row>
    <row r="54" spans="1:5" ht="51">
      <c r="A54" s="37" t="s">
        <v>70</v>
      </c>
      <c r="E54" s="38" t="s">
        <v>6264</v>
      </c>
    </row>
    <row r="55" spans="1:5" ht="12.75">
      <c r="A55" t="s">
        <v>72</v>
      </c>
      <c r="E55" s="36" t="s">
        <v>5688</v>
      </c>
    </row>
    <row r="56" spans="1:18" ht="12.75" customHeight="1">
      <c r="A56" s="6" t="s">
        <v>58</v>
      </c>
      <c s="6"/>
      <c s="27" t="s">
        <v>147</v>
      </c>
      <c s="6"/>
      <c s="39" t="s">
        <v>5063</v>
      </c>
      <c s="6"/>
      <c s="6"/>
      <c s="6"/>
      <c s="29">
        <f>0+Q56</f>
      </c>
      <c r="O56">
        <f>0+R56</f>
      </c>
      <c r="Q56">
        <f>0+I57+I61</f>
      </c>
      <c>
        <f>0+O57+O61</f>
      </c>
    </row>
    <row r="57" spans="1:16" ht="12.75">
      <c r="A57" s="26" t="s">
        <v>63</v>
      </c>
      <c s="30" t="s">
        <v>115</v>
      </c>
      <c s="30" t="s">
        <v>6265</v>
      </c>
      <c s="26" t="s">
        <v>66</v>
      </c>
      <c s="31" t="s">
        <v>6266</v>
      </c>
      <c s="32" t="s">
        <v>652</v>
      </c>
      <c s="33">
        <v>16.8</v>
      </c>
      <c s="34">
        <v>0</v>
      </c>
      <c s="34">
        <f>ROUND(ROUND(H57,2)*ROUND(G57,3),2)</f>
      </c>
      <c r="O57">
        <f>(I57*21)/100</f>
      </c>
      <c t="s">
        <v>38</v>
      </c>
    </row>
    <row r="58" spans="1:5" ht="12.75">
      <c r="A58" s="35" t="s">
        <v>69</v>
      </c>
      <c r="E58" s="36" t="s">
        <v>66</v>
      </c>
    </row>
    <row r="59" spans="1:5" ht="51">
      <c r="A59" s="37" t="s">
        <v>70</v>
      </c>
      <c r="E59" s="38" t="s">
        <v>6267</v>
      </c>
    </row>
    <row r="60" spans="1:5" ht="38.25">
      <c r="A60" t="s">
        <v>72</v>
      </c>
      <c r="E60" s="36" t="s">
        <v>749</v>
      </c>
    </row>
    <row r="61" spans="1:16" ht="12.75">
      <c r="A61" s="26" t="s">
        <v>63</v>
      </c>
      <c s="30" t="s">
        <v>119</v>
      </c>
      <c s="30" t="s">
        <v>5067</v>
      </c>
      <c s="26" t="s">
        <v>66</v>
      </c>
      <c s="31" t="s">
        <v>5068</v>
      </c>
      <c s="32" t="s">
        <v>783</v>
      </c>
      <c s="33">
        <v>84</v>
      </c>
      <c s="34">
        <v>0</v>
      </c>
      <c s="34">
        <f>ROUND(ROUND(H61,2)*ROUND(G61,3),2)</f>
      </c>
      <c r="O61">
        <f>(I61*21)/100</f>
      </c>
      <c t="s">
        <v>38</v>
      </c>
    </row>
    <row r="62" spans="1:5" ht="12.75">
      <c r="A62" s="35" t="s">
        <v>69</v>
      </c>
      <c r="E62" s="36" t="s">
        <v>66</v>
      </c>
    </row>
    <row r="63" spans="1:5" ht="51">
      <c r="A63" s="37" t="s">
        <v>70</v>
      </c>
      <c r="E63" s="38" t="s">
        <v>6268</v>
      </c>
    </row>
    <row r="64" spans="1:5" ht="114.75">
      <c r="A64" t="s">
        <v>72</v>
      </c>
      <c r="E64" s="36" t="s">
        <v>5070</v>
      </c>
    </row>
    <row r="65" spans="1:18" ht="12.75" customHeight="1">
      <c r="A65" s="6" t="s">
        <v>58</v>
      </c>
      <c s="6"/>
      <c s="27" t="s">
        <v>267</v>
      </c>
      <c s="6"/>
      <c s="39" t="s">
        <v>5084</v>
      </c>
      <c s="6"/>
      <c s="6"/>
      <c s="6"/>
      <c s="29">
        <f>0+Q65</f>
      </c>
      <c r="O65">
        <f>0+R65</f>
      </c>
      <c r="Q65">
        <f>0+I66+I70+I74</f>
      </c>
      <c>
        <f>0+O66+O70+O74</f>
      </c>
    </row>
    <row r="66" spans="1:16" ht="12.75">
      <c r="A66" s="26" t="s">
        <v>63</v>
      </c>
      <c s="30" t="s">
        <v>123</v>
      </c>
      <c s="30" t="s">
        <v>5089</v>
      </c>
      <c s="26" t="s">
        <v>66</v>
      </c>
      <c s="31" t="s">
        <v>5090</v>
      </c>
      <c s="32" t="s">
        <v>652</v>
      </c>
      <c s="33">
        <v>5.5</v>
      </c>
      <c s="34">
        <v>0</v>
      </c>
      <c s="34">
        <f>ROUND(ROUND(H66,2)*ROUND(G66,3),2)</f>
      </c>
      <c r="O66">
        <f>(I66*21)/100</f>
      </c>
      <c t="s">
        <v>38</v>
      </c>
    </row>
    <row r="67" spans="1:5" ht="12.75">
      <c r="A67" s="35" t="s">
        <v>69</v>
      </c>
      <c r="E67" s="36" t="s">
        <v>66</v>
      </c>
    </row>
    <row r="68" spans="1:5" ht="51">
      <c r="A68" s="37" t="s">
        <v>70</v>
      </c>
      <c r="E68" s="38" t="s">
        <v>6269</v>
      </c>
    </row>
    <row r="69" spans="1:5" ht="369.75">
      <c r="A69" t="s">
        <v>72</v>
      </c>
      <c r="E69" s="36" t="s">
        <v>5088</v>
      </c>
    </row>
    <row r="70" spans="1:16" ht="12.75">
      <c r="A70" s="26" t="s">
        <v>63</v>
      </c>
      <c s="30" t="s">
        <v>127</v>
      </c>
      <c s="30" t="s">
        <v>5577</v>
      </c>
      <c s="26" t="s">
        <v>66</v>
      </c>
      <c s="31" t="s">
        <v>5578</v>
      </c>
      <c s="32" t="s">
        <v>652</v>
      </c>
      <c s="33">
        <v>1</v>
      </c>
      <c s="34">
        <v>0</v>
      </c>
      <c s="34">
        <f>ROUND(ROUND(H70,2)*ROUND(G70,3),2)</f>
      </c>
      <c r="O70">
        <f>(I70*21)/100</f>
      </c>
      <c t="s">
        <v>38</v>
      </c>
    </row>
    <row r="71" spans="1:5" ht="12.75">
      <c r="A71" s="35" t="s">
        <v>69</v>
      </c>
      <c r="E71" s="36" t="s">
        <v>66</v>
      </c>
    </row>
    <row r="72" spans="1:5" ht="51">
      <c r="A72" s="37" t="s">
        <v>70</v>
      </c>
      <c r="E72" s="38" t="s">
        <v>6216</v>
      </c>
    </row>
    <row r="73" spans="1:5" ht="38.25">
      <c r="A73" t="s">
        <v>72</v>
      </c>
      <c r="E73" s="36" t="s">
        <v>5242</v>
      </c>
    </row>
    <row r="74" spans="1:16" ht="12.75">
      <c r="A74" s="26" t="s">
        <v>63</v>
      </c>
      <c s="30" t="s">
        <v>131</v>
      </c>
      <c s="30" t="s">
        <v>5101</v>
      </c>
      <c s="26" t="s">
        <v>66</v>
      </c>
      <c s="31" t="s">
        <v>5102</v>
      </c>
      <c s="32" t="s">
        <v>652</v>
      </c>
      <c s="33">
        <v>2.4</v>
      </c>
      <c s="34">
        <v>0</v>
      </c>
      <c s="34">
        <f>ROUND(ROUND(H74,2)*ROUND(G74,3),2)</f>
      </c>
      <c r="O74">
        <f>(I74*21)/100</f>
      </c>
      <c t="s">
        <v>38</v>
      </c>
    </row>
    <row r="75" spans="1:5" ht="12.75">
      <c r="A75" s="35" t="s">
        <v>69</v>
      </c>
      <c r="E75" s="36" t="s">
        <v>66</v>
      </c>
    </row>
    <row r="76" spans="1:5" ht="51">
      <c r="A76" s="37" t="s">
        <v>70</v>
      </c>
      <c r="E76" s="38" t="s">
        <v>6270</v>
      </c>
    </row>
    <row r="77" spans="1:5" ht="38.25">
      <c r="A77" t="s">
        <v>72</v>
      </c>
      <c r="E77" s="36" t="s">
        <v>749</v>
      </c>
    </row>
    <row r="78" spans="1:18" ht="12.75" customHeight="1">
      <c r="A78" s="6" t="s">
        <v>58</v>
      </c>
      <c s="6"/>
      <c s="27" t="s">
        <v>299</v>
      </c>
      <c s="6"/>
      <c s="39" t="s">
        <v>5112</v>
      </c>
      <c s="6"/>
      <c s="6"/>
      <c s="6"/>
      <c s="29">
        <f>0+Q78</f>
      </c>
      <c r="O78">
        <f>0+R78</f>
      </c>
      <c r="Q78">
        <f>0+I79+I83+I87+I91+I95+I99+I103+I107+I111+I115+I119+I123</f>
      </c>
      <c>
        <f>0+O79+O83+O87+O91+O95+O99+O103+O107+O111+O115+O119+O123</f>
      </c>
    </row>
    <row r="79" spans="1:16" ht="12.75">
      <c r="A79" s="26" t="s">
        <v>63</v>
      </c>
      <c s="30" t="s">
        <v>135</v>
      </c>
      <c s="30" t="s">
        <v>5971</v>
      </c>
      <c s="26" t="s">
        <v>66</v>
      </c>
      <c s="31" t="s">
        <v>5972</v>
      </c>
      <c s="32" t="s">
        <v>783</v>
      </c>
      <c s="33">
        <v>118</v>
      </c>
      <c s="34">
        <v>0</v>
      </c>
      <c s="34">
        <f>ROUND(ROUND(H79,2)*ROUND(G79,3),2)</f>
      </c>
      <c r="O79">
        <f>(I79*21)/100</f>
      </c>
      <c t="s">
        <v>38</v>
      </c>
    </row>
    <row r="80" spans="1:5" ht="12.75">
      <c r="A80" s="35" t="s">
        <v>69</v>
      </c>
      <c r="E80" s="36" t="s">
        <v>66</v>
      </c>
    </row>
    <row r="81" spans="1:5" ht="114.75">
      <c r="A81" s="37" t="s">
        <v>70</v>
      </c>
      <c r="E81" s="38" t="s">
        <v>6271</v>
      </c>
    </row>
    <row r="82" spans="1:5" ht="140.25">
      <c r="A82" t="s">
        <v>72</v>
      </c>
      <c r="E82" s="36" t="s">
        <v>5794</v>
      </c>
    </row>
    <row r="83" spans="1:16" ht="12.75">
      <c r="A83" s="26" t="s">
        <v>63</v>
      </c>
      <c s="30" t="s">
        <v>139</v>
      </c>
      <c s="30" t="s">
        <v>5974</v>
      </c>
      <c s="26" t="s">
        <v>66</v>
      </c>
      <c s="31" t="s">
        <v>5975</v>
      </c>
      <c s="32" t="s">
        <v>783</v>
      </c>
      <c s="33">
        <v>316</v>
      </c>
      <c s="34">
        <v>0</v>
      </c>
      <c s="34">
        <f>ROUND(ROUND(H83,2)*ROUND(G83,3),2)</f>
      </c>
      <c r="O83">
        <f>(I83*21)/100</f>
      </c>
      <c t="s">
        <v>38</v>
      </c>
    </row>
    <row r="84" spans="1:5" ht="12.75">
      <c r="A84" s="35" t="s">
        <v>69</v>
      </c>
      <c r="E84" s="36" t="s">
        <v>66</v>
      </c>
    </row>
    <row r="85" spans="1:5" ht="76.5">
      <c r="A85" s="37" t="s">
        <v>70</v>
      </c>
      <c r="E85" s="38" t="s">
        <v>6272</v>
      </c>
    </row>
    <row r="86" spans="1:5" ht="140.25">
      <c r="A86" t="s">
        <v>72</v>
      </c>
      <c r="E86" s="36" t="s">
        <v>5794</v>
      </c>
    </row>
    <row r="87" spans="1:16" ht="25.5">
      <c r="A87" s="26" t="s">
        <v>63</v>
      </c>
      <c s="30" t="s">
        <v>143</v>
      </c>
      <c s="30" t="s">
        <v>5977</v>
      </c>
      <c s="26" t="s">
        <v>66</v>
      </c>
      <c s="31" t="s">
        <v>5978</v>
      </c>
      <c s="32" t="s">
        <v>783</v>
      </c>
      <c s="33">
        <v>352</v>
      </c>
      <c s="34">
        <v>0</v>
      </c>
      <c s="34">
        <f>ROUND(ROUND(H87,2)*ROUND(G87,3),2)</f>
      </c>
      <c r="O87">
        <f>(I87*21)/100</f>
      </c>
      <c t="s">
        <v>38</v>
      </c>
    </row>
    <row r="88" spans="1:5" ht="12.75">
      <c r="A88" s="35" t="s">
        <v>69</v>
      </c>
      <c r="E88" s="36" t="s">
        <v>66</v>
      </c>
    </row>
    <row r="89" spans="1:5" ht="76.5">
      <c r="A89" s="37" t="s">
        <v>70</v>
      </c>
      <c r="E89" s="38" t="s">
        <v>6273</v>
      </c>
    </row>
    <row r="90" spans="1:5" ht="51">
      <c r="A90" t="s">
        <v>72</v>
      </c>
      <c r="E90" s="36" t="s">
        <v>5585</v>
      </c>
    </row>
    <row r="91" spans="1:16" ht="12.75">
      <c r="A91" s="26" t="s">
        <v>63</v>
      </c>
      <c s="30" t="s">
        <v>99</v>
      </c>
      <c s="30" t="s">
        <v>5582</v>
      </c>
      <c s="26" t="s">
        <v>66</v>
      </c>
      <c s="31" t="s">
        <v>5583</v>
      </c>
      <c s="32" t="s">
        <v>652</v>
      </c>
      <c s="33">
        <v>242.75</v>
      </c>
      <c s="34">
        <v>0</v>
      </c>
      <c s="34">
        <f>ROUND(ROUND(H91,2)*ROUND(G91,3),2)</f>
      </c>
      <c r="O91">
        <f>(I91*21)/100</f>
      </c>
      <c t="s">
        <v>38</v>
      </c>
    </row>
    <row r="92" spans="1:5" ht="12.75">
      <c r="A92" s="35" t="s">
        <v>69</v>
      </c>
      <c r="E92" s="36" t="s">
        <v>66</v>
      </c>
    </row>
    <row r="93" spans="1:5" ht="63.75">
      <c r="A93" s="37" t="s">
        <v>70</v>
      </c>
      <c r="E93" s="38" t="s">
        <v>6274</v>
      </c>
    </row>
    <row r="94" spans="1:5" ht="51">
      <c r="A94" t="s">
        <v>72</v>
      </c>
      <c r="E94" s="36" t="s">
        <v>5585</v>
      </c>
    </row>
    <row r="95" spans="1:16" ht="12.75">
      <c r="A95" s="26" t="s">
        <v>63</v>
      </c>
      <c s="30" t="s">
        <v>147</v>
      </c>
      <c s="30" t="s">
        <v>5981</v>
      </c>
      <c s="26" t="s">
        <v>66</v>
      </c>
      <c s="31" t="s">
        <v>5982</v>
      </c>
      <c s="32" t="s">
        <v>783</v>
      </c>
      <c s="33">
        <v>108</v>
      </c>
      <c s="34">
        <v>0</v>
      </c>
      <c s="34">
        <f>ROUND(ROUND(H95,2)*ROUND(G95,3),2)</f>
      </c>
      <c r="O95">
        <f>(I95*21)/100</f>
      </c>
      <c t="s">
        <v>38</v>
      </c>
    </row>
    <row r="96" spans="1:5" ht="12.75">
      <c r="A96" s="35" t="s">
        <v>69</v>
      </c>
      <c r="E96" s="36" t="s">
        <v>66</v>
      </c>
    </row>
    <row r="97" spans="1:5" ht="76.5">
      <c r="A97" s="37" t="s">
        <v>70</v>
      </c>
      <c r="E97" s="38" t="s">
        <v>6275</v>
      </c>
    </row>
    <row r="98" spans="1:5" ht="51">
      <c r="A98" t="s">
        <v>72</v>
      </c>
      <c r="E98" s="36" t="s">
        <v>5585</v>
      </c>
    </row>
    <row r="99" spans="1:16" ht="12.75">
      <c r="A99" s="26" t="s">
        <v>63</v>
      </c>
      <c s="30" t="s">
        <v>74</v>
      </c>
      <c s="30" t="s">
        <v>5987</v>
      </c>
      <c s="26" t="s">
        <v>66</v>
      </c>
      <c s="31" t="s">
        <v>5988</v>
      </c>
      <c s="32" t="s">
        <v>783</v>
      </c>
      <c s="33">
        <v>550</v>
      </c>
      <c s="34">
        <v>0</v>
      </c>
      <c s="34">
        <f>ROUND(ROUND(H99,2)*ROUND(G99,3),2)</f>
      </c>
      <c r="O99">
        <f>(I99*21)/100</f>
      </c>
      <c t="s">
        <v>38</v>
      </c>
    </row>
    <row r="100" spans="1:5" ht="12.75">
      <c r="A100" s="35" t="s">
        <v>69</v>
      </c>
      <c r="E100" s="36" t="s">
        <v>66</v>
      </c>
    </row>
    <row r="101" spans="1:5" ht="114.75">
      <c r="A101" s="37" t="s">
        <v>70</v>
      </c>
      <c r="E101" s="38" t="s">
        <v>6276</v>
      </c>
    </row>
    <row r="102" spans="1:5" ht="51">
      <c r="A102" t="s">
        <v>72</v>
      </c>
      <c r="E102" s="36" t="s">
        <v>5585</v>
      </c>
    </row>
    <row r="103" spans="1:16" ht="12.75">
      <c r="A103" s="26" t="s">
        <v>63</v>
      </c>
      <c s="30" t="s">
        <v>75</v>
      </c>
      <c s="30" t="s">
        <v>6277</v>
      </c>
      <c s="26" t="s">
        <v>66</v>
      </c>
      <c s="31" t="s">
        <v>6278</v>
      </c>
      <c s="32" t="s">
        <v>783</v>
      </c>
      <c s="33">
        <v>174</v>
      </c>
      <c s="34">
        <v>0</v>
      </c>
      <c s="34">
        <f>ROUND(ROUND(H103,2)*ROUND(G103,3),2)</f>
      </c>
      <c r="O103">
        <f>(I103*21)/100</f>
      </c>
      <c t="s">
        <v>38</v>
      </c>
    </row>
    <row r="104" spans="1:5" ht="12.75">
      <c r="A104" s="35" t="s">
        <v>69</v>
      </c>
      <c r="E104" s="36" t="s">
        <v>66</v>
      </c>
    </row>
    <row r="105" spans="1:5" ht="140.25">
      <c r="A105" s="37" t="s">
        <v>70</v>
      </c>
      <c r="E105" s="38" t="s">
        <v>6279</v>
      </c>
    </row>
    <row r="106" spans="1:5" ht="102">
      <c r="A106" t="s">
        <v>72</v>
      </c>
      <c r="E106" s="36" t="s">
        <v>5783</v>
      </c>
    </row>
    <row r="107" spans="1:16" ht="12.75">
      <c r="A107" s="26" t="s">
        <v>63</v>
      </c>
      <c s="30" t="s">
        <v>151</v>
      </c>
      <c s="30" t="s">
        <v>6224</v>
      </c>
      <c s="26" t="s">
        <v>66</v>
      </c>
      <c s="31" t="s">
        <v>6225</v>
      </c>
      <c s="32" t="s">
        <v>783</v>
      </c>
      <c s="33">
        <v>92</v>
      </c>
      <c s="34">
        <v>0</v>
      </c>
      <c s="34">
        <f>ROUND(ROUND(H107,2)*ROUND(G107,3),2)</f>
      </c>
      <c r="O107">
        <f>(I107*21)/100</f>
      </c>
      <c t="s">
        <v>38</v>
      </c>
    </row>
    <row r="108" spans="1:5" ht="12.75">
      <c r="A108" s="35" t="s">
        <v>69</v>
      </c>
      <c r="E108" s="36" t="s">
        <v>66</v>
      </c>
    </row>
    <row r="109" spans="1:5" ht="51">
      <c r="A109" s="37" t="s">
        <v>70</v>
      </c>
      <c r="E109" s="38" t="s">
        <v>6280</v>
      </c>
    </row>
    <row r="110" spans="1:5" ht="102">
      <c r="A110" t="s">
        <v>72</v>
      </c>
      <c r="E110" s="36" t="s">
        <v>5783</v>
      </c>
    </row>
    <row r="111" spans="1:16" ht="12.75">
      <c r="A111" s="26" t="s">
        <v>63</v>
      </c>
      <c s="30" t="s">
        <v>155</v>
      </c>
      <c s="30" t="s">
        <v>5787</v>
      </c>
      <c s="26" t="s">
        <v>66</v>
      </c>
      <c s="31" t="s">
        <v>5788</v>
      </c>
      <c s="32" t="s">
        <v>783</v>
      </c>
      <c s="33">
        <v>427</v>
      </c>
      <c s="34">
        <v>0</v>
      </c>
      <c s="34">
        <f>ROUND(ROUND(H111,2)*ROUND(G111,3),2)</f>
      </c>
      <c r="O111">
        <f>(I111*21)/100</f>
      </c>
      <c t="s">
        <v>38</v>
      </c>
    </row>
    <row r="112" spans="1:5" ht="12.75">
      <c r="A112" s="35" t="s">
        <v>69</v>
      </c>
      <c r="E112" s="36" t="s">
        <v>66</v>
      </c>
    </row>
    <row r="113" spans="1:5" ht="89.25">
      <c r="A113" s="37" t="s">
        <v>70</v>
      </c>
      <c r="E113" s="38" t="s">
        <v>6281</v>
      </c>
    </row>
    <row r="114" spans="1:5" ht="51">
      <c r="A114" t="s">
        <v>72</v>
      </c>
      <c r="E114" s="36" t="s">
        <v>5790</v>
      </c>
    </row>
    <row r="115" spans="1:16" ht="12.75">
      <c r="A115" s="26" t="s">
        <v>63</v>
      </c>
      <c s="30" t="s">
        <v>64</v>
      </c>
      <c s="30" t="s">
        <v>5992</v>
      </c>
      <c s="26" t="s">
        <v>66</v>
      </c>
      <c s="31" t="s">
        <v>5993</v>
      </c>
      <c s="32" t="s">
        <v>783</v>
      </c>
      <c s="33">
        <v>445</v>
      </c>
      <c s="34">
        <v>0</v>
      </c>
      <c s="34">
        <f>ROUND(ROUND(H115,2)*ROUND(G115,3),2)</f>
      </c>
      <c r="O115">
        <f>(I115*21)/100</f>
      </c>
      <c t="s">
        <v>38</v>
      </c>
    </row>
    <row r="116" spans="1:5" ht="12.75">
      <c r="A116" s="35" t="s">
        <v>69</v>
      </c>
      <c r="E116" s="36" t="s">
        <v>66</v>
      </c>
    </row>
    <row r="117" spans="1:5" ht="191.25">
      <c r="A117" s="37" t="s">
        <v>70</v>
      </c>
      <c r="E117" s="38" t="s">
        <v>6282</v>
      </c>
    </row>
    <row r="118" spans="1:5" ht="51">
      <c r="A118" t="s">
        <v>72</v>
      </c>
      <c r="E118" s="36" t="s">
        <v>5790</v>
      </c>
    </row>
    <row r="119" spans="1:16" ht="12.75">
      <c r="A119" s="26" t="s">
        <v>63</v>
      </c>
      <c s="30" t="s">
        <v>79</v>
      </c>
      <c s="30" t="s">
        <v>6174</v>
      </c>
      <c s="26" t="s">
        <v>66</v>
      </c>
      <c s="31" t="s">
        <v>6175</v>
      </c>
      <c s="32" t="s">
        <v>783</v>
      </c>
      <c s="33">
        <v>737.1</v>
      </c>
      <c s="34">
        <v>0</v>
      </c>
      <c s="34">
        <f>ROUND(ROUND(H119,2)*ROUND(G119,3),2)</f>
      </c>
      <c r="O119">
        <f>(I119*21)/100</f>
      </c>
      <c t="s">
        <v>38</v>
      </c>
    </row>
    <row r="120" spans="1:5" ht="12.75">
      <c r="A120" s="35" t="s">
        <v>69</v>
      </c>
      <c r="E120" s="36" t="s">
        <v>66</v>
      </c>
    </row>
    <row r="121" spans="1:5" ht="102">
      <c r="A121" s="37" t="s">
        <v>70</v>
      </c>
      <c r="E121" s="38" t="s">
        <v>6283</v>
      </c>
    </row>
    <row r="122" spans="1:5" ht="51">
      <c r="A122" t="s">
        <v>72</v>
      </c>
      <c r="E122" s="36" t="s">
        <v>6177</v>
      </c>
    </row>
    <row r="123" spans="1:16" ht="12.75">
      <c r="A123" s="26" t="s">
        <v>63</v>
      </c>
      <c s="30" t="s">
        <v>194</v>
      </c>
      <c s="30" t="s">
        <v>5995</v>
      </c>
      <c s="26" t="s">
        <v>66</v>
      </c>
      <c s="31" t="s">
        <v>5996</v>
      </c>
      <c s="32" t="s">
        <v>783</v>
      </c>
      <c s="33">
        <v>411.5</v>
      </c>
      <c s="34">
        <v>0</v>
      </c>
      <c s="34">
        <f>ROUND(ROUND(H123,2)*ROUND(G123,3),2)</f>
      </c>
      <c r="O123">
        <f>(I123*21)/100</f>
      </c>
      <c t="s">
        <v>38</v>
      </c>
    </row>
    <row r="124" spans="1:5" ht="12.75">
      <c r="A124" s="35" t="s">
        <v>69</v>
      </c>
      <c r="E124" s="36" t="s">
        <v>66</v>
      </c>
    </row>
    <row r="125" spans="1:5" ht="165.75">
      <c r="A125" s="37" t="s">
        <v>70</v>
      </c>
      <c r="E125" s="38" t="s">
        <v>6284</v>
      </c>
    </row>
    <row r="126" spans="1:5" ht="140.25">
      <c r="A126" t="s">
        <v>72</v>
      </c>
      <c r="E126" s="36" t="s">
        <v>5794</v>
      </c>
    </row>
    <row r="127" spans="1:18" ht="12.75" customHeight="1">
      <c r="A127" s="6" t="s">
        <v>58</v>
      </c>
      <c s="6"/>
      <c s="27" t="s">
        <v>325</v>
      </c>
      <c s="6"/>
      <c s="39" t="s">
        <v>5145</v>
      </c>
      <c s="6"/>
      <c s="6"/>
      <c s="6"/>
      <c s="29">
        <f>0+Q127</f>
      </c>
      <c r="O127">
        <f>0+R127</f>
      </c>
      <c r="Q127">
        <f>0+I128+I132+I136</f>
      </c>
      <c>
        <f>0+O128+O132+O136</f>
      </c>
    </row>
    <row r="128" spans="1:16" ht="12.75">
      <c r="A128" s="26" t="s">
        <v>63</v>
      </c>
      <c s="30" t="s">
        <v>255</v>
      </c>
      <c s="30" t="s">
        <v>5160</v>
      </c>
      <c s="26" t="s">
        <v>66</v>
      </c>
      <c s="31" t="s">
        <v>5161</v>
      </c>
      <c s="32" t="s">
        <v>926</v>
      </c>
      <c s="33">
        <v>40</v>
      </c>
      <c s="34">
        <v>0</v>
      </c>
      <c s="34">
        <f>ROUND(ROUND(H128,2)*ROUND(G128,3),2)</f>
      </c>
      <c r="O128">
        <f>(I128*21)/100</f>
      </c>
      <c t="s">
        <v>38</v>
      </c>
    </row>
    <row r="129" spans="1:5" ht="12.75">
      <c r="A129" s="35" t="s">
        <v>69</v>
      </c>
      <c r="E129" s="36" t="s">
        <v>66</v>
      </c>
    </row>
    <row r="130" spans="1:5" ht="51">
      <c r="A130" s="37" t="s">
        <v>70</v>
      </c>
      <c r="E130" s="38" t="s">
        <v>6285</v>
      </c>
    </row>
    <row r="131" spans="1:5" ht="242.25">
      <c r="A131" t="s">
        <v>72</v>
      </c>
      <c r="E131" s="36" t="s">
        <v>5159</v>
      </c>
    </row>
    <row r="132" spans="1:16" ht="12.75">
      <c r="A132" s="26" t="s">
        <v>63</v>
      </c>
      <c s="30" t="s">
        <v>190</v>
      </c>
      <c s="30" t="s">
        <v>5163</v>
      </c>
      <c s="26" t="s">
        <v>66</v>
      </c>
      <c s="31" t="s">
        <v>5164</v>
      </c>
      <c s="32" t="s">
        <v>926</v>
      </c>
      <c s="33">
        <v>17</v>
      </c>
      <c s="34">
        <v>0</v>
      </c>
      <c s="34">
        <f>ROUND(ROUND(H132,2)*ROUND(G132,3),2)</f>
      </c>
      <c r="O132">
        <f>(I132*21)/100</f>
      </c>
      <c t="s">
        <v>38</v>
      </c>
    </row>
    <row r="133" spans="1:5" ht="12.75">
      <c r="A133" s="35" t="s">
        <v>69</v>
      </c>
      <c r="E133" s="36" t="s">
        <v>66</v>
      </c>
    </row>
    <row r="134" spans="1:5" ht="63.75">
      <c r="A134" s="37" t="s">
        <v>70</v>
      </c>
      <c r="E134" s="38" t="s">
        <v>6286</v>
      </c>
    </row>
    <row r="135" spans="1:5" ht="242.25">
      <c r="A135" t="s">
        <v>72</v>
      </c>
      <c r="E135" s="36" t="s">
        <v>5166</v>
      </c>
    </row>
    <row r="136" spans="1:16" ht="12.75">
      <c r="A136" s="26" t="s">
        <v>63</v>
      </c>
      <c s="30" t="s">
        <v>259</v>
      </c>
      <c s="30" t="s">
        <v>6287</v>
      </c>
      <c s="26" t="s">
        <v>66</v>
      </c>
      <c s="31" t="s">
        <v>6288</v>
      </c>
      <c s="32" t="s">
        <v>926</v>
      </c>
      <c s="33">
        <v>17</v>
      </c>
      <c s="34">
        <v>0</v>
      </c>
      <c s="34">
        <f>ROUND(ROUND(H136,2)*ROUND(G136,3),2)</f>
      </c>
      <c r="O136">
        <f>(I136*21)/100</f>
      </c>
      <c t="s">
        <v>38</v>
      </c>
    </row>
    <row r="137" spans="1:5" ht="12.75">
      <c r="A137" s="35" t="s">
        <v>69</v>
      </c>
      <c r="E137" s="36" t="s">
        <v>66</v>
      </c>
    </row>
    <row r="138" spans="1:5" ht="63.75">
      <c r="A138" s="37" t="s">
        <v>70</v>
      </c>
      <c r="E138" s="38" t="s">
        <v>6286</v>
      </c>
    </row>
    <row r="139" spans="1:5" ht="242.25">
      <c r="A139" t="s">
        <v>72</v>
      </c>
      <c r="E139" s="36" t="s">
        <v>6289</v>
      </c>
    </row>
    <row r="140" spans="1:18" ht="12.75" customHeight="1">
      <c r="A140" s="6" t="s">
        <v>58</v>
      </c>
      <c s="6"/>
      <c s="27" t="s">
        <v>430</v>
      </c>
      <c s="6"/>
      <c s="39" t="s">
        <v>4675</v>
      </c>
      <c s="6"/>
      <c s="6"/>
      <c s="6"/>
      <c s="29">
        <f>0+Q140</f>
      </c>
      <c r="O140">
        <f>0+R140</f>
      </c>
      <c r="Q140">
        <f>0+I141+I145+I149+I153+I157+I161+I165+I169+I173+I177</f>
      </c>
      <c>
        <f>0+O141+O145+O149+O153+O157+O161+O165+O169+O173+O177</f>
      </c>
    </row>
    <row r="141" spans="1:16" ht="12.75">
      <c r="A141" s="26" t="s">
        <v>63</v>
      </c>
      <c s="30" t="s">
        <v>198</v>
      </c>
      <c s="30" t="s">
        <v>6127</v>
      </c>
      <c s="26" t="s">
        <v>66</v>
      </c>
      <c s="31" t="s">
        <v>6128</v>
      </c>
      <c s="32" t="s">
        <v>583</v>
      </c>
      <c s="33">
        <v>5</v>
      </c>
      <c s="34">
        <v>0</v>
      </c>
      <c s="34">
        <f>ROUND(ROUND(H141,2)*ROUND(G141,3),2)</f>
      </c>
      <c r="O141">
        <f>(I141*21)/100</f>
      </c>
      <c t="s">
        <v>38</v>
      </c>
    </row>
    <row r="142" spans="1:5" ht="12.75">
      <c r="A142" s="35" t="s">
        <v>69</v>
      </c>
      <c r="E142" s="36" t="s">
        <v>66</v>
      </c>
    </row>
    <row r="143" spans="1:5" ht="51">
      <c r="A143" s="37" t="s">
        <v>70</v>
      </c>
      <c r="E143" s="38" t="s">
        <v>6290</v>
      </c>
    </row>
    <row r="144" spans="1:5" ht="51">
      <c r="A144" t="s">
        <v>72</v>
      </c>
      <c r="E144" s="36" t="s">
        <v>6130</v>
      </c>
    </row>
    <row r="145" spans="1:16" ht="25.5">
      <c r="A145" s="26" t="s">
        <v>63</v>
      </c>
      <c s="30" t="s">
        <v>202</v>
      </c>
      <c s="30" t="s">
        <v>5795</v>
      </c>
      <c s="26" t="s">
        <v>66</v>
      </c>
      <c s="31" t="s">
        <v>5796</v>
      </c>
      <c s="32" t="s">
        <v>583</v>
      </c>
      <c s="33">
        <v>8</v>
      </c>
      <c s="34">
        <v>0</v>
      </c>
      <c s="34">
        <f>ROUND(ROUND(H145,2)*ROUND(G145,3),2)</f>
      </c>
      <c r="O145">
        <f>(I145*21)/100</f>
      </c>
      <c t="s">
        <v>38</v>
      </c>
    </row>
    <row r="146" spans="1:5" ht="12.75">
      <c r="A146" s="35" t="s">
        <v>69</v>
      </c>
      <c r="E146" s="36" t="s">
        <v>66</v>
      </c>
    </row>
    <row r="147" spans="1:5" ht="51">
      <c r="A147" s="37" t="s">
        <v>70</v>
      </c>
      <c r="E147" s="38" t="s">
        <v>6232</v>
      </c>
    </row>
    <row r="148" spans="1:5" ht="25.5">
      <c r="A148" t="s">
        <v>72</v>
      </c>
      <c r="E148" s="36" t="s">
        <v>5798</v>
      </c>
    </row>
    <row r="149" spans="1:16" ht="25.5">
      <c r="A149" s="26" t="s">
        <v>63</v>
      </c>
      <c s="30" t="s">
        <v>223</v>
      </c>
      <c s="30" t="s">
        <v>6028</v>
      </c>
      <c s="26" t="s">
        <v>66</v>
      </c>
      <c s="31" t="s">
        <v>6029</v>
      </c>
      <c s="32" t="s">
        <v>583</v>
      </c>
      <c s="33">
        <v>15</v>
      </c>
      <c s="34">
        <v>0</v>
      </c>
      <c s="34">
        <f>ROUND(ROUND(H149,2)*ROUND(G149,3),2)</f>
      </c>
      <c r="O149">
        <f>(I149*21)/100</f>
      </c>
      <c t="s">
        <v>38</v>
      </c>
    </row>
    <row r="150" spans="1:5" ht="12.75">
      <c r="A150" s="35" t="s">
        <v>69</v>
      </c>
      <c r="E150" s="36" t="s">
        <v>66</v>
      </c>
    </row>
    <row r="151" spans="1:5" ht="51">
      <c r="A151" s="37" t="s">
        <v>70</v>
      </c>
      <c r="E151" s="38" t="s">
        <v>6291</v>
      </c>
    </row>
    <row r="152" spans="1:5" ht="25.5">
      <c r="A152" t="s">
        <v>72</v>
      </c>
      <c r="E152" s="36" t="s">
        <v>6031</v>
      </c>
    </row>
    <row r="153" spans="1:16" ht="25.5">
      <c r="A153" s="26" t="s">
        <v>63</v>
      </c>
      <c s="30" t="s">
        <v>227</v>
      </c>
      <c s="30" t="s">
        <v>6032</v>
      </c>
      <c s="26" t="s">
        <v>66</v>
      </c>
      <c s="31" t="s">
        <v>6033</v>
      </c>
      <c s="32" t="s">
        <v>583</v>
      </c>
      <c s="33">
        <v>15</v>
      </c>
      <c s="34">
        <v>0</v>
      </c>
      <c s="34">
        <f>ROUND(ROUND(H153,2)*ROUND(G153,3),2)</f>
      </c>
      <c r="O153">
        <f>(I153*21)/100</f>
      </c>
      <c t="s">
        <v>38</v>
      </c>
    </row>
    <row r="154" spans="1:5" ht="12.75">
      <c r="A154" s="35" t="s">
        <v>69</v>
      </c>
      <c r="E154" s="36" t="s">
        <v>66</v>
      </c>
    </row>
    <row r="155" spans="1:5" ht="51">
      <c r="A155" s="37" t="s">
        <v>70</v>
      </c>
      <c r="E155" s="38" t="s">
        <v>6291</v>
      </c>
    </row>
    <row r="156" spans="1:5" ht="25.5">
      <c r="A156" t="s">
        <v>72</v>
      </c>
      <c r="E156" s="36" t="s">
        <v>6035</v>
      </c>
    </row>
    <row r="157" spans="1:16" ht="25.5">
      <c r="A157" s="26" t="s">
        <v>63</v>
      </c>
      <c s="30" t="s">
        <v>239</v>
      </c>
      <c s="30" t="s">
        <v>6040</v>
      </c>
      <c s="26" t="s">
        <v>66</v>
      </c>
      <c s="31" t="s">
        <v>6041</v>
      </c>
      <c s="32" t="s">
        <v>783</v>
      </c>
      <c s="33">
        <v>19.75</v>
      </c>
      <c s="34">
        <v>0</v>
      </c>
      <c s="34">
        <f>ROUND(ROUND(H157,2)*ROUND(G157,3),2)</f>
      </c>
      <c r="O157">
        <f>(I157*21)/100</f>
      </c>
      <c t="s">
        <v>38</v>
      </c>
    </row>
    <row r="158" spans="1:5" ht="12.75">
      <c r="A158" s="35" t="s">
        <v>69</v>
      </c>
      <c r="E158" s="36" t="s">
        <v>66</v>
      </c>
    </row>
    <row r="159" spans="1:5" ht="76.5">
      <c r="A159" s="37" t="s">
        <v>70</v>
      </c>
      <c r="E159" s="38" t="s">
        <v>6292</v>
      </c>
    </row>
    <row r="160" spans="1:5" ht="38.25">
      <c r="A160" t="s">
        <v>72</v>
      </c>
      <c r="E160" s="36" t="s">
        <v>6039</v>
      </c>
    </row>
    <row r="161" spans="1:16" ht="12.75">
      <c r="A161" s="26" t="s">
        <v>63</v>
      </c>
      <c s="30" t="s">
        <v>243</v>
      </c>
      <c s="30" t="s">
        <v>5436</v>
      </c>
      <c s="26" t="s">
        <v>66</v>
      </c>
      <c s="31" t="s">
        <v>5437</v>
      </c>
      <c s="32" t="s">
        <v>926</v>
      </c>
      <c s="33">
        <v>30</v>
      </c>
      <c s="34">
        <v>0</v>
      </c>
      <c s="34">
        <f>ROUND(ROUND(H161,2)*ROUND(G161,3),2)</f>
      </c>
      <c r="O161">
        <f>(I161*21)/100</f>
      </c>
      <c t="s">
        <v>38</v>
      </c>
    </row>
    <row r="162" spans="1:5" ht="12.75">
      <c r="A162" s="35" t="s">
        <v>69</v>
      </c>
      <c r="E162" s="36" t="s">
        <v>66</v>
      </c>
    </row>
    <row r="163" spans="1:5" ht="51">
      <c r="A163" s="37" t="s">
        <v>70</v>
      </c>
      <c r="E163" s="38" t="s">
        <v>6293</v>
      </c>
    </row>
    <row r="164" spans="1:5" ht="51">
      <c r="A164" t="s">
        <v>72</v>
      </c>
      <c r="E164" s="36" t="s">
        <v>5439</v>
      </c>
    </row>
    <row r="165" spans="1:16" ht="12.75">
      <c r="A165" s="26" t="s">
        <v>63</v>
      </c>
      <c s="30" t="s">
        <v>219</v>
      </c>
      <c s="30" t="s">
        <v>5802</v>
      </c>
      <c s="26" t="s">
        <v>66</v>
      </c>
      <c s="31" t="s">
        <v>5803</v>
      </c>
      <c s="32" t="s">
        <v>783</v>
      </c>
      <c s="33">
        <v>31</v>
      </c>
      <c s="34">
        <v>0</v>
      </c>
      <c s="34">
        <f>ROUND(ROUND(H165,2)*ROUND(G165,3),2)</f>
      </c>
      <c r="O165">
        <f>(I165*21)/100</f>
      </c>
      <c t="s">
        <v>38</v>
      </c>
    </row>
    <row r="166" spans="1:5" ht="12.75">
      <c r="A166" s="35" t="s">
        <v>69</v>
      </c>
      <c r="E166" s="36" t="s">
        <v>66</v>
      </c>
    </row>
    <row r="167" spans="1:5" ht="140.25">
      <c r="A167" s="37" t="s">
        <v>70</v>
      </c>
      <c r="E167" s="38" t="s">
        <v>6294</v>
      </c>
    </row>
    <row r="168" spans="1:5" ht="267.75">
      <c r="A168" t="s">
        <v>72</v>
      </c>
      <c r="E168" s="36" t="s">
        <v>5805</v>
      </c>
    </row>
    <row r="169" spans="1:16" ht="12.75">
      <c r="A169" s="26" t="s">
        <v>63</v>
      </c>
      <c s="30" t="s">
        <v>263</v>
      </c>
      <c s="30" t="s">
        <v>5806</v>
      </c>
      <c s="26" t="s">
        <v>66</v>
      </c>
      <c s="31" t="s">
        <v>5807</v>
      </c>
      <c s="32" t="s">
        <v>926</v>
      </c>
      <c s="33">
        <v>19.5</v>
      </c>
      <c s="34">
        <v>0</v>
      </c>
      <c s="34">
        <f>ROUND(ROUND(H169,2)*ROUND(G169,3),2)</f>
      </c>
      <c r="O169">
        <f>(I169*21)/100</f>
      </c>
      <c t="s">
        <v>38</v>
      </c>
    </row>
    <row r="170" spans="1:5" ht="12.75">
      <c r="A170" s="35" t="s">
        <v>69</v>
      </c>
      <c r="E170" s="36" t="s">
        <v>66</v>
      </c>
    </row>
    <row r="171" spans="1:5" ht="63.75">
      <c r="A171" s="37" t="s">
        <v>70</v>
      </c>
      <c r="E171" s="38" t="s">
        <v>6295</v>
      </c>
    </row>
    <row r="172" spans="1:5" ht="25.5">
      <c r="A172" t="s">
        <v>72</v>
      </c>
      <c r="E172" s="36" t="s">
        <v>5809</v>
      </c>
    </row>
    <row r="173" spans="1:16" ht="12.75">
      <c r="A173" s="26" t="s">
        <v>63</v>
      </c>
      <c s="30" t="s">
        <v>267</v>
      </c>
      <c s="30" t="s">
        <v>6051</v>
      </c>
      <c s="26" t="s">
        <v>66</v>
      </c>
      <c s="31" t="s">
        <v>6052</v>
      </c>
      <c s="32" t="s">
        <v>926</v>
      </c>
      <c s="33">
        <v>75.5</v>
      </c>
      <c s="34">
        <v>0</v>
      </c>
      <c s="34">
        <f>ROUND(ROUND(H173,2)*ROUND(G173,3),2)</f>
      </c>
      <c r="O173">
        <f>(I173*21)/100</f>
      </c>
      <c t="s">
        <v>38</v>
      </c>
    </row>
    <row r="174" spans="1:5" ht="12.75">
      <c r="A174" s="35" t="s">
        <v>69</v>
      </c>
      <c r="E174" s="36" t="s">
        <v>66</v>
      </c>
    </row>
    <row r="175" spans="1:5" ht="51">
      <c r="A175" s="37" t="s">
        <v>70</v>
      </c>
      <c r="E175" s="38" t="s">
        <v>6296</v>
      </c>
    </row>
    <row r="176" spans="1:5" ht="38.25">
      <c r="A176" t="s">
        <v>72</v>
      </c>
      <c r="E176" s="36" t="s">
        <v>5631</v>
      </c>
    </row>
    <row r="177" spans="1:16" ht="12.75">
      <c r="A177" s="26" t="s">
        <v>63</v>
      </c>
      <c s="30" t="s">
        <v>271</v>
      </c>
      <c s="30" t="s">
        <v>6297</v>
      </c>
      <c s="26" t="s">
        <v>66</v>
      </c>
      <c s="31" t="s">
        <v>6298</v>
      </c>
      <c s="32" t="s">
        <v>783</v>
      </c>
      <c s="33">
        <v>20</v>
      </c>
      <c s="34">
        <v>0</v>
      </c>
      <c s="34">
        <f>ROUND(ROUND(H177,2)*ROUND(G177,3),2)</f>
      </c>
      <c r="O177">
        <f>(I177*21)/100</f>
      </c>
      <c t="s">
        <v>38</v>
      </c>
    </row>
    <row r="178" spans="1:5" ht="12.75">
      <c r="A178" s="35" t="s">
        <v>69</v>
      </c>
      <c r="E178" s="36" t="s">
        <v>66</v>
      </c>
    </row>
    <row r="179" spans="1:5" ht="76.5">
      <c r="A179" s="37" t="s">
        <v>70</v>
      </c>
      <c r="E179" s="38" t="s">
        <v>6299</v>
      </c>
    </row>
    <row r="180" spans="1:5" ht="25.5">
      <c r="A180" t="s">
        <v>72</v>
      </c>
      <c r="E180" s="36" t="s">
        <v>5258</v>
      </c>
    </row>
    <row r="181" spans="1:18" ht="12.75" customHeight="1">
      <c r="A181" s="6" t="s">
        <v>58</v>
      </c>
      <c s="6"/>
      <c s="27" t="s">
        <v>434</v>
      </c>
      <c s="6"/>
      <c s="39" t="s">
        <v>4690</v>
      </c>
      <c s="6"/>
      <c s="6"/>
      <c s="6"/>
      <c s="29">
        <f>0+Q181</f>
      </c>
      <c r="O181">
        <f>0+R181</f>
      </c>
      <c r="Q181">
        <f>0+I182+I186</f>
      </c>
      <c>
        <f>0+O182+O186</f>
      </c>
    </row>
    <row r="182" spans="1:16" ht="12.75">
      <c r="A182" s="26" t="s">
        <v>63</v>
      </c>
      <c s="30" t="s">
        <v>247</v>
      </c>
      <c s="30" t="s">
        <v>5810</v>
      </c>
      <c s="26" t="s">
        <v>66</v>
      </c>
      <c s="31" t="s">
        <v>5811</v>
      </c>
      <c s="32" t="s">
        <v>1654</v>
      </c>
      <c s="33">
        <v>1</v>
      </c>
      <c s="34">
        <v>0</v>
      </c>
      <c s="34">
        <f>ROUND(ROUND(H182,2)*ROUND(G182,3),2)</f>
      </c>
      <c r="O182">
        <f>(I182*21)/100</f>
      </c>
      <c t="s">
        <v>38</v>
      </c>
    </row>
    <row r="183" spans="1:5" ht="12.75">
      <c r="A183" s="35" t="s">
        <v>69</v>
      </c>
      <c r="E183" s="36" t="s">
        <v>66</v>
      </c>
    </row>
    <row r="184" spans="1:5" ht="51">
      <c r="A184" s="37" t="s">
        <v>70</v>
      </c>
      <c r="E184" s="38" t="s">
        <v>5812</v>
      </c>
    </row>
    <row r="185" spans="1:5" ht="12.75">
      <c r="A185" t="s">
        <v>72</v>
      </c>
      <c r="E185" s="36" t="s">
        <v>5813</v>
      </c>
    </row>
    <row r="186" spans="1:16" ht="12.75">
      <c r="A186" s="26" t="s">
        <v>63</v>
      </c>
      <c s="30" t="s">
        <v>251</v>
      </c>
      <c s="30" t="s">
        <v>6188</v>
      </c>
      <c s="26" t="s">
        <v>66</v>
      </c>
      <c s="31" t="s">
        <v>6189</v>
      </c>
      <c s="32" t="s">
        <v>1654</v>
      </c>
      <c s="33">
        <v>8</v>
      </c>
      <c s="34">
        <v>0</v>
      </c>
      <c s="34">
        <f>ROUND(ROUND(H186,2)*ROUND(G186,3),2)</f>
      </c>
      <c r="O186">
        <f>(I186*21)/100</f>
      </c>
      <c t="s">
        <v>38</v>
      </c>
    </row>
    <row r="187" spans="1:5" ht="12.75">
      <c r="A187" s="35" t="s">
        <v>69</v>
      </c>
      <c r="E187" s="36" t="s">
        <v>66</v>
      </c>
    </row>
    <row r="188" spans="1:5" ht="51">
      <c r="A188" s="37" t="s">
        <v>70</v>
      </c>
      <c r="E188" s="38" t="s">
        <v>6300</v>
      </c>
    </row>
    <row r="189" spans="1:5" ht="25.5">
      <c r="A189" t="s">
        <v>72</v>
      </c>
      <c r="E189" s="36" t="s">
        <v>6191</v>
      </c>
    </row>
    <row r="190" spans="1:18" ht="12.75" customHeight="1">
      <c r="A190" s="6" t="s">
        <v>58</v>
      </c>
      <c s="6"/>
      <c s="27" t="s">
        <v>426</v>
      </c>
      <c s="6"/>
      <c s="39" t="s">
        <v>4699</v>
      </c>
      <c s="6"/>
      <c s="6"/>
      <c s="6"/>
      <c s="29">
        <f>0+Q190</f>
      </c>
      <c r="O190">
        <f>0+R190</f>
      </c>
      <c r="Q190">
        <f>0+I191+I195</f>
      </c>
      <c>
        <f>0+O191+O195</f>
      </c>
    </row>
    <row r="191" spans="1:16" ht="12.75">
      <c r="A191" s="26" t="s">
        <v>63</v>
      </c>
      <c s="30" t="s">
        <v>215</v>
      </c>
      <c s="30" t="s">
        <v>5612</v>
      </c>
      <c s="26" t="s">
        <v>66</v>
      </c>
      <c s="31" t="s">
        <v>5613</v>
      </c>
      <c s="32" t="s">
        <v>926</v>
      </c>
      <c s="33">
        <v>6.5</v>
      </c>
      <c s="34">
        <v>0</v>
      </c>
      <c s="34">
        <f>ROUND(ROUND(H191,2)*ROUND(G191,3),2)</f>
      </c>
      <c r="O191">
        <f>(I191*21)/100</f>
      </c>
      <c t="s">
        <v>38</v>
      </c>
    </row>
    <row r="192" spans="1:5" ht="12.75">
      <c r="A192" s="35" t="s">
        <v>69</v>
      </c>
      <c r="E192" s="36" t="s">
        <v>66</v>
      </c>
    </row>
    <row r="193" spans="1:5" ht="51">
      <c r="A193" s="37" t="s">
        <v>70</v>
      </c>
      <c r="E193" s="38" t="s">
        <v>6301</v>
      </c>
    </row>
    <row r="194" spans="1:5" ht="25.5">
      <c r="A194" t="s">
        <v>72</v>
      </c>
      <c r="E194" s="36" t="s">
        <v>5615</v>
      </c>
    </row>
    <row r="195" spans="1:16" ht="12.75">
      <c r="A195" s="26" t="s">
        <v>63</v>
      </c>
      <c s="30" t="s">
        <v>275</v>
      </c>
      <c s="30" t="s">
        <v>4724</v>
      </c>
      <c s="26" t="s">
        <v>66</v>
      </c>
      <c s="31" t="s">
        <v>4725</v>
      </c>
      <c s="32" t="s">
        <v>652</v>
      </c>
      <c s="33">
        <v>0.6</v>
      </c>
      <c s="34">
        <v>0</v>
      </c>
      <c s="34">
        <f>ROUND(ROUND(H195,2)*ROUND(G195,3),2)</f>
      </c>
      <c r="O195">
        <f>(I195*21)/100</f>
      </c>
      <c t="s">
        <v>38</v>
      </c>
    </row>
    <row r="196" spans="1:5" ht="12.75">
      <c r="A196" s="35" t="s">
        <v>69</v>
      </c>
      <c r="E196" s="36" t="s">
        <v>66</v>
      </c>
    </row>
    <row r="197" spans="1:5" ht="63.75">
      <c r="A197" s="37" t="s">
        <v>70</v>
      </c>
      <c r="E197" s="38" t="s">
        <v>6302</v>
      </c>
    </row>
    <row r="198" spans="1:5" ht="102">
      <c r="A198" t="s">
        <v>72</v>
      </c>
      <c r="E198" s="36" t="s">
        <v>4727</v>
      </c>
    </row>
    <row r="199" spans="1:18" ht="12.75" customHeight="1">
      <c r="A199" s="6" t="s">
        <v>58</v>
      </c>
      <c s="6"/>
      <c s="27" t="s">
        <v>4728</v>
      </c>
      <c s="6"/>
      <c s="39" t="s">
        <v>2661</v>
      </c>
      <c s="6"/>
      <c s="6"/>
      <c s="6"/>
      <c s="29">
        <f>0+Q199</f>
      </c>
      <c r="O199">
        <f>0+R199</f>
      </c>
      <c r="Q199">
        <f>0+I200+I204+I208+I212</f>
      </c>
      <c>
        <f>0+O200+O204+O208+O212</f>
      </c>
    </row>
    <row r="200" spans="1:16" ht="25.5">
      <c r="A200" s="26" t="s">
        <v>63</v>
      </c>
      <c s="30" t="s">
        <v>206</v>
      </c>
      <c s="30" t="s">
        <v>827</v>
      </c>
      <c s="26" t="s">
        <v>66</v>
      </c>
      <c s="31" t="s">
        <v>5665</v>
      </c>
      <c s="32" t="s">
        <v>825</v>
      </c>
      <c s="33">
        <v>530.005</v>
      </c>
      <c s="34">
        <v>0</v>
      </c>
      <c s="34">
        <f>ROUND(ROUND(H200,2)*ROUND(G200,3),2)</f>
      </c>
      <c r="O200">
        <f>(I200*21)/100</f>
      </c>
      <c t="s">
        <v>38</v>
      </c>
    </row>
    <row r="201" spans="1:5" ht="12.75">
      <c r="A201" s="35" t="s">
        <v>69</v>
      </c>
      <c r="E201" s="36" t="s">
        <v>66</v>
      </c>
    </row>
    <row r="202" spans="1:5" ht="51">
      <c r="A202" s="37" t="s">
        <v>70</v>
      </c>
      <c r="E202" s="38" t="s">
        <v>6303</v>
      </c>
    </row>
    <row r="203" spans="1:5" ht="229.5">
      <c r="A203" t="s">
        <v>72</v>
      </c>
      <c r="E203" s="36" t="s">
        <v>5267</v>
      </c>
    </row>
    <row r="204" spans="1:16" ht="25.5">
      <c r="A204" s="26" t="s">
        <v>63</v>
      </c>
      <c s="30" t="s">
        <v>211</v>
      </c>
      <c s="30" t="s">
        <v>1674</v>
      </c>
      <c s="26" t="s">
        <v>66</v>
      </c>
      <c s="31" t="s">
        <v>6243</v>
      </c>
      <c s="32" t="s">
        <v>825</v>
      </c>
      <c s="33">
        <v>231.33</v>
      </c>
      <c s="34">
        <v>0</v>
      </c>
      <c s="34">
        <f>ROUND(ROUND(H204,2)*ROUND(G204,3),2)</f>
      </c>
      <c r="O204">
        <f>(I204*21)/100</f>
      </c>
      <c t="s">
        <v>38</v>
      </c>
    </row>
    <row r="205" spans="1:5" ht="12.75">
      <c r="A205" s="35" t="s">
        <v>69</v>
      </c>
      <c r="E205" s="36" t="s">
        <v>66</v>
      </c>
    </row>
    <row r="206" spans="1:5" ht="153">
      <c r="A206" s="37" t="s">
        <v>70</v>
      </c>
      <c r="E206" s="38" t="s">
        <v>6304</v>
      </c>
    </row>
    <row r="207" spans="1:5" ht="229.5">
      <c r="A207" t="s">
        <v>72</v>
      </c>
      <c r="E207" s="36" t="s">
        <v>6245</v>
      </c>
    </row>
    <row r="208" spans="1:16" ht="25.5">
      <c r="A208" s="26" t="s">
        <v>63</v>
      </c>
      <c s="30" t="s">
        <v>287</v>
      </c>
      <c s="30" t="s">
        <v>2666</v>
      </c>
      <c s="26" t="s">
        <v>66</v>
      </c>
      <c s="31" t="s">
        <v>4974</v>
      </c>
      <c s="32" t="s">
        <v>825</v>
      </c>
      <c s="33">
        <v>1.32</v>
      </c>
      <c s="34">
        <v>0</v>
      </c>
      <c s="34">
        <f>ROUND(ROUND(H208,2)*ROUND(G208,3),2)</f>
      </c>
      <c r="O208">
        <f>(I208*21)/100</f>
      </c>
      <c t="s">
        <v>38</v>
      </c>
    </row>
    <row r="209" spans="1:5" ht="12.75">
      <c r="A209" s="35" t="s">
        <v>69</v>
      </c>
      <c r="E209" s="36" t="s">
        <v>66</v>
      </c>
    </row>
    <row r="210" spans="1:5" ht="63.75">
      <c r="A210" s="37" t="s">
        <v>70</v>
      </c>
      <c r="E210" s="38" t="s">
        <v>6305</v>
      </c>
    </row>
    <row r="211" spans="1:5" ht="229.5">
      <c r="A211" t="s">
        <v>72</v>
      </c>
      <c r="E211" s="36" t="s">
        <v>5267</v>
      </c>
    </row>
    <row r="212" spans="1:16" ht="25.5">
      <c r="A212" s="26" t="s">
        <v>63</v>
      </c>
      <c s="30" t="s">
        <v>291</v>
      </c>
      <c s="30" t="s">
        <v>1676</v>
      </c>
      <c s="26" t="s">
        <v>66</v>
      </c>
      <c s="31" t="s">
        <v>5269</v>
      </c>
      <c s="32" t="s">
        <v>825</v>
      </c>
      <c s="33">
        <v>315</v>
      </c>
      <c s="34">
        <v>0</v>
      </c>
      <c s="34">
        <f>ROUND(ROUND(H212,2)*ROUND(G212,3),2)</f>
      </c>
      <c r="O212">
        <f>(I212*21)/100</f>
      </c>
      <c t="s">
        <v>38</v>
      </c>
    </row>
    <row r="213" spans="1:5" ht="12.75">
      <c r="A213" s="35" t="s">
        <v>69</v>
      </c>
      <c r="E213" s="36" t="s">
        <v>66</v>
      </c>
    </row>
    <row r="214" spans="1:5" ht="102">
      <c r="A214" s="37" t="s">
        <v>70</v>
      </c>
      <c r="E214" s="38" t="s">
        <v>6306</v>
      </c>
    </row>
    <row r="215" spans="1:5" ht="229.5">
      <c r="A215" t="s">
        <v>72</v>
      </c>
      <c r="E215" s="36" t="s">
        <v>5267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2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0+O11+O76+O85+O102+O143+O168+O205+O214+O223</f>
      </c>
      <c t="s">
        <v>37</v>
      </c>
    </row>
    <row r="3" spans="1:16" ht="15" customHeight="1">
      <c r="A3" t="s">
        <v>12</v>
      </c>
      <c s="12" t="s">
        <v>14</v>
      </c>
      <c s="13" t="s">
        <v>15</v>
      </c>
      <c s="1"/>
      <c s="14" t="s">
        <v>16</v>
      </c>
      <c s="1"/>
      <c s="9"/>
      <c s="8" t="s">
        <v>6307</v>
      </c>
      <c s="40">
        <f>0+I11+I76+I85+I102+I143+I168+I205+I214+I223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5739</v>
      </c>
      <c s="1"/>
      <c s="14" t="s">
        <v>5740</v>
      </c>
      <c s="1"/>
      <c s="1"/>
      <c s="1"/>
      <c s="1"/>
    </row>
    <row r="7" spans="1:9" ht="12.75" customHeight="1">
      <c r="A7" t="s">
        <v>27</v>
      </c>
      <c s="16" t="s">
        <v>33</v>
      </c>
      <c s="17" t="s">
        <v>6307</v>
      </c>
      <c s="6"/>
      <c s="18" t="s">
        <v>6308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f>
      </c>
      <c>
        <f>0+O12+O16+O20+O24+O28+O32+O36+O40+O44+O48+O52+O56+O60+O64+O68+O72</f>
      </c>
    </row>
    <row r="12" spans="1:16" ht="12.75">
      <c r="A12" s="26" t="s">
        <v>63</v>
      </c>
      <c s="30" t="s">
        <v>44</v>
      </c>
      <c s="30" t="s">
        <v>6199</v>
      </c>
      <c s="26" t="s">
        <v>66</v>
      </c>
      <c s="31" t="s">
        <v>6200</v>
      </c>
      <c s="32" t="s">
        <v>652</v>
      </c>
      <c s="33">
        <v>39</v>
      </c>
      <c s="34">
        <v>0</v>
      </c>
      <c s="34">
        <f>ROUND(ROUND(H12,2)*ROUND(G12,3),2)</f>
      </c>
      <c r="O12">
        <f>(I12*21)/100</f>
      </c>
      <c t="s">
        <v>38</v>
      </c>
    </row>
    <row r="13" spans="1:5" ht="12.75">
      <c r="A13" s="35" t="s">
        <v>69</v>
      </c>
      <c r="E13" s="36" t="s">
        <v>66</v>
      </c>
    </row>
    <row r="14" spans="1:5" ht="89.25">
      <c r="A14" s="37" t="s">
        <v>70</v>
      </c>
      <c r="E14" s="38" t="s">
        <v>6309</v>
      </c>
    </row>
    <row r="15" spans="1:5" ht="63.75">
      <c r="A15" t="s">
        <v>72</v>
      </c>
      <c r="E15" s="36" t="s">
        <v>5674</v>
      </c>
    </row>
    <row r="16" spans="1:16" ht="12.75">
      <c r="A16" s="26" t="s">
        <v>63</v>
      </c>
      <c s="30" t="s">
        <v>38</v>
      </c>
      <c s="30" t="s">
        <v>6310</v>
      </c>
      <c s="26" t="s">
        <v>66</v>
      </c>
      <c s="31" t="s">
        <v>6311</v>
      </c>
      <c s="32" t="s">
        <v>652</v>
      </c>
      <c s="33">
        <v>0.72</v>
      </c>
      <c s="34">
        <v>0</v>
      </c>
      <c s="34">
        <f>ROUND(ROUND(H16,2)*ROUND(G16,3),2)</f>
      </c>
      <c r="O16">
        <f>(I16*21)/100</f>
      </c>
      <c t="s">
        <v>38</v>
      </c>
    </row>
    <row r="17" spans="1:5" ht="12.75">
      <c r="A17" s="35" t="s">
        <v>69</v>
      </c>
      <c r="E17" s="36" t="s">
        <v>66</v>
      </c>
    </row>
    <row r="18" spans="1:5" ht="63.75">
      <c r="A18" s="37" t="s">
        <v>70</v>
      </c>
      <c r="E18" s="38" t="s">
        <v>6312</v>
      </c>
    </row>
    <row r="19" spans="1:5" ht="63.75">
      <c r="A19" t="s">
        <v>72</v>
      </c>
      <c r="E19" s="36" t="s">
        <v>5674</v>
      </c>
    </row>
    <row r="20" spans="1:16" ht="25.5">
      <c r="A20" s="26" t="s">
        <v>63</v>
      </c>
      <c s="30" t="s">
        <v>37</v>
      </c>
      <c s="30" t="s">
        <v>6155</v>
      </c>
      <c s="26" t="s">
        <v>66</v>
      </c>
      <c s="31" t="s">
        <v>6156</v>
      </c>
      <c s="32" t="s">
        <v>652</v>
      </c>
      <c s="33">
        <v>86.3</v>
      </c>
      <c s="34">
        <v>0</v>
      </c>
      <c s="34">
        <f>ROUND(ROUND(H20,2)*ROUND(G20,3),2)</f>
      </c>
      <c r="O20">
        <f>(I20*21)/100</f>
      </c>
      <c t="s">
        <v>38</v>
      </c>
    </row>
    <row r="21" spans="1:5" ht="12.75">
      <c r="A21" s="35" t="s">
        <v>69</v>
      </c>
      <c r="E21" s="36" t="s">
        <v>66</v>
      </c>
    </row>
    <row r="22" spans="1:5" ht="63.75">
      <c r="A22" s="37" t="s">
        <v>70</v>
      </c>
      <c r="E22" s="38" t="s">
        <v>6313</v>
      </c>
    </row>
    <row r="23" spans="1:5" ht="63.75">
      <c r="A23" t="s">
        <v>72</v>
      </c>
      <c r="E23" s="36" t="s">
        <v>5674</v>
      </c>
    </row>
    <row r="24" spans="1:16" ht="12.75">
      <c r="A24" s="26" t="s">
        <v>63</v>
      </c>
      <c s="30" t="s">
        <v>48</v>
      </c>
      <c s="30" t="s">
        <v>6203</v>
      </c>
      <c s="26" t="s">
        <v>66</v>
      </c>
      <c s="31" t="s">
        <v>6204</v>
      </c>
      <c s="32" t="s">
        <v>652</v>
      </c>
      <c s="33">
        <v>25.3</v>
      </c>
      <c s="34">
        <v>0</v>
      </c>
      <c s="34">
        <f>ROUND(ROUND(H24,2)*ROUND(G24,3),2)</f>
      </c>
      <c r="O24">
        <f>(I24*21)/100</f>
      </c>
      <c t="s">
        <v>38</v>
      </c>
    </row>
    <row r="25" spans="1:5" ht="12.75">
      <c r="A25" s="35" t="s">
        <v>69</v>
      </c>
      <c r="E25" s="36" t="s">
        <v>66</v>
      </c>
    </row>
    <row r="26" spans="1:5" ht="51">
      <c r="A26" s="37" t="s">
        <v>70</v>
      </c>
      <c r="E26" s="38" t="s">
        <v>6314</v>
      </c>
    </row>
    <row r="27" spans="1:5" ht="63.75">
      <c r="A27" t="s">
        <v>72</v>
      </c>
      <c r="E27" s="36" t="s">
        <v>5674</v>
      </c>
    </row>
    <row r="28" spans="1:16" ht="12.75">
      <c r="A28" s="26" t="s">
        <v>63</v>
      </c>
      <c s="30" t="s">
        <v>50</v>
      </c>
      <c s="30" t="s">
        <v>6315</v>
      </c>
      <c s="26" t="s">
        <v>66</v>
      </c>
      <c s="31" t="s">
        <v>6316</v>
      </c>
      <c s="32" t="s">
        <v>652</v>
      </c>
      <c s="33">
        <v>2</v>
      </c>
      <c s="34">
        <v>0</v>
      </c>
      <c s="34">
        <f>ROUND(ROUND(H28,2)*ROUND(G28,3),2)</f>
      </c>
      <c r="O28">
        <f>(I28*21)/100</f>
      </c>
      <c t="s">
        <v>38</v>
      </c>
    </row>
    <row r="29" spans="1:5" ht="12.75">
      <c r="A29" s="35" t="s">
        <v>69</v>
      </c>
      <c r="E29" s="36" t="s">
        <v>66</v>
      </c>
    </row>
    <row r="30" spans="1:5" ht="51">
      <c r="A30" s="37" t="s">
        <v>70</v>
      </c>
      <c r="E30" s="38" t="s">
        <v>6317</v>
      </c>
    </row>
    <row r="31" spans="1:5" ht="63.75">
      <c r="A31" t="s">
        <v>72</v>
      </c>
      <c r="E31" s="36" t="s">
        <v>5674</v>
      </c>
    </row>
    <row r="32" spans="1:16" ht="12.75">
      <c r="A32" s="26" t="s">
        <v>63</v>
      </c>
      <c s="30" t="s">
        <v>52</v>
      </c>
      <c s="30" t="s">
        <v>6318</v>
      </c>
      <c s="26" t="s">
        <v>66</v>
      </c>
      <c s="31" t="s">
        <v>6319</v>
      </c>
      <c s="32" t="s">
        <v>926</v>
      </c>
      <c s="33">
        <v>53</v>
      </c>
      <c s="34">
        <v>0</v>
      </c>
      <c s="34">
        <f>ROUND(ROUND(H32,2)*ROUND(G32,3),2)</f>
      </c>
      <c r="O32">
        <f>(I32*21)/100</f>
      </c>
      <c t="s">
        <v>38</v>
      </c>
    </row>
    <row r="33" spans="1:5" ht="12.75">
      <c r="A33" s="35" t="s">
        <v>69</v>
      </c>
      <c r="E33" s="36" t="s">
        <v>66</v>
      </c>
    </row>
    <row r="34" spans="1:5" ht="63.75">
      <c r="A34" s="37" t="s">
        <v>70</v>
      </c>
      <c r="E34" s="38" t="s">
        <v>6320</v>
      </c>
    </row>
    <row r="35" spans="1:5" ht="63.75">
      <c r="A35" t="s">
        <v>72</v>
      </c>
      <c r="E35" s="36" t="s">
        <v>5674</v>
      </c>
    </row>
    <row r="36" spans="1:16" ht="12.75">
      <c r="A36" s="26" t="s">
        <v>63</v>
      </c>
      <c s="30" t="s">
        <v>59</v>
      </c>
      <c s="30" t="s">
        <v>6321</v>
      </c>
      <c s="26" t="s">
        <v>66</v>
      </c>
      <c s="31" t="s">
        <v>6322</v>
      </c>
      <c s="32" t="s">
        <v>926</v>
      </c>
      <c s="33">
        <v>49</v>
      </c>
      <c s="34">
        <v>0</v>
      </c>
      <c s="34">
        <f>ROUND(ROUND(H36,2)*ROUND(G36,3),2)</f>
      </c>
      <c r="O36">
        <f>(I36*21)/100</f>
      </c>
      <c t="s">
        <v>38</v>
      </c>
    </row>
    <row r="37" spans="1:5" ht="12.75">
      <c r="A37" s="35" t="s">
        <v>69</v>
      </c>
      <c r="E37" s="36" t="s">
        <v>66</v>
      </c>
    </row>
    <row r="38" spans="1:5" ht="76.5">
      <c r="A38" s="37" t="s">
        <v>70</v>
      </c>
      <c r="E38" s="38" t="s">
        <v>6323</v>
      </c>
    </row>
    <row r="39" spans="1:5" ht="63.75">
      <c r="A39" t="s">
        <v>72</v>
      </c>
      <c r="E39" s="36" t="s">
        <v>5674</v>
      </c>
    </row>
    <row r="40" spans="1:16" ht="12.75">
      <c r="A40" s="26" t="s">
        <v>63</v>
      </c>
      <c s="30" t="s">
        <v>92</v>
      </c>
      <c s="30" t="s">
        <v>5381</v>
      </c>
      <c s="26" t="s">
        <v>66</v>
      </c>
      <c s="31" t="s">
        <v>5382</v>
      </c>
      <c s="32" t="s">
        <v>652</v>
      </c>
      <c s="33">
        <v>153.79</v>
      </c>
      <c s="34">
        <v>0</v>
      </c>
      <c s="34">
        <f>ROUND(ROUND(H40,2)*ROUND(G40,3),2)</f>
      </c>
      <c r="O40">
        <f>(I40*21)/100</f>
      </c>
      <c t="s">
        <v>38</v>
      </c>
    </row>
    <row r="41" spans="1:5" ht="12.75">
      <c r="A41" s="35" t="s">
        <v>69</v>
      </c>
      <c r="E41" s="36" t="s">
        <v>66</v>
      </c>
    </row>
    <row r="42" spans="1:5" ht="63.75">
      <c r="A42" s="37" t="s">
        <v>70</v>
      </c>
      <c r="E42" s="38" t="s">
        <v>6324</v>
      </c>
    </row>
    <row r="43" spans="1:5" ht="369.75">
      <c r="A43" t="s">
        <v>72</v>
      </c>
      <c r="E43" s="36" t="s">
        <v>4996</v>
      </c>
    </row>
    <row r="44" spans="1:16" ht="12.75">
      <c r="A44" s="26" t="s">
        <v>63</v>
      </c>
      <c s="30" t="s">
        <v>55</v>
      </c>
      <c s="30" t="s">
        <v>5231</v>
      </c>
      <c s="26" t="s">
        <v>66</v>
      </c>
      <c s="31" t="s">
        <v>5232</v>
      </c>
      <c s="32" t="s">
        <v>652</v>
      </c>
      <c s="33">
        <v>10</v>
      </c>
      <c s="34">
        <v>0</v>
      </c>
      <c s="34">
        <f>ROUND(ROUND(H44,2)*ROUND(G44,3),2)</f>
      </c>
      <c r="O44">
        <f>(I44*21)/100</f>
      </c>
      <c t="s">
        <v>38</v>
      </c>
    </row>
    <row r="45" spans="1:5" ht="12.75">
      <c r="A45" s="35" t="s">
        <v>69</v>
      </c>
      <c r="E45" s="36" t="s">
        <v>66</v>
      </c>
    </row>
    <row r="46" spans="1:5" ht="51">
      <c r="A46" s="37" t="s">
        <v>70</v>
      </c>
      <c r="E46" s="38" t="s">
        <v>6325</v>
      </c>
    </row>
    <row r="47" spans="1:5" ht="306">
      <c r="A47" t="s">
        <v>72</v>
      </c>
      <c r="E47" s="36" t="s">
        <v>5004</v>
      </c>
    </row>
    <row r="48" spans="1:16" ht="12.75">
      <c r="A48" s="26" t="s">
        <v>63</v>
      </c>
      <c s="30" t="s">
        <v>57</v>
      </c>
      <c s="30" t="s">
        <v>2690</v>
      </c>
      <c s="26" t="s">
        <v>66</v>
      </c>
      <c s="31" t="s">
        <v>2691</v>
      </c>
      <c s="32" t="s">
        <v>652</v>
      </c>
      <c s="33">
        <v>18.36</v>
      </c>
      <c s="34">
        <v>0</v>
      </c>
      <c s="34">
        <f>ROUND(ROUND(H48,2)*ROUND(G48,3),2)</f>
      </c>
      <c r="O48">
        <f>(I48*21)/100</f>
      </c>
      <c t="s">
        <v>38</v>
      </c>
    </row>
    <row r="49" spans="1:5" ht="12.75">
      <c r="A49" s="35" t="s">
        <v>69</v>
      </c>
      <c r="E49" s="36" t="s">
        <v>66</v>
      </c>
    </row>
    <row r="50" spans="1:5" ht="51">
      <c r="A50" s="37" t="s">
        <v>70</v>
      </c>
      <c r="E50" s="38" t="s">
        <v>6326</v>
      </c>
    </row>
    <row r="51" spans="1:5" ht="318.75">
      <c r="A51" t="s">
        <v>72</v>
      </c>
      <c r="E51" s="36" t="s">
        <v>5015</v>
      </c>
    </row>
    <row r="52" spans="1:16" ht="12.75">
      <c r="A52" s="26" t="s">
        <v>63</v>
      </c>
      <c s="30" t="s">
        <v>115</v>
      </c>
      <c s="30" t="s">
        <v>6327</v>
      </c>
      <c s="26" t="s">
        <v>66</v>
      </c>
      <c s="31" t="s">
        <v>6328</v>
      </c>
      <c s="32" t="s">
        <v>652</v>
      </c>
      <c s="33">
        <v>10</v>
      </c>
      <c s="34">
        <v>0</v>
      </c>
      <c s="34">
        <f>ROUND(ROUND(H52,2)*ROUND(G52,3),2)</f>
      </c>
      <c r="O52">
        <f>(I52*21)/100</f>
      </c>
      <c t="s">
        <v>38</v>
      </c>
    </row>
    <row r="53" spans="1:5" ht="12.75">
      <c r="A53" s="35" t="s">
        <v>69</v>
      </c>
      <c r="E53" s="36" t="s">
        <v>66</v>
      </c>
    </row>
    <row r="54" spans="1:5" ht="51">
      <c r="A54" s="37" t="s">
        <v>70</v>
      </c>
      <c r="E54" s="38" t="s">
        <v>6325</v>
      </c>
    </row>
    <row r="55" spans="1:5" ht="267.75">
      <c r="A55" t="s">
        <v>72</v>
      </c>
      <c r="E55" s="36" t="s">
        <v>6329</v>
      </c>
    </row>
    <row r="56" spans="1:16" ht="12.75">
      <c r="A56" s="26" t="s">
        <v>63</v>
      </c>
      <c s="30" t="s">
        <v>119</v>
      </c>
      <c s="30" t="s">
        <v>5019</v>
      </c>
      <c s="26" t="s">
        <v>66</v>
      </c>
      <c s="31" t="s">
        <v>5020</v>
      </c>
      <c s="32" t="s">
        <v>652</v>
      </c>
      <c s="33">
        <v>15</v>
      </c>
      <c s="34">
        <v>0</v>
      </c>
      <c s="34">
        <f>ROUND(ROUND(H56,2)*ROUND(G56,3),2)</f>
      </c>
      <c r="O56">
        <f>(I56*21)/100</f>
      </c>
      <c t="s">
        <v>38</v>
      </c>
    </row>
    <row r="57" spans="1:5" ht="12.75">
      <c r="A57" s="35" t="s">
        <v>69</v>
      </c>
      <c r="E57" s="36" t="s">
        <v>66</v>
      </c>
    </row>
    <row r="58" spans="1:5" ht="51">
      <c r="A58" s="37" t="s">
        <v>70</v>
      </c>
      <c r="E58" s="38" t="s">
        <v>6330</v>
      </c>
    </row>
    <row r="59" spans="1:5" ht="280.5">
      <c r="A59" t="s">
        <v>72</v>
      </c>
      <c r="E59" s="36" t="s">
        <v>5022</v>
      </c>
    </row>
    <row r="60" spans="1:16" ht="12.75">
      <c r="A60" s="26" t="s">
        <v>63</v>
      </c>
      <c s="30" t="s">
        <v>123</v>
      </c>
      <c s="30" t="s">
        <v>5032</v>
      </c>
      <c s="26" t="s">
        <v>66</v>
      </c>
      <c s="31" t="s">
        <v>5033</v>
      </c>
      <c s="32" t="s">
        <v>783</v>
      </c>
      <c s="33">
        <v>294</v>
      </c>
      <c s="34">
        <v>0</v>
      </c>
      <c s="34">
        <f>ROUND(ROUND(H60,2)*ROUND(G60,3),2)</f>
      </c>
      <c r="O60">
        <f>(I60*21)/100</f>
      </c>
      <c t="s">
        <v>38</v>
      </c>
    </row>
    <row r="61" spans="1:5" ht="12.75">
      <c r="A61" s="35" t="s">
        <v>69</v>
      </c>
      <c r="E61" s="36" t="s">
        <v>66</v>
      </c>
    </row>
    <row r="62" spans="1:5" ht="51">
      <c r="A62" s="37" t="s">
        <v>70</v>
      </c>
      <c r="E62" s="38" t="s">
        <v>6331</v>
      </c>
    </row>
    <row r="63" spans="1:5" ht="25.5">
      <c r="A63" t="s">
        <v>72</v>
      </c>
      <c r="E63" s="36" t="s">
        <v>5035</v>
      </c>
    </row>
    <row r="64" spans="1:16" ht="12.75">
      <c r="A64" s="26" t="s">
        <v>63</v>
      </c>
      <c s="30" t="s">
        <v>127</v>
      </c>
      <c s="30" t="s">
        <v>5750</v>
      </c>
      <c s="26" t="s">
        <v>66</v>
      </c>
      <c s="31" t="s">
        <v>5751</v>
      </c>
      <c s="32" t="s">
        <v>783</v>
      </c>
      <c s="33">
        <v>66</v>
      </c>
      <c s="34">
        <v>0</v>
      </c>
      <c s="34">
        <f>ROUND(ROUND(H64,2)*ROUND(G64,3),2)</f>
      </c>
      <c r="O64">
        <f>(I64*21)/100</f>
      </c>
      <c t="s">
        <v>38</v>
      </c>
    </row>
    <row r="65" spans="1:5" ht="12.75">
      <c r="A65" s="35" t="s">
        <v>69</v>
      </c>
      <c r="E65" s="36" t="s">
        <v>66</v>
      </c>
    </row>
    <row r="66" spans="1:5" ht="51">
      <c r="A66" s="37" t="s">
        <v>70</v>
      </c>
      <c r="E66" s="38" t="s">
        <v>6332</v>
      </c>
    </row>
    <row r="67" spans="1:5" ht="38.25">
      <c r="A67" t="s">
        <v>72</v>
      </c>
      <c r="E67" s="36" t="s">
        <v>5683</v>
      </c>
    </row>
    <row r="68" spans="1:16" ht="12.75">
      <c r="A68" s="26" t="s">
        <v>63</v>
      </c>
      <c s="30" t="s">
        <v>131</v>
      </c>
      <c s="30" t="s">
        <v>5040</v>
      </c>
      <c s="26" t="s">
        <v>66</v>
      </c>
      <c s="31" t="s">
        <v>5041</v>
      </c>
      <c s="32" t="s">
        <v>783</v>
      </c>
      <c s="33">
        <v>66</v>
      </c>
      <c s="34">
        <v>0</v>
      </c>
      <c s="34">
        <f>ROUND(ROUND(H68,2)*ROUND(G68,3),2)</f>
      </c>
      <c r="O68">
        <f>(I68*21)/100</f>
      </c>
      <c t="s">
        <v>38</v>
      </c>
    </row>
    <row r="69" spans="1:5" ht="12.75">
      <c r="A69" s="35" t="s">
        <v>69</v>
      </c>
      <c r="E69" s="36" t="s">
        <v>66</v>
      </c>
    </row>
    <row r="70" spans="1:5" ht="51">
      <c r="A70" s="37" t="s">
        <v>70</v>
      </c>
      <c r="E70" s="38" t="s">
        <v>6332</v>
      </c>
    </row>
    <row r="71" spans="1:5" ht="25.5">
      <c r="A71" t="s">
        <v>72</v>
      </c>
      <c r="E71" s="36" t="s">
        <v>5043</v>
      </c>
    </row>
    <row r="72" spans="1:16" ht="25.5">
      <c r="A72" s="26" t="s">
        <v>63</v>
      </c>
      <c s="30" t="s">
        <v>186</v>
      </c>
      <c s="30" t="s">
        <v>5685</v>
      </c>
      <c s="26" t="s">
        <v>66</v>
      </c>
      <c s="31" t="s">
        <v>5686</v>
      </c>
      <c s="32" t="s">
        <v>652</v>
      </c>
      <c s="33">
        <v>6.6</v>
      </c>
      <c s="34">
        <v>0</v>
      </c>
      <c s="34">
        <f>ROUND(ROUND(H72,2)*ROUND(G72,3),2)</f>
      </c>
      <c r="O72">
        <f>(I72*21)/100</f>
      </c>
      <c t="s">
        <v>38</v>
      </c>
    </row>
    <row r="73" spans="1:5" ht="12.75">
      <c r="A73" s="35" t="s">
        <v>69</v>
      </c>
      <c r="E73" s="36" t="s">
        <v>66</v>
      </c>
    </row>
    <row r="74" spans="1:5" ht="51">
      <c r="A74" s="37" t="s">
        <v>70</v>
      </c>
      <c r="E74" s="38" t="s">
        <v>6333</v>
      </c>
    </row>
    <row r="75" spans="1:5" ht="12.75">
      <c r="A75" t="s">
        <v>72</v>
      </c>
      <c r="E75" s="36" t="s">
        <v>5688</v>
      </c>
    </row>
    <row r="76" spans="1:18" ht="12.75" customHeight="1">
      <c r="A76" s="6" t="s">
        <v>58</v>
      </c>
      <c s="6"/>
      <c s="27" t="s">
        <v>147</v>
      </c>
      <c s="6"/>
      <c s="39" t="s">
        <v>5063</v>
      </c>
      <c s="6"/>
      <c s="6"/>
      <c s="6"/>
      <c s="29">
        <f>0+Q76</f>
      </c>
      <c r="O76">
        <f>0+R76</f>
      </c>
      <c r="Q76">
        <f>0+I77+I81</f>
      </c>
      <c>
        <f>0+O77+O81</f>
      </c>
    </row>
    <row r="77" spans="1:16" ht="12.75">
      <c r="A77" s="26" t="s">
        <v>63</v>
      </c>
      <c s="30" t="s">
        <v>135</v>
      </c>
      <c s="30" t="s">
        <v>6265</v>
      </c>
      <c s="26" t="s">
        <v>66</v>
      </c>
      <c s="31" t="s">
        <v>6266</v>
      </c>
      <c s="32" t="s">
        <v>652</v>
      </c>
      <c s="33">
        <v>15.3</v>
      </c>
      <c s="34">
        <v>0</v>
      </c>
      <c s="34">
        <f>ROUND(ROUND(H77,2)*ROUND(G77,3),2)</f>
      </c>
      <c r="O77">
        <f>(I77*21)/100</f>
      </c>
      <c t="s">
        <v>38</v>
      </c>
    </row>
    <row r="78" spans="1:5" ht="12.75">
      <c r="A78" s="35" t="s">
        <v>69</v>
      </c>
      <c r="E78" s="36" t="s">
        <v>66</v>
      </c>
    </row>
    <row r="79" spans="1:5" ht="51">
      <c r="A79" s="37" t="s">
        <v>70</v>
      </c>
      <c r="E79" s="38" t="s">
        <v>6334</v>
      </c>
    </row>
    <row r="80" spans="1:5" ht="38.25">
      <c r="A80" t="s">
        <v>72</v>
      </c>
      <c r="E80" s="36" t="s">
        <v>749</v>
      </c>
    </row>
    <row r="81" spans="1:16" ht="12.75">
      <c r="A81" s="26" t="s">
        <v>63</v>
      </c>
      <c s="30" t="s">
        <v>139</v>
      </c>
      <c s="30" t="s">
        <v>5067</v>
      </c>
      <c s="26" t="s">
        <v>66</v>
      </c>
      <c s="31" t="s">
        <v>5068</v>
      </c>
      <c s="32" t="s">
        <v>783</v>
      </c>
      <c s="33">
        <v>91.8</v>
      </c>
      <c s="34">
        <v>0</v>
      </c>
      <c s="34">
        <f>ROUND(ROUND(H81,2)*ROUND(G81,3),2)</f>
      </c>
      <c r="O81">
        <f>(I81*21)/100</f>
      </c>
      <c t="s">
        <v>38</v>
      </c>
    </row>
    <row r="82" spans="1:5" ht="12.75">
      <c r="A82" s="35" t="s">
        <v>69</v>
      </c>
      <c r="E82" s="36" t="s">
        <v>66</v>
      </c>
    </row>
    <row r="83" spans="1:5" ht="51">
      <c r="A83" s="37" t="s">
        <v>70</v>
      </c>
      <c r="E83" s="38" t="s">
        <v>6335</v>
      </c>
    </row>
    <row r="84" spans="1:5" ht="114.75">
      <c r="A84" t="s">
        <v>72</v>
      </c>
      <c r="E84" s="36" t="s">
        <v>5070</v>
      </c>
    </row>
    <row r="85" spans="1:18" ht="12.75" customHeight="1">
      <c r="A85" s="6" t="s">
        <v>58</v>
      </c>
      <c s="6"/>
      <c s="27" t="s">
        <v>267</v>
      </c>
      <c s="6"/>
      <c s="39" t="s">
        <v>5084</v>
      </c>
      <c s="6"/>
      <c s="6"/>
      <c s="6"/>
      <c s="29">
        <f>0+Q85</f>
      </c>
      <c r="O85">
        <f>0+R85</f>
      </c>
      <c r="Q85">
        <f>0+I86+I90+I94+I98</f>
      </c>
      <c>
        <f>0+O86+O90+O94+O98</f>
      </c>
    </row>
    <row r="86" spans="1:16" ht="12.75">
      <c r="A86" s="26" t="s">
        <v>63</v>
      </c>
      <c s="30" t="s">
        <v>143</v>
      </c>
      <c s="30" t="s">
        <v>6336</v>
      </c>
      <c s="26" t="s">
        <v>66</v>
      </c>
      <c s="31" t="s">
        <v>6337</v>
      </c>
      <c s="32" t="s">
        <v>652</v>
      </c>
      <c s="33">
        <v>0.069</v>
      </c>
      <c s="34">
        <v>0</v>
      </c>
      <c s="34">
        <f>ROUND(ROUND(H86,2)*ROUND(G86,3),2)</f>
      </c>
      <c r="O86">
        <f>(I86*21)/100</f>
      </c>
      <c t="s">
        <v>38</v>
      </c>
    </row>
    <row r="87" spans="1:5" ht="12.75">
      <c r="A87" s="35" t="s">
        <v>69</v>
      </c>
      <c r="E87" s="36" t="s">
        <v>66</v>
      </c>
    </row>
    <row r="88" spans="1:5" ht="51">
      <c r="A88" s="37" t="s">
        <v>70</v>
      </c>
      <c r="E88" s="38" t="s">
        <v>6338</v>
      </c>
    </row>
    <row r="89" spans="1:5" ht="229.5">
      <c r="A89" t="s">
        <v>72</v>
      </c>
      <c r="E89" s="36" t="s">
        <v>5079</v>
      </c>
    </row>
    <row r="90" spans="1:16" ht="12.75">
      <c r="A90" s="26" t="s">
        <v>63</v>
      </c>
      <c s="30" t="s">
        <v>99</v>
      </c>
      <c s="30" t="s">
        <v>5089</v>
      </c>
      <c s="26" t="s">
        <v>66</v>
      </c>
      <c s="31" t="s">
        <v>5090</v>
      </c>
      <c s="32" t="s">
        <v>652</v>
      </c>
      <c s="33">
        <v>5.6</v>
      </c>
      <c s="34">
        <v>0</v>
      </c>
      <c s="34">
        <f>ROUND(ROUND(H90,2)*ROUND(G90,3),2)</f>
      </c>
      <c r="O90">
        <f>(I90*21)/100</f>
      </c>
      <c t="s">
        <v>38</v>
      </c>
    </row>
    <row r="91" spans="1:5" ht="12.75">
      <c r="A91" s="35" t="s">
        <v>69</v>
      </c>
      <c r="E91" s="36" t="s">
        <v>66</v>
      </c>
    </row>
    <row r="92" spans="1:5" ht="63.75">
      <c r="A92" s="37" t="s">
        <v>70</v>
      </c>
      <c r="E92" s="38" t="s">
        <v>6339</v>
      </c>
    </row>
    <row r="93" spans="1:5" ht="369.75">
      <c r="A93" t="s">
        <v>72</v>
      </c>
      <c r="E93" s="36" t="s">
        <v>5088</v>
      </c>
    </row>
    <row r="94" spans="1:16" ht="12.75">
      <c r="A94" s="26" t="s">
        <v>63</v>
      </c>
      <c s="30" t="s">
        <v>147</v>
      </c>
      <c s="30" t="s">
        <v>5577</v>
      </c>
      <c s="26" t="s">
        <v>66</v>
      </c>
      <c s="31" t="s">
        <v>5578</v>
      </c>
      <c s="32" t="s">
        <v>652</v>
      </c>
      <c s="33">
        <v>1</v>
      </c>
      <c s="34">
        <v>0</v>
      </c>
      <c s="34">
        <f>ROUND(ROUND(H94,2)*ROUND(G94,3),2)</f>
      </c>
      <c r="O94">
        <f>(I94*21)/100</f>
      </c>
      <c t="s">
        <v>38</v>
      </c>
    </row>
    <row r="95" spans="1:5" ht="12.75">
      <c r="A95" s="35" t="s">
        <v>69</v>
      </c>
      <c r="E95" s="36" t="s">
        <v>66</v>
      </c>
    </row>
    <row r="96" spans="1:5" ht="51">
      <c r="A96" s="37" t="s">
        <v>70</v>
      </c>
      <c r="E96" s="38" t="s">
        <v>6216</v>
      </c>
    </row>
    <row r="97" spans="1:5" ht="38.25">
      <c r="A97" t="s">
        <v>72</v>
      </c>
      <c r="E97" s="36" t="s">
        <v>5242</v>
      </c>
    </row>
    <row r="98" spans="1:16" ht="12.75">
      <c r="A98" s="26" t="s">
        <v>63</v>
      </c>
      <c s="30" t="s">
        <v>74</v>
      </c>
      <c s="30" t="s">
        <v>5101</v>
      </c>
      <c s="26" t="s">
        <v>66</v>
      </c>
      <c s="31" t="s">
        <v>5102</v>
      </c>
      <c s="32" t="s">
        <v>652</v>
      </c>
      <c s="33">
        <v>3.21</v>
      </c>
      <c s="34">
        <v>0</v>
      </c>
      <c s="34">
        <f>ROUND(ROUND(H98,2)*ROUND(G98,3),2)</f>
      </c>
      <c r="O98">
        <f>(I98*21)/100</f>
      </c>
      <c t="s">
        <v>38</v>
      </c>
    </row>
    <row r="99" spans="1:5" ht="12.75">
      <c r="A99" s="35" t="s">
        <v>69</v>
      </c>
      <c r="E99" s="36" t="s">
        <v>66</v>
      </c>
    </row>
    <row r="100" spans="1:5" ht="76.5">
      <c r="A100" s="37" t="s">
        <v>70</v>
      </c>
      <c r="E100" s="38" t="s">
        <v>6340</v>
      </c>
    </row>
    <row r="101" spans="1:5" ht="38.25">
      <c r="A101" t="s">
        <v>72</v>
      </c>
      <c r="E101" s="36" t="s">
        <v>749</v>
      </c>
    </row>
    <row r="102" spans="1:18" ht="12.75" customHeight="1">
      <c r="A102" s="6" t="s">
        <v>58</v>
      </c>
      <c s="6"/>
      <c s="27" t="s">
        <v>299</v>
      </c>
      <c s="6"/>
      <c s="39" t="s">
        <v>5112</v>
      </c>
      <c s="6"/>
      <c s="6"/>
      <c s="6"/>
      <c s="29">
        <f>0+Q102</f>
      </c>
      <c r="O102">
        <f>0+R102</f>
      </c>
      <c r="Q102">
        <f>0+I103+I107+I111+I115+I119+I123+I127+I131+I135+I139</f>
      </c>
      <c>
        <f>0+O103+O107+O111+O115+O119+O123+O127+O131+O135+O139</f>
      </c>
    </row>
    <row r="103" spans="1:16" ht="12.75">
      <c r="A103" s="26" t="s">
        <v>63</v>
      </c>
      <c s="30" t="s">
        <v>75</v>
      </c>
      <c s="30" t="s">
        <v>5974</v>
      </c>
      <c s="26" t="s">
        <v>66</v>
      </c>
      <c s="31" t="s">
        <v>5975</v>
      </c>
      <c s="32" t="s">
        <v>783</v>
      </c>
      <c s="33">
        <v>257</v>
      </c>
      <c s="34">
        <v>0</v>
      </c>
      <c s="34">
        <f>ROUND(ROUND(H103,2)*ROUND(G103,3),2)</f>
      </c>
      <c r="O103">
        <f>(I103*21)/100</f>
      </c>
      <c t="s">
        <v>38</v>
      </c>
    </row>
    <row r="104" spans="1:5" ht="12.75">
      <c r="A104" s="35" t="s">
        <v>69</v>
      </c>
      <c r="E104" s="36" t="s">
        <v>66</v>
      </c>
    </row>
    <row r="105" spans="1:5" ht="51">
      <c r="A105" s="37" t="s">
        <v>70</v>
      </c>
      <c r="E105" s="38" t="s">
        <v>6341</v>
      </c>
    </row>
    <row r="106" spans="1:5" ht="140.25">
      <c r="A106" t="s">
        <v>72</v>
      </c>
      <c r="E106" s="36" t="s">
        <v>5794</v>
      </c>
    </row>
    <row r="107" spans="1:16" ht="25.5">
      <c r="A107" s="26" t="s">
        <v>63</v>
      </c>
      <c s="30" t="s">
        <v>151</v>
      </c>
      <c s="30" t="s">
        <v>5977</v>
      </c>
      <c s="26" t="s">
        <v>66</v>
      </c>
      <c s="31" t="s">
        <v>5978</v>
      </c>
      <c s="32" t="s">
        <v>783</v>
      </c>
      <c s="33">
        <v>269</v>
      </c>
      <c s="34">
        <v>0</v>
      </c>
      <c s="34">
        <f>ROUND(ROUND(H107,2)*ROUND(G107,3),2)</f>
      </c>
      <c r="O107">
        <f>(I107*21)/100</f>
      </c>
      <c t="s">
        <v>38</v>
      </c>
    </row>
    <row r="108" spans="1:5" ht="12.75">
      <c r="A108" s="35" t="s">
        <v>69</v>
      </c>
      <c r="E108" s="36" t="s">
        <v>66</v>
      </c>
    </row>
    <row r="109" spans="1:5" ht="51">
      <c r="A109" s="37" t="s">
        <v>70</v>
      </c>
      <c r="E109" s="38" t="s">
        <v>6342</v>
      </c>
    </row>
    <row r="110" spans="1:5" ht="51">
      <c r="A110" t="s">
        <v>72</v>
      </c>
      <c r="E110" s="36" t="s">
        <v>5585</v>
      </c>
    </row>
    <row r="111" spans="1:16" ht="12.75">
      <c r="A111" s="26" t="s">
        <v>63</v>
      </c>
      <c s="30" t="s">
        <v>155</v>
      </c>
      <c s="30" t="s">
        <v>5582</v>
      </c>
      <c s="26" t="s">
        <v>66</v>
      </c>
      <c s="31" t="s">
        <v>5583</v>
      </c>
      <c s="32" t="s">
        <v>652</v>
      </c>
      <c s="33">
        <v>147</v>
      </c>
      <c s="34">
        <v>0</v>
      </c>
      <c s="34">
        <f>ROUND(ROUND(H111,2)*ROUND(G111,3),2)</f>
      </c>
      <c r="O111">
        <f>(I111*21)/100</f>
      </c>
      <c t="s">
        <v>38</v>
      </c>
    </row>
    <row r="112" spans="1:5" ht="12.75">
      <c r="A112" s="35" t="s">
        <v>69</v>
      </c>
      <c r="E112" s="36" t="s">
        <v>66</v>
      </c>
    </row>
    <row r="113" spans="1:5" ht="51">
      <c r="A113" s="37" t="s">
        <v>70</v>
      </c>
      <c r="E113" s="38" t="s">
        <v>6343</v>
      </c>
    </row>
    <row r="114" spans="1:5" ht="51">
      <c r="A114" t="s">
        <v>72</v>
      </c>
      <c r="E114" s="36" t="s">
        <v>5585</v>
      </c>
    </row>
    <row r="115" spans="1:16" ht="12.75">
      <c r="A115" s="26" t="s">
        <v>63</v>
      </c>
      <c s="30" t="s">
        <v>64</v>
      </c>
      <c s="30" t="s">
        <v>5987</v>
      </c>
      <c s="26" t="s">
        <v>66</v>
      </c>
      <c s="31" t="s">
        <v>5988</v>
      </c>
      <c s="32" t="s">
        <v>783</v>
      </c>
      <c s="33">
        <v>294</v>
      </c>
      <c s="34">
        <v>0</v>
      </c>
      <c s="34">
        <f>ROUND(ROUND(H115,2)*ROUND(G115,3),2)</f>
      </c>
      <c r="O115">
        <f>(I115*21)/100</f>
      </c>
      <c t="s">
        <v>38</v>
      </c>
    </row>
    <row r="116" spans="1:5" ht="12.75">
      <c r="A116" s="35" t="s">
        <v>69</v>
      </c>
      <c r="E116" s="36" t="s">
        <v>66</v>
      </c>
    </row>
    <row r="117" spans="1:5" ht="51">
      <c r="A117" s="37" t="s">
        <v>70</v>
      </c>
      <c r="E117" s="38" t="s">
        <v>6344</v>
      </c>
    </row>
    <row r="118" spans="1:5" ht="51">
      <c r="A118" t="s">
        <v>72</v>
      </c>
      <c r="E118" s="36" t="s">
        <v>5585</v>
      </c>
    </row>
    <row r="119" spans="1:16" ht="12.75">
      <c r="A119" s="26" t="s">
        <v>63</v>
      </c>
      <c s="30" t="s">
        <v>79</v>
      </c>
      <c s="30" t="s">
        <v>6224</v>
      </c>
      <c s="26" t="s">
        <v>66</v>
      </c>
      <c s="31" t="s">
        <v>6225</v>
      </c>
      <c s="32" t="s">
        <v>783</v>
      </c>
      <c s="33">
        <v>5</v>
      </c>
      <c s="34">
        <v>0</v>
      </c>
      <c s="34">
        <f>ROUND(ROUND(H119,2)*ROUND(G119,3),2)</f>
      </c>
      <c r="O119">
        <f>(I119*21)/100</f>
      </c>
      <c t="s">
        <v>38</v>
      </c>
    </row>
    <row r="120" spans="1:5" ht="12.75">
      <c r="A120" s="35" t="s">
        <v>69</v>
      </c>
      <c r="E120" s="36" t="s">
        <v>66</v>
      </c>
    </row>
    <row r="121" spans="1:5" ht="51">
      <c r="A121" s="37" t="s">
        <v>70</v>
      </c>
      <c r="E121" s="38" t="s">
        <v>6345</v>
      </c>
    </row>
    <row r="122" spans="1:5" ht="102">
      <c r="A122" t="s">
        <v>72</v>
      </c>
      <c r="E122" s="36" t="s">
        <v>5783</v>
      </c>
    </row>
    <row r="123" spans="1:16" ht="12.75">
      <c r="A123" s="26" t="s">
        <v>63</v>
      </c>
      <c s="30" t="s">
        <v>194</v>
      </c>
      <c s="30" t="s">
        <v>5787</v>
      </c>
      <c s="26" t="s">
        <v>66</v>
      </c>
      <c s="31" t="s">
        <v>5788</v>
      </c>
      <c s="32" t="s">
        <v>783</v>
      </c>
      <c s="33">
        <v>257</v>
      </c>
      <c s="34">
        <v>0</v>
      </c>
      <c s="34">
        <f>ROUND(ROUND(H123,2)*ROUND(G123,3),2)</f>
      </c>
      <c r="O123">
        <f>(I123*21)/100</f>
      </c>
      <c t="s">
        <v>38</v>
      </c>
    </row>
    <row r="124" spans="1:5" ht="12.75">
      <c r="A124" s="35" t="s">
        <v>69</v>
      </c>
      <c r="E124" s="36" t="s">
        <v>66</v>
      </c>
    </row>
    <row r="125" spans="1:5" ht="51">
      <c r="A125" s="37" t="s">
        <v>70</v>
      </c>
      <c r="E125" s="38" t="s">
        <v>6346</v>
      </c>
    </row>
    <row r="126" spans="1:5" ht="51">
      <c r="A126" t="s">
        <v>72</v>
      </c>
      <c r="E126" s="36" t="s">
        <v>5790</v>
      </c>
    </row>
    <row r="127" spans="1:16" ht="12.75">
      <c r="A127" s="26" t="s">
        <v>63</v>
      </c>
      <c s="30" t="s">
        <v>255</v>
      </c>
      <c s="30" t="s">
        <v>5992</v>
      </c>
      <c s="26" t="s">
        <v>66</v>
      </c>
      <c s="31" t="s">
        <v>5993</v>
      </c>
      <c s="32" t="s">
        <v>783</v>
      </c>
      <c s="33">
        <v>252</v>
      </c>
      <c s="34">
        <v>0</v>
      </c>
      <c s="34">
        <f>ROUND(ROUND(H127,2)*ROUND(G127,3),2)</f>
      </c>
      <c r="O127">
        <f>(I127*21)/100</f>
      </c>
      <c t="s">
        <v>38</v>
      </c>
    </row>
    <row r="128" spans="1:5" ht="12.75">
      <c r="A128" s="35" t="s">
        <v>69</v>
      </c>
      <c r="E128" s="36" t="s">
        <v>66</v>
      </c>
    </row>
    <row r="129" spans="1:5" ht="51">
      <c r="A129" s="37" t="s">
        <v>70</v>
      </c>
      <c r="E129" s="38" t="s">
        <v>6347</v>
      </c>
    </row>
    <row r="130" spans="1:5" ht="51">
      <c r="A130" t="s">
        <v>72</v>
      </c>
      <c r="E130" s="36" t="s">
        <v>5790</v>
      </c>
    </row>
    <row r="131" spans="1:16" ht="12.75">
      <c r="A131" s="26" t="s">
        <v>63</v>
      </c>
      <c s="30" t="s">
        <v>190</v>
      </c>
      <c s="30" t="s">
        <v>6174</v>
      </c>
      <c s="26" t="s">
        <v>66</v>
      </c>
      <c s="31" t="s">
        <v>6175</v>
      </c>
      <c s="32" t="s">
        <v>783</v>
      </c>
      <c s="33">
        <v>383</v>
      </c>
      <c s="34">
        <v>0</v>
      </c>
      <c s="34">
        <f>ROUND(ROUND(H131,2)*ROUND(G131,3),2)</f>
      </c>
      <c r="O131">
        <f>(I131*21)/100</f>
      </c>
      <c t="s">
        <v>38</v>
      </c>
    </row>
    <row r="132" spans="1:5" ht="12.75">
      <c r="A132" s="35" t="s">
        <v>69</v>
      </c>
      <c r="E132" s="36" t="s">
        <v>66</v>
      </c>
    </row>
    <row r="133" spans="1:5" ht="51">
      <c r="A133" s="37" t="s">
        <v>70</v>
      </c>
      <c r="E133" s="38" t="s">
        <v>6348</v>
      </c>
    </row>
    <row r="134" spans="1:5" ht="51">
      <c r="A134" t="s">
        <v>72</v>
      </c>
      <c r="E134" s="36" t="s">
        <v>6177</v>
      </c>
    </row>
    <row r="135" spans="1:16" ht="12.75">
      <c r="A135" s="26" t="s">
        <v>63</v>
      </c>
      <c s="30" t="s">
        <v>259</v>
      </c>
      <c s="30" t="s">
        <v>5995</v>
      </c>
      <c s="26" t="s">
        <v>66</v>
      </c>
      <c s="31" t="s">
        <v>5996</v>
      </c>
      <c s="32" t="s">
        <v>783</v>
      </c>
      <c s="33">
        <v>244</v>
      </c>
      <c s="34">
        <v>0</v>
      </c>
      <c s="34">
        <f>ROUND(ROUND(H135,2)*ROUND(G135,3),2)</f>
      </c>
      <c r="O135">
        <f>(I135*21)/100</f>
      </c>
      <c t="s">
        <v>38</v>
      </c>
    </row>
    <row r="136" spans="1:5" ht="12.75">
      <c r="A136" s="35" t="s">
        <v>69</v>
      </c>
      <c r="E136" s="36" t="s">
        <v>66</v>
      </c>
    </row>
    <row r="137" spans="1:5" ht="51">
      <c r="A137" s="37" t="s">
        <v>70</v>
      </c>
      <c r="E137" s="38" t="s">
        <v>6349</v>
      </c>
    </row>
    <row r="138" spans="1:5" ht="140.25">
      <c r="A138" t="s">
        <v>72</v>
      </c>
      <c r="E138" s="36" t="s">
        <v>5794</v>
      </c>
    </row>
    <row r="139" spans="1:16" ht="12.75">
      <c r="A139" s="26" t="s">
        <v>63</v>
      </c>
      <c s="30" t="s">
        <v>198</v>
      </c>
      <c s="30" t="s">
        <v>6350</v>
      </c>
      <c s="26" t="s">
        <v>66</v>
      </c>
      <c s="31" t="s">
        <v>6351</v>
      </c>
      <c s="32" t="s">
        <v>783</v>
      </c>
      <c s="33">
        <v>7</v>
      </c>
      <c s="34">
        <v>0</v>
      </c>
      <c s="34">
        <f>ROUND(ROUND(H139,2)*ROUND(G139,3),2)</f>
      </c>
      <c r="O139">
        <f>(I139*21)/100</f>
      </c>
      <c t="s">
        <v>38</v>
      </c>
    </row>
    <row r="140" spans="1:5" ht="12.75">
      <c r="A140" s="35" t="s">
        <v>69</v>
      </c>
      <c r="E140" s="36" t="s">
        <v>66</v>
      </c>
    </row>
    <row r="141" spans="1:5" ht="89.25">
      <c r="A141" s="37" t="s">
        <v>70</v>
      </c>
      <c r="E141" s="38" t="s">
        <v>6352</v>
      </c>
    </row>
    <row r="142" spans="1:5" ht="153">
      <c r="A142" t="s">
        <v>72</v>
      </c>
      <c r="E142" s="36" t="s">
        <v>6353</v>
      </c>
    </row>
    <row r="143" spans="1:18" ht="12.75" customHeight="1">
      <c r="A143" s="6" t="s">
        <v>58</v>
      </c>
      <c s="6"/>
      <c s="27" t="s">
        <v>325</v>
      </c>
      <c s="6"/>
      <c s="39" t="s">
        <v>5145</v>
      </c>
      <c s="6"/>
      <c s="6"/>
      <c s="6"/>
      <c s="29">
        <f>0+Q143</f>
      </c>
      <c r="O143">
        <f>0+R143</f>
      </c>
      <c r="Q143">
        <f>0+I144+I148+I152+I156+I160+I164</f>
      </c>
      <c>
        <f>0+O144+O148+O152+O156+O160+O164</f>
      </c>
    </row>
    <row r="144" spans="1:16" ht="12.75">
      <c r="A144" s="26" t="s">
        <v>63</v>
      </c>
      <c s="30" t="s">
        <v>202</v>
      </c>
      <c s="30" t="s">
        <v>6354</v>
      </c>
      <c s="26" t="s">
        <v>66</v>
      </c>
      <c s="31" t="s">
        <v>6355</v>
      </c>
      <c s="32" t="s">
        <v>926</v>
      </c>
      <c s="33">
        <v>18</v>
      </c>
      <c s="34">
        <v>0</v>
      </c>
      <c s="34">
        <f>ROUND(ROUND(H144,2)*ROUND(G144,3),2)</f>
      </c>
      <c r="O144">
        <f>(I144*21)/100</f>
      </c>
      <c t="s">
        <v>38</v>
      </c>
    </row>
    <row r="145" spans="1:5" ht="12.75">
      <c r="A145" s="35" t="s">
        <v>69</v>
      </c>
      <c r="E145" s="36" t="s">
        <v>66</v>
      </c>
    </row>
    <row r="146" spans="1:5" ht="63.75">
      <c r="A146" s="37" t="s">
        <v>70</v>
      </c>
      <c r="E146" s="38" t="s">
        <v>6356</v>
      </c>
    </row>
    <row r="147" spans="1:5" ht="255">
      <c r="A147" t="s">
        <v>72</v>
      </c>
      <c r="E147" s="36" t="s">
        <v>6357</v>
      </c>
    </row>
    <row r="148" spans="1:16" ht="12.75">
      <c r="A148" s="26" t="s">
        <v>63</v>
      </c>
      <c s="30" t="s">
        <v>223</v>
      </c>
      <c s="30" t="s">
        <v>5160</v>
      </c>
      <c s="26" t="s">
        <v>66</v>
      </c>
      <c s="31" t="s">
        <v>5161</v>
      </c>
      <c s="32" t="s">
        <v>926</v>
      </c>
      <c s="33">
        <v>51</v>
      </c>
      <c s="34">
        <v>0</v>
      </c>
      <c s="34">
        <f>ROUND(ROUND(H148,2)*ROUND(G148,3),2)</f>
      </c>
      <c r="O148">
        <f>(I148*21)/100</f>
      </c>
      <c t="s">
        <v>38</v>
      </c>
    </row>
    <row r="149" spans="1:5" ht="12.75">
      <c r="A149" s="35" t="s">
        <v>69</v>
      </c>
      <c r="E149" s="36" t="s">
        <v>66</v>
      </c>
    </row>
    <row r="150" spans="1:5" ht="51">
      <c r="A150" s="37" t="s">
        <v>70</v>
      </c>
      <c r="E150" s="38" t="s">
        <v>6358</v>
      </c>
    </row>
    <row r="151" spans="1:5" ht="242.25">
      <c r="A151" t="s">
        <v>72</v>
      </c>
      <c r="E151" s="36" t="s">
        <v>5159</v>
      </c>
    </row>
    <row r="152" spans="1:16" ht="12.75">
      <c r="A152" s="26" t="s">
        <v>63</v>
      </c>
      <c s="30" t="s">
        <v>227</v>
      </c>
      <c s="30" t="s">
        <v>5163</v>
      </c>
      <c s="26" t="s">
        <v>66</v>
      </c>
      <c s="31" t="s">
        <v>5164</v>
      </c>
      <c s="32" t="s">
        <v>926</v>
      </c>
      <c s="33">
        <v>44</v>
      </c>
      <c s="34">
        <v>0</v>
      </c>
      <c s="34">
        <f>ROUND(ROUND(H152,2)*ROUND(G152,3),2)</f>
      </c>
      <c r="O152">
        <f>(I152*21)/100</f>
      </c>
      <c t="s">
        <v>38</v>
      </c>
    </row>
    <row r="153" spans="1:5" ht="12.75">
      <c r="A153" s="35" t="s">
        <v>69</v>
      </c>
      <c r="E153" s="36" t="s">
        <v>66</v>
      </c>
    </row>
    <row r="154" spans="1:5" ht="76.5">
      <c r="A154" s="37" t="s">
        <v>70</v>
      </c>
      <c r="E154" s="38" t="s">
        <v>6359</v>
      </c>
    </row>
    <row r="155" spans="1:5" ht="242.25">
      <c r="A155" t="s">
        <v>72</v>
      </c>
      <c r="E155" s="36" t="s">
        <v>5166</v>
      </c>
    </row>
    <row r="156" spans="1:16" ht="12.75">
      <c r="A156" s="26" t="s">
        <v>63</v>
      </c>
      <c s="30" t="s">
        <v>239</v>
      </c>
      <c s="30" t="s">
        <v>6287</v>
      </c>
      <c s="26" t="s">
        <v>66</v>
      </c>
      <c s="31" t="s">
        <v>6288</v>
      </c>
      <c s="32" t="s">
        <v>926</v>
      </c>
      <c s="33">
        <v>44</v>
      </c>
      <c s="34">
        <v>0</v>
      </c>
      <c s="34">
        <f>ROUND(ROUND(H156,2)*ROUND(G156,3),2)</f>
      </c>
      <c r="O156">
        <f>(I156*21)/100</f>
      </c>
      <c t="s">
        <v>38</v>
      </c>
    </row>
    <row r="157" spans="1:5" ht="12.75">
      <c r="A157" s="35" t="s">
        <v>69</v>
      </c>
      <c r="E157" s="36" t="s">
        <v>66</v>
      </c>
    </row>
    <row r="158" spans="1:5" ht="76.5">
      <c r="A158" s="37" t="s">
        <v>70</v>
      </c>
      <c r="E158" s="38" t="s">
        <v>6359</v>
      </c>
    </row>
    <row r="159" spans="1:5" ht="242.25">
      <c r="A159" t="s">
        <v>72</v>
      </c>
      <c r="E159" s="36" t="s">
        <v>6289</v>
      </c>
    </row>
    <row r="160" spans="1:16" ht="12.75">
      <c r="A160" s="26" t="s">
        <v>63</v>
      </c>
      <c s="30" t="s">
        <v>243</v>
      </c>
      <c s="30" t="s">
        <v>6024</v>
      </c>
      <c s="26" t="s">
        <v>66</v>
      </c>
      <c s="31" t="s">
        <v>6025</v>
      </c>
      <c s="32" t="s">
        <v>583</v>
      </c>
      <c s="33">
        <v>1</v>
      </c>
      <c s="34">
        <v>0</v>
      </c>
      <c s="34">
        <f>ROUND(ROUND(H160,2)*ROUND(G160,3),2)</f>
      </c>
      <c r="O160">
        <f>(I160*21)/100</f>
      </c>
      <c t="s">
        <v>38</v>
      </c>
    </row>
    <row r="161" spans="1:5" ht="12.75">
      <c r="A161" s="35" t="s">
        <v>69</v>
      </c>
      <c r="E161" s="36" t="s">
        <v>66</v>
      </c>
    </row>
    <row r="162" spans="1:5" ht="51">
      <c r="A162" s="37" t="s">
        <v>70</v>
      </c>
      <c r="E162" s="38" t="s">
        <v>6360</v>
      </c>
    </row>
    <row r="163" spans="1:5" ht="25.5">
      <c r="A163" t="s">
        <v>72</v>
      </c>
      <c r="E163" s="36" t="s">
        <v>6027</v>
      </c>
    </row>
    <row r="164" spans="1:16" ht="12.75">
      <c r="A164" s="26" t="s">
        <v>63</v>
      </c>
      <c s="30" t="s">
        <v>215</v>
      </c>
      <c s="30" t="s">
        <v>6361</v>
      </c>
      <c s="26" t="s">
        <v>66</v>
      </c>
      <c s="31" t="s">
        <v>6362</v>
      </c>
      <c s="32" t="s">
        <v>583</v>
      </c>
      <c s="33">
        <v>1</v>
      </c>
      <c s="34">
        <v>0</v>
      </c>
      <c s="34">
        <f>ROUND(ROUND(H164,2)*ROUND(G164,3),2)</f>
      </c>
      <c r="O164">
        <f>(I164*21)/100</f>
      </c>
      <c t="s">
        <v>38</v>
      </c>
    </row>
    <row r="165" spans="1:5" ht="12.75">
      <c r="A165" s="35" t="s">
        <v>69</v>
      </c>
      <c r="E165" s="36" t="s">
        <v>66</v>
      </c>
    </row>
    <row r="166" spans="1:5" ht="51">
      <c r="A166" s="37" t="s">
        <v>70</v>
      </c>
      <c r="E166" s="38" t="s">
        <v>6363</v>
      </c>
    </row>
    <row r="167" spans="1:5" ht="25.5">
      <c r="A167" t="s">
        <v>72</v>
      </c>
      <c r="E167" s="36" t="s">
        <v>6027</v>
      </c>
    </row>
    <row r="168" spans="1:18" ht="12.75" customHeight="1">
      <c r="A168" s="6" t="s">
        <v>58</v>
      </c>
      <c s="6"/>
      <c s="27" t="s">
        <v>430</v>
      </c>
      <c s="6"/>
      <c s="39" t="s">
        <v>4675</v>
      </c>
      <c s="6"/>
      <c s="6"/>
      <c s="6"/>
      <c s="29">
        <f>0+Q168</f>
      </c>
      <c r="O168">
        <f>0+R168</f>
      </c>
      <c r="Q168">
        <f>0+I169+I173+I177+I181+I185+I189+I193+I197+I201</f>
      </c>
      <c>
        <f>0+O169+O173+O177+O181+O185+O189+O193+O197+O201</f>
      </c>
    </row>
    <row r="169" spans="1:16" ht="12.75">
      <c r="A169" s="26" t="s">
        <v>63</v>
      </c>
      <c s="30" t="s">
        <v>219</v>
      </c>
      <c s="30" t="s">
        <v>6127</v>
      </c>
      <c s="26" t="s">
        <v>66</v>
      </c>
      <c s="31" t="s">
        <v>6128</v>
      </c>
      <c s="32" t="s">
        <v>583</v>
      </c>
      <c s="33">
        <v>2</v>
      </c>
      <c s="34">
        <v>0</v>
      </c>
      <c s="34">
        <f>ROUND(ROUND(H169,2)*ROUND(G169,3),2)</f>
      </c>
      <c r="O169">
        <f>(I169*21)/100</f>
      </c>
      <c t="s">
        <v>38</v>
      </c>
    </row>
    <row r="170" spans="1:5" ht="12.75">
      <c r="A170" s="35" t="s">
        <v>69</v>
      </c>
      <c r="E170" s="36" t="s">
        <v>66</v>
      </c>
    </row>
    <row r="171" spans="1:5" ht="51">
      <c r="A171" s="37" t="s">
        <v>70</v>
      </c>
      <c r="E171" s="38" t="s">
        <v>6364</v>
      </c>
    </row>
    <row r="172" spans="1:5" ht="51">
      <c r="A172" t="s">
        <v>72</v>
      </c>
      <c r="E172" s="36" t="s">
        <v>6130</v>
      </c>
    </row>
    <row r="173" spans="1:16" ht="25.5">
      <c r="A173" s="26" t="s">
        <v>63</v>
      </c>
      <c s="30" t="s">
        <v>263</v>
      </c>
      <c s="30" t="s">
        <v>5795</v>
      </c>
      <c s="26" t="s">
        <v>66</v>
      </c>
      <c s="31" t="s">
        <v>5796</v>
      </c>
      <c s="32" t="s">
        <v>583</v>
      </c>
      <c s="33">
        <v>8</v>
      </c>
      <c s="34">
        <v>0</v>
      </c>
      <c s="34">
        <f>ROUND(ROUND(H173,2)*ROUND(G173,3),2)</f>
      </c>
      <c r="O173">
        <f>(I173*21)/100</f>
      </c>
      <c t="s">
        <v>38</v>
      </c>
    </row>
    <row r="174" spans="1:5" ht="12.75">
      <c r="A174" s="35" t="s">
        <v>69</v>
      </c>
      <c r="E174" s="36" t="s">
        <v>66</v>
      </c>
    </row>
    <row r="175" spans="1:5" ht="51">
      <c r="A175" s="37" t="s">
        <v>70</v>
      </c>
      <c r="E175" s="38" t="s">
        <v>6365</v>
      </c>
    </row>
    <row r="176" spans="1:5" ht="25.5">
      <c r="A176" t="s">
        <v>72</v>
      </c>
      <c r="E176" s="36" t="s">
        <v>5798</v>
      </c>
    </row>
    <row r="177" spans="1:16" ht="25.5">
      <c r="A177" s="26" t="s">
        <v>63</v>
      </c>
      <c s="30" t="s">
        <v>267</v>
      </c>
      <c s="30" t="s">
        <v>6028</v>
      </c>
      <c s="26" t="s">
        <v>66</v>
      </c>
      <c s="31" t="s">
        <v>6029</v>
      </c>
      <c s="32" t="s">
        <v>583</v>
      </c>
      <c s="33">
        <v>17</v>
      </c>
      <c s="34">
        <v>0</v>
      </c>
      <c s="34">
        <f>ROUND(ROUND(H177,2)*ROUND(G177,3),2)</f>
      </c>
      <c r="O177">
        <f>(I177*21)/100</f>
      </c>
      <c t="s">
        <v>38</v>
      </c>
    </row>
    <row r="178" spans="1:5" ht="12.75">
      <c r="A178" s="35" t="s">
        <v>69</v>
      </c>
      <c r="E178" s="36" t="s">
        <v>66</v>
      </c>
    </row>
    <row r="179" spans="1:5" ht="51">
      <c r="A179" s="37" t="s">
        <v>70</v>
      </c>
      <c r="E179" s="38" t="s">
        <v>6366</v>
      </c>
    </row>
    <row r="180" spans="1:5" ht="25.5">
      <c r="A180" t="s">
        <v>72</v>
      </c>
      <c r="E180" s="36" t="s">
        <v>6031</v>
      </c>
    </row>
    <row r="181" spans="1:16" ht="25.5">
      <c r="A181" s="26" t="s">
        <v>63</v>
      </c>
      <c s="30" t="s">
        <v>271</v>
      </c>
      <c s="30" t="s">
        <v>6032</v>
      </c>
      <c s="26" t="s">
        <v>66</v>
      </c>
      <c s="31" t="s">
        <v>6033</v>
      </c>
      <c s="32" t="s">
        <v>583</v>
      </c>
      <c s="33">
        <v>17</v>
      </c>
      <c s="34">
        <v>0</v>
      </c>
      <c s="34">
        <f>ROUND(ROUND(H181,2)*ROUND(G181,3),2)</f>
      </c>
      <c r="O181">
        <f>(I181*21)/100</f>
      </c>
      <c t="s">
        <v>38</v>
      </c>
    </row>
    <row r="182" spans="1:5" ht="12.75">
      <c r="A182" s="35" t="s">
        <v>69</v>
      </c>
      <c r="E182" s="36" t="s">
        <v>66</v>
      </c>
    </row>
    <row r="183" spans="1:5" ht="51">
      <c r="A183" s="37" t="s">
        <v>70</v>
      </c>
      <c r="E183" s="38" t="s">
        <v>6366</v>
      </c>
    </row>
    <row r="184" spans="1:5" ht="25.5">
      <c r="A184" t="s">
        <v>72</v>
      </c>
      <c r="E184" s="36" t="s">
        <v>6035</v>
      </c>
    </row>
    <row r="185" spans="1:16" ht="12.75">
      <c r="A185" s="26" t="s">
        <v>63</v>
      </c>
      <c s="30" t="s">
        <v>275</v>
      </c>
      <c s="30" t="s">
        <v>6367</v>
      </c>
      <c s="26" t="s">
        <v>66</v>
      </c>
      <c s="31" t="s">
        <v>6368</v>
      </c>
      <c s="32" t="s">
        <v>926</v>
      </c>
      <c s="33">
        <v>58</v>
      </c>
      <c s="34">
        <v>0</v>
      </c>
      <c s="34">
        <f>ROUND(ROUND(H185,2)*ROUND(G185,3),2)</f>
      </c>
      <c r="O185">
        <f>(I185*21)/100</f>
      </c>
      <c t="s">
        <v>38</v>
      </c>
    </row>
    <row r="186" spans="1:5" ht="12.75">
      <c r="A186" s="35" t="s">
        <v>69</v>
      </c>
      <c r="E186" s="36" t="s">
        <v>66</v>
      </c>
    </row>
    <row r="187" spans="1:5" ht="51">
      <c r="A187" s="37" t="s">
        <v>70</v>
      </c>
      <c r="E187" s="38" t="s">
        <v>6369</v>
      </c>
    </row>
    <row r="188" spans="1:5" ht="51">
      <c r="A188" t="s">
        <v>72</v>
      </c>
      <c r="E188" s="36" t="s">
        <v>6370</v>
      </c>
    </row>
    <row r="189" spans="1:16" ht="12.75">
      <c r="A189" s="26" t="s">
        <v>63</v>
      </c>
      <c s="30" t="s">
        <v>206</v>
      </c>
      <c s="30" t="s">
        <v>6371</v>
      </c>
      <c s="26" t="s">
        <v>66</v>
      </c>
      <c s="31" t="s">
        <v>6372</v>
      </c>
      <c s="32" t="s">
        <v>926</v>
      </c>
      <c s="33">
        <v>112</v>
      </c>
      <c s="34">
        <v>0</v>
      </c>
      <c s="34">
        <f>ROUND(ROUND(H189,2)*ROUND(G189,3),2)</f>
      </c>
      <c r="O189">
        <f>(I189*21)/100</f>
      </c>
      <c t="s">
        <v>38</v>
      </c>
    </row>
    <row r="190" spans="1:5" ht="12.75">
      <c r="A190" s="35" t="s">
        <v>69</v>
      </c>
      <c r="E190" s="36" t="s">
        <v>66</v>
      </c>
    </row>
    <row r="191" spans="1:5" ht="76.5">
      <c r="A191" s="37" t="s">
        <v>70</v>
      </c>
      <c r="E191" s="38" t="s">
        <v>6373</v>
      </c>
    </row>
    <row r="192" spans="1:5" ht="51">
      <c r="A192" t="s">
        <v>72</v>
      </c>
      <c r="E192" s="36" t="s">
        <v>6374</v>
      </c>
    </row>
    <row r="193" spans="1:16" ht="12.75">
      <c r="A193" s="26" t="s">
        <v>63</v>
      </c>
      <c s="30" t="s">
        <v>287</v>
      </c>
      <c s="30" t="s">
        <v>5802</v>
      </c>
      <c s="26" t="s">
        <v>66</v>
      </c>
      <c s="31" t="s">
        <v>5803</v>
      </c>
      <c s="32" t="s">
        <v>783</v>
      </c>
      <c s="33">
        <v>38</v>
      </c>
      <c s="34">
        <v>0</v>
      </c>
      <c s="34">
        <f>ROUND(ROUND(H193,2)*ROUND(G193,3),2)</f>
      </c>
      <c r="O193">
        <f>(I193*21)/100</f>
      </c>
      <c t="s">
        <v>38</v>
      </c>
    </row>
    <row r="194" spans="1:5" ht="12.75">
      <c r="A194" s="35" t="s">
        <v>69</v>
      </c>
      <c r="E194" s="36" t="s">
        <v>66</v>
      </c>
    </row>
    <row r="195" spans="1:5" ht="153">
      <c r="A195" s="37" t="s">
        <v>70</v>
      </c>
      <c r="E195" s="38" t="s">
        <v>6375</v>
      </c>
    </row>
    <row r="196" spans="1:5" ht="267.75">
      <c r="A196" t="s">
        <v>72</v>
      </c>
      <c r="E196" s="36" t="s">
        <v>5805</v>
      </c>
    </row>
    <row r="197" spans="1:16" ht="12.75">
      <c r="A197" s="26" t="s">
        <v>63</v>
      </c>
      <c s="30" t="s">
        <v>291</v>
      </c>
      <c s="30" t="s">
        <v>5806</v>
      </c>
      <c s="26" t="s">
        <v>66</v>
      </c>
      <c s="31" t="s">
        <v>5807</v>
      </c>
      <c s="32" t="s">
        <v>926</v>
      </c>
      <c s="33">
        <v>24</v>
      </c>
      <c s="34">
        <v>0</v>
      </c>
      <c s="34">
        <f>ROUND(ROUND(H197,2)*ROUND(G197,3),2)</f>
      </c>
      <c r="O197">
        <f>(I197*21)/100</f>
      </c>
      <c t="s">
        <v>38</v>
      </c>
    </row>
    <row r="198" spans="1:5" ht="12.75">
      <c r="A198" s="35" t="s">
        <v>69</v>
      </c>
      <c r="E198" s="36" t="s">
        <v>66</v>
      </c>
    </row>
    <row r="199" spans="1:5" ht="63.75">
      <c r="A199" s="37" t="s">
        <v>70</v>
      </c>
      <c r="E199" s="38" t="s">
        <v>6376</v>
      </c>
    </row>
    <row r="200" spans="1:5" ht="25.5">
      <c r="A200" t="s">
        <v>72</v>
      </c>
      <c r="E200" s="36" t="s">
        <v>5809</v>
      </c>
    </row>
    <row r="201" spans="1:16" ht="12.75">
      <c r="A201" s="26" t="s">
        <v>63</v>
      </c>
      <c s="30" t="s">
        <v>247</v>
      </c>
      <c s="30" t="s">
        <v>6051</v>
      </c>
      <c s="26" t="s">
        <v>66</v>
      </c>
      <c s="31" t="s">
        <v>6052</v>
      </c>
      <c s="32" t="s">
        <v>926</v>
      </c>
      <c s="33">
        <v>89</v>
      </c>
      <c s="34">
        <v>0</v>
      </c>
      <c s="34">
        <f>ROUND(ROUND(H201,2)*ROUND(G201,3),2)</f>
      </c>
      <c r="O201">
        <f>(I201*21)/100</f>
      </c>
      <c t="s">
        <v>38</v>
      </c>
    </row>
    <row r="202" spans="1:5" ht="12.75">
      <c r="A202" s="35" t="s">
        <v>69</v>
      </c>
      <c r="E202" s="36" t="s">
        <v>66</v>
      </c>
    </row>
    <row r="203" spans="1:5" ht="51">
      <c r="A203" s="37" t="s">
        <v>70</v>
      </c>
      <c r="E203" s="38" t="s">
        <v>6377</v>
      </c>
    </row>
    <row r="204" spans="1:5" ht="38.25">
      <c r="A204" t="s">
        <v>72</v>
      </c>
      <c r="E204" s="36" t="s">
        <v>5631</v>
      </c>
    </row>
    <row r="205" spans="1:18" ht="12.75" customHeight="1">
      <c r="A205" s="6" t="s">
        <v>58</v>
      </c>
      <c s="6"/>
      <c s="27" t="s">
        <v>434</v>
      </c>
      <c s="6"/>
      <c s="39" t="s">
        <v>4690</v>
      </c>
      <c s="6"/>
      <c s="6"/>
      <c s="6"/>
      <c s="29">
        <f>0+Q205</f>
      </c>
      <c r="O205">
        <f>0+R205</f>
      </c>
      <c r="Q205">
        <f>0+I206+I210</f>
      </c>
      <c>
        <f>0+O206+O210</f>
      </c>
    </row>
    <row r="206" spans="1:16" ht="12.75">
      <c r="A206" s="26" t="s">
        <v>63</v>
      </c>
      <c s="30" t="s">
        <v>174</v>
      </c>
      <c s="30" t="s">
        <v>5810</v>
      </c>
      <c s="26" t="s">
        <v>66</v>
      </c>
      <c s="31" t="s">
        <v>5811</v>
      </c>
      <c s="32" t="s">
        <v>1654</v>
      </c>
      <c s="33">
        <v>1</v>
      </c>
      <c s="34">
        <v>0</v>
      </c>
      <c s="34">
        <f>ROUND(ROUND(H206,2)*ROUND(G206,3),2)</f>
      </c>
      <c r="O206">
        <f>(I206*21)/100</f>
      </c>
      <c t="s">
        <v>38</v>
      </c>
    </row>
    <row r="207" spans="1:5" ht="12.75">
      <c r="A207" s="35" t="s">
        <v>69</v>
      </c>
      <c r="E207" s="36" t="s">
        <v>66</v>
      </c>
    </row>
    <row r="208" spans="1:5" ht="51">
      <c r="A208" s="37" t="s">
        <v>70</v>
      </c>
      <c r="E208" s="38" t="s">
        <v>5812</v>
      </c>
    </row>
    <row r="209" spans="1:5" ht="12.75">
      <c r="A209" t="s">
        <v>72</v>
      </c>
      <c r="E209" s="36" t="s">
        <v>5813</v>
      </c>
    </row>
    <row r="210" spans="1:16" ht="12.75">
      <c r="A210" s="26" t="s">
        <v>63</v>
      </c>
      <c s="30" t="s">
        <v>178</v>
      </c>
      <c s="30" t="s">
        <v>6188</v>
      </c>
      <c s="26" t="s">
        <v>66</v>
      </c>
      <c s="31" t="s">
        <v>6189</v>
      </c>
      <c s="32" t="s">
        <v>1654</v>
      </c>
      <c s="33">
        <v>3</v>
      </c>
      <c s="34">
        <v>0</v>
      </c>
      <c s="34">
        <f>ROUND(ROUND(H210,2)*ROUND(G210,3),2)</f>
      </c>
      <c r="O210">
        <f>(I210*21)/100</f>
      </c>
      <c t="s">
        <v>38</v>
      </c>
    </row>
    <row r="211" spans="1:5" ht="12.75">
      <c r="A211" s="35" t="s">
        <v>69</v>
      </c>
      <c r="E211" s="36" t="s">
        <v>66</v>
      </c>
    </row>
    <row r="212" spans="1:5" ht="51">
      <c r="A212" s="37" t="s">
        <v>70</v>
      </c>
      <c r="E212" s="38" t="s">
        <v>6378</v>
      </c>
    </row>
    <row r="213" spans="1:5" ht="25.5">
      <c r="A213" t="s">
        <v>72</v>
      </c>
      <c r="E213" s="36" t="s">
        <v>6191</v>
      </c>
    </row>
    <row r="214" spans="1:18" ht="12.75" customHeight="1">
      <c r="A214" s="6" t="s">
        <v>58</v>
      </c>
      <c s="6"/>
      <c s="27" t="s">
        <v>426</v>
      </c>
      <c s="6"/>
      <c s="39" t="s">
        <v>4699</v>
      </c>
      <c s="6"/>
      <c s="6"/>
      <c s="6"/>
      <c s="29">
        <f>0+Q214</f>
      </c>
      <c r="O214">
        <f>0+R214</f>
      </c>
      <c r="Q214">
        <f>0+I215+I219</f>
      </c>
      <c>
        <f>0+O215+O219</f>
      </c>
    </row>
    <row r="215" spans="1:16" ht="12.75">
      <c r="A215" s="26" t="s">
        <v>63</v>
      </c>
      <c s="30" t="s">
        <v>211</v>
      </c>
      <c s="30" t="s">
        <v>5612</v>
      </c>
      <c s="26" t="s">
        <v>66</v>
      </c>
      <c s="31" t="s">
        <v>5613</v>
      </c>
      <c s="32" t="s">
        <v>926</v>
      </c>
      <c s="33">
        <v>14</v>
      </c>
      <c s="34">
        <v>0</v>
      </c>
      <c s="34">
        <f>ROUND(ROUND(H215,2)*ROUND(G215,3),2)</f>
      </c>
      <c r="O215">
        <f>(I215*21)/100</f>
      </c>
      <c t="s">
        <v>38</v>
      </c>
    </row>
    <row r="216" spans="1:5" ht="12.75">
      <c r="A216" s="35" t="s">
        <v>69</v>
      </c>
      <c r="E216" s="36" t="s">
        <v>66</v>
      </c>
    </row>
    <row r="217" spans="1:5" ht="51">
      <c r="A217" s="37" t="s">
        <v>70</v>
      </c>
      <c r="E217" s="38" t="s">
        <v>6379</v>
      </c>
    </row>
    <row r="218" spans="1:5" ht="25.5">
      <c r="A218" t="s">
        <v>72</v>
      </c>
      <c r="E218" s="36" t="s">
        <v>5615</v>
      </c>
    </row>
    <row r="219" spans="1:16" ht="12.75">
      <c r="A219" s="26" t="s">
        <v>63</v>
      </c>
      <c s="30" t="s">
        <v>251</v>
      </c>
      <c s="30" t="s">
        <v>4724</v>
      </c>
      <c s="26" t="s">
        <v>66</v>
      </c>
      <c s="31" t="s">
        <v>4725</v>
      </c>
      <c s="32" t="s">
        <v>652</v>
      </c>
      <c s="33">
        <v>0.21</v>
      </c>
      <c s="34">
        <v>0</v>
      </c>
      <c s="34">
        <f>ROUND(ROUND(H219,2)*ROUND(G219,3),2)</f>
      </c>
      <c r="O219">
        <f>(I219*21)/100</f>
      </c>
      <c t="s">
        <v>38</v>
      </c>
    </row>
    <row r="220" spans="1:5" ht="12.75">
      <c r="A220" s="35" t="s">
        <v>69</v>
      </c>
      <c r="E220" s="36" t="s">
        <v>66</v>
      </c>
    </row>
    <row r="221" spans="1:5" ht="51">
      <c r="A221" s="37" t="s">
        <v>70</v>
      </c>
      <c r="E221" s="38" t="s">
        <v>6380</v>
      </c>
    </row>
    <row r="222" spans="1:5" ht="102">
      <c r="A222" t="s">
        <v>72</v>
      </c>
      <c r="E222" s="36" t="s">
        <v>4727</v>
      </c>
    </row>
    <row r="223" spans="1:18" ht="12.75" customHeight="1">
      <c r="A223" s="6" t="s">
        <v>58</v>
      </c>
      <c s="6"/>
      <c s="27" t="s">
        <v>4728</v>
      </c>
      <c s="6"/>
      <c s="39" t="s">
        <v>2661</v>
      </c>
      <c s="6"/>
      <c s="6"/>
      <c s="6"/>
      <c s="29">
        <f>0+Q223</f>
      </c>
      <c r="O223">
        <f>0+R223</f>
      </c>
      <c r="Q223">
        <f>0+I224+I228+I232+I236+I240</f>
      </c>
      <c>
        <f>0+O224+O228+O232+O236+O240</f>
      </c>
    </row>
    <row r="224" spans="1:16" ht="25.5">
      <c r="A224" s="26" t="s">
        <v>63</v>
      </c>
      <c s="30" t="s">
        <v>295</v>
      </c>
      <c s="30" t="s">
        <v>827</v>
      </c>
      <c s="26" t="s">
        <v>66</v>
      </c>
      <c s="31" t="s">
        <v>5665</v>
      </c>
      <c s="32" t="s">
        <v>825</v>
      </c>
      <c s="33">
        <v>308.085</v>
      </c>
      <c s="34">
        <v>0</v>
      </c>
      <c s="34">
        <f>ROUND(ROUND(H224,2)*ROUND(G224,3),2)</f>
      </c>
      <c r="O224">
        <f>(I224*21)/100</f>
      </c>
      <c t="s">
        <v>38</v>
      </c>
    </row>
    <row r="225" spans="1:5" ht="12.75">
      <c r="A225" s="35" t="s">
        <v>69</v>
      </c>
      <c r="E225" s="36" t="s">
        <v>66</v>
      </c>
    </row>
    <row r="226" spans="1:5" ht="51">
      <c r="A226" s="37" t="s">
        <v>70</v>
      </c>
      <c r="E226" s="38" t="s">
        <v>6381</v>
      </c>
    </row>
    <row r="227" spans="1:5" ht="229.5">
      <c r="A227" t="s">
        <v>72</v>
      </c>
      <c r="E227" s="36" t="s">
        <v>5267</v>
      </c>
    </row>
    <row r="228" spans="1:16" ht="25.5">
      <c r="A228" s="26" t="s">
        <v>63</v>
      </c>
      <c s="30" t="s">
        <v>299</v>
      </c>
      <c s="30" t="s">
        <v>1674</v>
      </c>
      <c s="26" t="s">
        <v>66</v>
      </c>
      <c s="31" t="s">
        <v>6243</v>
      </c>
      <c s="32" t="s">
        <v>825</v>
      </c>
      <c s="33">
        <v>141.46</v>
      </c>
      <c s="34">
        <v>0</v>
      </c>
      <c s="34">
        <f>ROUND(ROUND(H228,2)*ROUND(G228,3),2)</f>
      </c>
      <c r="O228">
        <f>(I228*21)/100</f>
      </c>
      <c t="s">
        <v>38</v>
      </c>
    </row>
    <row r="229" spans="1:5" ht="12.75">
      <c r="A229" s="35" t="s">
        <v>69</v>
      </c>
      <c r="E229" s="36" t="s">
        <v>66</v>
      </c>
    </row>
    <row r="230" spans="1:5" ht="51">
      <c r="A230" s="37" t="s">
        <v>70</v>
      </c>
      <c r="E230" s="38" t="s">
        <v>6382</v>
      </c>
    </row>
    <row r="231" spans="1:5" ht="229.5">
      <c r="A231" t="s">
        <v>72</v>
      </c>
      <c r="E231" s="36" t="s">
        <v>6245</v>
      </c>
    </row>
    <row r="232" spans="1:16" ht="25.5">
      <c r="A232" s="26" t="s">
        <v>63</v>
      </c>
      <c s="30" t="s">
        <v>231</v>
      </c>
      <c s="30" t="s">
        <v>2666</v>
      </c>
      <c s="26" t="s">
        <v>66</v>
      </c>
      <c s="31" t="s">
        <v>4974</v>
      </c>
      <c s="32" t="s">
        <v>825</v>
      </c>
      <c s="33">
        <v>4.862</v>
      </c>
      <c s="34">
        <v>0</v>
      </c>
      <c s="34">
        <f>ROUND(ROUND(H232,2)*ROUND(G232,3),2)</f>
      </c>
      <c r="O232">
        <f>(I232*21)/100</f>
      </c>
      <c t="s">
        <v>38</v>
      </c>
    </row>
    <row r="233" spans="1:5" ht="12.75">
      <c r="A233" s="35" t="s">
        <v>69</v>
      </c>
      <c r="E233" s="36" t="s">
        <v>66</v>
      </c>
    </row>
    <row r="234" spans="1:5" ht="63.75">
      <c r="A234" s="37" t="s">
        <v>70</v>
      </c>
      <c r="E234" s="38" t="s">
        <v>6383</v>
      </c>
    </row>
    <row r="235" spans="1:5" ht="229.5">
      <c r="A235" t="s">
        <v>72</v>
      </c>
      <c r="E235" s="36" t="s">
        <v>5267</v>
      </c>
    </row>
    <row r="236" spans="1:16" ht="25.5">
      <c r="A236" s="26" t="s">
        <v>63</v>
      </c>
      <c s="30" t="s">
        <v>235</v>
      </c>
      <c s="30" t="s">
        <v>1676</v>
      </c>
      <c s="26" t="s">
        <v>66</v>
      </c>
      <c s="31" t="s">
        <v>5269</v>
      </c>
      <c s="32" t="s">
        <v>825</v>
      </c>
      <c s="33">
        <v>192.381</v>
      </c>
      <c s="34">
        <v>0</v>
      </c>
      <c s="34">
        <f>ROUND(ROUND(H236,2)*ROUND(G236,3),2)</f>
      </c>
      <c r="O236">
        <f>(I236*21)/100</f>
      </c>
      <c t="s">
        <v>38</v>
      </c>
    </row>
    <row r="237" spans="1:5" ht="12.75">
      <c r="A237" s="35" t="s">
        <v>69</v>
      </c>
      <c r="E237" s="36" t="s">
        <v>66</v>
      </c>
    </row>
    <row r="238" spans="1:5" ht="51">
      <c r="A238" s="37" t="s">
        <v>70</v>
      </c>
      <c r="E238" s="38" t="s">
        <v>6384</v>
      </c>
    </row>
    <row r="239" spans="1:5" ht="229.5">
      <c r="A239" t="s">
        <v>72</v>
      </c>
      <c r="E239" s="36" t="s">
        <v>5267</v>
      </c>
    </row>
    <row r="240" spans="1:16" ht="25.5">
      <c r="A240" s="26" t="s">
        <v>63</v>
      </c>
      <c s="30" t="s">
        <v>182</v>
      </c>
      <c s="30" t="s">
        <v>4752</v>
      </c>
      <c s="26" t="s">
        <v>66</v>
      </c>
      <c s="31" t="s">
        <v>4753</v>
      </c>
      <c s="32" t="s">
        <v>825</v>
      </c>
      <c s="33">
        <v>1</v>
      </c>
      <c s="34">
        <v>0</v>
      </c>
      <c s="34">
        <f>ROUND(ROUND(H240,2)*ROUND(G240,3),2)</f>
      </c>
      <c r="O240">
        <f>(I240*21)/100</f>
      </c>
      <c t="s">
        <v>38</v>
      </c>
    </row>
    <row r="241" spans="1:5" ht="12.75">
      <c r="A241" s="35" t="s">
        <v>69</v>
      </c>
      <c r="E241" s="36" t="s">
        <v>66</v>
      </c>
    </row>
    <row r="242" spans="1:5" ht="51">
      <c r="A242" s="37" t="s">
        <v>70</v>
      </c>
      <c r="E242" s="38" t="s">
        <v>6385</v>
      </c>
    </row>
    <row r="243" spans="1:5" ht="178.5">
      <c r="A243" t="s">
        <v>72</v>
      </c>
      <c r="E243"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0+O12+O33+O74+O91+O108+O153+O178+O183+O188+O201+O214+O239+O244+O257</f>
      </c>
      <c t="s">
        <v>37</v>
      </c>
    </row>
    <row r="3" spans="1:16" ht="15" customHeight="1">
      <c r="A3" t="s">
        <v>12</v>
      </c>
      <c s="12" t="s">
        <v>14</v>
      </c>
      <c s="13" t="s">
        <v>15</v>
      </c>
      <c s="1"/>
      <c s="14" t="s">
        <v>16</v>
      </c>
      <c s="1"/>
      <c s="9"/>
      <c s="8" t="s">
        <v>6390</v>
      </c>
      <c s="40">
        <f>0+I12+I33+I74+I91+I108+I153+I178+I183+I188+I201+I214+I239+I244+I257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2" t="s">
        <v>18</v>
      </c>
      <c s="13" t="s">
        <v>6388</v>
      </c>
      <c s="1"/>
      <c s="14" t="s">
        <v>6389</v>
      </c>
      <c s="1"/>
      <c s="1"/>
      <c s="1"/>
      <c s="1"/>
    </row>
    <row r="8" spans="1:9" ht="12.75" customHeight="1">
      <c r="A8" t="s">
        <v>30</v>
      </c>
      <c s="16" t="s">
        <v>33</v>
      </c>
      <c s="17" t="s">
        <v>6390</v>
      </c>
      <c s="6"/>
      <c s="18" t="s">
        <v>6389</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42</v>
      </c>
      <c s="41"/>
      <c s="39" t="s">
        <v>6391</v>
      </c>
      <c s="41"/>
      <c s="41"/>
      <c s="41"/>
      <c s="43">
        <f>0+Q12</f>
      </c>
      <c r="O12">
        <f>0+R12</f>
      </c>
      <c r="Q12">
        <f>0+I13+I17+I21+I25+I29</f>
      </c>
      <c>
        <f>0+O13+O17+O21+O25+O29</f>
      </c>
    </row>
    <row r="13" spans="1:16" ht="12.75">
      <c r="A13" s="26" t="s">
        <v>63</v>
      </c>
      <c s="30" t="s">
        <v>295</v>
      </c>
      <c s="30" t="s">
        <v>6392</v>
      </c>
      <c s="26" t="s">
        <v>66</v>
      </c>
      <c s="31" t="s">
        <v>6393</v>
      </c>
      <c s="32" t="s">
        <v>1654</v>
      </c>
      <c s="33">
        <v>1</v>
      </c>
      <c s="34">
        <v>0</v>
      </c>
      <c s="34">
        <f>ROUND(ROUND(H13,2)*ROUND(G13,3),2)</f>
      </c>
      <c r="O13">
        <f>(I13*21)/100</f>
      </c>
      <c t="s">
        <v>38</v>
      </c>
    </row>
    <row r="14" spans="1:5" ht="12.75">
      <c r="A14" s="35" t="s">
        <v>69</v>
      </c>
      <c r="E14" s="36" t="s">
        <v>66</v>
      </c>
    </row>
    <row r="15" spans="1:5" ht="12.75">
      <c r="A15" s="37" t="s">
        <v>70</v>
      </c>
      <c r="E15" s="38" t="s">
        <v>6394</v>
      </c>
    </row>
    <row r="16" spans="1:5" ht="12.75">
      <c r="A16" t="s">
        <v>72</v>
      </c>
      <c r="E16" s="36" t="s">
        <v>6395</v>
      </c>
    </row>
    <row r="17" spans="1:16" ht="12.75">
      <c r="A17" s="26" t="s">
        <v>63</v>
      </c>
      <c s="30" t="s">
        <v>299</v>
      </c>
      <c s="30" t="s">
        <v>6396</v>
      </c>
      <c s="26" t="s">
        <v>66</v>
      </c>
      <c s="31" t="s">
        <v>5942</v>
      </c>
      <c s="32" t="s">
        <v>583</v>
      </c>
      <c s="33">
        <v>1</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6397</v>
      </c>
    </row>
    <row r="21" spans="1:16" ht="12.75">
      <c r="A21" s="26" t="s">
        <v>63</v>
      </c>
      <c s="30" t="s">
        <v>231</v>
      </c>
      <c s="30" t="s">
        <v>6398</v>
      </c>
      <c s="26" t="s">
        <v>66</v>
      </c>
      <c s="31" t="s">
        <v>4677</v>
      </c>
      <c s="32" t="s">
        <v>1654</v>
      </c>
      <c s="33">
        <v>1</v>
      </c>
      <c s="34">
        <v>0</v>
      </c>
      <c s="34">
        <f>ROUND(ROUND(H21,2)*ROUND(G21,3),2)</f>
      </c>
      <c r="O21">
        <f>(I21*21)/100</f>
      </c>
      <c t="s">
        <v>38</v>
      </c>
    </row>
    <row r="22" spans="1:5" ht="12.75">
      <c r="A22" s="35" t="s">
        <v>69</v>
      </c>
      <c r="E22" s="36" t="s">
        <v>66</v>
      </c>
    </row>
    <row r="23" spans="1:5" ht="12.75">
      <c r="A23" s="37" t="s">
        <v>70</v>
      </c>
      <c r="E23" s="38" t="s">
        <v>6399</v>
      </c>
    </row>
    <row r="24" spans="1:5" ht="12.75">
      <c r="A24" t="s">
        <v>72</v>
      </c>
      <c r="E24" s="36" t="s">
        <v>6397</v>
      </c>
    </row>
    <row r="25" spans="1:16" ht="12.75">
      <c r="A25" s="26" t="s">
        <v>63</v>
      </c>
      <c s="30" t="s">
        <v>235</v>
      </c>
      <c s="30" t="s">
        <v>6400</v>
      </c>
      <c s="26" t="s">
        <v>66</v>
      </c>
      <c s="31" t="s">
        <v>6401</v>
      </c>
      <c s="32" t="s">
        <v>583</v>
      </c>
      <c s="33">
        <v>1</v>
      </c>
      <c s="34">
        <v>0</v>
      </c>
      <c s="34">
        <f>ROUND(ROUND(H25,2)*ROUND(G25,3),2)</f>
      </c>
      <c r="O25">
        <f>(I25*21)/100</f>
      </c>
      <c t="s">
        <v>38</v>
      </c>
    </row>
    <row r="26" spans="1:5" ht="12.75">
      <c r="A26" s="35" t="s">
        <v>69</v>
      </c>
      <c r="E26" s="36" t="s">
        <v>66</v>
      </c>
    </row>
    <row r="27" spans="1:5" ht="12.75">
      <c r="A27" s="37" t="s">
        <v>70</v>
      </c>
      <c r="E27" s="38" t="s">
        <v>66</v>
      </c>
    </row>
    <row r="28" spans="1:5" ht="89.25">
      <c r="A28" t="s">
        <v>72</v>
      </c>
      <c r="E28" s="36" t="s">
        <v>6402</v>
      </c>
    </row>
    <row r="29" spans="1:16" ht="12.75">
      <c r="A29" s="26" t="s">
        <v>63</v>
      </c>
      <c s="30" t="s">
        <v>174</v>
      </c>
      <c s="30" t="s">
        <v>6403</v>
      </c>
      <c s="26" t="s">
        <v>66</v>
      </c>
      <c s="31" t="s">
        <v>6404</v>
      </c>
      <c s="32" t="s">
        <v>1654</v>
      </c>
      <c s="33">
        <v>1</v>
      </c>
      <c s="34">
        <v>0</v>
      </c>
      <c s="34">
        <f>ROUND(ROUND(H29,2)*ROUND(G29,3),2)</f>
      </c>
      <c r="O29">
        <f>(I29*21)/100</f>
      </c>
      <c t="s">
        <v>38</v>
      </c>
    </row>
    <row r="30" spans="1:5" ht="12.75">
      <c r="A30" s="35" t="s">
        <v>69</v>
      </c>
      <c r="E30" s="36" t="s">
        <v>66</v>
      </c>
    </row>
    <row r="31" spans="1:5" ht="12.75">
      <c r="A31" s="37" t="s">
        <v>70</v>
      </c>
      <c r="E31" s="38" t="s">
        <v>66</v>
      </c>
    </row>
    <row r="32" spans="1:5" ht="25.5">
      <c r="A32" t="s">
        <v>72</v>
      </c>
      <c r="E32" s="36" t="s">
        <v>6405</v>
      </c>
    </row>
    <row r="33" spans="1:18" ht="12.75" customHeight="1">
      <c r="A33" s="6" t="s">
        <v>58</v>
      </c>
      <c s="6"/>
      <c s="27" t="s">
        <v>57</v>
      </c>
      <c s="6"/>
      <c s="39" t="s">
        <v>780</v>
      </c>
      <c s="6"/>
      <c s="6"/>
      <c s="6"/>
      <c s="29">
        <f>0+Q33</f>
      </c>
      <c r="O33">
        <f>0+R33</f>
      </c>
      <c r="Q33">
        <f>0+I34+I38+I42+I46+I50+I54+I58+I62+I66+I70</f>
      </c>
      <c>
        <f>0+O34+O38+O42+O46+O50+O54+O58+O62+O66+O70</f>
      </c>
    </row>
    <row r="34" spans="1:16" ht="12.75">
      <c r="A34" s="26" t="s">
        <v>63</v>
      </c>
      <c s="30" t="s">
        <v>44</v>
      </c>
      <c s="30" t="s">
        <v>5231</v>
      </c>
      <c s="26" t="s">
        <v>66</v>
      </c>
      <c s="31" t="s">
        <v>5232</v>
      </c>
      <c s="32" t="s">
        <v>652</v>
      </c>
      <c s="33">
        <v>52.414</v>
      </c>
      <c s="34">
        <v>0</v>
      </c>
      <c s="34">
        <f>ROUND(ROUND(H34,2)*ROUND(G34,3),2)</f>
      </c>
      <c r="O34">
        <f>(I34*21)/100</f>
      </c>
      <c t="s">
        <v>38</v>
      </c>
    </row>
    <row r="35" spans="1:5" ht="12.75">
      <c r="A35" s="35" t="s">
        <v>69</v>
      </c>
      <c r="E35" s="36" t="s">
        <v>66</v>
      </c>
    </row>
    <row r="36" spans="1:5" ht="25.5">
      <c r="A36" s="37" t="s">
        <v>70</v>
      </c>
      <c r="E36" s="38" t="s">
        <v>6406</v>
      </c>
    </row>
    <row r="37" spans="1:5" ht="306">
      <c r="A37" t="s">
        <v>72</v>
      </c>
      <c r="E37" s="36" t="s">
        <v>5004</v>
      </c>
    </row>
    <row r="38" spans="1:16" ht="12.75">
      <c r="A38" s="26" t="s">
        <v>63</v>
      </c>
      <c s="30" t="s">
        <v>38</v>
      </c>
      <c s="30" t="s">
        <v>2685</v>
      </c>
      <c s="26" t="s">
        <v>66</v>
      </c>
      <c s="31" t="s">
        <v>2686</v>
      </c>
      <c s="32" t="s">
        <v>652</v>
      </c>
      <c s="33">
        <v>79.2</v>
      </c>
      <c s="34">
        <v>0</v>
      </c>
      <c s="34">
        <f>ROUND(ROUND(H38,2)*ROUND(G38,3),2)</f>
      </c>
      <c r="O38">
        <f>(I38*21)/100</f>
      </c>
      <c t="s">
        <v>38</v>
      </c>
    </row>
    <row r="39" spans="1:5" ht="12.75">
      <c r="A39" s="35" t="s">
        <v>69</v>
      </c>
      <c r="E39" s="36" t="s">
        <v>66</v>
      </c>
    </row>
    <row r="40" spans="1:5" ht="63.75">
      <c r="A40" s="37" t="s">
        <v>70</v>
      </c>
      <c r="E40" s="38" t="s">
        <v>6407</v>
      </c>
    </row>
    <row r="41" spans="1:5" ht="318.75">
      <c r="A41" t="s">
        <v>72</v>
      </c>
      <c r="E41" s="36" t="s">
        <v>5015</v>
      </c>
    </row>
    <row r="42" spans="1:16" ht="12.75">
      <c r="A42" s="26" t="s">
        <v>63</v>
      </c>
      <c s="30" t="s">
        <v>37</v>
      </c>
      <c s="30" t="s">
        <v>737</v>
      </c>
      <c s="26" t="s">
        <v>66</v>
      </c>
      <c s="31" t="s">
        <v>738</v>
      </c>
      <c s="32" t="s">
        <v>652</v>
      </c>
      <c s="33">
        <v>60.912</v>
      </c>
      <c s="34">
        <v>0</v>
      </c>
      <c s="34">
        <f>ROUND(ROUND(H42,2)*ROUND(G42,3),2)</f>
      </c>
      <c r="O42">
        <f>(I42*21)/100</f>
      </c>
      <c t="s">
        <v>38</v>
      </c>
    </row>
    <row r="43" spans="1:5" ht="12.75">
      <c r="A43" s="35" t="s">
        <v>69</v>
      </c>
      <c r="E43" s="36" t="s">
        <v>66</v>
      </c>
    </row>
    <row r="44" spans="1:5" ht="38.25">
      <c r="A44" s="37" t="s">
        <v>70</v>
      </c>
      <c r="E44" s="38" t="s">
        <v>6408</v>
      </c>
    </row>
    <row r="45" spans="1:5" ht="191.25">
      <c r="A45" t="s">
        <v>72</v>
      </c>
      <c r="E45" s="36" t="s">
        <v>740</v>
      </c>
    </row>
    <row r="46" spans="1:16" ht="12.75">
      <c r="A46" s="26" t="s">
        <v>63</v>
      </c>
      <c s="30" t="s">
        <v>48</v>
      </c>
      <c s="30" t="s">
        <v>669</v>
      </c>
      <c s="26" t="s">
        <v>66</v>
      </c>
      <c s="31" t="s">
        <v>741</v>
      </c>
      <c s="32" t="s">
        <v>652</v>
      </c>
      <c s="33">
        <v>25.202</v>
      </c>
      <c s="34">
        <v>0</v>
      </c>
      <c s="34">
        <f>ROUND(ROUND(H46,2)*ROUND(G46,3),2)</f>
      </c>
      <c r="O46">
        <f>(I46*21)/100</f>
      </c>
      <c t="s">
        <v>38</v>
      </c>
    </row>
    <row r="47" spans="1:5" ht="12.75">
      <c r="A47" s="35" t="s">
        <v>69</v>
      </c>
      <c r="E47" s="36" t="s">
        <v>66</v>
      </c>
    </row>
    <row r="48" spans="1:5" ht="63.75">
      <c r="A48" s="37" t="s">
        <v>70</v>
      </c>
      <c r="E48" s="38" t="s">
        <v>6409</v>
      </c>
    </row>
    <row r="49" spans="1:5" ht="229.5">
      <c r="A49" t="s">
        <v>72</v>
      </c>
      <c r="E49" s="36" t="s">
        <v>743</v>
      </c>
    </row>
    <row r="50" spans="1:16" ht="12.75">
      <c r="A50" s="26" t="s">
        <v>63</v>
      </c>
      <c s="30" t="s">
        <v>50</v>
      </c>
      <c s="30" t="s">
        <v>6410</v>
      </c>
      <c s="26" t="s">
        <v>66</v>
      </c>
      <c s="31" t="s">
        <v>6411</v>
      </c>
      <c s="32" t="s">
        <v>652</v>
      </c>
      <c s="33">
        <v>27.212</v>
      </c>
      <c s="34">
        <v>0</v>
      </c>
      <c s="34">
        <f>ROUND(ROUND(H50,2)*ROUND(G50,3),2)</f>
      </c>
      <c r="O50">
        <f>(I50*21)/100</f>
      </c>
      <c t="s">
        <v>38</v>
      </c>
    </row>
    <row r="51" spans="1:5" ht="12.75">
      <c r="A51" s="35" t="s">
        <v>69</v>
      </c>
      <c r="E51" s="36" t="s">
        <v>66</v>
      </c>
    </row>
    <row r="52" spans="1:5" ht="51">
      <c r="A52" s="37" t="s">
        <v>70</v>
      </c>
      <c r="E52" s="38" t="s">
        <v>6412</v>
      </c>
    </row>
    <row r="53" spans="1:5" ht="242.25">
      <c r="A53" t="s">
        <v>72</v>
      </c>
      <c r="E53" s="36" t="s">
        <v>6413</v>
      </c>
    </row>
    <row r="54" spans="1:16" ht="12.75">
      <c r="A54" s="26" t="s">
        <v>63</v>
      </c>
      <c s="30" t="s">
        <v>52</v>
      </c>
      <c s="30" t="s">
        <v>5032</v>
      </c>
      <c s="26" t="s">
        <v>66</v>
      </c>
      <c s="31" t="s">
        <v>5033</v>
      </c>
      <c s="32" t="s">
        <v>783</v>
      </c>
      <c s="33">
        <v>44.24</v>
      </c>
      <c s="34">
        <v>0</v>
      </c>
      <c s="34">
        <f>ROUND(ROUND(H54,2)*ROUND(G54,3),2)</f>
      </c>
      <c r="O54">
        <f>(I54*21)/100</f>
      </c>
      <c t="s">
        <v>38</v>
      </c>
    </row>
    <row r="55" spans="1:5" ht="12.75">
      <c r="A55" s="35" t="s">
        <v>69</v>
      </c>
      <c r="E55" s="36" t="s">
        <v>66</v>
      </c>
    </row>
    <row r="56" spans="1:5" ht="51">
      <c r="A56" s="37" t="s">
        <v>70</v>
      </c>
      <c r="E56" s="38" t="s">
        <v>6414</v>
      </c>
    </row>
    <row r="57" spans="1:5" ht="25.5">
      <c r="A57" t="s">
        <v>72</v>
      </c>
      <c r="E57" s="36" t="s">
        <v>5035</v>
      </c>
    </row>
    <row r="58" spans="1:16" ht="12.75">
      <c r="A58" s="26" t="s">
        <v>63</v>
      </c>
      <c s="30" t="s">
        <v>59</v>
      </c>
      <c s="30" t="s">
        <v>5750</v>
      </c>
      <c s="26" t="s">
        <v>66</v>
      </c>
      <c s="31" t="s">
        <v>5751</v>
      </c>
      <c s="32" t="s">
        <v>783</v>
      </c>
      <c s="33">
        <v>53</v>
      </c>
      <c s="34">
        <v>0</v>
      </c>
      <c s="34">
        <f>ROUND(ROUND(H58,2)*ROUND(G58,3),2)</f>
      </c>
      <c r="O58">
        <f>(I58*21)/100</f>
      </c>
      <c t="s">
        <v>38</v>
      </c>
    </row>
    <row r="59" spans="1:5" ht="12.75">
      <c r="A59" s="35" t="s">
        <v>69</v>
      </c>
      <c r="E59" s="36" t="s">
        <v>66</v>
      </c>
    </row>
    <row r="60" spans="1:5" ht="38.25">
      <c r="A60" s="37" t="s">
        <v>70</v>
      </c>
      <c r="E60" s="38" t="s">
        <v>6415</v>
      </c>
    </row>
    <row r="61" spans="1:5" ht="38.25">
      <c r="A61" t="s">
        <v>72</v>
      </c>
      <c r="E61" s="36" t="s">
        <v>5683</v>
      </c>
    </row>
    <row r="62" spans="1:16" ht="12.75">
      <c r="A62" s="26" t="s">
        <v>63</v>
      </c>
      <c s="30" t="s">
        <v>92</v>
      </c>
      <c s="30" t="s">
        <v>5753</v>
      </c>
      <c s="26" t="s">
        <v>66</v>
      </c>
      <c s="31" t="s">
        <v>5754</v>
      </c>
      <c s="32" t="s">
        <v>783</v>
      </c>
      <c s="33">
        <v>53</v>
      </c>
      <c s="34">
        <v>0</v>
      </c>
      <c s="34">
        <f>ROUND(ROUND(H62,2)*ROUND(G62,3),2)</f>
      </c>
      <c r="O62">
        <f>(I62*21)/100</f>
      </c>
      <c t="s">
        <v>38</v>
      </c>
    </row>
    <row r="63" spans="1:5" ht="12.75">
      <c r="A63" s="35" t="s">
        <v>69</v>
      </c>
      <c r="E63" s="36" t="s">
        <v>66</v>
      </c>
    </row>
    <row r="64" spans="1:5" ht="12.75">
      <c r="A64" s="37" t="s">
        <v>70</v>
      </c>
      <c r="E64" s="38" t="s">
        <v>6416</v>
      </c>
    </row>
    <row r="65" spans="1:5" ht="25.5">
      <c r="A65" t="s">
        <v>72</v>
      </c>
      <c r="E65" s="36" t="s">
        <v>5756</v>
      </c>
    </row>
    <row r="66" spans="1:16" ht="12.75">
      <c r="A66" s="26" t="s">
        <v>63</v>
      </c>
      <c s="30" t="s">
        <v>55</v>
      </c>
      <c s="30" t="s">
        <v>5757</v>
      </c>
      <c s="26" t="s">
        <v>66</v>
      </c>
      <c s="31" t="s">
        <v>5758</v>
      </c>
      <c s="32" t="s">
        <v>783</v>
      </c>
      <c s="33">
        <v>53</v>
      </c>
      <c s="34">
        <v>0</v>
      </c>
      <c s="34">
        <f>ROUND(ROUND(H66,2)*ROUND(G66,3),2)</f>
      </c>
      <c r="O66">
        <f>(I66*21)/100</f>
      </c>
      <c t="s">
        <v>38</v>
      </c>
    </row>
    <row r="67" spans="1:5" ht="12.75">
      <c r="A67" s="35" t="s">
        <v>69</v>
      </c>
      <c r="E67" s="36" t="s">
        <v>66</v>
      </c>
    </row>
    <row r="68" spans="1:5" ht="12.75">
      <c r="A68" s="37" t="s">
        <v>70</v>
      </c>
      <c r="E68" s="38" t="s">
        <v>6417</v>
      </c>
    </row>
    <row r="69" spans="1:5" ht="38.25">
      <c r="A69" t="s">
        <v>72</v>
      </c>
      <c r="E69" s="36" t="s">
        <v>5760</v>
      </c>
    </row>
    <row r="70" spans="1:16" ht="25.5">
      <c r="A70" s="26" t="s">
        <v>63</v>
      </c>
      <c s="30" t="s">
        <v>178</v>
      </c>
      <c s="30" t="s">
        <v>5764</v>
      </c>
      <c s="26" t="s">
        <v>66</v>
      </c>
      <c s="31" t="s">
        <v>5765</v>
      </c>
      <c s="32" t="s">
        <v>652</v>
      </c>
      <c s="33">
        <v>5.3</v>
      </c>
      <c s="34">
        <v>0</v>
      </c>
      <c s="34">
        <f>ROUND(ROUND(H70,2)*ROUND(G70,3),2)</f>
      </c>
      <c r="O70">
        <f>(I70*21)/100</f>
      </c>
      <c t="s">
        <v>38</v>
      </c>
    </row>
    <row r="71" spans="1:5" ht="12.75">
      <c r="A71" s="35" t="s">
        <v>69</v>
      </c>
      <c r="E71" s="36" t="s">
        <v>66</v>
      </c>
    </row>
    <row r="72" spans="1:5" ht="38.25">
      <c r="A72" s="37" t="s">
        <v>70</v>
      </c>
      <c r="E72" s="38" t="s">
        <v>6418</v>
      </c>
    </row>
    <row r="73" spans="1:5" ht="25.5">
      <c r="A73" t="s">
        <v>72</v>
      </c>
      <c r="E73" s="36" t="s">
        <v>5767</v>
      </c>
    </row>
    <row r="74" spans="1:18" ht="12.75" customHeight="1">
      <c r="A74" s="6" t="s">
        <v>58</v>
      </c>
      <c s="6"/>
      <c s="27" t="s">
        <v>147</v>
      </c>
      <c s="6"/>
      <c s="39" t="s">
        <v>5063</v>
      </c>
      <c s="6"/>
      <c s="6"/>
      <c s="6"/>
      <c s="29">
        <f>0+Q74</f>
      </c>
      <c r="O74">
        <f>0+R74</f>
      </c>
      <c r="Q74">
        <f>0+I75+I79+I83+I87</f>
      </c>
      <c>
        <f>0+O75+O79+O83+O87</f>
      </c>
    </row>
    <row r="75" spans="1:16" ht="12.75">
      <c r="A75" s="26" t="s">
        <v>63</v>
      </c>
      <c s="30" t="s">
        <v>57</v>
      </c>
      <c s="30" t="s">
        <v>6419</v>
      </c>
      <c s="26" t="s">
        <v>66</v>
      </c>
      <c s="31" t="s">
        <v>6420</v>
      </c>
      <c s="32" t="s">
        <v>926</v>
      </c>
      <c s="33">
        <v>85</v>
      </c>
      <c s="34">
        <v>0</v>
      </c>
      <c s="34">
        <f>ROUND(ROUND(H75,2)*ROUND(G75,3),2)</f>
      </c>
      <c r="O75">
        <f>(I75*21)/100</f>
      </c>
      <c t="s">
        <v>38</v>
      </c>
    </row>
    <row r="76" spans="1:5" ht="12.75">
      <c r="A76" s="35" t="s">
        <v>69</v>
      </c>
      <c r="E76" s="36" t="s">
        <v>66</v>
      </c>
    </row>
    <row r="77" spans="1:5" ht="51">
      <c r="A77" s="37" t="s">
        <v>70</v>
      </c>
      <c r="E77" s="38" t="s">
        <v>6421</v>
      </c>
    </row>
    <row r="78" spans="1:5" ht="51">
      <c r="A78" t="s">
        <v>72</v>
      </c>
      <c r="E78" s="36" t="s">
        <v>6422</v>
      </c>
    </row>
    <row r="79" spans="1:16" ht="25.5">
      <c r="A79" s="26" t="s">
        <v>63</v>
      </c>
      <c s="30" t="s">
        <v>115</v>
      </c>
      <c s="30" t="s">
        <v>6423</v>
      </c>
      <c s="26" t="s">
        <v>66</v>
      </c>
      <c s="31" t="s">
        <v>6424</v>
      </c>
      <c s="32" t="s">
        <v>926</v>
      </c>
      <c s="33">
        <v>92.8</v>
      </c>
      <c s="34">
        <v>0</v>
      </c>
      <c s="34">
        <f>ROUND(ROUND(H79,2)*ROUND(G79,3),2)</f>
      </c>
      <c r="O79">
        <f>(I79*21)/100</f>
      </c>
      <c t="s">
        <v>38</v>
      </c>
    </row>
    <row r="80" spans="1:5" ht="12.75">
      <c r="A80" s="35" t="s">
        <v>69</v>
      </c>
      <c r="E80" s="36" t="s">
        <v>66</v>
      </c>
    </row>
    <row r="81" spans="1:5" ht="38.25">
      <c r="A81" s="37" t="s">
        <v>70</v>
      </c>
      <c r="E81" s="38" t="s">
        <v>6425</v>
      </c>
    </row>
    <row r="82" spans="1:5" ht="63.75">
      <c r="A82" t="s">
        <v>72</v>
      </c>
      <c r="E82" s="36" t="s">
        <v>5238</v>
      </c>
    </row>
    <row r="83" spans="1:16" ht="12.75">
      <c r="A83" s="26" t="s">
        <v>63</v>
      </c>
      <c s="30" t="s">
        <v>119</v>
      </c>
      <c s="30" t="s">
        <v>6426</v>
      </c>
      <c s="26" t="s">
        <v>66</v>
      </c>
      <c s="31" t="s">
        <v>6427</v>
      </c>
      <c s="32" t="s">
        <v>652</v>
      </c>
      <c s="33">
        <v>11.49</v>
      </c>
      <c s="34">
        <v>0</v>
      </c>
      <c s="34">
        <f>ROUND(ROUND(H83,2)*ROUND(G83,3),2)</f>
      </c>
      <c r="O83">
        <f>(I83*21)/100</f>
      </c>
      <c t="s">
        <v>38</v>
      </c>
    </row>
    <row r="84" spans="1:5" ht="12.75">
      <c r="A84" s="35" t="s">
        <v>69</v>
      </c>
      <c r="E84" s="36" t="s">
        <v>66</v>
      </c>
    </row>
    <row r="85" spans="1:5" ht="76.5">
      <c r="A85" s="37" t="s">
        <v>70</v>
      </c>
      <c r="E85" s="38" t="s">
        <v>6428</v>
      </c>
    </row>
    <row r="86" spans="1:5" ht="369.75">
      <c r="A86" t="s">
        <v>72</v>
      </c>
      <c r="E86" s="36" t="s">
        <v>757</v>
      </c>
    </row>
    <row r="87" spans="1:16" ht="12.75">
      <c r="A87" s="26" t="s">
        <v>63</v>
      </c>
      <c s="30" t="s">
        <v>123</v>
      </c>
      <c s="30" t="s">
        <v>6429</v>
      </c>
      <c s="26" t="s">
        <v>66</v>
      </c>
      <c s="31" t="s">
        <v>6430</v>
      </c>
      <c s="32" t="s">
        <v>783</v>
      </c>
      <c s="33">
        <v>22</v>
      </c>
      <c s="34">
        <v>0</v>
      </c>
      <c s="34">
        <f>ROUND(ROUND(H87,2)*ROUND(G87,3),2)</f>
      </c>
      <c r="O87">
        <f>(I87*21)/100</f>
      </c>
      <c t="s">
        <v>38</v>
      </c>
    </row>
    <row r="88" spans="1:5" ht="12.75">
      <c r="A88" s="35" t="s">
        <v>69</v>
      </c>
      <c r="E88" s="36" t="s">
        <v>66</v>
      </c>
    </row>
    <row r="89" spans="1:5" ht="38.25">
      <c r="A89" s="37" t="s">
        <v>70</v>
      </c>
      <c r="E89" s="38" t="s">
        <v>6431</v>
      </c>
    </row>
    <row r="90" spans="1:5" ht="102">
      <c r="A90" t="s">
        <v>72</v>
      </c>
      <c r="E90" s="36" t="s">
        <v>6432</v>
      </c>
    </row>
    <row r="91" spans="1:18" ht="12.75" customHeight="1">
      <c r="A91" s="6" t="s">
        <v>58</v>
      </c>
      <c s="6"/>
      <c s="27" t="s">
        <v>259</v>
      </c>
      <c s="6"/>
      <c s="39" t="s">
        <v>5075</v>
      </c>
      <c s="6"/>
      <c s="6"/>
      <c s="6"/>
      <c s="29">
        <f>0+Q91</f>
      </c>
      <c r="O91">
        <f>0+R91</f>
      </c>
      <c r="Q91">
        <f>0+I92+I96+I100+I104</f>
      </c>
      <c>
        <f>0+O92+O96+O100+O104</f>
      </c>
    </row>
    <row r="92" spans="1:16" ht="12.75">
      <c r="A92" s="26" t="s">
        <v>63</v>
      </c>
      <c s="30" t="s">
        <v>127</v>
      </c>
      <c s="30" t="s">
        <v>6433</v>
      </c>
      <c s="26" t="s">
        <v>66</v>
      </c>
      <c s="31" t="s">
        <v>6434</v>
      </c>
      <c s="32" t="s">
        <v>652</v>
      </c>
      <c s="33">
        <v>8.668</v>
      </c>
      <c s="34">
        <v>0</v>
      </c>
      <c s="34">
        <f>ROUND(ROUND(H92,2)*ROUND(G92,3),2)</f>
      </c>
      <c r="O92">
        <f>(I92*21)/100</f>
      </c>
      <c t="s">
        <v>38</v>
      </c>
    </row>
    <row r="93" spans="1:5" ht="12.75">
      <c r="A93" s="35" t="s">
        <v>69</v>
      </c>
      <c r="E93" s="36" t="s">
        <v>66</v>
      </c>
    </row>
    <row r="94" spans="1:5" ht="63.75">
      <c r="A94" s="37" t="s">
        <v>70</v>
      </c>
      <c r="E94" s="38" t="s">
        <v>6435</v>
      </c>
    </row>
    <row r="95" spans="1:5" ht="229.5">
      <c r="A95" t="s">
        <v>72</v>
      </c>
      <c r="E95" s="36" t="s">
        <v>6436</v>
      </c>
    </row>
    <row r="96" spans="1:16" ht="12.75">
      <c r="A96" s="26" t="s">
        <v>63</v>
      </c>
      <c s="30" t="s">
        <v>131</v>
      </c>
      <c s="30" t="s">
        <v>6437</v>
      </c>
      <c s="26" t="s">
        <v>66</v>
      </c>
      <c s="31" t="s">
        <v>6438</v>
      </c>
      <c s="32" t="s">
        <v>652</v>
      </c>
      <c s="33">
        <v>16.239</v>
      </c>
      <c s="34">
        <v>0</v>
      </c>
      <c s="34">
        <f>ROUND(ROUND(H96,2)*ROUND(G96,3),2)</f>
      </c>
      <c r="O96">
        <f>(I96*21)/100</f>
      </c>
      <c t="s">
        <v>38</v>
      </c>
    </row>
    <row r="97" spans="1:5" ht="12.75">
      <c r="A97" s="35" t="s">
        <v>69</v>
      </c>
      <c r="E97" s="36" t="s">
        <v>66</v>
      </c>
    </row>
    <row r="98" spans="1:5" ht="114.75">
      <c r="A98" s="37" t="s">
        <v>70</v>
      </c>
      <c r="E98" s="38" t="s">
        <v>6439</v>
      </c>
    </row>
    <row r="99" spans="1:5" ht="369.75">
      <c r="A99" t="s">
        <v>72</v>
      </c>
      <c r="E99" s="36" t="s">
        <v>5088</v>
      </c>
    </row>
    <row r="100" spans="1:16" ht="12.75">
      <c r="A100" s="26" t="s">
        <v>63</v>
      </c>
      <c s="30" t="s">
        <v>135</v>
      </c>
      <c s="30" t="s">
        <v>6440</v>
      </c>
      <c s="26" t="s">
        <v>66</v>
      </c>
      <c s="31" t="s">
        <v>6441</v>
      </c>
      <c s="32" t="s">
        <v>825</v>
      </c>
      <c s="33">
        <v>4.224</v>
      </c>
      <c s="34">
        <v>0</v>
      </c>
      <c s="34">
        <f>ROUND(ROUND(H100,2)*ROUND(G100,3),2)</f>
      </c>
      <c r="O100">
        <f>(I100*21)/100</f>
      </c>
      <c t="s">
        <v>38</v>
      </c>
    </row>
    <row r="101" spans="1:5" ht="12.75">
      <c r="A101" s="35" t="s">
        <v>69</v>
      </c>
      <c r="E101" s="36" t="s">
        <v>66</v>
      </c>
    </row>
    <row r="102" spans="1:5" ht="51">
      <c r="A102" s="37" t="s">
        <v>70</v>
      </c>
      <c r="E102" s="38" t="s">
        <v>6442</v>
      </c>
    </row>
    <row r="103" spans="1:5" ht="267.75">
      <c r="A103" t="s">
        <v>72</v>
      </c>
      <c r="E103" s="36" t="s">
        <v>761</v>
      </c>
    </row>
    <row r="104" spans="1:16" ht="12.75">
      <c r="A104" s="26" t="s">
        <v>63</v>
      </c>
      <c s="30" t="s">
        <v>139</v>
      </c>
      <c s="30" t="s">
        <v>6443</v>
      </c>
      <c s="26" t="s">
        <v>66</v>
      </c>
      <c s="31" t="s">
        <v>6444</v>
      </c>
      <c s="32" t="s">
        <v>986</v>
      </c>
      <c s="33">
        <v>1152.48</v>
      </c>
      <c s="34">
        <v>0</v>
      </c>
      <c s="34">
        <f>ROUND(ROUND(H104,2)*ROUND(G104,3),2)</f>
      </c>
      <c r="O104">
        <f>(I104*21)/100</f>
      </c>
      <c t="s">
        <v>38</v>
      </c>
    </row>
    <row r="105" spans="1:5" ht="12.75">
      <c r="A105" s="35" t="s">
        <v>69</v>
      </c>
      <c r="E105" s="36" t="s">
        <v>66</v>
      </c>
    </row>
    <row r="106" spans="1:5" ht="63.75">
      <c r="A106" s="37" t="s">
        <v>70</v>
      </c>
      <c r="E106" s="38" t="s">
        <v>6445</v>
      </c>
    </row>
    <row r="107" spans="1:5" ht="293.25">
      <c r="A107" t="s">
        <v>72</v>
      </c>
      <c r="E107" s="36" t="s">
        <v>6446</v>
      </c>
    </row>
    <row r="108" spans="1:18" ht="12.75" customHeight="1">
      <c r="A108" s="6" t="s">
        <v>58</v>
      </c>
      <c s="6"/>
      <c s="27" t="s">
        <v>267</v>
      </c>
      <c s="6"/>
      <c s="39" t="s">
        <v>5084</v>
      </c>
      <c s="6"/>
      <c s="6"/>
      <c s="6"/>
      <c s="29">
        <f>0+Q108</f>
      </c>
      <c r="O108">
        <f>0+R108</f>
      </c>
      <c r="Q108">
        <f>0+I109+I113+I117+I121+I125+I129+I133+I137+I141+I145+I149</f>
      </c>
      <c>
        <f>0+O109+O113+O117+O121+O125+O129+O133+O137+O141+O145+O149</f>
      </c>
    </row>
    <row r="109" spans="1:16" ht="12.75">
      <c r="A109" s="26" t="s">
        <v>63</v>
      </c>
      <c s="30" t="s">
        <v>143</v>
      </c>
      <c s="30" t="s">
        <v>6447</v>
      </c>
      <c s="26" t="s">
        <v>66</v>
      </c>
      <c s="31" t="s">
        <v>6448</v>
      </c>
      <c s="32" t="s">
        <v>652</v>
      </c>
      <c s="33">
        <v>8.54</v>
      </c>
      <c s="34">
        <v>0</v>
      </c>
      <c s="34">
        <f>ROUND(ROUND(H109,2)*ROUND(G109,3),2)</f>
      </c>
      <c r="O109">
        <f>(I109*21)/100</f>
      </c>
      <c t="s">
        <v>38</v>
      </c>
    </row>
    <row r="110" spans="1:5" ht="12.75">
      <c r="A110" s="35" t="s">
        <v>69</v>
      </c>
      <c r="E110" s="36" t="s">
        <v>66</v>
      </c>
    </row>
    <row r="111" spans="1:5" ht="38.25">
      <c r="A111" s="37" t="s">
        <v>70</v>
      </c>
      <c r="E111" s="38" t="s">
        <v>6449</v>
      </c>
    </row>
    <row r="112" spans="1:5" ht="369.75">
      <c r="A112" t="s">
        <v>72</v>
      </c>
      <c r="E112" s="36" t="s">
        <v>5088</v>
      </c>
    </row>
    <row r="113" spans="1:16" ht="12.75">
      <c r="A113" s="26" t="s">
        <v>63</v>
      </c>
      <c s="30" t="s">
        <v>99</v>
      </c>
      <c s="30" t="s">
        <v>6450</v>
      </c>
      <c s="26" t="s">
        <v>66</v>
      </c>
      <c s="31" t="s">
        <v>6451</v>
      </c>
      <c s="32" t="s">
        <v>825</v>
      </c>
      <c s="33">
        <v>1.544</v>
      </c>
      <c s="34">
        <v>0</v>
      </c>
      <c s="34">
        <f>ROUND(ROUND(H113,2)*ROUND(G113,3),2)</f>
      </c>
      <c r="O113">
        <f>(I113*21)/100</f>
      </c>
      <c t="s">
        <v>38</v>
      </c>
    </row>
    <row r="114" spans="1:5" ht="12.75">
      <c r="A114" s="35" t="s">
        <v>69</v>
      </c>
      <c r="E114" s="36" t="s">
        <v>66</v>
      </c>
    </row>
    <row r="115" spans="1:5" ht="38.25">
      <c r="A115" s="37" t="s">
        <v>70</v>
      </c>
      <c r="E115" s="38" t="s">
        <v>6452</v>
      </c>
    </row>
    <row r="116" spans="1:5" ht="267.75">
      <c r="A116" t="s">
        <v>72</v>
      </c>
      <c r="E116" s="36" t="s">
        <v>6453</v>
      </c>
    </row>
    <row r="117" spans="1:16" ht="12.75">
      <c r="A117" s="26" t="s">
        <v>63</v>
      </c>
      <c s="30" t="s">
        <v>147</v>
      </c>
      <c s="30" t="s">
        <v>6454</v>
      </c>
      <c s="26" t="s">
        <v>66</v>
      </c>
      <c s="31" t="s">
        <v>6455</v>
      </c>
      <c s="32" t="s">
        <v>583</v>
      </c>
      <c s="33">
        <v>4</v>
      </c>
      <c s="34">
        <v>0</v>
      </c>
      <c s="34">
        <f>ROUND(ROUND(H117,2)*ROUND(G117,3),2)</f>
      </c>
      <c r="O117">
        <f>(I117*21)/100</f>
      </c>
      <c t="s">
        <v>38</v>
      </c>
    </row>
    <row r="118" spans="1:5" ht="12.75">
      <c r="A118" s="35" t="s">
        <v>69</v>
      </c>
      <c r="E118" s="36" t="s">
        <v>66</v>
      </c>
    </row>
    <row r="119" spans="1:5" ht="38.25">
      <c r="A119" s="37" t="s">
        <v>70</v>
      </c>
      <c r="E119" s="38" t="s">
        <v>6456</v>
      </c>
    </row>
    <row r="120" spans="1:5" ht="229.5">
      <c r="A120" t="s">
        <v>72</v>
      </c>
      <c r="E120" s="36" t="s">
        <v>6457</v>
      </c>
    </row>
    <row r="121" spans="1:16" ht="12.75">
      <c r="A121" s="26" t="s">
        <v>63</v>
      </c>
      <c s="30" t="s">
        <v>74</v>
      </c>
      <c s="30" t="s">
        <v>6458</v>
      </c>
      <c s="26" t="s">
        <v>66</v>
      </c>
      <c s="31" t="s">
        <v>6459</v>
      </c>
      <c s="32" t="s">
        <v>652</v>
      </c>
      <c s="33">
        <v>0.8</v>
      </c>
      <c s="34">
        <v>0</v>
      </c>
      <c s="34">
        <f>ROUND(ROUND(H121,2)*ROUND(G121,3),2)</f>
      </c>
      <c r="O121">
        <f>(I121*21)/100</f>
      </c>
      <c t="s">
        <v>38</v>
      </c>
    </row>
    <row r="122" spans="1:5" ht="12.75">
      <c r="A122" s="35" t="s">
        <v>69</v>
      </c>
      <c r="E122" s="36" t="s">
        <v>66</v>
      </c>
    </row>
    <row r="123" spans="1:5" ht="38.25">
      <c r="A123" s="37" t="s">
        <v>70</v>
      </c>
      <c r="E123" s="38" t="s">
        <v>6460</v>
      </c>
    </row>
    <row r="124" spans="1:5" ht="369.75">
      <c r="A124" t="s">
        <v>72</v>
      </c>
      <c r="E124" s="36" t="s">
        <v>5088</v>
      </c>
    </row>
    <row r="125" spans="1:16" ht="12.75">
      <c r="A125" s="26" t="s">
        <v>63</v>
      </c>
      <c s="30" t="s">
        <v>75</v>
      </c>
      <c s="30" t="s">
        <v>5690</v>
      </c>
      <c s="26" t="s">
        <v>66</v>
      </c>
      <c s="31" t="s">
        <v>5691</v>
      </c>
      <c s="32" t="s">
        <v>652</v>
      </c>
      <c s="33">
        <v>4.101</v>
      </c>
      <c s="34">
        <v>0</v>
      </c>
      <c s="34">
        <f>ROUND(ROUND(H125,2)*ROUND(G125,3),2)</f>
      </c>
      <c r="O125">
        <f>(I125*21)/100</f>
      </c>
      <c t="s">
        <v>38</v>
      </c>
    </row>
    <row r="126" spans="1:5" ht="12.75">
      <c r="A126" s="35" t="s">
        <v>69</v>
      </c>
      <c r="E126" s="36" t="s">
        <v>66</v>
      </c>
    </row>
    <row r="127" spans="1:5" ht="51">
      <c r="A127" s="37" t="s">
        <v>70</v>
      </c>
      <c r="E127" s="38" t="s">
        <v>6461</v>
      </c>
    </row>
    <row r="128" spans="1:5" ht="369.75">
      <c r="A128" t="s">
        <v>72</v>
      </c>
      <c r="E128" s="36" t="s">
        <v>5088</v>
      </c>
    </row>
    <row r="129" spans="1:16" ht="12.75">
      <c r="A129" s="26" t="s">
        <v>63</v>
      </c>
      <c s="30" t="s">
        <v>151</v>
      </c>
      <c s="30" t="s">
        <v>5085</v>
      </c>
      <c s="26" t="s">
        <v>66</v>
      </c>
      <c s="31" t="s">
        <v>5086</v>
      </c>
      <c s="32" t="s">
        <v>652</v>
      </c>
      <c s="33">
        <v>4.602</v>
      </c>
      <c s="34">
        <v>0</v>
      </c>
      <c s="34">
        <f>ROUND(ROUND(H129,2)*ROUND(G129,3),2)</f>
      </c>
      <c r="O129">
        <f>(I129*21)/100</f>
      </c>
      <c t="s">
        <v>38</v>
      </c>
    </row>
    <row r="130" spans="1:5" ht="12.75">
      <c r="A130" s="35" t="s">
        <v>69</v>
      </c>
      <c r="E130" s="36" t="s">
        <v>66</v>
      </c>
    </row>
    <row r="131" spans="1:5" ht="63.75">
      <c r="A131" s="37" t="s">
        <v>70</v>
      </c>
      <c r="E131" s="38" t="s">
        <v>6462</v>
      </c>
    </row>
    <row r="132" spans="1:5" ht="369.75">
      <c r="A132" t="s">
        <v>72</v>
      </c>
      <c r="E132" s="36" t="s">
        <v>5088</v>
      </c>
    </row>
    <row r="133" spans="1:16" ht="12.75">
      <c r="A133" s="26" t="s">
        <v>63</v>
      </c>
      <c s="30" t="s">
        <v>155</v>
      </c>
      <c s="30" t="s">
        <v>5092</v>
      </c>
      <c s="26" t="s">
        <v>66</v>
      </c>
      <c s="31" t="s">
        <v>5093</v>
      </c>
      <c s="32" t="s">
        <v>652</v>
      </c>
      <c s="33">
        <v>0.676</v>
      </c>
      <c s="34">
        <v>0</v>
      </c>
      <c s="34">
        <f>ROUND(ROUND(H133,2)*ROUND(G133,3),2)</f>
      </c>
      <c r="O133">
        <f>(I133*21)/100</f>
      </c>
      <c t="s">
        <v>38</v>
      </c>
    </row>
    <row r="134" spans="1:5" ht="12.75">
      <c r="A134" s="35" t="s">
        <v>69</v>
      </c>
      <c r="E134" s="36" t="s">
        <v>66</v>
      </c>
    </row>
    <row r="135" spans="1:5" ht="51">
      <c r="A135" s="37" t="s">
        <v>70</v>
      </c>
      <c r="E135" s="38" t="s">
        <v>6463</v>
      </c>
    </row>
    <row r="136" spans="1:5" ht="369.75">
      <c r="A136" t="s">
        <v>72</v>
      </c>
      <c r="E136" s="36" t="s">
        <v>5088</v>
      </c>
    </row>
    <row r="137" spans="1:16" ht="12.75">
      <c r="A137" s="26" t="s">
        <v>63</v>
      </c>
      <c s="30" t="s">
        <v>64</v>
      </c>
      <c s="30" t="s">
        <v>6464</v>
      </c>
      <c s="26" t="s">
        <v>66</v>
      </c>
      <c s="31" t="s">
        <v>6465</v>
      </c>
      <c s="32" t="s">
        <v>652</v>
      </c>
      <c s="33">
        <v>3.036</v>
      </c>
      <c s="34">
        <v>0</v>
      </c>
      <c s="34">
        <f>ROUND(ROUND(H137,2)*ROUND(G137,3),2)</f>
      </c>
      <c r="O137">
        <f>(I137*21)/100</f>
      </c>
      <c t="s">
        <v>38</v>
      </c>
    </row>
    <row r="138" spans="1:5" ht="12.75">
      <c r="A138" s="35" t="s">
        <v>69</v>
      </c>
      <c r="E138" s="36" t="s">
        <v>66</v>
      </c>
    </row>
    <row r="139" spans="1:5" ht="38.25">
      <c r="A139" s="37" t="s">
        <v>70</v>
      </c>
      <c r="E139" s="38" t="s">
        <v>6466</v>
      </c>
    </row>
    <row r="140" spans="1:5" ht="38.25">
      <c r="A140" t="s">
        <v>72</v>
      </c>
      <c r="E140" s="36" t="s">
        <v>749</v>
      </c>
    </row>
    <row r="141" spans="1:16" ht="12.75">
      <c r="A141" s="26" t="s">
        <v>63</v>
      </c>
      <c s="30" t="s">
        <v>79</v>
      </c>
      <c s="30" t="s">
        <v>6467</v>
      </c>
      <c s="26" t="s">
        <v>66</v>
      </c>
      <c s="31" t="s">
        <v>6468</v>
      </c>
      <c s="32" t="s">
        <v>652</v>
      </c>
      <c s="33">
        <v>4.401</v>
      </c>
      <c s="34">
        <v>0</v>
      </c>
      <c s="34">
        <f>ROUND(ROUND(H141,2)*ROUND(G141,3),2)</f>
      </c>
      <c r="O141">
        <f>(I141*21)/100</f>
      </c>
      <c t="s">
        <v>38</v>
      </c>
    </row>
    <row r="142" spans="1:5" ht="12.75">
      <c r="A142" s="35" t="s">
        <v>69</v>
      </c>
      <c r="E142" s="36" t="s">
        <v>66</v>
      </c>
    </row>
    <row r="143" spans="1:5" ht="51">
      <c r="A143" s="37" t="s">
        <v>70</v>
      </c>
      <c r="E143" s="38" t="s">
        <v>6469</v>
      </c>
    </row>
    <row r="144" spans="1:5" ht="293.25">
      <c r="A144" t="s">
        <v>72</v>
      </c>
      <c r="E144" s="36" t="s">
        <v>6470</v>
      </c>
    </row>
    <row r="145" spans="1:16" ht="12.75">
      <c r="A145" s="26" t="s">
        <v>63</v>
      </c>
      <c s="30" t="s">
        <v>194</v>
      </c>
      <c s="30" t="s">
        <v>5104</v>
      </c>
      <c s="26" t="s">
        <v>66</v>
      </c>
      <c s="31" t="s">
        <v>5105</v>
      </c>
      <c s="32" t="s">
        <v>652</v>
      </c>
      <c s="33">
        <v>1.352</v>
      </c>
      <c s="34">
        <v>0</v>
      </c>
      <c s="34">
        <f>ROUND(ROUND(H145,2)*ROUND(G145,3),2)</f>
      </c>
      <c r="O145">
        <f>(I145*21)/100</f>
      </c>
      <c t="s">
        <v>38</v>
      </c>
    </row>
    <row r="146" spans="1:5" ht="12.75">
      <c r="A146" s="35" t="s">
        <v>69</v>
      </c>
      <c r="E146" s="36" t="s">
        <v>66</v>
      </c>
    </row>
    <row r="147" spans="1:5" ht="51">
      <c r="A147" s="37" t="s">
        <v>70</v>
      </c>
      <c r="E147" s="38" t="s">
        <v>6471</v>
      </c>
    </row>
    <row r="148" spans="1:5" ht="102">
      <c r="A148" t="s">
        <v>72</v>
      </c>
      <c r="E148" s="36" t="s">
        <v>5107</v>
      </c>
    </row>
    <row r="149" spans="1:16" ht="12.75">
      <c r="A149" s="26" t="s">
        <v>63</v>
      </c>
      <c s="30" t="s">
        <v>182</v>
      </c>
      <c s="30" t="s">
        <v>6472</v>
      </c>
      <c s="26" t="s">
        <v>66</v>
      </c>
      <c s="31" t="s">
        <v>6473</v>
      </c>
      <c s="32" t="s">
        <v>783</v>
      </c>
      <c s="33">
        <v>38</v>
      </c>
      <c s="34">
        <v>0</v>
      </c>
      <c s="34">
        <f>ROUND(ROUND(H149,2)*ROUND(G149,3),2)</f>
      </c>
      <c r="O149">
        <f>(I149*21)/100</f>
      </c>
      <c t="s">
        <v>38</v>
      </c>
    </row>
    <row r="150" spans="1:5" ht="12.75">
      <c r="A150" s="35" t="s">
        <v>69</v>
      </c>
      <c r="E150" s="36" t="s">
        <v>66</v>
      </c>
    </row>
    <row r="151" spans="1:5" ht="63.75">
      <c r="A151" s="37" t="s">
        <v>70</v>
      </c>
      <c r="E151" s="38" t="s">
        <v>6474</v>
      </c>
    </row>
    <row r="152" spans="1:5" ht="12.75">
      <c r="A152" t="s">
        <v>72</v>
      </c>
      <c r="E152" s="36" t="s">
        <v>6475</v>
      </c>
    </row>
    <row r="153" spans="1:18" ht="12.75" customHeight="1">
      <c r="A153" s="6" t="s">
        <v>58</v>
      </c>
      <c s="6"/>
      <c s="27" t="s">
        <v>299</v>
      </c>
      <c s="6"/>
      <c s="39" t="s">
        <v>5112</v>
      </c>
      <c s="6"/>
      <c s="6"/>
      <c s="6"/>
      <c s="29">
        <f>0+Q153</f>
      </c>
      <c r="O153">
        <f>0+R153</f>
      </c>
      <c r="Q153">
        <f>0+I154+I158+I162+I166+I170+I174</f>
      </c>
      <c>
        <f>0+O154+O158+O162+O166+O170+O174</f>
      </c>
    </row>
    <row r="154" spans="1:16" ht="12.75">
      <c r="A154" s="26" t="s">
        <v>63</v>
      </c>
      <c s="30" t="s">
        <v>255</v>
      </c>
      <c s="30" t="s">
        <v>6476</v>
      </c>
      <c s="26" t="s">
        <v>66</v>
      </c>
      <c s="31" t="s">
        <v>6477</v>
      </c>
      <c s="32" t="s">
        <v>652</v>
      </c>
      <c s="33">
        <v>2.4</v>
      </c>
      <c s="34">
        <v>0</v>
      </c>
      <c s="34">
        <f>ROUND(ROUND(H154,2)*ROUND(G154,3),2)</f>
      </c>
      <c r="O154">
        <f>(I154*21)/100</f>
      </c>
      <c t="s">
        <v>38</v>
      </c>
    </row>
    <row r="155" spans="1:5" ht="12.75">
      <c r="A155" s="35" t="s">
        <v>69</v>
      </c>
      <c r="E155" s="36" t="s">
        <v>66</v>
      </c>
    </row>
    <row r="156" spans="1:5" ht="38.25">
      <c r="A156" s="37" t="s">
        <v>70</v>
      </c>
      <c r="E156" s="38" t="s">
        <v>6478</v>
      </c>
    </row>
    <row r="157" spans="1:5" ht="127.5">
      <c r="A157" t="s">
        <v>72</v>
      </c>
      <c r="E157" s="36" t="s">
        <v>6479</v>
      </c>
    </row>
    <row r="158" spans="1:16" ht="12.75">
      <c r="A158" s="26" t="s">
        <v>63</v>
      </c>
      <c s="30" t="s">
        <v>190</v>
      </c>
      <c s="30" t="s">
        <v>6480</v>
      </c>
      <c s="26" t="s">
        <v>66</v>
      </c>
      <c s="31" t="s">
        <v>6481</v>
      </c>
      <c s="32" t="s">
        <v>783</v>
      </c>
      <c s="33">
        <v>14.8</v>
      </c>
      <c s="34">
        <v>0</v>
      </c>
      <c s="34">
        <f>ROUND(ROUND(H158,2)*ROUND(G158,3),2)</f>
      </c>
      <c r="O158">
        <f>(I158*21)/100</f>
      </c>
      <c t="s">
        <v>38</v>
      </c>
    </row>
    <row r="159" spans="1:5" ht="12.75">
      <c r="A159" s="35" t="s">
        <v>69</v>
      </c>
      <c r="E159" s="36" t="s">
        <v>66</v>
      </c>
    </row>
    <row r="160" spans="1:5" ht="38.25">
      <c r="A160" s="37" t="s">
        <v>70</v>
      </c>
      <c r="E160" s="38" t="s">
        <v>6482</v>
      </c>
    </row>
    <row r="161" spans="1:5" ht="51">
      <c r="A161" t="s">
        <v>72</v>
      </c>
      <c r="E161" s="36" t="s">
        <v>5585</v>
      </c>
    </row>
    <row r="162" spans="1:16" ht="12.75">
      <c r="A162" s="26" t="s">
        <v>63</v>
      </c>
      <c s="30" t="s">
        <v>259</v>
      </c>
      <c s="30" t="s">
        <v>5984</v>
      </c>
      <c s="26" t="s">
        <v>66</v>
      </c>
      <c s="31" t="s">
        <v>5985</v>
      </c>
      <c s="32" t="s">
        <v>783</v>
      </c>
      <c s="33">
        <v>14.8</v>
      </c>
      <c s="34">
        <v>0</v>
      </c>
      <c s="34">
        <f>ROUND(ROUND(H162,2)*ROUND(G162,3),2)</f>
      </c>
      <c r="O162">
        <f>(I162*21)/100</f>
      </c>
      <c t="s">
        <v>38</v>
      </c>
    </row>
    <row r="163" spans="1:5" ht="12.75">
      <c r="A163" s="35" t="s">
        <v>69</v>
      </c>
      <c r="E163" s="36" t="s">
        <v>66</v>
      </c>
    </row>
    <row r="164" spans="1:5" ht="38.25">
      <c r="A164" s="37" t="s">
        <v>70</v>
      </c>
      <c r="E164" s="38" t="s">
        <v>6482</v>
      </c>
    </row>
    <row r="165" spans="1:5" ht="51">
      <c r="A165" t="s">
        <v>72</v>
      </c>
      <c r="E165" s="36" t="s">
        <v>5585</v>
      </c>
    </row>
    <row r="166" spans="1:16" ht="12.75">
      <c r="A166" s="26" t="s">
        <v>63</v>
      </c>
      <c s="30" t="s">
        <v>198</v>
      </c>
      <c s="30" t="s">
        <v>5987</v>
      </c>
      <c s="26" t="s">
        <v>66</v>
      </c>
      <c s="31" t="s">
        <v>5988</v>
      </c>
      <c s="32" t="s">
        <v>783</v>
      </c>
      <c s="33">
        <v>29.44</v>
      </c>
      <c s="34">
        <v>0</v>
      </c>
      <c s="34">
        <f>ROUND(ROUND(H166,2)*ROUND(G166,3),2)</f>
      </c>
      <c r="O166">
        <f>(I166*21)/100</f>
      </c>
      <c t="s">
        <v>38</v>
      </c>
    </row>
    <row r="167" spans="1:5" ht="12.75">
      <c r="A167" s="35" t="s">
        <v>69</v>
      </c>
      <c r="E167" s="36" t="s">
        <v>66</v>
      </c>
    </row>
    <row r="168" spans="1:5" ht="38.25">
      <c r="A168" s="37" t="s">
        <v>70</v>
      </c>
      <c r="E168" s="38" t="s">
        <v>6483</v>
      </c>
    </row>
    <row r="169" spans="1:5" ht="51">
      <c r="A169" t="s">
        <v>72</v>
      </c>
      <c r="E169" s="36" t="s">
        <v>5585</v>
      </c>
    </row>
    <row r="170" spans="1:16" ht="12.75">
      <c r="A170" s="26" t="s">
        <v>63</v>
      </c>
      <c s="30" t="s">
        <v>202</v>
      </c>
      <c s="30" t="s">
        <v>6277</v>
      </c>
      <c s="26" t="s">
        <v>66</v>
      </c>
      <c s="31" t="s">
        <v>6278</v>
      </c>
      <c s="32" t="s">
        <v>783</v>
      </c>
      <c s="33">
        <v>29.44</v>
      </c>
      <c s="34">
        <v>0</v>
      </c>
      <c s="34">
        <f>ROUND(ROUND(H170,2)*ROUND(G170,3),2)</f>
      </c>
      <c r="O170">
        <f>(I170*21)/100</f>
      </c>
      <c t="s">
        <v>38</v>
      </c>
    </row>
    <row r="171" spans="1:5" ht="12.75">
      <c r="A171" s="35" t="s">
        <v>69</v>
      </c>
      <c r="E171" s="36" t="s">
        <v>66</v>
      </c>
    </row>
    <row r="172" spans="1:5" ht="38.25">
      <c r="A172" s="37" t="s">
        <v>70</v>
      </c>
      <c r="E172" s="38" t="s">
        <v>6483</v>
      </c>
    </row>
    <row r="173" spans="1:5" ht="102">
      <c r="A173" t="s">
        <v>72</v>
      </c>
      <c r="E173" s="36" t="s">
        <v>5783</v>
      </c>
    </row>
    <row r="174" spans="1:16" ht="12.75">
      <c r="A174" s="26" t="s">
        <v>63</v>
      </c>
      <c s="30" t="s">
        <v>223</v>
      </c>
      <c s="30" t="s">
        <v>6484</v>
      </c>
      <c s="26" t="s">
        <v>66</v>
      </c>
      <c s="31" t="s">
        <v>6485</v>
      </c>
      <c s="32" t="s">
        <v>783</v>
      </c>
      <c s="33">
        <v>14.8</v>
      </c>
      <c s="34">
        <v>0</v>
      </c>
      <c s="34">
        <f>ROUND(ROUND(H174,2)*ROUND(G174,3),2)</f>
      </c>
      <c r="O174">
        <f>(I174*21)/100</f>
      </c>
      <c t="s">
        <v>38</v>
      </c>
    </row>
    <row r="175" spans="1:5" ht="12.75">
      <c r="A175" s="35" t="s">
        <v>69</v>
      </c>
      <c r="E175" s="36" t="s">
        <v>66</v>
      </c>
    </row>
    <row r="176" spans="1:5" ht="38.25">
      <c r="A176" s="37" t="s">
        <v>70</v>
      </c>
      <c r="E176" s="38" t="s">
        <v>6482</v>
      </c>
    </row>
    <row r="177" spans="1:5" ht="153">
      <c r="A177" t="s">
        <v>72</v>
      </c>
      <c r="E177" s="36" t="s">
        <v>5589</v>
      </c>
    </row>
    <row r="178" spans="1:18" ht="12.75" customHeight="1">
      <c r="A178" s="6" t="s">
        <v>58</v>
      </c>
      <c s="6"/>
      <c s="27" t="s">
        <v>1151</v>
      </c>
      <c s="6"/>
      <c s="39" t="s">
        <v>5140</v>
      </c>
      <c s="6"/>
      <c s="6"/>
      <c s="6"/>
      <c s="29">
        <f>0+Q178</f>
      </c>
      <c r="O178">
        <f>0+R178</f>
      </c>
      <c r="Q178">
        <f>0+I179</f>
      </c>
      <c>
        <f>0+O179</f>
      </c>
    </row>
    <row r="179" spans="1:16" ht="12.75">
      <c r="A179" s="26" t="s">
        <v>63</v>
      </c>
      <c s="30" t="s">
        <v>161</v>
      </c>
      <c s="30" t="s">
        <v>6486</v>
      </c>
      <c s="26" t="s">
        <v>66</v>
      </c>
      <c s="31" t="s">
        <v>6487</v>
      </c>
      <c s="32" t="s">
        <v>783</v>
      </c>
      <c s="33">
        <v>52.092</v>
      </c>
      <c s="34">
        <v>0</v>
      </c>
      <c s="34">
        <f>ROUND(ROUND(H179,2)*ROUND(G179,3),2)</f>
      </c>
      <c r="O179">
        <f>(I179*21)/100</f>
      </c>
      <c t="s">
        <v>38</v>
      </c>
    </row>
    <row r="180" spans="1:5" ht="12.75">
      <c r="A180" s="35" t="s">
        <v>69</v>
      </c>
      <c r="E180" s="36" t="s">
        <v>66</v>
      </c>
    </row>
    <row r="181" spans="1:5" ht="63.75">
      <c r="A181" s="37" t="s">
        <v>70</v>
      </c>
      <c r="E181" s="38" t="s">
        <v>6488</v>
      </c>
    </row>
    <row r="182" spans="1:5" ht="409.5">
      <c r="A182" t="s">
        <v>72</v>
      </c>
      <c r="E182" s="36" t="s">
        <v>6489</v>
      </c>
    </row>
    <row r="183" spans="1:18" ht="12.75" customHeight="1">
      <c r="A183" s="6" t="s">
        <v>58</v>
      </c>
      <c s="6"/>
      <c s="27" t="s">
        <v>4510</v>
      </c>
      <c s="6"/>
      <c s="39" t="s">
        <v>3867</v>
      </c>
      <c s="6"/>
      <c s="6"/>
      <c s="6"/>
      <c s="29">
        <f>0+Q183</f>
      </c>
      <c r="O183">
        <f>0+R183</f>
      </c>
      <c r="Q183">
        <f>0+I184</f>
      </c>
      <c>
        <f>0+O184</f>
      </c>
    </row>
    <row r="184" spans="1:16" ht="12.75">
      <c r="A184" s="26" t="s">
        <v>63</v>
      </c>
      <c s="30" t="s">
        <v>279</v>
      </c>
      <c s="30" t="s">
        <v>6490</v>
      </c>
      <c s="26" t="s">
        <v>66</v>
      </c>
      <c s="31" t="s">
        <v>6491</v>
      </c>
      <c s="32" t="s">
        <v>583</v>
      </c>
      <c s="33">
        <v>1</v>
      </c>
      <c s="34">
        <v>0</v>
      </c>
      <c s="34">
        <f>ROUND(ROUND(H184,2)*ROUND(G184,3),2)</f>
      </c>
      <c r="O184">
        <f>(I184*21)/100</f>
      </c>
      <c t="s">
        <v>38</v>
      </c>
    </row>
    <row r="185" spans="1:5" ht="12.75">
      <c r="A185" s="35" t="s">
        <v>69</v>
      </c>
      <c r="E185" s="36" t="s">
        <v>66</v>
      </c>
    </row>
    <row r="186" spans="1:5" ht="38.25">
      <c r="A186" s="37" t="s">
        <v>70</v>
      </c>
      <c r="E186" s="38" t="s">
        <v>6492</v>
      </c>
    </row>
    <row r="187" spans="1:5" ht="89.25">
      <c r="A187" t="s">
        <v>72</v>
      </c>
      <c r="E187" s="36" t="s">
        <v>6493</v>
      </c>
    </row>
    <row r="188" spans="1:18" ht="12.75" customHeight="1">
      <c r="A188" s="6" t="s">
        <v>58</v>
      </c>
      <c s="6"/>
      <c s="27" t="s">
        <v>1536</v>
      </c>
      <c s="6"/>
      <c s="39" t="s">
        <v>6494</v>
      </c>
      <c s="6"/>
      <c s="6"/>
      <c s="6"/>
      <c s="29">
        <f>0+Q188</f>
      </c>
      <c r="O188">
        <f>0+R188</f>
      </c>
      <c r="Q188">
        <f>0+I189+I193+I197</f>
      </c>
      <c>
        <f>0+O189+O193+O197</f>
      </c>
    </row>
    <row r="189" spans="1:16" ht="12.75">
      <c r="A189" s="26" t="s">
        <v>63</v>
      </c>
      <c s="30" t="s">
        <v>227</v>
      </c>
      <c s="30" t="s">
        <v>6495</v>
      </c>
      <c s="26" t="s">
        <v>66</v>
      </c>
      <c s="31" t="s">
        <v>6496</v>
      </c>
      <c s="32" t="s">
        <v>783</v>
      </c>
      <c s="33">
        <v>184.5</v>
      </c>
      <c s="34">
        <v>0</v>
      </c>
      <c s="34">
        <f>ROUND(ROUND(H189,2)*ROUND(G189,3),2)</f>
      </c>
      <c r="O189">
        <f>(I189*21)/100</f>
      </c>
      <c t="s">
        <v>38</v>
      </c>
    </row>
    <row r="190" spans="1:5" ht="12.75">
      <c r="A190" s="35" t="s">
        <v>69</v>
      </c>
      <c r="E190" s="36" t="s">
        <v>66</v>
      </c>
    </row>
    <row r="191" spans="1:5" ht="76.5">
      <c r="A191" s="37" t="s">
        <v>70</v>
      </c>
      <c r="E191" s="38" t="s">
        <v>6497</v>
      </c>
    </row>
    <row r="192" spans="1:5" ht="51">
      <c r="A192" t="s">
        <v>72</v>
      </c>
      <c r="E192" s="36" t="s">
        <v>6498</v>
      </c>
    </row>
    <row r="193" spans="1:16" ht="12.75">
      <c r="A193" s="26" t="s">
        <v>63</v>
      </c>
      <c s="30" t="s">
        <v>239</v>
      </c>
      <c s="30" t="s">
        <v>6499</v>
      </c>
      <c s="26" t="s">
        <v>66</v>
      </c>
      <c s="31" t="s">
        <v>6500</v>
      </c>
      <c s="32" t="s">
        <v>783</v>
      </c>
      <c s="33">
        <v>184.5</v>
      </c>
      <c s="34">
        <v>0</v>
      </c>
      <c s="34">
        <f>ROUND(ROUND(H193,2)*ROUND(G193,3),2)</f>
      </c>
      <c r="O193">
        <f>(I193*21)/100</f>
      </c>
      <c t="s">
        <v>38</v>
      </c>
    </row>
    <row r="194" spans="1:5" ht="12.75">
      <c r="A194" s="35" t="s">
        <v>69</v>
      </c>
      <c r="E194" s="36" t="s">
        <v>66</v>
      </c>
    </row>
    <row r="195" spans="1:5" ht="38.25">
      <c r="A195" s="37" t="s">
        <v>70</v>
      </c>
      <c r="E195" s="38" t="s">
        <v>6501</v>
      </c>
    </row>
    <row r="196" spans="1:5" ht="51">
      <c r="A196" t="s">
        <v>72</v>
      </c>
      <c r="E196" s="36" t="s">
        <v>6498</v>
      </c>
    </row>
    <row r="197" spans="1:16" ht="12.75">
      <c r="A197" s="26" t="s">
        <v>63</v>
      </c>
      <c s="30" t="s">
        <v>243</v>
      </c>
      <c s="30" t="s">
        <v>6502</v>
      </c>
      <c s="26" t="s">
        <v>66</v>
      </c>
      <c s="31" t="s">
        <v>6503</v>
      </c>
      <c s="32" t="s">
        <v>783</v>
      </c>
      <c s="33">
        <v>49.7</v>
      </c>
      <c s="34">
        <v>0</v>
      </c>
      <c s="34">
        <f>ROUND(ROUND(H197,2)*ROUND(G197,3),2)</f>
      </c>
      <c r="O197">
        <f>(I197*21)/100</f>
      </c>
      <c t="s">
        <v>38</v>
      </c>
    </row>
    <row r="198" spans="1:5" ht="12.75">
      <c r="A198" s="35" t="s">
        <v>69</v>
      </c>
      <c r="E198" s="36" t="s">
        <v>66</v>
      </c>
    </row>
    <row r="199" spans="1:5" ht="51">
      <c r="A199" s="37" t="s">
        <v>70</v>
      </c>
      <c r="E199" s="38" t="s">
        <v>6504</v>
      </c>
    </row>
    <row r="200" spans="1:5" ht="51">
      <c r="A200" t="s">
        <v>72</v>
      </c>
      <c r="E200" s="36" t="s">
        <v>6498</v>
      </c>
    </row>
    <row r="201" spans="1:18" ht="12.75" customHeight="1">
      <c r="A201" s="6" t="s">
        <v>58</v>
      </c>
      <c s="6"/>
      <c s="27" t="s">
        <v>325</v>
      </c>
      <c s="6"/>
      <c s="39" t="s">
        <v>5145</v>
      </c>
      <c s="6"/>
      <c s="6"/>
      <c s="6"/>
      <c s="29">
        <f>0+Q201</f>
      </c>
      <c r="O201">
        <f>0+R201</f>
      </c>
      <c r="Q201">
        <f>0+I202+I206+I210</f>
      </c>
      <c>
        <f>0+O202+O206+O210</f>
      </c>
    </row>
    <row r="202" spans="1:16" ht="12.75">
      <c r="A202" s="26" t="s">
        <v>63</v>
      </c>
      <c s="30" t="s">
        <v>215</v>
      </c>
      <c s="30" t="s">
        <v>5600</v>
      </c>
      <c s="26" t="s">
        <v>66</v>
      </c>
      <c s="31" t="s">
        <v>5601</v>
      </c>
      <c s="32" t="s">
        <v>926</v>
      </c>
      <c s="33">
        <v>5.7</v>
      </c>
      <c s="34">
        <v>0</v>
      </c>
      <c s="34">
        <f>ROUND(ROUND(H202,2)*ROUND(G202,3),2)</f>
      </c>
      <c r="O202">
        <f>(I202*21)/100</f>
      </c>
      <c t="s">
        <v>38</v>
      </c>
    </row>
    <row r="203" spans="1:5" ht="12.75">
      <c r="A203" s="35" t="s">
        <v>69</v>
      </c>
      <c r="E203" s="36" t="s">
        <v>66</v>
      </c>
    </row>
    <row r="204" spans="1:5" ht="38.25">
      <c r="A204" s="37" t="s">
        <v>70</v>
      </c>
      <c r="E204" s="38" t="s">
        <v>6505</v>
      </c>
    </row>
    <row r="205" spans="1:5" ht="255">
      <c r="A205" t="s">
        <v>72</v>
      </c>
      <c r="E205" s="36" t="s">
        <v>5149</v>
      </c>
    </row>
    <row r="206" spans="1:16" ht="12.75">
      <c r="A206" s="26" t="s">
        <v>63</v>
      </c>
      <c s="30" t="s">
        <v>219</v>
      </c>
      <c s="30" t="s">
        <v>5156</v>
      </c>
      <c s="26" t="s">
        <v>66</v>
      </c>
      <c s="31" t="s">
        <v>5157</v>
      </c>
      <c s="32" t="s">
        <v>926</v>
      </c>
      <c s="33">
        <v>5.7</v>
      </c>
      <c s="34">
        <v>0</v>
      </c>
      <c s="34">
        <f>ROUND(ROUND(H206,2)*ROUND(G206,3),2)</f>
      </c>
      <c r="O206">
        <f>(I206*21)/100</f>
      </c>
      <c t="s">
        <v>38</v>
      </c>
    </row>
    <row r="207" spans="1:5" ht="12.75">
      <c r="A207" s="35" t="s">
        <v>69</v>
      </c>
      <c r="E207" s="36" t="s">
        <v>66</v>
      </c>
    </row>
    <row r="208" spans="1:5" ht="38.25">
      <c r="A208" s="37" t="s">
        <v>70</v>
      </c>
      <c r="E208" s="38" t="s">
        <v>6506</v>
      </c>
    </row>
    <row r="209" spans="1:5" ht="242.25">
      <c r="A209" t="s">
        <v>72</v>
      </c>
      <c r="E209" s="36" t="s">
        <v>5159</v>
      </c>
    </row>
    <row r="210" spans="1:16" ht="12.75">
      <c r="A210" s="26" t="s">
        <v>63</v>
      </c>
      <c s="30" t="s">
        <v>263</v>
      </c>
      <c s="30" t="s">
        <v>6507</v>
      </c>
      <c s="26" t="s">
        <v>66</v>
      </c>
      <c s="31" t="s">
        <v>6508</v>
      </c>
      <c s="32" t="s">
        <v>926</v>
      </c>
      <c s="33">
        <v>5</v>
      </c>
      <c s="34">
        <v>0</v>
      </c>
      <c s="34">
        <f>ROUND(ROUND(H210,2)*ROUND(G210,3),2)</f>
      </c>
      <c r="O210">
        <f>(I210*21)/100</f>
      </c>
      <c t="s">
        <v>38</v>
      </c>
    </row>
    <row r="211" spans="1:5" ht="12.75">
      <c r="A211" s="35" t="s">
        <v>69</v>
      </c>
      <c r="E211" s="36" t="s">
        <v>66</v>
      </c>
    </row>
    <row r="212" spans="1:5" ht="38.25">
      <c r="A212" s="37" t="s">
        <v>70</v>
      </c>
      <c r="E212" s="38" t="s">
        <v>6509</v>
      </c>
    </row>
    <row r="213" spans="1:5" ht="242.25">
      <c r="A213" t="s">
        <v>72</v>
      </c>
      <c r="E213" s="36" t="s">
        <v>5166</v>
      </c>
    </row>
    <row r="214" spans="1:18" ht="12.75" customHeight="1">
      <c r="A214" s="6" t="s">
        <v>58</v>
      </c>
      <c s="6"/>
      <c s="27" t="s">
        <v>430</v>
      </c>
      <c s="6"/>
      <c s="39" t="s">
        <v>4675</v>
      </c>
      <c s="6"/>
      <c s="6"/>
      <c s="6"/>
      <c s="29">
        <f>0+Q214</f>
      </c>
      <c r="O214">
        <f>0+R214</f>
      </c>
      <c r="Q214">
        <f>0+I215+I219+I223+I227+I231+I235</f>
      </c>
      <c>
        <f>0+O215+O219+O223+O227+O231+O235</f>
      </c>
    </row>
    <row r="215" spans="1:16" ht="12.75">
      <c r="A215" s="26" t="s">
        <v>63</v>
      </c>
      <c s="30" t="s">
        <v>267</v>
      </c>
      <c s="30" t="s">
        <v>5608</v>
      </c>
      <c s="26" t="s">
        <v>66</v>
      </c>
      <c s="31" t="s">
        <v>5609</v>
      </c>
      <c s="32" t="s">
        <v>926</v>
      </c>
      <c s="33">
        <v>36.2</v>
      </c>
      <c s="34">
        <v>0</v>
      </c>
      <c s="34">
        <f>ROUND(ROUND(H215,2)*ROUND(G215,3),2)</f>
      </c>
      <c r="O215">
        <f>(I215*21)/100</f>
      </c>
      <c t="s">
        <v>38</v>
      </c>
    </row>
    <row r="216" spans="1:5" ht="12.75">
      <c r="A216" s="35" t="s">
        <v>69</v>
      </c>
      <c r="E216" s="36" t="s">
        <v>66</v>
      </c>
    </row>
    <row r="217" spans="1:5" ht="51">
      <c r="A217" s="37" t="s">
        <v>70</v>
      </c>
      <c r="E217" s="38" t="s">
        <v>6510</v>
      </c>
    </row>
    <row r="218" spans="1:5" ht="51">
      <c r="A218" t="s">
        <v>72</v>
      </c>
      <c r="E218" s="36" t="s">
        <v>5439</v>
      </c>
    </row>
    <row r="219" spans="1:16" ht="12.75">
      <c r="A219" s="26" t="s">
        <v>63</v>
      </c>
      <c s="30" t="s">
        <v>271</v>
      </c>
      <c s="30" t="s">
        <v>6511</v>
      </c>
      <c s="26" t="s">
        <v>66</v>
      </c>
      <c s="31" t="s">
        <v>6512</v>
      </c>
      <c s="32" t="s">
        <v>783</v>
      </c>
      <c s="33">
        <v>15.414</v>
      </c>
      <c s="34">
        <v>0</v>
      </c>
      <c s="34">
        <f>ROUND(ROUND(H219,2)*ROUND(G219,3),2)</f>
      </c>
      <c r="O219">
        <f>(I219*21)/100</f>
      </c>
      <c t="s">
        <v>38</v>
      </c>
    </row>
    <row r="220" spans="1:5" ht="12.75">
      <c r="A220" s="35" t="s">
        <v>69</v>
      </c>
      <c r="E220" s="36" t="s">
        <v>66</v>
      </c>
    </row>
    <row r="221" spans="1:5" ht="38.25">
      <c r="A221" s="37" t="s">
        <v>70</v>
      </c>
      <c r="E221" s="38" t="s">
        <v>6513</v>
      </c>
    </row>
    <row r="222" spans="1:5" ht="89.25">
      <c r="A222" t="s">
        <v>72</v>
      </c>
      <c r="E222" s="36" t="s">
        <v>6514</v>
      </c>
    </row>
    <row r="223" spans="1:16" ht="12.75">
      <c r="A223" s="26" t="s">
        <v>63</v>
      </c>
      <c s="30" t="s">
        <v>275</v>
      </c>
      <c s="30" t="s">
        <v>6515</v>
      </c>
      <c s="26" t="s">
        <v>66</v>
      </c>
      <c s="31" t="s">
        <v>6516</v>
      </c>
      <c s="32" t="s">
        <v>926</v>
      </c>
      <c s="33">
        <v>5.8</v>
      </c>
      <c s="34">
        <v>0</v>
      </c>
      <c s="34">
        <f>ROUND(ROUND(H223,2)*ROUND(G223,3),2)</f>
      </c>
      <c r="O223">
        <f>(I223*21)/100</f>
      </c>
      <c t="s">
        <v>38</v>
      </c>
    </row>
    <row r="224" spans="1:5" ht="12.75">
      <c r="A224" s="35" t="s">
        <v>69</v>
      </c>
      <c r="E224" s="36" t="s">
        <v>66</v>
      </c>
    </row>
    <row r="225" spans="1:5" ht="51">
      <c r="A225" s="37" t="s">
        <v>70</v>
      </c>
      <c r="E225" s="38" t="s">
        <v>6517</v>
      </c>
    </row>
    <row r="226" spans="1:5" ht="89.25">
      <c r="A226" t="s">
        <v>72</v>
      </c>
      <c r="E226" s="36" t="s">
        <v>6518</v>
      </c>
    </row>
    <row r="227" spans="1:16" ht="12.75">
      <c r="A227" s="26" t="s">
        <v>63</v>
      </c>
      <c s="30" t="s">
        <v>206</v>
      </c>
      <c s="30" t="s">
        <v>6519</v>
      </c>
      <c s="26" t="s">
        <v>66</v>
      </c>
      <c s="31" t="s">
        <v>6520</v>
      </c>
      <c s="32" t="s">
        <v>986</v>
      </c>
      <c s="33">
        <v>9.2</v>
      </c>
      <c s="34">
        <v>0</v>
      </c>
      <c s="34">
        <f>ROUND(ROUND(H227,2)*ROUND(G227,3),2)</f>
      </c>
      <c r="O227">
        <f>(I227*21)/100</f>
      </c>
      <c t="s">
        <v>38</v>
      </c>
    </row>
    <row r="228" spans="1:5" ht="12.75">
      <c r="A228" s="35" t="s">
        <v>69</v>
      </c>
      <c r="E228" s="36" t="s">
        <v>66</v>
      </c>
    </row>
    <row r="229" spans="1:5" ht="38.25">
      <c r="A229" s="37" t="s">
        <v>70</v>
      </c>
      <c r="E229" s="38" t="s">
        <v>6521</v>
      </c>
    </row>
    <row r="230" spans="1:5" ht="409.5">
      <c r="A230" t="s">
        <v>72</v>
      </c>
      <c r="E230" s="36" t="s">
        <v>6522</v>
      </c>
    </row>
    <row r="231" spans="1:16" ht="12.75">
      <c r="A231" s="26" t="s">
        <v>63</v>
      </c>
      <c s="30" t="s">
        <v>211</v>
      </c>
      <c s="30" t="s">
        <v>6523</v>
      </c>
      <c s="26" t="s">
        <v>66</v>
      </c>
      <c s="31" t="s">
        <v>6524</v>
      </c>
      <c s="32" t="s">
        <v>986</v>
      </c>
      <c s="33">
        <v>227</v>
      </c>
      <c s="34">
        <v>0</v>
      </c>
      <c s="34">
        <f>ROUND(ROUND(H231,2)*ROUND(G231,3),2)</f>
      </c>
      <c r="O231">
        <f>(I231*21)/100</f>
      </c>
      <c t="s">
        <v>38</v>
      </c>
    </row>
    <row r="232" spans="1:5" ht="12.75">
      <c r="A232" s="35" t="s">
        <v>69</v>
      </c>
      <c r="E232" s="36" t="s">
        <v>66</v>
      </c>
    </row>
    <row r="233" spans="1:5" ht="38.25">
      <c r="A233" s="37" t="s">
        <v>70</v>
      </c>
      <c r="E233" s="38" t="s">
        <v>6525</v>
      </c>
    </row>
    <row r="234" spans="1:5" ht="357">
      <c r="A234" t="s">
        <v>72</v>
      </c>
      <c r="E234" s="36" t="s">
        <v>6526</v>
      </c>
    </row>
    <row r="235" spans="1:16" ht="12.75">
      <c r="A235" s="26" t="s">
        <v>63</v>
      </c>
      <c s="30" t="s">
        <v>283</v>
      </c>
      <c s="30" t="s">
        <v>6527</v>
      </c>
      <c s="26" t="s">
        <v>66</v>
      </c>
      <c s="31" t="s">
        <v>6528</v>
      </c>
      <c s="32" t="s">
        <v>583</v>
      </c>
      <c s="33">
        <v>1</v>
      </c>
      <c s="34">
        <v>0</v>
      </c>
      <c s="34">
        <f>ROUND(ROUND(H235,2)*ROUND(G235,3),2)</f>
      </c>
      <c r="O235">
        <f>(I235*21)/100</f>
      </c>
      <c t="s">
        <v>38</v>
      </c>
    </row>
    <row r="236" spans="1:5" ht="12.75">
      <c r="A236" s="35" t="s">
        <v>69</v>
      </c>
      <c r="E236" s="36" t="s">
        <v>66</v>
      </c>
    </row>
    <row r="237" spans="1:5" ht="38.25">
      <c r="A237" s="37" t="s">
        <v>70</v>
      </c>
      <c r="E237" s="38" t="s">
        <v>6529</v>
      </c>
    </row>
    <row r="238" spans="1:5" ht="267.75">
      <c r="A238" t="s">
        <v>72</v>
      </c>
      <c r="E238" s="36" t="s">
        <v>6530</v>
      </c>
    </row>
    <row r="239" spans="1:18" ht="12.75" customHeight="1">
      <c r="A239" s="6" t="s">
        <v>58</v>
      </c>
      <c s="6"/>
      <c s="27" t="s">
        <v>426</v>
      </c>
      <c s="6"/>
      <c s="39" t="s">
        <v>4699</v>
      </c>
      <c s="6"/>
      <c s="6"/>
      <c s="6"/>
      <c s="29">
        <f>0+Q239</f>
      </c>
      <c r="O239">
        <f>0+R239</f>
      </c>
      <c r="Q239">
        <f>0+I240</f>
      </c>
      <c>
        <f>0+O240</f>
      </c>
    </row>
    <row r="240" spans="1:16" ht="12.75">
      <c r="A240" s="26" t="s">
        <v>63</v>
      </c>
      <c s="30" t="s">
        <v>287</v>
      </c>
      <c s="30" t="s">
        <v>5880</v>
      </c>
      <c s="26" t="s">
        <v>66</v>
      </c>
      <c s="31" t="s">
        <v>5881</v>
      </c>
      <c s="32" t="s">
        <v>652</v>
      </c>
      <c s="33">
        <v>20.4</v>
      </c>
      <c s="34">
        <v>0</v>
      </c>
      <c s="34">
        <f>ROUND(ROUND(H240,2)*ROUND(G240,3),2)</f>
      </c>
      <c r="O240">
        <f>(I240*21)/100</f>
      </c>
      <c t="s">
        <v>38</v>
      </c>
    </row>
    <row r="241" spans="1:5" ht="12.75">
      <c r="A241" s="35" t="s">
        <v>69</v>
      </c>
      <c r="E241" s="36" t="s">
        <v>66</v>
      </c>
    </row>
    <row r="242" spans="1:5" ht="38.25">
      <c r="A242" s="37" t="s">
        <v>70</v>
      </c>
      <c r="E242" s="38" t="s">
        <v>6531</v>
      </c>
    </row>
    <row r="243" spans="1:5" ht="114.75">
      <c r="A243" t="s">
        <v>72</v>
      </c>
      <c r="E243" s="36" t="s">
        <v>5883</v>
      </c>
    </row>
    <row r="244" spans="1:18" ht="12.75" customHeight="1">
      <c r="A244" s="6" t="s">
        <v>58</v>
      </c>
      <c s="6"/>
      <c s="27" t="s">
        <v>4728</v>
      </c>
      <c s="6"/>
      <c s="39" t="s">
        <v>2661</v>
      </c>
      <c s="6"/>
      <c s="6"/>
      <c s="6"/>
      <c s="29">
        <f>0+Q244</f>
      </c>
      <c r="O244">
        <f>0+R244</f>
      </c>
      <c r="Q244">
        <f>0+I245+I249+I253</f>
      </c>
      <c>
        <f>0+O245+O249+O253</f>
      </c>
    </row>
    <row r="245" spans="1:16" ht="25.5">
      <c r="A245" s="26" t="s">
        <v>63</v>
      </c>
      <c s="30" t="s">
        <v>291</v>
      </c>
      <c s="30" t="s">
        <v>827</v>
      </c>
      <c s="26" t="s">
        <v>66</v>
      </c>
      <c s="31" t="s">
        <v>5827</v>
      </c>
      <c s="32" t="s">
        <v>825</v>
      </c>
      <c s="33">
        <v>127.915</v>
      </c>
      <c s="34">
        <v>0</v>
      </c>
      <c s="34">
        <f>ROUND(ROUND(H245,2)*ROUND(G245,3),2)</f>
      </c>
      <c r="O245">
        <f>(I245*21)/100</f>
      </c>
      <c t="s">
        <v>38</v>
      </c>
    </row>
    <row r="246" spans="1:5" ht="12.75">
      <c r="A246" s="35" t="s">
        <v>69</v>
      </c>
      <c r="E246" s="36" t="s">
        <v>66</v>
      </c>
    </row>
    <row r="247" spans="1:5" ht="12.75">
      <c r="A247" s="37" t="s">
        <v>70</v>
      </c>
      <c r="E247" s="38" t="s">
        <v>6532</v>
      </c>
    </row>
    <row r="248" spans="1:5" ht="178.5">
      <c r="A248" t="s">
        <v>72</v>
      </c>
      <c r="E248" s="36" t="s">
        <v>5832</v>
      </c>
    </row>
    <row r="249" spans="1:16" ht="25.5">
      <c r="A249" s="26" t="s">
        <v>63</v>
      </c>
      <c s="30" t="s">
        <v>247</v>
      </c>
      <c s="30" t="s">
        <v>2666</v>
      </c>
      <c s="26" t="s">
        <v>66</v>
      </c>
      <c s="31" t="s">
        <v>5892</v>
      </c>
      <c s="32" t="s">
        <v>825</v>
      </c>
      <c s="33">
        <v>44.88</v>
      </c>
      <c s="34">
        <v>0</v>
      </c>
      <c s="34">
        <f>ROUND(ROUND(H249,2)*ROUND(G249,3),2)</f>
      </c>
      <c r="O249">
        <f>(I249*21)/100</f>
      </c>
      <c t="s">
        <v>38</v>
      </c>
    </row>
    <row r="250" spans="1:5" ht="12.75">
      <c r="A250" s="35" t="s">
        <v>69</v>
      </c>
      <c r="E250" s="36" t="s">
        <v>66</v>
      </c>
    </row>
    <row r="251" spans="1:5" ht="12.75">
      <c r="A251" s="37" t="s">
        <v>70</v>
      </c>
      <c r="E251" s="38" t="s">
        <v>6533</v>
      </c>
    </row>
    <row r="252" spans="1:5" ht="178.5">
      <c r="A252" t="s">
        <v>72</v>
      </c>
      <c r="E252" s="36" t="s">
        <v>5832</v>
      </c>
    </row>
    <row r="253" spans="1:16" ht="25.5">
      <c r="A253" s="26" t="s">
        <v>63</v>
      </c>
      <c s="30" t="s">
        <v>251</v>
      </c>
      <c s="30" t="s">
        <v>3851</v>
      </c>
      <c s="26" t="s">
        <v>66</v>
      </c>
      <c s="31" t="s">
        <v>6534</v>
      </c>
      <c s="32" t="s">
        <v>825</v>
      </c>
      <c s="33">
        <v>6</v>
      </c>
      <c s="34">
        <v>0</v>
      </c>
      <c s="34">
        <f>ROUND(ROUND(H253,2)*ROUND(G253,3),2)</f>
      </c>
      <c r="O253">
        <f>(I253*21)/100</f>
      </c>
      <c t="s">
        <v>38</v>
      </c>
    </row>
    <row r="254" spans="1:5" ht="12.75">
      <c r="A254" s="35" t="s">
        <v>69</v>
      </c>
      <c r="E254" s="36" t="s">
        <v>66</v>
      </c>
    </row>
    <row r="255" spans="1:5" ht="12.75">
      <c r="A255" s="37" t="s">
        <v>70</v>
      </c>
      <c r="E255" s="38" t="s">
        <v>6535</v>
      </c>
    </row>
    <row r="256" spans="1:5" ht="178.5">
      <c r="A256" t="s">
        <v>72</v>
      </c>
      <c r="E256" s="36" t="s">
        <v>6536</v>
      </c>
    </row>
    <row r="257" spans="1:18" ht="12.75" customHeight="1">
      <c r="A257" s="6" t="s">
        <v>58</v>
      </c>
      <c s="6"/>
      <c s="27" t="s">
        <v>6537</v>
      </c>
      <c s="6"/>
      <c s="39" t="s">
        <v>6538</v>
      </c>
      <c s="6"/>
      <c s="6"/>
      <c s="6"/>
      <c s="29">
        <f>0+Q257</f>
      </c>
      <c r="O257">
        <f>0+R257</f>
      </c>
      <c r="Q257">
        <f>0+I258+I262+I266</f>
      </c>
      <c>
        <f>0+O258+O262+O266</f>
      </c>
    </row>
    <row r="258" spans="1:16" ht="25.5">
      <c r="A258" s="26" t="s">
        <v>63</v>
      </c>
      <c s="30" t="s">
        <v>186</v>
      </c>
      <c s="30" t="s">
        <v>6539</v>
      </c>
      <c s="26" t="s">
        <v>66</v>
      </c>
      <c s="31" t="s">
        <v>6540</v>
      </c>
      <c s="32" t="s">
        <v>825</v>
      </c>
      <c s="33">
        <v>9.192</v>
      </c>
      <c s="34">
        <v>0</v>
      </c>
      <c s="34">
        <f>ROUND(ROUND(H258,2)*ROUND(G258,3),2)</f>
      </c>
      <c r="O258">
        <f>(I258*21)/100</f>
      </c>
      <c t="s">
        <v>38</v>
      </c>
    </row>
    <row r="259" spans="1:5" ht="12.75">
      <c r="A259" s="35" t="s">
        <v>69</v>
      </c>
      <c r="E259" s="36" t="s">
        <v>66</v>
      </c>
    </row>
    <row r="260" spans="1:5" ht="76.5">
      <c r="A260" s="37" t="s">
        <v>70</v>
      </c>
      <c r="E260" s="38" t="s">
        <v>6541</v>
      </c>
    </row>
    <row r="261" spans="1:5" ht="409.5">
      <c r="A261" t="s">
        <v>72</v>
      </c>
      <c r="E261" s="36" t="s">
        <v>6542</v>
      </c>
    </row>
    <row r="262" spans="1:16" ht="25.5">
      <c r="A262" s="26" t="s">
        <v>63</v>
      </c>
      <c s="30" t="s">
        <v>165</v>
      </c>
      <c s="30" t="s">
        <v>6543</v>
      </c>
      <c s="26" t="s">
        <v>66</v>
      </c>
      <c s="31" t="s">
        <v>6544</v>
      </c>
      <c s="32" t="s">
        <v>825</v>
      </c>
      <c s="33">
        <v>9.192</v>
      </c>
      <c s="34">
        <v>0</v>
      </c>
      <c s="34">
        <f>ROUND(ROUND(H262,2)*ROUND(G262,3),2)</f>
      </c>
      <c r="O262">
        <f>(I262*21)/100</f>
      </c>
      <c t="s">
        <v>38</v>
      </c>
    </row>
    <row r="263" spans="1:5" ht="12.75">
      <c r="A263" s="35" t="s">
        <v>69</v>
      </c>
      <c r="E263" s="36" t="s">
        <v>66</v>
      </c>
    </row>
    <row r="264" spans="1:5" ht="12.75">
      <c r="A264" s="37" t="s">
        <v>70</v>
      </c>
      <c r="E264" s="38" t="s">
        <v>6545</v>
      </c>
    </row>
    <row r="265" spans="1:5" ht="331.5">
      <c r="A265" t="s">
        <v>72</v>
      </c>
      <c r="E265" s="36" t="s">
        <v>6546</v>
      </c>
    </row>
    <row r="266" spans="1:16" ht="12.75">
      <c r="A266" s="26" t="s">
        <v>63</v>
      </c>
      <c s="30" t="s">
        <v>170</v>
      </c>
      <c s="30" t="s">
        <v>6547</v>
      </c>
      <c s="26" t="s">
        <v>66</v>
      </c>
      <c s="31" t="s">
        <v>6548</v>
      </c>
      <c s="32" t="s">
        <v>825</v>
      </c>
      <c s="33">
        <v>6</v>
      </c>
      <c s="34">
        <v>0</v>
      </c>
      <c s="34">
        <f>ROUND(ROUND(H266,2)*ROUND(G266,3),2)</f>
      </c>
      <c r="O266">
        <f>(I266*21)/100</f>
      </c>
      <c t="s">
        <v>38</v>
      </c>
    </row>
    <row r="267" spans="1:5" ht="12.75">
      <c r="A267" s="35" t="s">
        <v>69</v>
      </c>
      <c r="E267" s="36" t="s">
        <v>66</v>
      </c>
    </row>
    <row r="268" spans="1:5" ht="12.75">
      <c r="A268" s="37" t="s">
        <v>70</v>
      </c>
      <c r="E268" s="38" t="s">
        <v>6549</v>
      </c>
    </row>
    <row r="269" spans="1:5" ht="38.25">
      <c r="A269" t="s">
        <v>72</v>
      </c>
      <c r="E269" s="36" t="s">
        <v>6550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16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0+O12+O21+O58+O91+O100+O129+O138+O143</f>
      </c>
      <c t="s">
        <v>37</v>
      </c>
    </row>
    <row r="3" spans="1:16" ht="15" customHeight="1">
      <c r="A3" t="s">
        <v>12</v>
      </c>
      <c s="12" t="s">
        <v>14</v>
      </c>
      <c s="13" t="s">
        <v>15</v>
      </c>
      <c s="1"/>
      <c s="14" t="s">
        <v>16</v>
      </c>
      <c s="1"/>
      <c s="9"/>
      <c s="8" t="s">
        <v>6551</v>
      </c>
      <c s="40">
        <f>0+I12+I21+I58+I91+I100+I129+I138+I143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2" t="s">
        <v>18</v>
      </c>
      <c s="13" t="s">
        <v>6388</v>
      </c>
      <c s="1"/>
      <c s="14" t="s">
        <v>6389</v>
      </c>
      <c s="1"/>
      <c s="1"/>
      <c s="1"/>
      <c s="1"/>
    </row>
    <row r="8" spans="1:9" ht="12.75" customHeight="1">
      <c r="A8" t="s">
        <v>30</v>
      </c>
      <c s="16" t="s">
        <v>33</v>
      </c>
      <c s="17" t="s">
        <v>6551</v>
      </c>
      <c s="6"/>
      <c s="18" t="s">
        <v>6552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131</v>
      </c>
      <c s="41"/>
      <c s="39" t="s">
        <v>2013</v>
      </c>
      <c s="41"/>
      <c s="41"/>
      <c s="41"/>
      <c s="43">
        <f>0+Q12</f>
      </c>
      <c r="O12">
        <f>0+R12</f>
      </c>
      <c r="Q12">
        <f>0+I13+I17</f>
      </c>
      <c>
        <f>0+O13+O17</f>
      </c>
    </row>
    <row r="13" spans="1:16" ht="25.5">
      <c r="A13" s="26" t="s">
        <v>63</v>
      </c>
      <c s="30" t="s">
        <v>44</v>
      </c>
      <c s="30" t="s">
        <v>6553</v>
      </c>
      <c s="26" t="s">
        <v>66</v>
      </c>
      <c s="31" t="s">
        <v>6554</v>
      </c>
      <c s="32" t="s">
        <v>825</v>
      </c>
      <c s="33">
        <v>9</v>
      </c>
      <c s="34">
        <v>0</v>
      </c>
      <c s="34">
        <f>ROUND(ROUND(H13,2)*ROUND(G13,3),2)</f>
      </c>
      <c r="O13">
        <f>(I13*21)/100</f>
      </c>
      <c t="s">
        <v>38</v>
      </c>
    </row>
    <row r="14" spans="1:5" ht="12.75">
      <c r="A14" s="35" t="s">
        <v>69</v>
      </c>
      <c r="E14" s="36" t="s">
        <v>66</v>
      </c>
    </row>
    <row r="15" spans="1:5" ht="12.75">
      <c r="A15" s="37" t="s">
        <v>70</v>
      </c>
      <c r="E15" s="38" t="s">
        <v>66</v>
      </c>
    </row>
    <row r="16" spans="1:5" ht="140.25">
      <c r="A16" t="s">
        <v>72</v>
      </c>
      <c r="E16" s="36" t="s">
        <v>711</v>
      </c>
    </row>
    <row r="17" spans="1:16" ht="25.5">
      <c r="A17" s="26" t="s">
        <v>63</v>
      </c>
      <c s="30" t="s">
        <v>38</v>
      </c>
      <c s="30" t="s">
        <v>709</v>
      </c>
      <c s="26" t="s">
        <v>66</v>
      </c>
      <c s="31" t="s">
        <v>2014</v>
      </c>
      <c s="32" t="s">
        <v>825</v>
      </c>
      <c s="33">
        <v>0.5</v>
      </c>
      <c s="34">
        <v>0</v>
      </c>
      <c s="34">
        <f>ROUND(ROUND(H17,2)*ROUND(G17,3),2)</f>
      </c>
      <c r="O17">
        <f>(I17*21)/100</f>
      </c>
      <c t="s">
        <v>38</v>
      </c>
    </row>
    <row r="18" spans="1:5" ht="12.75">
      <c r="A18" s="35" t="s">
        <v>69</v>
      </c>
      <c r="E18" s="36" t="s">
        <v>66</v>
      </c>
    </row>
    <row r="19" spans="1:5" ht="12.75">
      <c r="A19" s="37" t="s">
        <v>70</v>
      </c>
      <c r="E19" s="38" t="s">
        <v>66</v>
      </c>
    </row>
    <row r="20" spans="1:5" ht="140.25">
      <c r="A20" t="s">
        <v>72</v>
      </c>
      <c r="E20" s="36" t="s">
        <v>711</v>
      </c>
    </row>
    <row r="21" spans="1:18" ht="12.75" customHeight="1">
      <c r="A21" s="6" t="s">
        <v>58</v>
      </c>
      <c s="6"/>
      <c s="27" t="s">
        <v>368</v>
      </c>
      <c s="6"/>
      <c s="39" t="s">
        <v>2018</v>
      </c>
      <c s="6"/>
      <c s="6"/>
      <c s="6"/>
      <c s="29">
        <f>0+Q21</f>
      </c>
      <c r="O21">
        <f>0+R21</f>
      </c>
      <c r="Q21">
        <f>0+I22+I26+I30+I34+I38+I42+I46+I50+I54</f>
      </c>
      <c>
        <f>0+O22+O26+O30+O34+O38+O42+O46+O50+O54</f>
      </c>
    </row>
    <row r="22" spans="1:16" ht="25.5">
      <c r="A22" s="26" t="s">
        <v>63</v>
      </c>
      <c s="30" t="s">
        <v>57</v>
      </c>
      <c s="30" t="s">
        <v>2696</v>
      </c>
      <c s="26" t="s">
        <v>66</v>
      </c>
      <c s="31" t="s">
        <v>2697</v>
      </c>
      <c s="32" t="s">
        <v>583</v>
      </c>
      <c s="33">
        <v>4</v>
      </c>
      <c s="34">
        <v>0</v>
      </c>
      <c s="34">
        <f>ROUND(ROUND(H22,2)*ROUND(G22,3),2)</f>
      </c>
      <c r="O22">
        <f>(I22*21)/100</f>
      </c>
      <c t="s">
        <v>38</v>
      </c>
    </row>
    <row r="23" spans="1:5" ht="12.75">
      <c r="A23" s="35" t="s">
        <v>69</v>
      </c>
      <c r="E23" s="36" t="s">
        <v>66</v>
      </c>
    </row>
    <row r="24" spans="1:5" ht="12.75">
      <c r="A24" s="37" t="s">
        <v>70</v>
      </c>
      <c r="E24" s="38" t="s">
        <v>66</v>
      </c>
    </row>
    <row r="25" spans="1:5" ht="76.5">
      <c r="A25" t="s">
        <v>72</v>
      </c>
      <c r="E25" s="36" t="s">
        <v>6555</v>
      </c>
    </row>
    <row r="26" spans="1:16" ht="12.75">
      <c r="A26" s="26" t="s">
        <v>63</v>
      </c>
      <c s="30" t="s">
        <v>115</v>
      </c>
      <c s="30" t="s">
        <v>679</v>
      </c>
      <c s="26" t="s">
        <v>66</v>
      </c>
      <c s="31" t="s">
        <v>2709</v>
      </c>
      <c s="32" t="s">
        <v>926</v>
      </c>
      <c s="33">
        <v>85</v>
      </c>
      <c s="34">
        <v>0</v>
      </c>
      <c s="34">
        <f>ROUND(ROUND(H26,2)*ROUND(G26,3),2)</f>
      </c>
      <c r="O26">
        <f>(I26*21)/100</f>
      </c>
      <c t="s">
        <v>38</v>
      </c>
    </row>
    <row r="27" spans="1:5" ht="12.75">
      <c r="A27" s="35" t="s">
        <v>69</v>
      </c>
      <c r="E27" s="36" t="s">
        <v>66</v>
      </c>
    </row>
    <row r="28" spans="1:5" ht="12.75">
      <c r="A28" s="37" t="s">
        <v>70</v>
      </c>
      <c r="E28" s="38" t="s">
        <v>66</v>
      </c>
    </row>
    <row r="29" spans="1:5" ht="102">
      <c r="A29" t="s">
        <v>72</v>
      </c>
      <c r="E29" s="36" t="s">
        <v>685</v>
      </c>
    </row>
    <row r="30" spans="1:16" ht="12.75">
      <c r="A30" s="26" t="s">
        <v>63</v>
      </c>
      <c s="30" t="s">
        <v>119</v>
      </c>
      <c s="30" t="s">
        <v>3628</v>
      </c>
      <c s="26" t="s">
        <v>66</v>
      </c>
      <c s="31" t="s">
        <v>3629</v>
      </c>
      <c s="32" t="s">
        <v>926</v>
      </c>
      <c s="33">
        <v>15</v>
      </c>
      <c s="34">
        <v>0</v>
      </c>
      <c s="34">
        <f>ROUND(ROUND(H30,2)*ROUND(G30,3),2)</f>
      </c>
      <c r="O30">
        <f>(I30*21)/100</f>
      </c>
      <c t="s">
        <v>38</v>
      </c>
    </row>
    <row r="31" spans="1:5" ht="12.75">
      <c r="A31" s="35" t="s">
        <v>69</v>
      </c>
      <c r="E31" s="36" t="s">
        <v>66</v>
      </c>
    </row>
    <row r="32" spans="1:5" ht="12.75">
      <c r="A32" s="37" t="s">
        <v>70</v>
      </c>
      <c r="E32" s="38" t="s">
        <v>66</v>
      </c>
    </row>
    <row r="33" spans="1:5" ht="102">
      <c r="A33" t="s">
        <v>72</v>
      </c>
      <c r="E33" s="36" t="s">
        <v>2612</v>
      </c>
    </row>
    <row r="34" spans="1:16" ht="12.75">
      <c r="A34" s="26" t="s">
        <v>63</v>
      </c>
      <c s="30" t="s">
        <v>123</v>
      </c>
      <c s="30" t="s">
        <v>2710</v>
      </c>
      <c s="26" t="s">
        <v>66</v>
      </c>
      <c s="31" t="s">
        <v>2711</v>
      </c>
      <c s="32" t="s">
        <v>926</v>
      </c>
      <c s="33">
        <v>15</v>
      </c>
      <c s="34">
        <v>0</v>
      </c>
      <c s="34">
        <f>ROUND(ROUND(H34,2)*ROUND(G34,3),2)</f>
      </c>
      <c r="O34">
        <f>(I34*21)/100</f>
      </c>
      <c t="s">
        <v>38</v>
      </c>
    </row>
    <row r="35" spans="1:5" ht="12.75">
      <c r="A35" s="35" t="s">
        <v>69</v>
      </c>
      <c r="E35" s="36" t="s">
        <v>66</v>
      </c>
    </row>
    <row r="36" spans="1:5" ht="12.75">
      <c r="A36" s="37" t="s">
        <v>70</v>
      </c>
      <c r="E36" s="38" t="s">
        <v>66</v>
      </c>
    </row>
    <row r="37" spans="1:5" ht="102">
      <c r="A37" t="s">
        <v>72</v>
      </c>
      <c r="E37" s="36" t="s">
        <v>2612</v>
      </c>
    </row>
    <row r="38" spans="1:16" ht="25.5">
      <c r="A38" s="26" t="s">
        <v>63</v>
      </c>
      <c s="30" t="s">
        <v>127</v>
      </c>
      <c s="30" t="s">
        <v>3527</v>
      </c>
      <c s="26" t="s">
        <v>66</v>
      </c>
      <c s="31" t="s">
        <v>3528</v>
      </c>
      <c s="32" t="s">
        <v>926</v>
      </c>
      <c s="33">
        <v>10</v>
      </c>
      <c s="34">
        <v>0</v>
      </c>
      <c s="34">
        <f>ROUND(ROUND(H38,2)*ROUND(G38,3),2)</f>
      </c>
      <c r="O38">
        <f>(I38*21)/100</f>
      </c>
      <c t="s">
        <v>38</v>
      </c>
    </row>
    <row r="39" spans="1:5" ht="12.75">
      <c r="A39" s="35" t="s">
        <v>69</v>
      </c>
      <c r="E39" s="36" t="s">
        <v>66</v>
      </c>
    </row>
    <row r="40" spans="1:5" ht="12.75">
      <c r="A40" s="37" t="s">
        <v>70</v>
      </c>
      <c r="E40" s="38" t="s">
        <v>66</v>
      </c>
    </row>
    <row r="41" spans="1:5" ht="76.5">
      <c r="A41" t="s">
        <v>72</v>
      </c>
      <c r="E41" s="36" t="s">
        <v>2030</v>
      </c>
    </row>
    <row r="42" spans="1:16" ht="25.5">
      <c r="A42" s="26" t="s">
        <v>63</v>
      </c>
      <c s="30" t="s">
        <v>131</v>
      </c>
      <c s="30" t="s">
        <v>3529</v>
      </c>
      <c s="26" t="s">
        <v>66</v>
      </c>
      <c s="31" t="s">
        <v>3530</v>
      </c>
      <c s="32" t="s">
        <v>926</v>
      </c>
      <c s="33">
        <v>10</v>
      </c>
      <c s="34">
        <v>0</v>
      </c>
      <c s="34">
        <f>ROUND(ROUND(H42,2)*ROUND(G42,3),2)</f>
      </c>
      <c r="O42">
        <f>(I42*21)/100</f>
      </c>
      <c t="s">
        <v>38</v>
      </c>
    </row>
    <row r="43" spans="1:5" ht="12.75">
      <c r="A43" s="35" t="s">
        <v>69</v>
      </c>
      <c r="E43" s="36" t="s">
        <v>66</v>
      </c>
    </row>
    <row r="44" spans="1:5" ht="12.75">
      <c r="A44" s="37" t="s">
        <v>70</v>
      </c>
      <c r="E44" s="38" t="s">
        <v>66</v>
      </c>
    </row>
    <row r="45" spans="1:5" ht="76.5">
      <c r="A45" t="s">
        <v>72</v>
      </c>
      <c r="E45" s="36" t="s">
        <v>2030</v>
      </c>
    </row>
    <row r="46" spans="1:16" ht="12.75">
      <c r="A46" s="26" t="s">
        <v>63</v>
      </c>
      <c s="30" t="s">
        <v>135</v>
      </c>
      <c s="30" t="s">
        <v>2328</v>
      </c>
      <c s="26" t="s">
        <v>66</v>
      </c>
      <c s="31" t="s">
        <v>2719</v>
      </c>
      <c s="32" t="s">
        <v>583</v>
      </c>
      <c s="33">
        <v>4</v>
      </c>
      <c s="34">
        <v>0</v>
      </c>
      <c s="34">
        <f>ROUND(ROUND(H46,2)*ROUND(G46,3),2)</f>
      </c>
      <c r="O46">
        <f>(I46*21)/100</f>
      </c>
      <c t="s">
        <v>38</v>
      </c>
    </row>
    <row r="47" spans="1:5" ht="12.75">
      <c r="A47" s="35" t="s">
        <v>69</v>
      </c>
      <c r="E47" s="36" t="s">
        <v>66</v>
      </c>
    </row>
    <row r="48" spans="1:5" ht="12.75">
      <c r="A48" s="37" t="s">
        <v>70</v>
      </c>
      <c r="E48" s="38" t="s">
        <v>66</v>
      </c>
    </row>
    <row r="49" spans="1:5" ht="102">
      <c r="A49" t="s">
        <v>72</v>
      </c>
      <c r="E49" s="36" t="s">
        <v>2059</v>
      </c>
    </row>
    <row r="50" spans="1:16" ht="25.5">
      <c r="A50" s="26" t="s">
        <v>63</v>
      </c>
      <c s="30" t="s">
        <v>139</v>
      </c>
      <c s="30" t="s">
        <v>2720</v>
      </c>
      <c s="26" t="s">
        <v>66</v>
      </c>
      <c s="31" t="s">
        <v>2721</v>
      </c>
      <c s="32" t="s">
        <v>583</v>
      </c>
      <c s="33">
        <v>2</v>
      </c>
      <c s="34">
        <v>0</v>
      </c>
      <c s="34">
        <f>ROUND(ROUND(H50,2)*ROUND(G50,3),2)</f>
      </c>
      <c r="O50">
        <f>(I50*21)/100</f>
      </c>
      <c t="s">
        <v>38</v>
      </c>
    </row>
    <row r="51" spans="1:5" ht="12.75">
      <c r="A51" s="35" t="s">
        <v>69</v>
      </c>
      <c r="E51" s="36" t="s">
        <v>66</v>
      </c>
    </row>
    <row r="52" spans="1:5" ht="12.75">
      <c r="A52" s="37" t="s">
        <v>70</v>
      </c>
      <c r="E52" s="38" t="s">
        <v>66</v>
      </c>
    </row>
    <row r="53" spans="1:5" ht="102">
      <c r="A53" t="s">
        <v>72</v>
      </c>
      <c r="E53" s="36" t="s">
        <v>685</v>
      </c>
    </row>
    <row r="54" spans="1:16" ht="12.75">
      <c r="A54" s="26" t="s">
        <v>63</v>
      </c>
      <c s="30" t="s">
        <v>143</v>
      </c>
      <c s="30" t="s">
        <v>3632</v>
      </c>
      <c s="26" t="s">
        <v>66</v>
      </c>
      <c s="31" t="s">
        <v>3633</v>
      </c>
      <c s="32" t="s">
        <v>926</v>
      </c>
      <c s="33">
        <v>15</v>
      </c>
      <c s="34">
        <v>0</v>
      </c>
      <c s="34">
        <f>ROUND(ROUND(H54,2)*ROUND(G54,3),2)</f>
      </c>
      <c r="O54">
        <f>(I54*21)/100</f>
      </c>
      <c t="s">
        <v>38</v>
      </c>
    </row>
    <row r="55" spans="1:5" ht="12.75">
      <c r="A55" s="35" t="s">
        <v>69</v>
      </c>
      <c r="E55" s="36" t="s">
        <v>66</v>
      </c>
    </row>
    <row r="56" spans="1:5" ht="12.75">
      <c r="A56" s="37" t="s">
        <v>70</v>
      </c>
      <c r="E56" s="38" t="s">
        <v>66</v>
      </c>
    </row>
    <row r="57" spans="1:5" ht="127.5">
      <c r="A57" t="s">
        <v>72</v>
      </c>
      <c r="E57" s="36" t="s">
        <v>4072</v>
      </c>
    </row>
    <row r="58" spans="1:18" ht="12.75" customHeight="1">
      <c r="A58" s="6" t="s">
        <v>58</v>
      </c>
      <c s="6"/>
      <c s="27" t="s">
        <v>4510</v>
      </c>
      <c s="6"/>
      <c s="39" t="s">
        <v>780</v>
      </c>
      <c s="6"/>
      <c s="6"/>
      <c s="6"/>
      <c s="29">
        <f>0+Q58</f>
      </c>
      <c r="O58">
        <f>0+R58</f>
      </c>
      <c r="Q58">
        <f>0+I59+I63+I67+I71+I75+I79+I83+I87</f>
      </c>
      <c>
        <f>0+O59+O63+O67+O71+O75+O79+O83+O87</f>
      </c>
    </row>
    <row r="59" spans="1:16" ht="12.75">
      <c r="A59" s="26" t="s">
        <v>63</v>
      </c>
      <c s="30" t="s">
        <v>37</v>
      </c>
      <c s="30" t="s">
        <v>6556</v>
      </c>
      <c s="26" t="s">
        <v>66</v>
      </c>
      <c s="31" t="s">
        <v>6557</v>
      </c>
      <c s="32" t="s">
        <v>783</v>
      </c>
      <c s="33">
        <v>100</v>
      </c>
      <c s="34">
        <v>0</v>
      </c>
      <c s="34">
        <f>ROUND(ROUND(H59,2)*ROUND(G59,3),2)</f>
      </c>
      <c r="O59">
        <f>(I59*21)/100</f>
      </c>
      <c t="s">
        <v>38</v>
      </c>
    </row>
    <row r="60" spans="1:5" ht="12.75">
      <c r="A60" s="35" t="s">
        <v>69</v>
      </c>
      <c r="E60" s="36" t="s">
        <v>66</v>
      </c>
    </row>
    <row r="61" spans="1:5" ht="12.75">
      <c r="A61" s="37" t="s">
        <v>70</v>
      </c>
      <c r="E61" s="38" t="s">
        <v>66</v>
      </c>
    </row>
    <row r="62" spans="1:5" ht="12.75">
      <c r="A62" t="s">
        <v>72</v>
      </c>
      <c r="E62" s="36" t="s">
        <v>6558</v>
      </c>
    </row>
    <row r="63" spans="1:16" ht="12.75">
      <c r="A63" s="26" t="s">
        <v>63</v>
      </c>
      <c s="30" t="s">
        <v>48</v>
      </c>
      <c s="30" t="s">
        <v>2685</v>
      </c>
      <c s="26" t="s">
        <v>66</v>
      </c>
      <c s="31" t="s">
        <v>2686</v>
      </c>
      <c s="32" t="s">
        <v>652</v>
      </c>
      <c s="33">
        <v>1</v>
      </c>
      <c s="34">
        <v>0</v>
      </c>
      <c s="34">
        <f>ROUND(ROUND(H63,2)*ROUND(G63,3),2)</f>
      </c>
      <c r="O63">
        <f>(I63*21)/100</f>
      </c>
      <c t="s">
        <v>38</v>
      </c>
    </row>
    <row r="64" spans="1:5" ht="12.75">
      <c r="A64" s="35" t="s">
        <v>69</v>
      </c>
      <c r="E64" s="36" t="s">
        <v>66</v>
      </c>
    </row>
    <row r="65" spans="1:5" ht="12.75">
      <c r="A65" s="37" t="s">
        <v>70</v>
      </c>
      <c r="E65" s="38" t="s">
        <v>66</v>
      </c>
    </row>
    <row r="66" spans="1:5" ht="318.75">
      <c r="A66" t="s">
        <v>72</v>
      </c>
      <c r="E66" s="36" t="s">
        <v>5015</v>
      </c>
    </row>
    <row r="67" spans="1:16" ht="12.75">
      <c r="A67" s="26" t="s">
        <v>63</v>
      </c>
      <c s="30" t="s">
        <v>50</v>
      </c>
      <c s="30" t="s">
        <v>2690</v>
      </c>
      <c s="26" t="s">
        <v>66</v>
      </c>
      <c s="31" t="s">
        <v>2691</v>
      </c>
      <c s="32" t="s">
        <v>652</v>
      </c>
      <c s="33">
        <v>40</v>
      </c>
      <c s="34">
        <v>0</v>
      </c>
      <c s="34">
        <f>ROUND(ROUND(H67,2)*ROUND(G67,3),2)</f>
      </c>
      <c r="O67">
        <f>(I67*21)/100</f>
      </c>
      <c t="s">
        <v>38</v>
      </c>
    </row>
    <row r="68" spans="1:5" ht="12.75">
      <c r="A68" s="35" t="s">
        <v>69</v>
      </c>
      <c r="E68" s="36" t="s">
        <v>66</v>
      </c>
    </row>
    <row r="69" spans="1:5" ht="12.75">
      <c r="A69" s="37" t="s">
        <v>70</v>
      </c>
      <c r="E69" s="38" t="s">
        <v>66</v>
      </c>
    </row>
    <row r="70" spans="1:5" ht="318.75">
      <c r="A70" t="s">
        <v>72</v>
      </c>
      <c r="E70" s="36" t="s">
        <v>5015</v>
      </c>
    </row>
    <row r="71" spans="1:16" ht="12.75">
      <c r="A71" s="26" t="s">
        <v>63</v>
      </c>
      <c s="30" t="s">
        <v>52</v>
      </c>
      <c s="30" t="s">
        <v>6559</v>
      </c>
      <c s="26" t="s">
        <v>66</v>
      </c>
      <c s="31" t="s">
        <v>6560</v>
      </c>
      <c s="32" t="s">
        <v>4706</v>
      </c>
      <c s="33">
        <v>150</v>
      </c>
      <c s="34">
        <v>0</v>
      </c>
      <c s="34">
        <f>ROUND(ROUND(H71,2)*ROUND(G71,3),2)</f>
      </c>
      <c r="O71">
        <f>(I71*21)/100</f>
      </c>
      <c t="s">
        <v>38</v>
      </c>
    </row>
    <row r="72" spans="1:5" ht="12.75">
      <c r="A72" s="35" t="s">
        <v>69</v>
      </c>
      <c r="E72" s="36" t="s">
        <v>66</v>
      </c>
    </row>
    <row r="73" spans="1:5" ht="12.75">
      <c r="A73" s="37" t="s">
        <v>70</v>
      </c>
      <c r="E73" s="38" t="s">
        <v>66</v>
      </c>
    </row>
    <row r="74" spans="1:5" ht="25.5">
      <c r="A74" t="s">
        <v>72</v>
      </c>
      <c r="E74" s="36" t="s">
        <v>6561</v>
      </c>
    </row>
    <row r="75" spans="1:16" ht="12.75">
      <c r="A75" s="26" t="s">
        <v>63</v>
      </c>
      <c s="30" t="s">
        <v>59</v>
      </c>
      <c s="30" t="s">
        <v>669</v>
      </c>
      <c s="26" t="s">
        <v>66</v>
      </c>
      <c s="31" t="s">
        <v>741</v>
      </c>
      <c s="32" t="s">
        <v>652</v>
      </c>
      <c s="33">
        <v>36</v>
      </c>
      <c s="34">
        <v>0</v>
      </c>
      <c s="34">
        <f>ROUND(ROUND(H75,2)*ROUND(G75,3),2)</f>
      </c>
      <c r="O75">
        <f>(I75*21)/100</f>
      </c>
      <c t="s">
        <v>38</v>
      </c>
    </row>
    <row r="76" spans="1:5" ht="12.75">
      <c r="A76" s="35" t="s">
        <v>69</v>
      </c>
      <c r="E76" s="36" t="s">
        <v>66</v>
      </c>
    </row>
    <row r="77" spans="1:5" ht="12.75">
      <c r="A77" s="37" t="s">
        <v>70</v>
      </c>
      <c r="E77" s="38" t="s">
        <v>66</v>
      </c>
    </row>
    <row r="78" spans="1:5" ht="229.5">
      <c r="A78" t="s">
        <v>72</v>
      </c>
      <c r="E78" s="36" t="s">
        <v>743</v>
      </c>
    </row>
    <row r="79" spans="1:16" ht="12.75">
      <c r="A79" s="26" t="s">
        <v>63</v>
      </c>
      <c s="30" t="s">
        <v>92</v>
      </c>
      <c s="30" t="s">
        <v>5396</v>
      </c>
      <c s="26" t="s">
        <v>66</v>
      </c>
      <c s="31" t="s">
        <v>5397</v>
      </c>
      <c s="32" t="s">
        <v>783</v>
      </c>
      <c s="33">
        <v>100</v>
      </c>
      <c s="34">
        <v>0</v>
      </c>
      <c s="34">
        <f>ROUND(ROUND(H79,2)*ROUND(G79,3),2)</f>
      </c>
      <c r="O79">
        <f>(I79*21)/100</f>
      </c>
      <c t="s">
        <v>38</v>
      </c>
    </row>
    <row r="80" spans="1:5" ht="12.75">
      <c r="A80" s="35" t="s">
        <v>69</v>
      </c>
      <c r="E80" s="36" t="s">
        <v>66</v>
      </c>
    </row>
    <row r="81" spans="1:5" ht="12.75">
      <c r="A81" s="37" t="s">
        <v>70</v>
      </c>
      <c r="E81" s="38" t="s">
        <v>66</v>
      </c>
    </row>
    <row r="82" spans="1:5" ht="38.25">
      <c r="A82" t="s">
        <v>72</v>
      </c>
      <c r="E82" s="36" t="s">
        <v>5399</v>
      </c>
    </row>
    <row r="83" spans="1:16" ht="12.75">
      <c r="A83" s="26" t="s">
        <v>63</v>
      </c>
      <c s="30" t="s">
        <v>55</v>
      </c>
      <c s="30" t="s">
        <v>5101</v>
      </c>
      <c s="26" t="s">
        <v>66</v>
      </c>
      <c s="31" t="s">
        <v>5102</v>
      </c>
      <c s="32" t="s">
        <v>652</v>
      </c>
      <c s="33">
        <v>2</v>
      </c>
      <c s="34">
        <v>0</v>
      </c>
      <c s="34">
        <f>ROUND(ROUND(H83,2)*ROUND(G83,3),2)</f>
      </c>
      <c r="O83">
        <f>(I83*21)/100</f>
      </c>
      <c t="s">
        <v>38</v>
      </c>
    </row>
    <row r="84" spans="1:5" ht="12.75">
      <c r="A84" s="35" t="s">
        <v>69</v>
      </c>
      <c r="E84" s="36" t="s">
        <v>66</v>
      </c>
    </row>
    <row r="85" spans="1:5" ht="12.75">
      <c r="A85" s="37" t="s">
        <v>70</v>
      </c>
      <c r="E85" s="38" t="s">
        <v>66</v>
      </c>
    </row>
    <row r="86" spans="1:5" ht="38.25">
      <c r="A86" t="s">
        <v>72</v>
      </c>
      <c r="E86" s="36" t="s">
        <v>749</v>
      </c>
    </row>
    <row r="87" spans="1:16" ht="12.75">
      <c r="A87" s="26" t="s">
        <v>63</v>
      </c>
      <c s="30" t="s">
        <v>215</v>
      </c>
      <c s="30" t="s">
        <v>6562</v>
      </c>
      <c s="26" t="s">
        <v>66</v>
      </c>
      <c s="31" t="s">
        <v>6563</v>
      </c>
      <c s="32" t="s">
        <v>652</v>
      </c>
      <c s="33">
        <v>3</v>
      </c>
      <c s="34">
        <v>0</v>
      </c>
      <c s="34">
        <f>ROUND(ROUND(H87,2)*ROUND(G87,3),2)</f>
      </c>
      <c r="O87">
        <f>(I87*21)/100</f>
      </c>
      <c t="s">
        <v>38</v>
      </c>
    </row>
    <row r="88" spans="1:5" ht="12.75">
      <c r="A88" s="35" t="s">
        <v>69</v>
      </c>
      <c r="E88" s="36" t="s">
        <v>66</v>
      </c>
    </row>
    <row r="89" spans="1:5" ht="12.75">
      <c r="A89" s="37" t="s">
        <v>70</v>
      </c>
      <c r="E89" s="38" t="s">
        <v>66</v>
      </c>
    </row>
    <row r="90" spans="1:5" ht="369.75">
      <c r="A90" t="s">
        <v>72</v>
      </c>
      <c r="E90" s="36" t="s">
        <v>5088</v>
      </c>
    </row>
    <row r="91" spans="1:18" ht="12.75" customHeight="1">
      <c r="A91" s="6" t="s">
        <v>58</v>
      </c>
      <c s="6"/>
      <c s="27" t="s">
        <v>1244</v>
      </c>
      <c s="6"/>
      <c s="39" t="s">
        <v>2062</v>
      </c>
      <c s="6"/>
      <c s="6"/>
      <c s="6"/>
      <c s="29">
        <f>0+Q91</f>
      </c>
      <c r="O91">
        <f>0+R91</f>
      </c>
      <c r="Q91">
        <f>0+I92+I96</f>
      </c>
      <c>
        <f>0+O92+O96</f>
      </c>
    </row>
    <row r="92" spans="1:16" ht="25.5">
      <c r="A92" s="26" t="s">
        <v>63</v>
      </c>
      <c s="30" t="s">
        <v>99</v>
      </c>
      <c s="30" t="s">
        <v>6564</v>
      </c>
      <c s="26" t="s">
        <v>66</v>
      </c>
      <c s="31" t="s">
        <v>6565</v>
      </c>
      <c s="32" t="s">
        <v>583</v>
      </c>
      <c s="33">
        <v>1</v>
      </c>
      <c s="34">
        <v>0</v>
      </c>
      <c s="34">
        <f>ROUND(ROUND(H92,2)*ROUND(G92,3),2)</f>
      </c>
      <c r="O92">
        <f>(I92*21)/100</f>
      </c>
      <c t="s">
        <v>38</v>
      </c>
    </row>
    <row r="93" spans="1:5" ht="12.75">
      <c r="A93" s="35" t="s">
        <v>69</v>
      </c>
      <c r="E93" s="36" t="s">
        <v>66</v>
      </c>
    </row>
    <row r="94" spans="1:5" ht="12.75">
      <c r="A94" s="37" t="s">
        <v>70</v>
      </c>
      <c r="E94" s="38" t="s">
        <v>66</v>
      </c>
    </row>
    <row r="95" spans="1:5" ht="89.25">
      <c r="A95" t="s">
        <v>72</v>
      </c>
      <c r="E95" s="36" t="s">
        <v>6566</v>
      </c>
    </row>
    <row r="96" spans="1:16" ht="25.5">
      <c r="A96" s="26" t="s">
        <v>63</v>
      </c>
      <c s="30" t="s">
        <v>147</v>
      </c>
      <c s="30" t="s">
        <v>6567</v>
      </c>
      <c s="26" t="s">
        <v>66</v>
      </c>
      <c s="31" t="s">
        <v>6568</v>
      </c>
      <c s="32" t="s">
        <v>583</v>
      </c>
      <c s="33">
        <v>10</v>
      </c>
      <c s="34">
        <v>0</v>
      </c>
      <c s="34">
        <f>ROUND(ROUND(H96,2)*ROUND(G96,3),2)</f>
      </c>
      <c r="O96">
        <f>(I96*21)/100</f>
      </c>
      <c t="s">
        <v>38</v>
      </c>
    </row>
    <row r="97" spans="1:5" ht="12.75">
      <c r="A97" s="35" t="s">
        <v>69</v>
      </c>
      <c r="E97" s="36" t="s">
        <v>66</v>
      </c>
    </row>
    <row r="98" spans="1:5" ht="12.75">
      <c r="A98" s="37" t="s">
        <v>70</v>
      </c>
      <c r="E98" s="38" t="s">
        <v>66</v>
      </c>
    </row>
    <row r="99" spans="1:5" ht="76.5">
      <c r="A99" t="s">
        <v>72</v>
      </c>
      <c r="E99" s="36" t="s">
        <v>6569</v>
      </c>
    </row>
    <row r="100" spans="1:18" ht="12.75" customHeight="1">
      <c r="A100" s="6" t="s">
        <v>58</v>
      </c>
      <c s="6"/>
      <c s="27" t="s">
        <v>2079</v>
      </c>
      <c s="6"/>
      <c s="39" t="s">
        <v>4083</v>
      </c>
      <c s="6"/>
      <c s="6"/>
      <c s="6"/>
      <c s="29">
        <f>0+Q100</f>
      </c>
      <c r="O100">
        <f>0+R100</f>
      </c>
      <c r="Q100">
        <f>0+I101+I105+I109+I113+I117+I121+I125</f>
      </c>
      <c>
        <f>0+O101+O105+O109+O113+O117+O121+O125</f>
      </c>
    </row>
    <row r="101" spans="1:16" ht="12.75">
      <c r="A101" s="26" t="s">
        <v>63</v>
      </c>
      <c s="30" t="s">
        <v>74</v>
      </c>
      <c s="30" t="s">
        <v>6570</v>
      </c>
      <c s="26" t="s">
        <v>66</v>
      </c>
      <c s="31" t="s">
        <v>6571</v>
      </c>
      <c s="32" t="s">
        <v>583</v>
      </c>
      <c s="33">
        <v>1</v>
      </c>
      <c s="34">
        <v>0</v>
      </c>
      <c s="34">
        <f>ROUND(ROUND(H101,2)*ROUND(G101,3),2)</f>
      </c>
      <c r="O101">
        <f>(I101*21)/100</f>
      </c>
      <c t="s">
        <v>38</v>
      </c>
    </row>
    <row r="102" spans="1:5" ht="12.75">
      <c r="A102" s="35" t="s">
        <v>69</v>
      </c>
      <c r="E102" s="36" t="s">
        <v>66</v>
      </c>
    </row>
    <row r="103" spans="1:5" ht="12.75">
      <c r="A103" s="37" t="s">
        <v>70</v>
      </c>
      <c r="E103" s="38" t="s">
        <v>66</v>
      </c>
    </row>
    <row r="104" spans="1:5" ht="89.25">
      <c r="A104" t="s">
        <v>72</v>
      </c>
      <c r="E104" s="36" t="s">
        <v>4454</v>
      </c>
    </row>
    <row r="105" spans="1:16" ht="12.75">
      <c r="A105" s="26" t="s">
        <v>63</v>
      </c>
      <c s="30" t="s">
        <v>75</v>
      </c>
      <c s="30" t="s">
        <v>6572</v>
      </c>
      <c s="26" t="s">
        <v>66</v>
      </c>
      <c s="31" t="s">
        <v>6573</v>
      </c>
      <c s="32" t="s">
        <v>583</v>
      </c>
      <c s="33">
        <v>1</v>
      </c>
      <c s="34">
        <v>0</v>
      </c>
      <c s="34">
        <f>ROUND(ROUND(H105,2)*ROUND(G105,3),2)</f>
      </c>
      <c r="O105">
        <f>(I105*21)/100</f>
      </c>
      <c t="s">
        <v>38</v>
      </c>
    </row>
    <row r="106" spans="1:5" ht="12.75">
      <c r="A106" s="35" t="s">
        <v>69</v>
      </c>
      <c r="E106" s="36" t="s">
        <v>66</v>
      </c>
    </row>
    <row r="107" spans="1:5" ht="12.75">
      <c r="A107" s="37" t="s">
        <v>70</v>
      </c>
      <c r="E107" s="38" t="s">
        <v>66</v>
      </c>
    </row>
    <row r="108" spans="1:5" ht="89.25">
      <c r="A108" t="s">
        <v>72</v>
      </c>
      <c r="E108" s="36" t="s">
        <v>6574</v>
      </c>
    </row>
    <row r="109" spans="1:16" ht="12.75">
      <c r="A109" s="26" t="s">
        <v>63</v>
      </c>
      <c s="30" t="s">
        <v>151</v>
      </c>
      <c s="30" t="s">
        <v>2094</v>
      </c>
      <c s="26" t="s">
        <v>66</v>
      </c>
      <c s="31" t="s">
        <v>2095</v>
      </c>
      <c s="32" t="s">
        <v>926</v>
      </c>
      <c s="33">
        <v>70</v>
      </c>
      <c s="34">
        <v>0</v>
      </c>
      <c s="34">
        <f>ROUND(ROUND(H109,2)*ROUND(G109,3),2)</f>
      </c>
      <c r="O109">
        <f>(I109*21)/100</f>
      </c>
      <c t="s">
        <v>38</v>
      </c>
    </row>
    <row r="110" spans="1:5" ht="12.75">
      <c r="A110" s="35" t="s">
        <v>69</v>
      </c>
      <c r="E110" s="36" t="s">
        <v>66</v>
      </c>
    </row>
    <row r="111" spans="1:5" ht="12.75">
      <c r="A111" s="37" t="s">
        <v>70</v>
      </c>
      <c r="E111" s="38" t="s">
        <v>66</v>
      </c>
    </row>
    <row r="112" spans="1:5" ht="89.25">
      <c r="A112" t="s">
        <v>72</v>
      </c>
      <c r="E112" s="36" t="s">
        <v>520</v>
      </c>
    </row>
    <row r="113" spans="1:16" ht="12.75">
      <c r="A113" s="26" t="s">
        <v>63</v>
      </c>
      <c s="30" t="s">
        <v>155</v>
      </c>
      <c s="30" t="s">
        <v>2096</v>
      </c>
      <c s="26" t="s">
        <v>66</v>
      </c>
      <c s="31" t="s">
        <v>2097</v>
      </c>
      <c s="32" t="s">
        <v>926</v>
      </c>
      <c s="33">
        <v>95</v>
      </c>
      <c s="34">
        <v>0</v>
      </c>
      <c s="34">
        <f>ROUND(ROUND(H113,2)*ROUND(G113,3),2)</f>
      </c>
      <c r="O113">
        <f>(I113*21)/100</f>
      </c>
      <c t="s">
        <v>38</v>
      </c>
    </row>
    <row r="114" spans="1:5" ht="12.75">
      <c r="A114" s="35" t="s">
        <v>69</v>
      </c>
      <c r="E114" s="36" t="s">
        <v>66</v>
      </c>
    </row>
    <row r="115" spans="1:5" ht="12.75">
      <c r="A115" s="37" t="s">
        <v>70</v>
      </c>
      <c r="E115" s="38" t="s">
        <v>66</v>
      </c>
    </row>
    <row r="116" spans="1:5" ht="89.25">
      <c r="A116" t="s">
        <v>72</v>
      </c>
      <c r="E116" s="36" t="s">
        <v>520</v>
      </c>
    </row>
    <row r="117" spans="1:16" ht="25.5">
      <c r="A117" s="26" t="s">
        <v>63</v>
      </c>
      <c s="30" t="s">
        <v>64</v>
      </c>
      <c s="30" t="s">
        <v>2122</v>
      </c>
      <c s="26" t="s">
        <v>66</v>
      </c>
      <c s="31" t="s">
        <v>2123</v>
      </c>
      <c s="32" t="s">
        <v>583</v>
      </c>
      <c s="33">
        <v>20</v>
      </c>
      <c s="34">
        <v>0</v>
      </c>
      <c s="34">
        <f>ROUND(ROUND(H117,2)*ROUND(G117,3),2)</f>
      </c>
      <c r="O117">
        <f>(I117*21)/100</f>
      </c>
      <c t="s">
        <v>38</v>
      </c>
    </row>
    <row r="118" spans="1:5" ht="12.75">
      <c r="A118" s="35" t="s">
        <v>69</v>
      </c>
      <c r="E118" s="36" t="s">
        <v>66</v>
      </c>
    </row>
    <row r="119" spans="1:5" ht="12.75">
      <c r="A119" s="37" t="s">
        <v>70</v>
      </c>
      <c r="E119" s="38" t="s">
        <v>66</v>
      </c>
    </row>
    <row r="120" spans="1:5" ht="102">
      <c r="A120" t="s">
        <v>72</v>
      </c>
      <c r="E120" s="36" t="s">
        <v>2085</v>
      </c>
    </row>
    <row r="121" spans="1:16" ht="25.5">
      <c r="A121" s="26" t="s">
        <v>63</v>
      </c>
      <c s="30" t="s">
        <v>79</v>
      </c>
      <c s="30" t="s">
        <v>525</v>
      </c>
      <c s="26" t="s">
        <v>66</v>
      </c>
      <c s="31" t="s">
        <v>2124</v>
      </c>
      <c s="32" t="s">
        <v>583</v>
      </c>
      <c s="33">
        <v>4</v>
      </c>
      <c s="34">
        <v>0</v>
      </c>
      <c s="34">
        <f>ROUND(ROUND(H121,2)*ROUND(G121,3),2)</f>
      </c>
      <c r="O121">
        <f>(I121*21)/100</f>
      </c>
      <c t="s">
        <v>38</v>
      </c>
    </row>
    <row r="122" spans="1:5" ht="12.75">
      <c r="A122" s="35" t="s">
        <v>69</v>
      </c>
      <c r="E122" s="36" t="s">
        <v>66</v>
      </c>
    </row>
    <row r="123" spans="1:5" ht="12.75">
      <c r="A123" s="37" t="s">
        <v>70</v>
      </c>
      <c r="E123" s="38" t="s">
        <v>66</v>
      </c>
    </row>
    <row r="124" spans="1:5" ht="102">
      <c r="A124" t="s">
        <v>72</v>
      </c>
      <c r="E124" s="36" t="s">
        <v>2085</v>
      </c>
    </row>
    <row r="125" spans="1:16" ht="12.75">
      <c r="A125" s="26" t="s">
        <v>63</v>
      </c>
      <c s="30" t="s">
        <v>194</v>
      </c>
      <c s="30" t="s">
        <v>2135</v>
      </c>
      <c s="26" t="s">
        <v>66</v>
      </c>
      <c s="31" t="s">
        <v>2136</v>
      </c>
      <c s="32" t="s">
        <v>926</v>
      </c>
      <c s="33">
        <v>85</v>
      </c>
      <c s="34">
        <v>0</v>
      </c>
      <c s="34">
        <f>ROUND(ROUND(H125,2)*ROUND(G125,3),2)</f>
      </c>
      <c r="O125">
        <f>(I125*21)/100</f>
      </c>
      <c t="s">
        <v>38</v>
      </c>
    </row>
    <row r="126" spans="1:5" ht="12.75">
      <c r="A126" s="35" t="s">
        <v>69</v>
      </c>
      <c r="E126" s="36" t="s">
        <v>66</v>
      </c>
    </row>
    <row r="127" spans="1:5" ht="12.75">
      <c r="A127" s="37" t="s">
        <v>70</v>
      </c>
      <c r="E127" s="38" t="s">
        <v>66</v>
      </c>
    </row>
    <row r="128" spans="1:5" ht="76.5">
      <c r="A128" t="s">
        <v>72</v>
      </c>
      <c r="E128" s="36" t="s">
        <v>2137</v>
      </c>
    </row>
    <row r="129" spans="1:18" ht="12.75" customHeight="1">
      <c r="A129" s="6" t="s">
        <v>58</v>
      </c>
      <c s="6"/>
      <c s="27" t="s">
        <v>6575</v>
      </c>
      <c s="6"/>
      <c s="39" t="s">
        <v>6576</v>
      </c>
      <c s="6"/>
      <c s="6"/>
      <c s="6"/>
      <c s="29">
        <f>0+Q129</f>
      </c>
      <c r="O129">
        <f>0+R129</f>
      </c>
      <c r="Q129">
        <f>0+I130+I134</f>
      </c>
      <c>
        <f>0+O130+O134</f>
      </c>
    </row>
    <row r="130" spans="1:16" ht="12.75">
      <c r="A130" s="26" t="s">
        <v>63</v>
      </c>
      <c s="30" t="s">
        <v>255</v>
      </c>
      <c s="30" t="s">
        <v>6577</v>
      </c>
      <c s="26" t="s">
        <v>66</v>
      </c>
      <c s="31" t="s">
        <v>6578</v>
      </c>
      <c s="32" t="s">
        <v>583</v>
      </c>
      <c s="33">
        <v>10</v>
      </c>
      <c s="34">
        <v>0</v>
      </c>
      <c s="34">
        <f>ROUND(ROUND(H130,2)*ROUND(G130,3),2)</f>
      </c>
      <c r="O130">
        <f>(I130*21)/100</f>
      </c>
      <c t="s">
        <v>38</v>
      </c>
    </row>
    <row r="131" spans="1:5" ht="12.75">
      <c r="A131" s="35" t="s">
        <v>69</v>
      </c>
      <c r="E131" s="36" t="s">
        <v>66</v>
      </c>
    </row>
    <row r="132" spans="1:5" ht="12.75">
      <c r="A132" s="37" t="s">
        <v>70</v>
      </c>
      <c r="E132" s="38" t="s">
        <v>66</v>
      </c>
    </row>
    <row r="133" spans="1:5" ht="89.25">
      <c r="A133" t="s">
        <v>72</v>
      </c>
      <c r="E133" s="36" t="s">
        <v>6579</v>
      </c>
    </row>
    <row r="134" spans="1:16" ht="25.5">
      <c r="A134" s="26" t="s">
        <v>63</v>
      </c>
      <c s="30" t="s">
        <v>190</v>
      </c>
      <c s="30" t="s">
        <v>6580</v>
      </c>
      <c s="26" t="s">
        <v>66</v>
      </c>
      <c s="31" t="s">
        <v>6581</v>
      </c>
      <c s="32" t="s">
        <v>583</v>
      </c>
      <c s="33">
        <v>1</v>
      </c>
      <c s="34">
        <v>0</v>
      </c>
      <c s="34">
        <f>ROUND(ROUND(H134,2)*ROUND(G134,3),2)</f>
      </c>
      <c r="O134">
        <f>(I134*21)/100</f>
      </c>
      <c t="s">
        <v>38</v>
      </c>
    </row>
    <row r="135" spans="1:5" ht="12.75">
      <c r="A135" s="35" t="s">
        <v>69</v>
      </c>
      <c r="E135" s="36" t="s">
        <v>66</v>
      </c>
    </row>
    <row r="136" spans="1:5" ht="12.75">
      <c r="A136" s="37" t="s">
        <v>70</v>
      </c>
      <c r="E136" s="38" t="s">
        <v>66</v>
      </c>
    </row>
    <row r="137" spans="1:5" ht="102">
      <c r="A137" t="s">
        <v>72</v>
      </c>
      <c r="E137" s="36" t="s">
        <v>6582</v>
      </c>
    </row>
    <row r="138" spans="1:18" ht="12.75" customHeight="1">
      <c r="A138" s="6" t="s">
        <v>58</v>
      </c>
      <c s="6"/>
      <c s="27" t="s">
        <v>2141</v>
      </c>
      <c s="6"/>
      <c s="39" t="s">
        <v>2142</v>
      </c>
      <c s="6"/>
      <c s="6"/>
      <c s="6"/>
      <c s="29">
        <f>0+Q138</f>
      </c>
      <c r="O138">
        <f>0+R138</f>
      </c>
      <c r="Q138">
        <f>0+I139</f>
      </c>
      <c>
        <f>0+O139</f>
      </c>
    </row>
    <row r="139" spans="1:16" ht="25.5">
      <c r="A139" s="26" t="s">
        <v>63</v>
      </c>
      <c s="30" t="s">
        <v>259</v>
      </c>
      <c s="30" t="s">
        <v>6583</v>
      </c>
      <c s="26" t="s">
        <v>66</v>
      </c>
      <c s="31" t="s">
        <v>6584</v>
      </c>
      <c s="32" t="s">
        <v>583</v>
      </c>
      <c s="33">
        <v>1</v>
      </c>
      <c s="34">
        <v>0</v>
      </c>
      <c s="34">
        <f>ROUND(ROUND(H139,2)*ROUND(G139,3),2)</f>
      </c>
      <c r="O139">
        <f>(I139*21)/100</f>
      </c>
      <c t="s">
        <v>38</v>
      </c>
    </row>
    <row r="140" spans="1:5" ht="12.75">
      <c r="A140" s="35" t="s">
        <v>69</v>
      </c>
      <c r="E140" s="36" t="s">
        <v>66</v>
      </c>
    </row>
    <row r="141" spans="1:5" ht="12.75">
      <c r="A141" s="37" t="s">
        <v>70</v>
      </c>
      <c r="E141" s="38" t="s">
        <v>66</v>
      </c>
    </row>
    <row r="142" spans="1:5" ht="127.5">
      <c r="A142" t="s">
        <v>72</v>
      </c>
      <c r="E142" s="36" t="s">
        <v>6585</v>
      </c>
    </row>
    <row r="143" spans="1:18" ht="12.75" customHeight="1">
      <c r="A143" s="6" t="s">
        <v>58</v>
      </c>
      <c s="6"/>
      <c s="27" t="s">
        <v>2197</v>
      </c>
      <c s="6"/>
      <c s="39" t="s">
        <v>2198</v>
      </c>
      <c s="6"/>
      <c s="6"/>
      <c s="6"/>
      <c s="29">
        <f>0+Q143</f>
      </c>
      <c r="O143">
        <f>0+R143</f>
      </c>
      <c r="Q143">
        <f>0+I144+I148+I152+I156+I160+I164</f>
      </c>
      <c>
        <f>0+O144+O148+O152+O156+O160+O164</f>
      </c>
    </row>
    <row r="144" spans="1:16" ht="12.75">
      <c r="A144" s="26" t="s">
        <v>63</v>
      </c>
      <c s="30" t="s">
        <v>198</v>
      </c>
      <c s="30" t="s">
        <v>2199</v>
      </c>
      <c s="26" t="s">
        <v>66</v>
      </c>
      <c s="31" t="s">
        <v>2200</v>
      </c>
      <c s="32" t="s">
        <v>583</v>
      </c>
      <c s="33">
        <v>2</v>
      </c>
      <c s="34">
        <v>0</v>
      </c>
      <c s="34">
        <f>ROUND(ROUND(H144,2)*ROUND(G144,3),2)</f>
      </c>
      <c r="O144">
        <f>(I144*21)/100</f>
      </c>
      <c t="s">
        <v>38</v>
      </c>
    </row>
    <row r="145" spans="1:5" ht="12.75">
      <c r="A145" s="35" t="s">
        <v>69</v>
      </c>
      <c r="E145" s="36" t="s">
        <v>66</v>
      </c>
    </row>
    <row r="146" spans="1:5" ht="12.75">
      <c r="A146" s="37" t="s">
        <v>70</v>
      </c>
      <c r="E146" s="38" t="s">
        <v>66</v>
      </c>
    </row>
    <row r="147" spans="1:5" ht="89.25">
      <c r="A147" t="s">
        <v>72</v>
      </c>
      <c r="E147" s="36" t="s">
        <v>2201</v>
      </c>
    </row>
    <row r="148" spans="1:16" ht="25.5">
      <c r="A148" s="26" t="s">
        <v>63</v>
      </c>
      <c s="30" t="s">
        <v>202</v>
      </c>
      <c s="30" t="s">
        <v>4607</v>
      </c>
      <c s="26" t="s">
        <v>66</v>
      </c>
      <c s="31" t="s">
        <v>4608</v>
      </c>
      <c s="32" t="s">
        <v>583</v>
      </c>
      <c s="33">
        <v>1</v>
      </c>
      <c s="34">
        <v>0</v>
      </c>
      <c s="34">
        <f>ROUND(ROUND(H148,2)*ROUND(G148,3),2)</f>
      </c>
      <c r="O148">
        <f>(I148*21)/100</f>
      </c>
      <c t="s">
        <v>38</v>
      </c>
    </row>
    <row r="149" spans="1:5" ht="12.75">
      <c r="A149" s="35" t="s">
        <v>69</v>
      </c>
      <c r="E149" s="36" t="s">
        <v>66</v>
      </c>
    </row>
    <row r="150" spans="1:5" ht="12.75">
      <c r="A150" s="37" t="s">
        <v>70</v>
      </c>
      <c r="E150" s="38" t="s">
        <v>66</v>
      </c>
    </row>
    <row r="151" spans="1:5" ht="76.5">
      <c r="A151" t="s">
        <v>72</v>
      </c>
      <c r="E151" s="36" t="s">
        <v>306</v>
      </c>
    </row>
    <row r="152" spans="1:16" ht="25.5">
      <c r="A152" s="26" t="s">
        <v>63</v>
      </c>
      <c s="30" t="s">
        <v>223</v>
      </c>
      <c s="30" t="s">
        <v>2226</v>
      </c>
      <c s="26" t="s">
        <v>66</v>
      </c>
      <c s="31" t="s">
        <v>2227</v>
      </c>
      <c s="32" t="s">
        <v>583</v>
      </c>
      <c s="33">
        <v>1</v>
      </c>
      <c s="34">
        <v>0</v>
      </c>
      <c s="34">
        <f>ROUND(ROUND(H152,2)*ROUND(G152,3),2)</f>
      </c>
      <c r="O152">
        <f>(I152*21)/100</f>
      </c>
      <c t="s">
        <v>38</v>
      </c>
    </row>
    <row r="153" spans="1:5" ht="12.75">
      <c r="A153" s="35" t="s">
        <v>69</v>
      </c>
      <c r="E153" s="36" t="s">
        <v>66</v>
      </c>
    </row>
    <row r="154" spans="1:5" ht="12.75">
      <c r="A154" s="37" t="s">
        <v>70</v>
      </c>
      <c r="E154" s="38" t="s">
        <v>66</v>
      </c>
    </row>
    <row r="155" spans="1:5" ht="89.25">
      <c r="A155" t="s">
        <v>72</v>
      </c>
      <c r="E155" s="36" t="s">
        <v>2228</v>
      </c>
    </row>
    <row r="156" spans="1:16" ht="12.75">
      <c r="A156" s="26" t="s">
        <v>63</v>
      </c>
      <c s="30" t="s">
        <v>227</v>
      </c>
      <c s="30" t="s">
        <v>2235</v>
      </c>
      <c s="26" t="s">
        <v>66</v>
      </c>
      <c s="31" t="s">
        <v>2236</v>
      </c>
      <c s="32" t="s">
        <v>583</v>
      </c>
      <c s="33">
        <v>3</v>
      </c>
      <c s="34">
        <v>0</v>
      </c>
      <c s="34">
        <f>ROUND(ROUND(H156,2)*ROUND(G156,3),2)</f>
      </c>
      <c r="O156">
        <f>(I156*21)/100</f>
      </c>
      <c t="s">
        <v>38</v>
      </c>
    </row>
    <row r="157" spans="1:5" ht="12.75">
      <c r="A157" s="35" t="s">
        <v>69</v>
      </c>
      <c r="E157" s="36" t="s">
        <v>66</v>
      </c>
    </row>
    <row r="158" spans="1:5" ht="12.75">
      <c r="A158" s="37" t="s">
        <v>70</v>
      </c>
      <c r="E158" s="38" t="s">
        <v>66</v>
      </c>
    </row>
    <row r="159" spans="1:5" ht="76.5">
      <c r="A159" t="s">
        <v>72</v>
      </c>
      <c r="E159" s="36" t="s">
        <v>306</v>
      </c>
    </row>
    <row r="160" spans="1:16" ht="12.75">
      <c r="A160" s="26" t="s">
        <v>63</v>
      </c>
      <c s="30" t="s">
        <v>239</v>
      </c>
      <c s="30" t="s">
        <v>2258</v>
      </c>
      <c s="26" t="s">
        <v>66</v>
      </c>
      <c s="31" t="s">
        <v>2259</v>
      </c>
      <c s="32" t="s">
        <v>611</v>
      </c>
      <c s="33">
        <v>24</v>
      </c>
      <c s="34">
        <v>0</v>
      </c>
      <c s="34">
        <f>ROUND(ROUND(H160,2)*ROUND(G160,3),2)</f>
      </c>
      <c r="O160">
        <f>(I160*21)/100</f>
      </c>
      <c t="s">
        <v>38</v>
      </c>
    </row>
    <row r="161" spans="1:5" ht="12.75">
      <c r="A161" s="35" t="s">
        <v>69</v>
      </c>
      <c r="E161" s="36" t="s">
        <v>66</v>
      </c>
    </row>
    <row r="162" spans="1:5" ht="12.75">
      <c r="A162" s="37" t="s">
        <v>70</v>
      </c>
      <c r="E162" s="38" t="s">
        <v>66</v>
      </c>
    </row>
    <row r="163" spans="1:5" ht="89.25">
      <c r="A163" t="s">
        <v>72</v>
      </c>
      <c r="E163" s="36" t="s">
        <v>2260</v>
      </c>
    </row>
    <row r="164" spans="1:16" ht="12.75">
      <c r="A164" s="26" t="s">
        <v>63</v>
      </c>
      <c s="30" t="s">
        <v>243</v>
      </c>
      <c s="30" t="s">
        <v>2261</v>
      </c>
      <c s="26" t="s">
        <v>66</v>
      </c>
      <c s="31" t="s">
        <v>2262</v>
      </c>
      <c s="32" t="s">
        <v>611</v>
      </c>
      <c s="33">
        <v>6</v>
      </c>
      <c s="34">
        <v>0</v>
      </c>
      <c s="34">
        <f>ROUND(ROUND(H164,2)*ROUND(G164,3),2)</f>
      </c>
      <c r="O164">
        <f>(I164*21)/100</f>
      </c>
      <c t="s">
        <v>38</v>
      </c>
    </row>
    <row r="165" spans="1:5" ht="12.75">
      <c r="A165" s="35" t="s">
        <v>69</v>
      </c>
      <c r="E165" s="36" t="s">
        <v>66</v>
      </c>
    </row>
    <row r="166" spans="1:5" ht="12.75">
      <c r="A166" s="37" t="s">
        <v>70</v>
      </c>
      <c r="E166" s="38" t="s">
        <v>66</v>
      </c>
    </row>
    <row r="167" spans="1:5" ht="89.25">
      <c r="A167" t="s">
        <v>72</v>
      </c>
      <c r="E167" s="36" t="s">
        <v>2263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5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f>
      </c>
      <c t="s">
        <v>37</v>
      </c>
    </row>
    <row r="3" spans="1:16" ht="15" customHeight="1">
      <c r="A3" t="s">
        <v>12</v>
      </c>
      <c s="12" t="s">
        <v>14</v>
      </c>
      <c s="13" t="s">
        <v>15</v>
      </c>
      <c s="1"/>
      <c s="14" t="s">
        <v>16</v>
      </c>
      <c s="1"/>
      <c s="9"/>
      <c s="8" t="s">
        <v>6586</v>
      </c>
      <c s="40">
        <f>0+I11+I24+I41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6586</v>
      </c>
      <c s="6"/>
      <c s="18" t="s">
        <v>6587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2688</v>
      </c>
      <c s="26" t="s">
        <v>66</v>
      </c>
      <c s="31" t="s">
        <v>2689</v>
      </c>
      <c s="32" t="s">
        <v>652</v>
      </c>
      <c s="33">
        <v>105.6</v>
      </c>
      <c s="34">
        <v>0</v>
      </c>
      <c s="34">
        <f>ROUND(ROUND(H12,2)*ROUND(G12,3),2)</f>
      </c>
      <c r="O12">
        <f>(I12*21)/100</f>
      </c>
      <c t="s">
        <v>38</v>
      </c>
    </row>
    <row r="13" spans="1:5" ht="12.75">
      <c r="A13" s="35" t="s">
        <v>69</v>
      </c>
      <c r="E13" s="36" t="s">
        <v>2689</v>
      </c>
    </row>
    <row r="14" spans="1:5" ht="25.5">
      <c r="A14" s="37" t="s">
        <v>70</v>
      </c>
      <c r="E14" s="38" t="s">
        <v>6589</v>
      </c>
    </row>
    <row r="15" spans="1:5" ht="318.75">
      <c r="A15" t="s">
        <v>72</v>
      </c>
      <c r="E15" s="36" t="s">
        <v>6590</v>
      </c>
    </row>
    <row r="16" spans="1:16" ht="12.75">
      <c r="A16" s="26" t="s">
        <v>63</v>
      </c>
      <c s="30" t="s">
        <v>38</v>
      </c>
      <c s="30" t="s">
        <v>5024</v>
      </c>
      <c s="26" t="s">
        <v>66</v>
      </c>
      <c s="31" t="s">
        <v>5025</v>
      </c>
      <c s="32" t="s">
        <v>652</v>
      </c>
      <c s="33">
        <v>131.19</v>
      </c>
      <c s="34">
        <v>0</v>
      </c>
      <c s="34">
        <f>ROUND(ROUND(H16,2)*ROUND(G16,3),2)</f>
      </c>
      <c r="O16">
        <f>(I16*21)/100</f>
      </c>
      <c t="s">
        <v>38</v>
      </c>
    </row>
    <row r="17" spans="1:5" ht="12.75">
      <c r="A17" s="35" t="s">
        <v>69</v>
      </c>
      <c r="E17" s="36" t="s">
        <v>66</v>
      </c>
    </row>
    <row r="18" spans="1:5" ht="25.5">
      <c r="A18" s="37" t="s">
        <v>70</v>
      </c>
      <c r="E18" s="38" t="s">
        <v>6591</v>
      </c>
    </row>
    <row r="19" spans="1:5" ht="229.5">
      <c r="A19" t="s">
        <v>72</v>
      </c>
      <c r="E19" s="36" t="s">
        <v>5027</v>
      </c>
    </row>
    <row r="20" spans="1:16" ht="12.75">
      <c r="A20" s="26" t="s">
        <v>63</v>
      </c>
      <c s="30" t="s">
        <v>37</v>
      </c>
      <c s="30" t="s">
        <v>5032</v>
      </c>
      <c s="26" t="s">
        <v>66</v>
      </c>
      <c s="31" t="s">
        <v>5033</v>
      </c>
      <c s="32" t="s">
        <v>783</v>
      </c>
      <c s="33">
        <v>23.62</v>
      </c>
      <c s="34">
        <v>0</v>
      </c>
      <c s="34">
        <f>ROUND(ROUND(H20,2)*ROUND(G20,3),2)</f>
      </c>
      <c r="O20">
        <f>(I20*21)/100</f>
      </c>
      <c t="s">
        <v>38</v>
      </c>
    </row>
    <row r="21" spans="1:5" ht="12.75">
      <c r="A21" s="35" t="s">
        <v>69</v>
      </c>
      <c r="E21" s="36" t="s">
        <v>66</v>
      </c>
    </row>
    <row r="22" spans="1:5" ht="25.5">
      <c r="A22" s="37" t="s">
        <v>70</v>
      </c>
      <c r="E22" s="38" t="s">
        <v>6592</v>
      </c>
    </row>
    <row r="23" spans="1:5" ht="25.5">
      <c r="A23" t="s">
        <v>72</v>
      </c>
      <c r="E23" s="36" t="s">
        <v>6593</v>
      </c>
    </row>
    <row r="24" spans="1:18" ht="12.75" customHeight="1">
      <c r="A24" s="6" t="s">
        <v>58</v>
      </c>
      <c s="6"/>
      <c s="27" t="s">
        <v>55</v>
      </c>
      <c s="6"/>
      <c s="39" t="s">
        <v>6594</v>
      </c>
      <c s="6"/>
      <c s="6"/>
      <c s="6"/>
      <c s="29">
        <f>0+Q24</f>
      </c>
      <c r="O24">
        <f>0+R24</f>
      </c>
      <c r="Q24">
        <f>0+I25+I29+I33+I37</f>
      </c>
      <c>
        <f>0+O25+O29+O33+O37</f>
      </c>
    </row>
    <row r="25" spans="1:16" ht="12.75">
      <c r="A25" s="26" t="s">
        <v>63</v>
      </c>
      <c s="30" t="s">
        <v>48</v>
      </c>
      <c s="30" t="s">
        <v>6061</v>
      </c>
      <c s="26" t="s">
        <v>66</v>
      </c>
      <c s="31" t="s">
        <v>6062</v>
      </c>
      <c s="32" t="s">
        <v>652</v>
      </c>
      <c s="33">
        <v>0.38</v>
      </c>
      <c s="34">
        <v>0</v>
      </c>
      <c s="34">
        <f>ROUND(ROUND(H25,2)*ROUND(G25,3),2)</f>
      </c>
      <c r="O25">
        <f>(I25*0)/100</f>
      </c>
      <c t="s">
        <v>42</v>
      </c>
    </row>
    <row r="26" spans="1:5" ht="12.75">
      <c r="A26" s="35" t="s">
        <v>69</v>
      </c>
      <c r="E26" s="36" t="s">
        <v>66</v>
      </c>
    </row>
    <row r="27" spans="1:5" ht="25.5">
      <c r="A27" s="37" t="s">
        <v>70</v>
      </c>
      <c r="E27" s="38" t="s">
        <v>6595</v>
      </c>
    </row>
    <row r="28" spans="1:5" ht="114.75">
      <c r="A28" t="s">
        <v>72</v>
      </c>
      <c r="E28" s="36" t="s">
        <v>6596</v>
      </c>
    </row>
    <row r="29" spans="1:16" ht="12.75">
      <c r="A29" s="26" t="s">
        <v>63</v>
      </c>
      <c s="30" t="s">
        <v>50</v>
      </c>
      <c s="30" t="s">
        <v>5880</v>
      </c>
      <c s="26" t="s">
        <v>66</v>
      </c>
      <c s="31" t="s">
        <v>5881</v>
      </c>
      <c s="32" t="s">
        <v>652</v>
      </c>
      <c s="33">
        <v>1.287</v>
      </c>
      <c s="34">
        <v>0</v>
      </c>
      <c s="34">
        <f>ROUND(ROUND(H29,2)*ROUND(G29,3),2)</f>
      </c>
      <c r="O29">
        <f>(I29*0)/100</f>
      </c>
      <c t="s">
        <v>42</v>
      </c>
    </row>
    <row r="30" spans="1:5" ht="12.75">
      <c r="A30" s="35" t="s">
        <v>69</v>
      </c>
      <c r="E30" s="36" t="s">
        <v>66</v>
      </c>
    </row>
    <row r="31" spans="1:5" ht="38.25">
      <c r="A31" s="37" t="s">
        <v>70</v>
      </c>
      <c r="E31" s="38" t="s">
        <v>6597</v>
      </c>
    </row>
    <row r="32" spans="1:5" ht="114.75">
      <c r="A32" t="s">
        <v>72</v>
      </c>
      <c r="E32" s="36" t="s">
        <v>6596</v>
      </c>
    </row>
    <row r="33" spans="1:16" ht="12.75">
      <c r="A33" s="26" t="s">
        <v>63</v>
      </c>
      <c s="30" t="s">
        <v>52</v>
      </c>
      <c s="30" t="s">
        <v>5884</v>
      </c>
      <c s="26" t="s">
        <v>66</v>
      </c>
      <c s="31" t="s">
        <v>5885</v>
      </c>
      <c s="32" t="s">
        <v>652</v>
      </c>
      <c s="33">
        <v>13.105</v>
      </c>
      <c s="34">
        <v>0</v>
      </c>
      <c s="34">
        <f>ROUND(ROUND(H33,2)*ROUND(G33,3),2)</f>
      </c>
      <c r="O33">
        <f>(I33*21)/100</f>
      </c>
      <c t="s">
        <v>38</v>
      </c>
    </row>
    <row r="34" spans="1:5" ht="12.75">
      <c r="A34" s="35" t="s">
        <v>69</v>
      </c>
      <c r="E34" s="36" t="s">
        <v>66</v>
      </c>
    </row>
    <row r="35" spans="1:5" ht="25.5">
      <c r="A35" s="37" t="s">
        <v>70</v>
      </c>
      <c r="E35" s="38" t="s">
        <v>6598</v>
      </c>
    </row>
    <row r="36" spans="1:5" ht="114.75">
      <c r="A36" t="s">
        <v>72</v>
      </c>
      <c r="E36" s="36" t="s">
        <v>6596</v>
      </c>
    </row>
    <row r="37" spans="1:16" ht="12.75">
      <c r="A37" s="26" t="s">
        <v>63</v>
      </c>
      <c s="30" t="s">
        <v>59</v>
      </c>
      <c s="30" t="s">
        <v>5887</v>
      </c>
      <c s="26" t="s">
        <v>66</v>
      </c>
      <c s="31" t="s">
        <v>5888</v>
      </c>
      <c s="32" t="s">
        <v>926</v>
      </c>
      <c s="33">
        <v>5.35</v>
      </c>
      <c s="34">
        <v>0</v>
      </c>
      <c s="34">
        <f>ROUND(ROUND(H37,2)*ROUND(G37,3),2)</f>
      </c>
      <c r="O37">
        <f>(I37*0)/100</f>
      </c>
      <c t="s">
        <v>42</v>
      </c>
    </row>
    <row r="38" spans="1:5" ht="12.75">
      <c r="A38" s="35" t="s">
        <v>69</v>
      </c>
      <c r="E38" s="36" t="s">
        <v>66</v>
      </c>
    </row>
    <row r="39" spans="1:5" ht="25.5">
      <c r="A39" s="37" t="s">
        <v>70</v>
      </c>
      <c r="E39" s="38" t="s">
        <v>6599</v>
      </c>
    </row>
    <row r="40" spans="1:5" ht="114.75">
      <c r="A40" t="s">
        <v>72</v>
      </c>
      <c r="E40" s="36" t="s">
        <v>6600</v>
      </c>
    </row>
    <row r="41" spans="1:18" ht="12.75" customHeight="1">
      <c r="A41" s="6" t="s">
        <v>58</v>
      </c>
      <c s="6"/>
      <c s="27" t="s">
        <v>6601</v>
      </c>
      <c s="6"/>
      <c s="39" t="s">
        <v>6602</v>
      </c>
      <c s="6"/>
      <c s="6"/>
      <c s="6"/>
      <c s="29">
        <f>0+Q41</f>
      </c>
      <c r="O41">
        <f>0+R41</f>
      </c>
      <c r="Q41">
        <f>0+I42+I46+I50+I54</f>
      </c>
      <c>
        <f>0+O42+O46+O50+O54</f>
      </c>
    </row>
    <row r="42" spans="1:16" ht="38.25">
      <c r="A42" s="26" t="s">
        <v>63</v>
      </c>
      <c s="30" t="s">
        <v>92</v>
      </c>
      <c s="30" t="s">
        <v>827</v>
      </c>
      <c s="26" t="s">
        <v>66</v>
      </c>
      <c s="31" t="s">
        <v>6603</v>
      </c>
      <c s="32" t="s">
        <v>825</v>
      </c>
      <c s="33">
        <v>221.76</v>
      </c>
      <c s="34">
        <v>0</v>
      </c>
      <c s="34">
        <f>ROUND(ROUND(H42,2)*ROUND(G42,3),2)</f>
      </c>
      <c r="O42">
        <f>(I42*21)/100</f>
      </c>
      <c t="s">
        <v>38</v>
      </c>
    </row>
    <row r="43" spans="1:5" ht="38.25">
      <c r="A43" s="35" t="s">
        <v>69</v>
      </c>
      <c r="E43" s="36" t="s">
        <v>6603</v>
      </c>
    </row>
    <row r="44" spans="1:5" ht="25.5">
      <c r="A44" s="37" t="s">
        <v>70</v>
      </c>
      <c r="E44" s="38" t="s">
        <v>6604</v>
      </c>
    </row>
    <row r="45" spans="1:5" ht="140.25">
      <c r="A45" t="s">
        <v>72</v>
      </c>
      <c r="E45" s="36" t="s">
        <v>6605</v>
      </c>
    </row>
    <row r="46" spans="1:16" ht="38.25">
      <c r="A46" s="26" t="s">
        <v>63</v>
      </c>
      <c s="30" t="s">
        <v>55</v>
      </c>
      <c s="30" t="s">
        <v>2666</v>
      </c>
      <c s="26" t="s">
        <v>66</v>
      </c>
      <c s="31" t="s">
        <v>6606</v>
      </c>
      <c s="32" t="s">
        <v>825</v>
      </c>
      <c s="33">
        <v>0.836</v>
      </c>
      <c s="34">
        <v>0</v>
      </c>
      <c s="34">
        <f>ROUND(ROUND(H46,2)*ROUND(G46,3),2)</f>
      </c>
      <c r="O46">
        <f>(I46*21)/100</f>
      </c>
      <c t="s">
        <v>38</v>
      </c>
    </row>
    <row r="47" spans="1:5" ht="25.5">
      <c r="A47" s="35" t="s">
        <v>69</v>
      </c>
      <c r="E47" s="36" t="s">
        <v>6607</v>
      </c>
    </row>
    <row r="48" spans="1:5" ht="38.25">
      <c r="A48" s="37" t="s">
        <v>70</v>
      </c>
      <c r="E48" s="38" t="s">
        <v>6608</v>
      </c>
    </row>
    <row r="49" spans="1:5" ht="140.25">
      <c r="A49" t="s">
        <v>72</v>
      </c>
      <c r="E49" s="36" t="s">
        <v>6609</v>
      </c>
    </row>
    <row r="50" spans="1:16" ht="25.5">
      <c r="A50" s="26" t="s">
        <v>63</v>
      </c>
      <c s="30" t="s">
        <v>57</v>
      </c>
      <c s="30" t="s">
        <v>2666</v>
      </c>
      <c s="26" t="s">
        <v>44</v>
      </c>
      <c s="31" t="s">
        <v>6607</v>
      </c>
      <c s="32" t="s">
        <v>825</v>
      </c>
      <c s="33">
        <v>79.217</v>
      </c>
      <c s="34">
        <v>0</v>
      </c>
      <c s="34">
        <f>ROUND(ROUND(H50,2)*ROUND(G50,3),2)</f>
      </c>
      <c r="O50">
        <f>(I50*21)/100</f>
      </c>
      <c t="s">
        <v>38</v>
      </c>
    </row>
    <row r="51" spans="1:5" ht="25.5">
      <c r="A51" s="35" t="s">
        <v>69</v>
      </c>
      <c r="E51" s="36" t="s">
        <v>6607</v>
      </c>
    </row>
    <row r="52" spans="1:5" ht="38.25">
      <c r="A52" s="37" t="s">
        <v>70</v>
      </c>
      <c r="E52" s="38" t="s">
        <v>6610</v>
      </c>
    </row>
    <row r="53" spans="1:5" ht="140.25">
      <c r="A53" t="s">
        <v>72</v>
      </c>
      <c r="E53" s="36" t="s">
        <v>6609</v>
      </c>
    </row>
    <row r="54" spans="1:16" ht="12.75">
      <c r="A54" s="26" t="s">
        <v>63</v>
      </c>
      <c s="30" t="s">
        <v>115</v>
      </c>
      <c s="30" t="s">
        <v>6403</v>
      </c>
      <c s="26" t="s">
        <v>66</v>
      </c>
      <c s="31" t="s">
        <v>6611</v>
      </c>
      <c s="32" t="s">
        <v>583</v>
      </c>
      <c s="33">
        <v>1</v>
      </c>
      <c s="34">
        <v>0</v>
      </c>
      <c s="34">
        <f>ROUND(ROUND(H54,2)*ROUND(G54,3),2)</f>
      </c>
      <c r="O54">
        <f>(I54*21)/100</f>
      </c>
      <c t="s">
        <v>38</v>
      </c>
    </row>
    <row r="55" spans="1:5" ht="25.5">
      <c r="A55" s="35" t="s">
        <v>69</v>
      </c>
      <c r="E55" s="36" t="s">
        <v>6612</v>
      </c>
    </row>
    <row r="56" spans="1:5" ht="12.75">
      <c r="A56" s="37" t="s">
        <v>70</v>
      </c>
      <c r="E56" s="38" t="s">
        <v>66</v>
      </c>
    </row>
    <row r="57" spans="1:5" ht="12.75">
      <c r="A57" t="s">
        <v>72</v>
      </c>
      <c r="E5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2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0+O11+O44+O61+O86+O115+O124+O141+O150+O199+O204</f>
      </c>
      <c t="s">
        <v>37</v>
      </c>
    </row>
    <row r="3" spans="1:16" ht="15" customHeight="1">
      <c r="A3" t="s">
        <v>12</v>
      </c>
      <c s="12" t="s">
        <v>14</v>
      </c>
      <c s="13" t="s">
        <v>15</v>
      </c>
      <c s="1"/>
      <c s="14" t="s">
        <v>16</v>
      </c>
      <c s="1"/>
      <c s="9"/>
      <c s="8" t="s">
        <v>6613</v>
      </c>
      <c s="40">
        <f>0+I11+I44+I61+I86+I115+I124+I141+I150+I199+I204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6613</v>
      </c>
      <c s="6"/>
      <c s="18" t="s">
        <v>6614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f>
      </c>
      <c>
        <f>0+O12+O16+O20+O24+O28+O32+O36+O40</f>
      </c>
    </row>
    <row r="12" spans="1:16" ht="12.75">
      <c r="A12" s="26" t="s">
        <v>63</v>
      </c>
      <c s="30" t="s">
        <v>44</v>
      </c>
      <c s="30" t="s">
        <v>5378</v>
      </c>
      <c s="26" t="s">
        <v>66</v>
      </c>
      <c s="31" t="s">
        <v>5379</v>
      </c>
      <c s="32" t="s">
        <v>652</v>
      </c>
      <c s="33">
        <v>7.9</v>
      </c>
      <c s="34">
        <v>0</v>
      </c>
      <c s="34">
        <f>ROUND(ROUND(H12,2)*ROUND(G12,3),2)</f>
      </c>
      <c r="O12">
        <f>(I12*21)/100</f>
      </c>
      <c t="s">
        <v>38</v>
      </c>
    </row>
    <row r="13" spans="1:5" ht="12.75">
      <c r="A13" s="35" t="s">
        <v>69</v>
      </c>
      <c r="E13" s="36" t="s">
        <v>66</v>
      </c>
    </row>
    <row r="14" spans="1:5" ht="12.75">
      <c r="A14" s="37" t="s">
        <v>70</v>
      </c>
      <c r="E14" s="38" t="s">
        <v>6615</v>
      </c>
    </row>
    <row r="15" spans="1:5" ht="38.25">
      <c r="A15" t="s">
        <v>72</v>
      </c>
      <c r="E15" s="36" t="s">
        <v>6616</v>
      </c>
    </row>
    <row r="16" spans="1:16" ht="12.75">
      <c r="A16" s="26" t="s">
        <v>63</v>
      </c>
      <c s="30" t="s">
        <v>38</v>
      </c>
      <c s="30" t="s">
        <v>2688</v>
      </c>
      <c s="26" t="s">
        <v>66</v>
      </c>
      <c s="31" t="s">
        <v>2689</v>
      </c>
      <c s="32" t="s">
        <v>652</v>
      </c>
      <c s="33">
        <v>272.1</v>
      </c>
      <c s="34">
        <v>0</v>
      </c>
      <c s="34">
        <f>ROUND(ROUND(H16,2)*ROUND(G16,3),2)</f>
      </c>
      <c r="O16">
        <f>(I16*21)/100</f>
      </c>
      <c t="s">
        <v>38</v>
      </c>
    </row>
    <row r="17" spans="1:5" ht="12.75">
      <c r="A17" s="35" t="s">
        <v>69</v>
      </c>
      <c r="E17" s="36" t="s">
        <v>2689</v>
      </c>
    </row>
    <row r="18" spans="1:5" ht="25.5">
      <c r="A18" s="37" t="s">
        <v>70</v>
      </c>
      <c r="E18" s="38" t="s">
        <v>6617</v>
      </c>
    </row>
    <row r="19" spans="1:5" ht="318.75">
      <c r="A19" t="s">
        <v>72</v>
      </c>
      <c r="E19" s="36" t="s">
        <v>6590</v>
      </c>
    </row>
    <row r="20" spans="1:16" ht="12.75">
      <c r="A20" s="26" t="s">
        <v>63</v>
      </c>
      <c s="30" t="s">
        <v>37</v>
      </c>
      <c s="30" t="s">
        <v>5024</v>
      </c>
      <c s="26" t="s">
        <v>66</v>
      </c>
      <c s="31" t="s">
        <v>5025</v>
      </c>
      <c s="32" t="s">
        <v>652</v>
      </c>
      <c s="33">
        <v>150</v>
      </c>
      <c s="34">
        <v>0</v>
      </c>
      <c s="34">
        <f>ROUND(ROUND(H20,2)*ROUND(G20,3),2)</f>
      </c>
      <c r="O20">
        <f>(I20*21)/100</f>
      </c>
      <c t="s">
        <v>38</v>
      </c>
    </row>
    <row r="21" spans="1:5" ht="12.75">
      <c r="A21" s="35" t="s">
        <v>69</v>
      </c>
      <c r="E21" s="36" t="s">
        <v>66</v>
      </c>
    </row>
    <row r="22" spans="1:5" ht="25.5">
      <c r="A22" s="37" t="s">
        <v>70</v>
      </c>
      <c r="E22" s="38" t="s">
        <v>6618</v>
      </c>
    </row>
    <row r="23" spans="1:5" ht="229.5">
      <c r="A23" t="s">
        <v>72</v>
      </c>
      <c r="E23" s="36" t="s">
        <v>5027</v>
      </c>
    </row>
    <row r="24" spans="1:16" ht="12.75">
      <c r="A24" s="26" t="s">
        <v>63</v>
      </c>
      <c s="30" t="s">
        <v>48</v>
      </c>
      <c s="30" t="s">
        <v>5028</v>
      </c>
      <c s="26" t="s">
        <v>66</v>
      </c>
      <c s="31" t="s">
        <v>5029</v>
      </c>
      <c s="32" t="s">
        <v>652</v>
      </c>
      <c s="33">
        <v>10.76</v>
      </c>
      <c s="34">
        <v>0</v>
      </c>
      <c s="34">
        <f>ROUND(ROUND(H24,2)*ROUND(G24,3),2)</f>
      </c>
      <c r="O24">
        <f>(I24*21)/100</f>
      </c>
      <c t="s">
        <v>38</v>
      </c>
    </row>
    <row r="25" spans="1:5" ht="318.75">
      <c r="A25" s="35" t="s">
        <v>69</v>
      </c>
      <c r="E25" s="36" t="s">
        <v>6619</v>
      </c>
    </row>
    <row r="26" spans="1:5" ht="25.5">
      <c r="A26" s="37" t="s">
        <v>70</v>
      </c>
      <c r="E26" s="38" t="s">
        <v>6620</v>
      </c>
    </row>
    <row r="27" spans="1:5" ht="293.25">
      <c r="A27" t="s">
        <v>72</v>
      </c>
      <c r="E27" s="36" t="s">
        <v>6621</v>
      </c>
    </row>
    <row r="28" spans="1:16" ht="12.75">
      <c r="A28" s="26" t="s">
        <v>63</v>
      </c>
      <c s="30" t="s">
        <v>50</v>
      </c>
      <c s="30" t="s">
        <v>6622</v>
      </c>
      <c s="26" t="s">
        <v>66</v>
      </c>
      <c s="31" t="s">
        <v>6623</v>
      </c>
      <c s="32" t="s">
        <v>652</v>
      </c>
      <c s="33">
        <v>1.5</v>
      </c>
      <c s="34">
        <v>0</v>
      </c>
      <c s="34">
        <f>ROUND(ROUND(H28,2)*ROUND(G28,3),2)</f>
      </c>
      <c r="O28">
        <f>(I28*21)/100</f>
      </c>
      <c t="s">
        <v>38</v>
      </c>
    </row>
    <row r="29" spans="1:5" ht="12.75">
      <c r="A29" s="35" t="s">
        <v>69</v>
      </c>
      <c r="E29" s="36" t="s">
        <v>66</v>
      </c>
    </row>
    <row r="30" spans="1:5" ht="12.75">
      <c r="A30" s="37" t="s">
        <v>70</v>
      </c>
      <c r="E30" s="38" t="s">
        <v>6624</v>
      </c>
    </row>
    <row r="31" spans="1:5" ht="255">
      <c r="A31" t="s">
        <v>72</v>
      </c>
      <c r="E31" s="36" t="s">
        <v>6625</v>
      </c>
    </row>
    <row r="32" spans="1:16" ht="12.75">
      <c r="A32" s="26" t="s">
        <v>63</v>
      </c>
      <c s="30" t="s">
        <v>52</v>
      </c>
      <c s="30" t="s">
        <v>5475</v>
      </c>
      <c s="26" t="s">
        <v>66</v>
      </c>
      <c s="31" t="s">
        <v>5476</v>
      </c>
      <c s="32" t="s">
        <v>783</v>
      </c>
      <c s="33">
        <v>70</v>
      </c>
      <c s="34">
        <v>0</v>
      </c>
      <c s="34">
        <f>ROUND(ROUND(H32,2)*ROUND(G32,3),2)</f>
      </c>
      <c r="O32">
        <f>(I32*21)/100</f>
      </c>
      <c t="s">
        <v>38</v>
      </c>
    </row>
    <row r="33" spans="1:5" ht="12.75">
      <c r="A33" s="35" t="s">
        <v>69</v>
      </c>
      <c r="E33" s="36" t="s">
        <v>66</v>
      </c>
    </row>
    <row r="34" spans="1:5" ht="25.5">
      <c r="A34" s="37" t="s">
        <v>70</v>
      </c>
      <c r="E34" s="38" t="s">
        <v>6626</v>
      </c>
    </row>
    <row r="35" spans="1:5" ht="38.25">
      <c r="A35" t="s">
        <v>72</v>
      </c>
      <c r="E35" s="36" t="s">
        <v>5039</v>
      </c>
    </row>
    <row r="36" spans="1:16" ht="12.75">
      <c r="A36" s="26" t="s">
        <v>63</v>
      </c>
      <c s="30" t="s">
        <v>59</v>
      </c>
      <c s="30" t="s">
        <v>5753</v>
      </c>
      <c s="26" t="s">
        <v>66</v>
      </c>
      <c s="31" t="s">
        <v>5754</v>
      </c>
      <c s="32" t="s">
        <v>783</v>
      </c>
      <c s="33">
        <v>70</v>
      </c>
      <c s="34">
        <v>0</v>
      </c>
      <c s="34">
        <f>ROUND(ROUND(H36,2)*ROUND(G36,3),2)</f>
      </c>
      <c r="O36">
        <f>(I36*21)/100</f>
      </c>
      <c t="s">
        <v>38</v>
      </c>
    </row>
    <row r="37" spans="1:5" ht="12.75">
      <c r="A37" s="35" t="s">
        <v>69</v>
      </c>
      <c r="E37" s="36" t="s">
        <v>66</v>
      </c>
    </row>
    <row r="38" spans="1:5" ht="12.75">
      <c r="A38" s="37" t="s">
        <v>70</v>
      </c>
      <c r="E38" s="38" t="s">
        <v>6627</v>
      </c>
    </row>
    <row r="39" spans="1:5" ht="25.5">
      <c r="A39" t="s">
        <v>72</v>
      </c>
      <c r="E39" s="36" t="s">
        <v>6628</v>
      </c>
    </row>
    <row r="40" spans="1:16" ht="12.75">
      <c r="A40" s="26" t="s">
        <v>63</v>
      </c>
      <c s="30" t="s">
        <v>92</v>
      </c>
      <c s="30" t="s">
        <v>6105</v>
      </c>
      <c s="26" t="s">
        <v>66</v>
      </c>
      <c s="31" t="s">
        <v>6106</v>
      </c>
      <c s="32" t="s">
        <v>783</v>
      </c>
      <c s="33">
        <v>12.31</v>
      </c>
      <c s="34">
        <v>0</v>
      </c>
      <c s="34">
        <f>ROUND(ROUND(H40,2)*ROUND(G40,3),2)</f>
      </c>
      <c r="O40">
        <f>(I40*21)/100</f>
      </c>
      <c t="s">
        <v>38</v>
      </c>
    </row>
    <row r="41" spans="1:5" ht="12.75">
      <c r="A41" s="35" t="s">
        <v>69</v>
      </c>
      <c r="E41" s="36" t="s">
        <v>66</v>
      </c>
    </row>
    <row r="42" spans="1:5" ht="25.5">
      <c r="A42" s="37" t="s">
        <v>70</v>
      </c>
      <c r="E42" s="38" t="s">
        <v>6629</v>
      </c>
    </row>
    <row r="43" spans="1:5" ht="38.25">
      <c r="A43" t="s">
        <v>72</v>
      </c>
      <c r="E43" s="36" t="s">
        <v>6630</v>
      </c>
    </row>
    <row r="44" spans="1:18" ht="12.75" customHeight="1">
      <c r="A44" s="6" t="s">
        <v>58</v>
      </c>
      <c s="6"/>
      <c s="27" t="s">
        <v>38</v>
      </c>
      <c s="6"/>
      <c s="39" t="s">
        <v>6631</v>
      </c>
      <c s="6"/>
      <c s="6"/>
      <c s="6"/>
      <c s="29">
        <f>0+Q44</f>
      </c>
      <c r="O44">
        <f>0+R44</f>
      </c>
      <c r="Q44">
        <f>0+I45+I49+I53+I57</f>
      </c>
      <c>
        <f>0+O45+O49+O53+O57</f>
      </c>
    </row>
    <row r="45" spans="1:16" ht="12.75">
      <c r="A45" s="26" t="s">
        <v>63</v>
      </c>
      <c s="30" t="s">
        <v>55</v>
      </c>
      <c s="30" t="s">
        <v>6632</v>
      </c>
      <c s="26" t="s">
        <v>66</v>
      </c>
      <c s="31" t="s">
        <v>6633</v>
      </c>
      <c s="32" t="s">
        <v>926</v>
      </c>
      <c s="33">
        <v>197.22</v>
      </c>
      <c s="34">
        <v>0</v>
      </c>
      <c s="34">
        <f>ROUND(ROUND(H45,2)*ROUND(G45,3),2)</f>
      </c>
      <c r="O45">
        <f>(I45*21)/100</f>
      </c>
      <c t="s">
        <v>38</v>
      </c>
    </row>
    <row r="46" spans="1:5" ht="12.75">
      <c r="A46" s="35" t="s">
        <v>69</v>
      </c>
      <c r="E46" s="36" t="s">
        <v>66</v>
      </c>
    </row>
    <row r="47" spans="1:5" ht="12.75">
      <c r="A47" s="37" t="s">
        <v>70</v>
      </c>
      <c r="E47" s="38" t="s">
        <v>6634</v>
      </c>
    </row>
    <row r="48" spans="1:5" ht="63.75">
      <c r="A48" t="s">
        <v>72</v>
      </c>
      <c r="E48" s="36" t="s">
        <v>5238</v>
      </c>
    </row>
    <row r="49" spans="1:16" ht="12.75">
      <c r="A49" s="26" t="s">
        <v>63</v>
      </c>
      <c s="30" t="s">
        <v>57</v>
      </c>
      <c s="30" t="s">
        <v>6635</v>
      </c>
      <c s="26" t="s">
        <v>66</v>
      </c>
      <c s="31" t="s">
        <v>6636</v>
      </c>
      <c s="32" t="s">
        <v>652</v>
      </c>
      <c s="33">
        <v>12.5</v>
      </c>
      <c s="34">
        <v>0</v>
      </c>
      <c s="34">
        <f>ROUND(ROUND(H49,2)*ROUND(G49,3),2)</f>
      </c>
      <c r="O49">
        <f>(I49*21)/100</f>
      </c>
      <c t="s">
        <v>38</v>
      </c>
    </row>
    <row r="50" spans="1:5" ht="12.75">
      <c r="A50" s="35" t="s">
        <v>69</v>
      </c>
      <c r="E50" s="36" t="s">
        <v>66</v>
      </c>
    </row>
    <row r="51" spans="1:5" ht="25.5">
      <c r="A51" s="37" t="s">
        <v>70</v>
      </c>
      <c r="E51" s="38" t="s">
        <v>6637</v>
      </c>
    </row>
    <row r="52" spans="1:5" ht="89.25">
      <c r="A52" t="s">
        <v>72</v>
      </c>
      <c r="E52" s="36" t="s">
        <v>6638</v>
      </c>
    </row>
    <row r="53" spans="1:16" ht="25.5">
      <c r="A53" s="26" t="s">
        <v>63</v>
      </c>
      <c s="30" t="s">
        <v>115</v>
      </c>
      <c s="30" t="s">
        <v>6639</v>
      </c>
      <c s="26" t="s">
        <v>66</v>
      </c>
      <c s="31" t="s">
        <v>6640</v>
      </c>
      <c s="32" t="s">
        <v>583</v>
      </c>
      <c s="33">
        <v>96</v>
      </c>
      <c s="34">
        <v>0</v>
      </c>
      <c s="34">
        <f>ROUND(ROUND(H53,2)*ROUND(G53,3),2)</f>
      </c>
      <c r="O53">
        <f>(I53*21)/100</f>
      </c>
      <c t="s">
        <v>38</v>
      </c>
    </row>
    <row r="54" spans="1:5" ht="12.75">
      <c r="A54" s="35" t="s">
        <v>69</v>
      </c>
      <c r="E54" s="36" t="s">
        <v>66</v>
      </c>
    </row>
    <row r="55" spans="1:5" ht="12.75">
      <c r="A55" s="37" t="s">
        <v>70</v>
      </c>
      <c r="E55" s="38" t="s">
        <v>6641</v>
      </c>
    </row>
    <row r="56" spans="1:5" ht="63.75">
      <c r="A56" t="s">
        <v>72</v>
      </c>
      <c r="E56" s="36" t="s">
        <v>6642</v>
      </c>
    </row>
    <row r="57" spans="1:16" ht="12.75">
      <c r="A57" s="26" t="s">
        <v>63</v>
      </c>
      <c s="30" t="s">
        <v>119</v>
      </c>
      <c s="30" t="s">
        <v>5855</v>
      </c>
      <c s="26" t="s">
        <v>66</v>
      </c>
      <c s="31" t="s">
        <v>5856</v>
      </c>
      <c s="32" t="s">
        <v>783</v>
      </c>
      <c s="33">
        <v>1.1</v>
      </c>
      <c s="34">
        <v>0</v>
      </c>
      <c s="34">
        <f>ROUND(ROUND(H57,2)*ROUND(G57,3),2)</f>
      </c>
      <c r="O57">
        <f>(I57*21)/100</f>
      </c>
      <c t="s">
        <v>38</v>
      </c>
    </row>
    <row r="58" spans="1:5" ht="12.75">
      <c r="A58" s="35" t="s">
        <v>69</v>
      </c>
      <c r="E58" s="36" t="s">
        <v>66</v>
      </c>
    </row>
    <row r="59" spans="1:5" ht="12.75">
      <c r="A59" s="37" t="s">
        <v>70</v>
      </c>
      <c r="E59" s="38" t="s">
        <v>6643</v>
      </c>
    </row>
    <row r="60" spans="1:5" ht="102">
      <c r="A60" t="s">
        <v>72</v>
      </c>
      <c r="E60" s="36" t="s">
        <v>6644</v>
      </c>
    </row>
    <row r="61" spans="1:18" ht="12.75" customHeight="1">
      <c r="A61" s="6" t="s">
        <v>58</v>
      </c>
      <c s="6"/>
      <c s="27" t="s">
        <v>37</v>
      </c>
      <c s="6"/>
      <c s="39" t="s">
        <v>6645</v>
      </c>
      <c s="6"/>
      <c s="6"/>
      <c s="6"/>
      <c s="29">
        <f>0+Q61</f>
      </c>
      <c r="O61">
        <f>0+R61</f>
      </c>
      <c r="Q61">
        <f>0+I62+I66+I70+I74+I78+I82</f>
      </c>
      <c>
        <f>0+O62+O66+O70+O74+O78+O82</f>
      </c>
    </row>
    <row r="62" spans="1:16" ht="12.75">
      <c r="A62" s="26" t="s">
        <v>63</v>
      </c>
      <c s="30" t="s">
        <v>123</v>
      </c>
      <c s="30" t="s">
        <v>5243</v>
      </c>
      <c s="26" t="s">
        <v>66</v>
      </c>
      <c s="31" t="s">
        <v>6646</v>
      </c>
      <c s="32" t="s">
        <v>652</v>
      </c>
      <c s="33">
        <v>32.06</v>
      </c>
      <c s="34">
        <v>0</v>
      </c>
      <c s="34">
        <f>ROUND(ROUND(H62,2)*ROUND(G62,3),2)</f>
      </c>
      <c r="O62">
        <f>(I62*21)/100</f>
      </c>
      <c t="s">
        <v>38</v>
      </c>
    </row>
    <row r="63" spans="1:5" ht="12.75">
      <c r="A63" s="35" t="s">
        <v>69</v>
      </c>
      <c r="E63" s="36" t="s">
        <v>66</v>
      </c>
    </row>
    <row r="64" spans="1:5" ht="63.75">
      <c r="A64" s="37" t="s">
        <v>70</v>
      </c>
      <c r="E64" s="38" t="s">
        <v>6647</v>
      </c>
    </row>
    <row r="65" spans="1:5" ht="382.5">
      <c r="A65" t="s">
        <v>72</v>
      </c>
      <c r="E65" s="36" t="s">
        <v>6648</v>
      </c>
    </row>
    <row r="66" spans="1:16" ht="12.75">
      <c r="A66" s="26" t="s">
        <v>63</v>
      </c>
      <c s="30" t="s">
        <v>127</v>
      </c>
      <c s="30" t="s">
        <v>5247</v>
      </c>
      <c s="26" t="s">
        <v>66</v>
      </c>
      <c s="31" t="s">
        <v>5248</v>
      </c>
      <c s="32" t="s">
        <v>825</v>
      </c>
      <c s="33">
        <v>1.36</v>
      </c>
      <c s="34">
        <v>0</v>
      </c>
      <c s="34">
        <f>ROUND(ROUND(H66,2)*ROUND(G66,3),2)</f>
      </c>
      <c r="O66">
        <f>(I66*21)/100</f>
      </c>
      <c t="s">
        <v>38</v>
      </c>
    </row>
    <row r="67" spans="1:5" ht="12.75">
      <c r="A67" s="35" t="s">
        <v>69</v>
      </c>
      <c r="E67" s="36" t="s">
        <v>66</v>
      </c>
    </row>
    <row r="68" spans="1:5" ht="12.75">
      <c r="A68" s="37" t="s">
        <v>70</v>
      </c>
      <c r="E68" s="38" t="s">
        <v>6649</v>
      </c>
    </row>
    <row r="69" spans="1:5" ht="242.25">
      <c r="A69" t="s">
        <v>72</v>
      </c>
      <c r="E69" s="36" t="s">
        <v>5250</v>
      </c>
    </row>
    <row r="70" spans="1:16" ht="12.75">
      <c r="A70" s="26" t="s">
        <v>63</v>
      </c>
      <c s="30" t="s">
        <v>131</v>
      </c>
      <c s="30" t="s">
        <v>6650</v>
      </c>
      <c s="26" t="s">
        <v>66</v>
      </c>
      <c s="31" t="s">
        <v>6651</v>
      </c>
      <c s="32" t="s">
        <v>652</v>
      </c>
      <c s="33">
        <v>2.6</v>
      </c>
      <c s="34">
        <v>0</v>
      </c>
      <c s="34">
        <f>ROUND(ROUND(H70,2)*ROUND(G70,3),2)</f>
      </c>
      <c r="O70">
        <f>(I70*21)/100</f>
      </c>
      <c t="s">
        <v>38</v>
      </c>
    </row>
    <row r="71" spans="1:5" ht="12.75">
      <c r="A71" s="35" t="s">
        <v>69</v>
      </c>
      <c r="E71" s="36" t="s">
        <v>66</v>
      </c>
    </row>
    <row r="72" spans="1:5" ht="12.75">
      <c r="A72" s="37" t="s">
        <v>70</v>
      </c>
      <c r="E72" s="38" t="s">
        <v>6652</v>
      </c>
    </row>
    <row r="73" spans="1:5" ht="204">
      <c r="A73" t="s">
        <v>72</v>
      </c>
      <c r="E73" s="36" t="s">
        <v>6653</v>
      </c>
    </row>
    <row r="74" spans="1:16" ht="12.75">
      <c r="A74" s="26" t="s">
        <v>63</v>
      </c>
      <c s="30" t="s">
        <v>135</v>
      </c>
      <c s="30" t="s">
        <v>6654</v>
      </c>
      <c s="26" t="s">
        <v>66</v>
      </c>
      <c s="31" t="s">
        <v>6655</v>
      </c>
      <c s="32" t="s">
        <v>652</v>
      </c>
      <c s="33">
        <v>12.16</v>
      </c>
      <c s="34">
        <v>0</v>
      </c>
      <c s="34">
        <f>ROUND(ROUND(H74,2)*ROUND(G74,3),2)</f>
      </c>
      <c r="O74">
        <f>(I74*21)/100</f>
      </c>
      <c t="s">
        <v>38</v>
      </c>
    </row>
    <row r="75" spans="1:5" ht="12.75">
      <c r="A75" s="35" t="s">
        <v>69</v>
      </c>
      <c r="E75" s="36" t="s">
        <v>66</v>
      </c>
    </row>
    <row r="76" spans="1:5" ht="25.5">
      <c r="A76" s="37" t="s">
        <v>70</v>
      </c>
      <c r="E76" s="38" t="s">
        <v>6656</v>
      </c>
    </row>
    <row r="77" spans="1:5" ht="369.75">
      <c r="A77" t="s">
        <v>72</v>
      </c>
      <c r="E77" s="36" t="s">
        <v>6657</v>
      </c>
    </row>
    <row r="78" spans="1:16" ht="12.75">
      <c r="A78" s="26" t="s">
        <v>63</v>
      </c>
      <c s="30" t="s">
        <v>139</v>
      </c>
      <c s="30" t="s">
        <v>6440</v>
      </c>
      <c s="26" t="s">
        <v>66</v>
      </c>
      <c s="31" t="s">
        <v>6441</v>
      </c>
      <c s="32" t="s">
        <v>825</v>
      </c>
      <c s="33">
        <v>1.72</v>
      </c>
      <c s="34">
        <v>0</v>
      </c>
      <c s="34">
        <f>ROUND(ROUND(H78,2)*ROUND(G78,3),2)</f>
      </c>
      <c r="O78">
        <f>(I78*21)/100</f>
      </c>
      <c t="s">
        <v>38</v>
      </c>
    </row>
    <row r="79" spans="1:5" ht="12.75">
      <c r="A79" s="35" t="s">
        <v>69</v>
      </c>
      <c r="E79" s="36" t="s">
        <v>66</v>
      </c>
    </row>
    <row r="80" spans="1:5" ht="12.75">
      <c r="A80" s="37" t="s">
        <v>70</v>
      </c>
      <c r="E80" s="38" t="s">
        <v>6658</v>
      </c>
    </row>
    <row r="81" spans="1:5" ht="267.75">
      <c r="A81" t="s">
        <v>72</v>
      </c>
      <c r="E81" s="36" t="s">
        <v>761</v>
      </c>
    </row>
    <row r="82" spans="1:16" ht="25.5">
      <c r="A82" s="26" t="s">
        <v>63</v>
      </c>
      <c s="30" t="s">
        <v>174</v>
      </c>
      <c s="30" t="s">
        <v>6659</v>
      </c>
      <c s="26" t="s">
        <v>66</v>
      </c>
      <c s="31" t="s">
        <v>6660</v>
      </c>
      <c s="32" t="s">
        <v>783</v>
      </c>
      <c s="33">
        <v>31.89</v>
      </c>
      <c s="34">
        <v>0</v>
      </c>
      <c s="34">
        <f>ROUND(ROUND(H82,2)*ROUND(G82,3),2)</f>
      </c>
      <c r="O82">
        <f>(I82*21)/100</f>
      </c>
      <c t="s">
        <v>38</v>
      </c>
    </row>
    <row r="83" spans="1:5" ht="38.25">
      <c r="A83" s="35" t="s">
        <v>69</v>
      </c>
      <c r="E83" s="36" t="s">
        <v>6661</v>
      </c>
    </row>
    <row r="84" spans="1:5" ht="25.5">
      <c r="A84" s="37" t="s">
        <v>70</v>
      </c>
      <c r="E84" s="38" t="s">
        <v>6662</v>
      </c>
    </row>
    <row r="85" spans="1:5" ht="12.75">
      <c r="A85" t="s">
        <v>72</v>
      </c>
      <c r="E85" s="36" t="s">
        <v>66</v>
      </c>
    </row>
    <row r="86" spans="1:18" ht="12.75" customHeight="1">
      <c r="A86" s="6" t="s">
        <v>58</v>
      </c>
      <c s="6"/>
      <c s="27" t="s">
        <v>48</v>
      </c>
      <c s="6"/>
      <c s="39" t="s">
        <v>6663</v>
      </c>
      <c s="6"/>
      <c s="6"/>
      <c s="6"/>
      <c s="29">
        <f>0+Q86</f>
      </c>
      <c r="O86">
        <f>0+R86</f>
      </c>
      <c r="Q86">
        <f>0+I87+I91+I95+I99+I103+I107+I111</f>
      </c>
      <c>
        <f>0+O87+O91+O95+O99+O103+O107+O111</f>
      </c>
    </row>
    <row r="87" spans="1:16" ht="12.75">
      <c r="A87" s="26" t="s">
        <v>63</v>
      </c>
      <c s="30" t="s">
        <v>143</v>
      </c>
      <c s="30" t="s">
        <v>6447</v>
      </c>
      <c s="26" t="s">
        <v>66</v>
      </c>
      <c s="31" t="s">
        <v>6448</v>
      </c>
      <c s="32" t="s">
        <v>652</v>
      </c>
      <c s="33">
        <v>22.62</v>
      </c>
      <c s="34">
        <v>0</v>
      </c>
      <c s="34">
        <f>ROUND(ROUND(H87,2)*ROUND(G87,3),2)</f>
      </c>
      <c r="O87">
        <f>(I87*21)/100</f>
      </c>
      <c t="s">
        <v>38</v>
      </c>
    </row>
    <row r="88" spans="1:5" ht="12.75">
      <c r="A88" s="35" t="s">
        <v>69</v>
      </c>
      <c r="E88" s="36" t="s">
        <v>66</v>
      </c>
    </row>
    <row r="89" spans="1:5" ht="25.5">
      <c r="A89" s="37" t="s">
        <v>70</v>
      </c>
      <c r="E89" s="38" t="s">
        <v>6664</v>
      </c>
    </row>
    <row r="90" spans="1:5" ht="369.75">
      <c r="A90" t="s">
        <v>72</v>
      </c>
      <c r="E90" s="36" t="s">
        <v>5088</v>
      </c>
    </row>
    <row r="91" spans="1:16" ht="12.75">
      <c r="A91" s="26" t="s">
        <v>63</v>
      </c>
      <c s="30" t="s">
        <v>99</v>
      </c>
      <c s="30" t="s">
        <v>6450</v>
      </c>
      <c s="26" t="s">
        <v>66</v>
      </c>
      <c s="31" t="s">
        <v>6451</v>
      </c>
      <c s="32" t="s">
        <v>825</v>
      </c>
      <c s="33">
        <v>3.23</v>
      </c>
      <c s="34">
        <v>0</v>
      </c>
      <c s="34">
        <f>ROUND(ROUND(H91,2)*ROUND(G91,3),2)</f>
      </c>
      <c r="O91">
        <f>(I91*21)/100</f>
      </c>
      <c t="s">
        <v>38</v>
      </c>
    </row>
    <row r="92" spans="1:5" ht="12.75">
      <c r="A92" s="35" t="s">
        <v>69</v>
      </c>
      <c r="E92" s="36" t="s">
        <v>66</v>
      </c>
    </row>
    <row r="93" spans="1:5" ht="12.75">
      <c r="A93" s="37" t="s">
        <v>70</v>
      </c>
      <c r="E93" s="38" t="s">
        <v>6665</v>
      </c>
    </row>
    <row r="94" spans="1:5" ht="267.75">
      <c r="A94" t="s">
        <v>72</v>
      </c>
      <c r="E94" s="36" t="s">
        <v>6453</v>
      </c>
    </row>
    <row r="95" spans="1:16" ht="12.75">
      <c r="A95" s="26" t="s">
        <v>63</v>
      </c>
      <c s="30" t="s">
        <v>147</v>
      </c>
      <c s="30" t="s">
        <v>6666</v>
      </c>
      <c s="26" t="s">
        <v>66</v>
      </c>
      <c s="31" t="s">
        <v>6667</v>
      </c>
      <c s="32" t="s">
        <v>825</v>
      </c>
      <c s="33">
        <v>8.43</v>
      </c>
      <c s="34">
        <v>0</v>
      </c>
      <c s="34">
        <f>ROUND(ROUND(H95,2)*ROUND(G95,3),2)</f>
      </c>
      <c r="O95">
        <f>(I95*21)/100</f>
      </c>
      <c t="s">
        <v>38</v>
      </c>
    </row>
    <row r="96" spans="1:5" ht="12.75">
      <c r="A96" s="35" t="s">
        <v>69</v>
      </c>
      <c r="E96" s="36" t="s">
        <v>66</v>
      </c>
    </row>
    <row r="97" spans="1:5" ht="12.75">
      <c r="A97" s="37" t="s">
        <v>70</v>
      </c>
      <c r="E97" s="38" t="s">
        <v>6668</v>
      </c>
    </row>
    <row r="98" spans="1:5" ht="344.25">
      <c r="A98" t="s">
        <v>72</v>
      </c>
      <c r="E98" s="36" t="s">
        <v>6669</v>
      </c>
    </row>
    <row r="99" spans="1:16" ht="12.75">
      <c r="A99" s="26" t="s">
        <v>63</v>
      </c>
      <c s="30" t="s">
        <v>74</v>
      </c>
      <c s="30" t="s">
        <v>5092</v>
      </c>
      <c s="26" t="s">
        <v>66</v>
      </c>
      <c s="31" t="s">
        <v>5093</v>
      </c>
      <c s="32" t="s">
        <v>652</v>
      </c>
      <c s="33">
        <v>13.85</v>
      </c>
      <c s="34">
        <v>0</v>
      </c>
      <c s="34">
        <f>ROUND(ROUND(H99,2)*ROUND(G99,3),2)</f>
      </c>
      <c r="O99">
        <f>(I99*21)/100</f>
      </c>
      <c t="s">
        <v>38</v>
      </c>
    </row>
    <row r="100" spans="1:5" ht="12.75">
      <c r="A100" s="35" t="s">
        <v>69</v>
      </c>
      <c r="E100" s="36" t="s">
        <v>66</v>
      </c>
    </row>
    <row r="101" spans="1:5" ht="51">
      <c r="A101" s="37" t="s">
        <v>70</v>
      </c>
      <c r="E101" s="38" t="s">
        <v>6670</v>
      </c>
    </row>
    <row r="102" spans="1:5" ht="369.75">
      <c r="A102" t="s">
        <v>72</v>
      </c>
      <c r="E102" s="36" t="s">
        <v>5088</v>
      </c>
    </row>
    <row r="103" spans="1:16" ht="12.75">
      <c r="A103" s="26" t="s">
        <v>63</v>
      </c>
      <c s="30" t="s">
        <v>75</v>
      </c>
      <c s="30" t="s">
        <v>6671</v>
      </c>
      <c s="26" t="s">
        <v>66</v>
      </c>
      <c s="31" t="s">
        <v>6672</v>
      </c>
      <c s="32" t="s">
        <v>652</v>
      </c>
      <c s="33">
        <v>20.115</v>
      </c>
      <c s="34">
        <v>0</v>
      </c>
      <c s="34">
        <f>ROUND(ROUND(H103,2)*ROUND(G103,3),2)</f>
      </c>
      <c r="O103">
        <f>(I103*21)/100</f>
      </c>
      <c t="s">
        <v>38</v>
      </c>
    </row>
    <row r="104" spans="1:5" ht="12.75">
      <c r="A104" s="35" t="s">
        <v>69</v>
      </c>
      <c r="E104" s="36" t="s">
        <v>66</v>
      </c>
    </row>
    <row r="105" spans="1:5" ht="25.5">
      <c r="A105" s="37" t="s">
        <v>70</v>
      </c>
      <c r="E105" s="38" t="s">
        <v>6673</v>
      </c>
    </row>
    <row r="106" spans="1:5" ht="51">
      <c r="A106" t="s">
        <v>72</v>
      </c>
      <c r="E106" s="36" t="s">
        <v>6674</v>
      </c>
    </row>
    <row r="107" spans="1:16" ht="12.75">
      <c r="A107" s="26" t="s">
        <v>63</v>
      </c>
      <c s="30" t="s">
        <v>151</v>
      </c>
      <c s="30" t="s">
        <v>5104</v>
      </c>
      <c s="26" t="s">
        <v>66</v>
      </c>
      <c s="31" t="s">
        <v>5105</v>
      </c>
      <c s="32" t="s">
        <v>652</v>
      </c>
      <c s="33">
        <v>3.2</v>
      </c>
      <c s="34">
        <v>0</v>
      </c>
      <c s="34">
        <f>ROUND(ROUND(H107,2)*ROUND(G107,3),2)</f>
      </c>
      <c r="O107">
        <f>(I107*21)/100</f>
      </c>
      <c t="s">
        <v>38</v>
      </c>
    </row>
    <row r="108" spans="1:5" ht="12.75">
      <c r="A108" s="35" t="s">
        <v>69</v>
      </c>
      <c r="E108" s="36" t="s">
        <v>66</v>
      </c>
    </row>
    <row r="109" spans="1:5" ht="12.75">
      <c r="A109" s="37" t="s">
        <v>70</v>
      </c>
      <c r="E109" s="38" t="s">
        <v>6675</v>
      </c>
    </row>
    <row r="110" spans="1:5" ht="102">
      <c r="A110" t="s">
        <v>72</v>
      </c>
      <c r="E110" s="36" t="s">
        <v>6676</v>
      </c>
    </row>
    <row r="111" spans="1:16" ht="12.75">
      <c r="A111" s="26" t="s">
        <v>63</v>
      </c>
      <c s="30" t="s">
        <v>178</v>
      </c>
      <c s="30" t="s">
        <v>6677</v>
      </c>
      <c s="26" t="s">
        <v>66</v>
      </c>
      <c s="31" t="s">
        <v>6678</v>
      </c>
      <c s="32" t="s">
        <v>783</v>
      </c>
      <c s="33">
        <v>13.125</v>
      </c>
      <c s="34">
        <v>0</v>
      </c>
      <c s="34">
        <f>ROUND(ROUND(H111,2)*ROUND(G111,3),2)</f>
      </c>
      <c r="O111">
        <f>(I111*21)/100</f>
      </c>
      <c t="s">
        <v>38</v>
      </c>
    </row>
    <row r="112" spans="1:5" ht="229.5">
      <c r="A112" s="35" t="s">
        <v>69</v>
      </c>
      <c r="E112" s="36" t="s">
        <v>6679</v>
      </c>
    </row>
    <row r="113" spans="1:5" ht="25.5">
      <c r="A113" s="37" t="s">
        <v>70</v>
      </c>
      <c r="E113" s="38" t="s">
        <v>6680</v>
      </c>
    </row>
    <row r="114" spans="1:5" ht="12.75">
      <c r="A114" t="s">
        <v>72</v>
      </c>
      <c r="E114" s="36" t="s">
        <v>66</v>
      </c>
    </row>
    <row r="115" spans="1:18" ht="12.75" customHeight="1">
      <c r="A115" s="6" t="s">
        <v>58</v>
      </c>
      <c s="6"/>
      <c s="27" t="s">
        <v>52</v>
      </c>
      <c s="6"/>
      <c s="39" t="s">
        <v>6681</v>
      </c>
      <c s="6"/>
      <c s="6"/>
      <c s="6"/>
      <c s="29">
        <f>0+Q115</f>
      </c>
      <c r="O115">
        <f>0+R115</f>
      </c>
      <c r="Q115">
        <f>0+I116+I120</f>
      </c>
      <c>
        <f>0+O116+O120</f>
      </c>
    </row>
    <row r="116" spans="1:16" ht="12.75">
      <c r="A116" s="26" t="s">
        <v>63</v>
      </c>
      <c s="30" t="s">
        <v>155</v>
      </c>
      <c s="30" t="s">
        <v>3859</v>
      </c>
      <c s="26" t="s">
        <v>66</v>
      </c>
      <c s="31" t="s">
        <v>3860</v>
      </c>
      <c s="32" t="s">
        <v>783</v>
      </c>
      <c s="33">
        <v>65</v>
      </c>
      <c s="34">
        <v>0</v>
      </c>
      <c s="34">
        <f>ROUND(ROUND(H116,2)*ROUND(G116,3),2)</f>
      </c>
      <c r="O116">
        <f>(I116*21)/100</f>
      </c>
      <c t="s">
        <v>38</v>
      </c>
    </row>
    <row r="117" spans="1:5" ht="12.75">
      <c r="A117" s="35" t="s">
        <v>69</v>
      </c>
      <c r="E117" s="36" t="s">
        <v>66</v>
      </c>
    </row>
    <row r="118" spans="1:5" ht="51">
      <c r="A118" s="37" t="s">
        <v>70</v>
      </c>
      <c r="E118" s="38" t="s">
        <v>6682</v>
      </c>
    </row>
    <row r="119" spans="1:5" ht="89.25">
      <c r="A119" t="s">
        <v>72</v>
      </c>
      <c r="E119" s="36" t="s">
        <v>5254</v>
      </c>
    </row>
    <row r="120" spans="1:16" ht="12.75">
      <c r="A120" s="26" t="s">
        <v>63</v>
      </c>
      <c s="30" t="s">
        <v>64</v>
      </c>
      <c s="30" t="s">
        <v>6683</v>
      </c>
      <c s="26" t="s">
        <v>66</v>
      </c>
      <c s="31" t="s">
        <v>6684</v>
      </c>
      <c s="32" t="s">
        <v>652</v>
      </c>
      <c s="33">
        <v>2.599</v>
      </c>
      <c s="34">
        <v>0</v>
      </c>
      <c s="34">
        <f>ROUND(ROUND(H120,2)*ROUND(G120,3),2)</f>
      </c>
      <c r="O120">
        <f>(I120*21)/100</f>
      </c>
      <c t="s">
        <v>38</v>
      </c>
    </row>
    <row r="121" spans="1:5" ht="12.75">
      <c r="A121" s="35" t="s">
        <v>69</v>
      </c>
      <c r="E121" s="36" t="s">
        <v>66</v>
      </c>
    </row>
    <row r="122" spans="1:5" ht="12.75">
      <c r="A122" s="37" t="s">
        <v>70</v>
      </c>
      <c r="E122" s="38" t="s">
        <v>6685</v>
      </c>
    </row>
    <row r="123" spans="1:5" ht="331.5">
      <c r="A123" t="s">
        <v>72</v>
      </c>
      <c r="E123" s="36" t="s">
        <v>6686</v>
      </c>
    </row>
    <row r="124" spans="1:18" ht="12.75" customHeight="1">
      <c r="A124" s="6" t="s">
        <v>58</v>
      </c>
      <c s="6"/>
      <c s="27" t="s">
        <v>1151</v>
      </c>
      <c s="6"/>
      <c s="39" t="s">
        <v>6687</v>
      </c>
      <c s="6"/>
      <c s="6"/>
      <c s="6"/>
      <c s="29">
        <f>0+Q124</f>
      </c>
      <c r="O124">
        <f>0+R124</f>
      </c>
      <c r="Q124">
        <f>0+I125+I129+I133+I137</f>
      </c>
      <c>
        <f>0+O125+O129+O133+O137</f>
      </c>
    </row>
    <row r="125" spans="1:16" ht="25.5">
      <c r="A125" s="26" t="s">
        <v>63</v>
      </c>
      <c s="30" t="s">
        <v>79</v>
      </c>
      <c s="30" t="s">
        <v>5141</v>
      </c>
      <c s="26" t="s">
        <v>66</v>
      </c>
      <c s="31" t="s">
        <v>5142</v>
      </c>
      <c s="32" t="s">
        <v>783</v>
      </c>
      <c s="33">
        <v>41</v>
      </c>
      <c s="34">
        <v>0</v>
      </c>
      <c s="34">
        <f>ROUND(ROUND(H125,2)*ROUND(G125,3),2)</f>
      </c>
      <c r="O125">
        <f>(I125*21)/100</f>
      </c>
      <c t="s">
        <v>38</v>
      </c>
    </row>
    <row r="126" spans="1:5" ht="12.75">
      <c r="A126" s="35" t="s">
        <v>69</v>
      </c>
      <c r="E126" s="36" t="s">
        <v>66</v>
      </c>
    </row>
    <row r="127" spans="1:5" ht="25.5">
      <c r="A127" s="37" t="s">
        <v>70</v>
      </c>
      <c r="E127" s="38" t="s">
        <v>6688</v>
      </c>
    </row>
    <row r="128" spans="1:5" ht="191.25">
      <c r="A128" t="s">
        <v>72</v>
      </c>
      <c r="E128" s="36" t="s">
        <v>6689</v>
      </c>
    </row>
    <row r="129" spans="1:16" ht="12.75">
      <c r="A129" s="26" t="s">
        <v>63</v>
      </c>
      <c s="30" t="s">
        <v>194</v>
      </c>
      <c s="30" t="s">
        <v>6690</v>
      </c>
      <c s="26" t="s">
        <v>66</v>
      </c>
      <c s="31" t="s">
        <v>6691</v>
      </c>
      <c s="32" t="s">
        <v>783</v>
      </c>
      <c s="33">
        <v>105.49</v>
      </c>
      <c s="34">
        <v>0</v>
      </c>
      <c s="34">
        <f>ROUND(ROUND(H129,2)*ROUND(G129,3),2)</f>
      </c>
      <c r="O129">
        <f>(I129*21)/100</f>
      </c>
      <c t="s">
        <v>38</v>
      </c>
    </row>
    <row r="130" spans="1:5" ht="12.75">
      <c r="A130" s="35" t="s">
        <v>69</v>
      </c>
      <c r="E130" s="36" t="s">
        <v>66</v>
      </c>
    </row>
    <row r="131" spans="1:5" ht="25.5">
      <c r="A131" s="37" t="s">
        <v>70</v>
      </c>
      <c r="E131" s="38" t="s">
        <v>6692</v>
      </c>
    </row>
    <row r="132" spans="1:5" ht="204">
      <c r="A132" t="s">
        <v>72</v>
      </c>
      <c r="E132" s="36" t="s">
        <v>6693</v>
      </c>
    </row>
    <row r="133" spans="1:16" ht="12.75">
      <c r="A133" s="26" t="s">
        <v>63</v>
      </c>
      <c s="30" t="s">
        <v>255</v>
      </c>
      <c s="30" t="s">
        <v>6694</v>
      </c>
      <c s="26" t="s">
        <v>66</v>
      </c>
      <c s="31" t="s">
        <v>6695</v>
      </c>
      <c s="32" t="s">
        <v>783</v>
      </c>
      <c s="33">
        <v>105.49</v>
      </c>
      <c s="34">
        <v>0</v>
      </c>
      <c s="34">
        <f>ROUND(ROUND(H133,2)*ROUND(G133,3),2)</f>
      </c>
      <c r="O133">
        <f>(I133*21)/100</f>
      </c>
      <c t="s">
        <v>38</v>
      </c>
    </row>
    <row r="134" spans="1:5" ht="12.75">
      <c r="A134" s="35" t="s">
        <v>69</v>
      </c>
      <c r="E134" s="36" t="s">
        <v>66</v>
      </c>
    </row>
    <row r="135" spans="1:5" ht="25.5">
      <c r="A135" s="37" t="s">
        <v>70</v>
      </c>
      <c r="E135" s="38" t="s">
        <v>6692</v>
      </c>
    </row>
    <row r="136" spans="1:5" ht="38.25">
      <c r="A136" t="s">
        <v>72</v>
      </c>
      <c r="E136" s="36" t="s">
        <v>5710</v>
      </c>
    </row>
    <row r="137" spans="1:16" ht="12.75">
      <c r="A137" s="26" t="s">
        <v>63</v>
      </c>
      <c s="30" t="s">
        <v>190</v>
      </c>
      <c s="30" t="s">
        <v>5707</v>
      </c>
      <c s="26" t="s">
        <v>66</v>
      </c>
      <c s="31" t="s">
        <v>5708</v>
      </c>
      <c s="32" t="s">
        <v>783</v>
      </c>
      <c s="33">
        <v>137.84</v>
      </c>
      <c s="34">
        <v>0</v>
      </c>
      <c s="34">
        <f>ROUND(ROUND(H137,2)*ROUND(G137,3),2)</f>
      </c>
      <c r="O137">
        <f>(I137*21)/100</f>
      </c>
      <c t="s">
        <v>38</v>
      </c>
    </row>
    <row r="138" spans="1:5" ht="12.75">
      <c r="A138" s="35" t="s">
        <v>69</v>
      </c>
      <c r="E138" s="36" t="s">
        <v>66</v>
      </c>
    </row>
    <row r="139" spans="1:5" ht="51">
      <c r="A139" s="37" t="s">
        <v>70</v>
      </c>
      <c r="E139" s="38" t="s">
        <v>6696</v>
      </c>
    </row>
    <row r="140" spans="1:5" ht="38.25">
      <c r="A140" t="s">
        <v>72</v>
      </c>
      <c r="E140" s="36" t="s">
        <v>5710</v>
      </c>
    </row>
    <row r="141" spans="1:18" ht="12.75" customHeight="1">
      <c r="A141" s="6" t="s">
        <v>58</v>
      </c>
      <c s="6"/>
      <c s="27" t="s">
        <v>92</v>
      </c>
      <c s="6"/>
      <c s="39" t="s">
        <v>6697</v>
      </c>
      <c s="6"/>
      <c s="6"/>
      <c s="6"/>
      <c s="29">
        <f>0+Q141</f>
      </c>
      <c r="O141">
        <f>0+R141</f>
      </c>
      <c r="Q141">
        <f>0+I142+I146</f>
      </c>
      <c>
        <f>0+O142+O146</f>
      </c>
    </row>
    <row r="142" spans="1:16" ht="12.75">
      <c r="A142" s="26" t="s">
        <v>63</v>
      </c>
      <c s="30" t="s">
        <v>198</v>
      </c>
      <c s="30" t="s">
        <v>5156</v>
      </c>
      <c s="26" t="s">
        <v>66</v>
      </c>
      <c s="31" t="s">
        <v>5157</v>
      </c>
      <c s="32" t="s">
        <v>926</v>
      </c>
      <c s="33">
        <v>23.1</v>
      </c>
      <c s="34">
        <v>0</v>
      </c>
      <c s="34">
        <f>ROUND(ROUND(H142,2)*ROUND(G142,3),2)</f>
      </c>
      <c r="O142">
        <f>(I142*21)/100</f>
      </c>
      <c t="s">
        <v>38</v>
      </c>
    </row>
    <row r="143" spans="1:5" ht="12.75">
      <c r="A143" s="35" t="s">
        <v>69</v>
      </c>
      <c r="E143" s="36" t="s">
        <v>66</v>
      </c>
    </row>
    <row r="144" spans="1:5" ht="25.5">
      <c r="A144" s="37" t="s">
        <v>70</v>
      </c>
      <c r="E144" s="38" t="s">
        <v>6698</v>
      </c>
    </row>
    <row r="145" spans="1:5" ht="242.25">
      <c r="A145" t="s">
        <v>72</v>
      </c>
      <c r="E145" s="36" t="s">
        <v>5159</v>
      </c>
    </row>
    <row r="146" spans="1:16" ht="12.75">
      <c r="A146" s="26" t="s">
        <v>63</v>
      </c>
      <c s="30" t="s">
        <v>202</v>
      </c>
      <c s="30" t="s">
        <v>6699</v>
      </c>
      <c s="26" t="s">
        <v>66</v>
      </c>
      <c s="31" t="s">
        <v>6700</v>
      </c>
      <c s="32" t="s">
        <v>583</v>
      </c>
      <c s="33">
        <v>2</v>
      </c>
      <c s="34">
        <v>0</v>
      </c>
      <c s="34">
        <f>ROUND(ROUND(H146,2)*ROUND(G146,3),2)</f>
      </c>
      <c r="O146">
        <f>(I146*21)/100</f>
      </c>
      <c t="s">
        <v>38</v>
      </c>
    </row>
    <row r="147" spans="1:5" ht="12.75">
      <c r="A147" s="35" t="s">
        <v>69</v>
      </c>
      <c r="E147" s="36" t="s">
        <v>66</v>
      </c>
    </row>
    <row r="148" spans="1:5" ht="12.75">
      <c r="A148" s="37" t="s">
        <v>70</v>
      </c>
      <c r="E148" s="38" t="s">
        <v>6701</v>
      </c>
    </row>
    <row r="149" spans="1:5" ht="89.25">
      <c r="A149" t="s">
        <v>72</v>
      </c>
      <c r="E149" s="36" t="s">
        <v>6702</v>
      </c>
    </row>
    <row r="150" spans="1:18" ht="12.75" customHeight="1">
      <c r="A150" s="6" t="s">
        <v>58</v>
      </c>
      <c s="6"/>
      <c s="27" t="s">
        <v>55</v>
      </c>
      <c s="6"/>
      <c s="39" t="s">
        <v>6594</v>
      </c>
      <c s="6"/>
      <c s="6"/>
      <c s="6"/>
      <c s="29">
        <f>0+Q150</f>
      </c>
      <c r="O150">
        <f>0+R150</f>
      </c>
      <c r="Q150">
        <f>0+I151+I155+I159+I163+I167+I171+I175+I179+I183+I187+I191+I195</f>
      </c>
      <c>
        <f>0+O151+O155+O159+O163+O167+O171+O175+O179+O183+O187+O191+O195</f>
      </c>
    </row>
    <row r="151" spans="1:16" ht="12.75">
      <c r="A151" s="26" t="s">
        <v>63</v>
      </c>
      <c s="30" t="s">
        <v>223</v>
      </c>
      <c s="30" t="s">
        <v>6703</v>
      </c>
      <c s="26" t="s">
        <v>66</v>
      </c>
      <c s="31" t="s">
        <v>6704</v>
      </c>
      <c s="32" t="s">
        <v>926</v>
      </c>
      <c s="33">
        <v>37.6</v>
      </c>
      <c s="34">
        <v>0</v>
      </c>
      <c s="34">
        <f>ROUND(ROUND(H151,2)*ROUND(G151,3),2)</f>
      </c>
      <c r="O151">
        <f>(I151*21)/100</f>
      </c>
      <c t="s">
        <v>38</v>
      </c>
    </row>
    <row r="152" spans="1:5" ht="12.75">
      <c r="A152" s="35" t="s">
        <v>69</v>
      </c>
      <c r="E152" s="36" t="s">
        <v>66</v>
      </c>
    </row>
    <row r="153" spans="1:5" ht="12.75">
      <c r="A153" s="37" t="s">
        <v>70</v>
      </c>
      <c r="E153" s="38" t="s">
        <v>6705</v>
      </c>
    </row>
    <row r="154" spans="1:5" ht="63.75">
      <c r="A154" t="s">
        <v>72</v>
      </c>
      <c r="E154" s="36" t="s">
        <v>6706</v>
      </c>
    </row>
    <row r="155" spans="1:16" ht="12.75">
      <c r="A155" s="26" t="s">
        <v>63</v>
      </c>
      <c s="30" t="s">
        <v>227</v>
      </c>
      <c s="30" t="s">
        <v>6707</v>
      </c>
      <c s="26" t="s">
        <v>66</v>
      </c>
      <c s="31" t="s">
        <v>6708</v>
      </c>
      <c s="32" t="s">
        <v>583</v>
      </c>
      <c s="33">
        <v>20</v>
      </c>
      <c s="34">
        <v>0</v>
      </c>
      <c s="34">
        <f>ROUND(ROUND(H155,2)*ROUND(G155,3),2)</f>
      </c>
      <c r="O155">
        <f>(I155*21)/100</f>
      </c>
      <c t="s">
        <v>38</v>
      </c>
    </row>
    <row r="156" spans="1:5" ht="12.75">
      <c r="A156" s="35" t="s">
        <v>69</v>
      </c>
      <c r="E156" s="36" t="s">
        <v>66</v>
      </c>
    </row>
    <row r="157" spans="1:5" ht="25.5">
      <c r="A157" s="37" t="s">
        <v>70</v>
      </c>
      <c r="E157" s="38" t="s">
        <v>6709</v>
      </c>
    </row>
    <row r="158" spans="1:5" ht="38.25">
      <c r="A158" t="s">
        <v>72</v>
      </c>
      <c r="E158" s="36" t="s">
        <v>6710</v>
      </c>
    </row>
    <row r="159" spans="1:16" ht="12.75">
      <c r="A159" s="26" t="s">
        <v>63</v>
      </c>
      <c s="30" t="s">
        <v>239</v>
      </c>
      <c s="30" t="s">
        <v>6711</v>
      </c>
      <c s="26" t="s">
        <v>66</v>
      </c>
      <c s="31" t="s">
        <v>6712</v>
      </c>
      <c s="32" t="s">
        <v>783</v>
      </c>
      <c s="33">
        <v>30</v>
      </c>
      <c s="34">
        <v>0</v>
      </c>
      <c s="34">
        <f>ROUND(ROUND(H159,2)*ROUND(G159,3),2)</f>
      </c>
      <c r="O159">
        <f>(I159*21)/100</f>
      </c>
      <c t="s">
        <v>38</v>
      </c>
    </row>
    <row r="160" spans="1:5" ht="12.75">
      <c r="A160" s="35" t="s">
        <v>69</v>
      </c>
      <c r="E160" s="36" t="s">
        <v>66</v>
      </c>
    </row>
    <row r="161" spans="1:5" ht="25.5">
      <c r="A161" s="37" t="s">
        <v>70</v>
      </c>
      <c r="E161" s="38" t="s">
        <v>6713</v>
      </c>
    </row>
    <row r="162" spans="1:5" ht="25.5">
      <c r="A162" t="s">
        <v>72</v>
      </c>
      <c r="E162" s="36" t="s">
        <v>5258</v>
      </c>
    </row>
    <row r="163" spans="1:16" ht="12.75">
      <c r="A163" s="26" t="s">
        <v>63</v>
      </c>
      <c s="30" t="s">
        <v>243</v>
      </c>
      <c s="30" t="s">
        <v>5255</v>
      </c>
      <c s="26" t="s">
        <v>66</v>
      </c>
      <c s="31" t="s">
        <v>5256</v>
      </c>
      <c s="32" t="s">
        <v>783</v>
      </c>
      <c s="33">
        <v>95</v>
      </c>
      <c s="34">
        <v>0</v>
      </c>
      <c s="34">
        <f>ROUND(ROUND(H163,2)*ROUND(G163,3),2)</f>
      </c>
      <c r="O163">
        <f>(I163*21)/100</f>
      </c>
      <c t="s">
        <v>38</v>
      </c>
    </row>
    <row r="164" spans="1:5" ht="12.75">
      <c r="A164" s="35" t="s">
        <v>69</v>
      </c>
      <c r="E164" s="36" t="s">
        <v>66</v>
      </c>
    </row>
    <row r="165" spans="1:5" ht="25.5">
      <c r="A165" s="37" t="s">
        <v>70</v>
      </c>
      <c r="E165" s="38" t="s">
        <v>6714</v>
      </c>
    </row>
    <row r="166" spans="1:5" ht="25.5">
      <c r="A166" t="s">
        <v>72</v>
      </c>
      <c r="E166" s="36" t="s">
        <v>5258</v>
      </c>
    </row>
    <row r="167" spans="1:16" ht="12.75">
      <c r="A167" s="26" t="s">
        <v>63</v>
      </c>
      <c s="30" t="s">
        <v>215</v>
      </c>
      <c s="30" t="s">
        <v>6061</v>
      </c>
      <c s="26" t="s">
        <v>66</v>
      </c>
      <c s="31" t="s">
        <v>6062</v>
      </c>
      <c s="32" t="s">
        <v>652</v>
      </c>
      <c s="33">
        <v>1.352</v>
      </c>
      <c s="34">
        <v>0</v>
      </c>
      <c s="34">
        <f>ROUND(ROUND(H167,2)*ROUND(G167,3),2)</f>
      </c>
      <c r="O167">
        <f>(I167*21)/100</f>
      </c>
      <c t="s">
        <v>38</v>
      </c>
    </row>
    <row r="168" spans="1:5" ht="12.75">
      <c r="A168" s="35" t="s">
        <v>69</v>
      </c>
      <c r="E168" s="36" t="s">
        <v>66</v>
      </c>
    </row>
    <row r="169" spans="1:5" ht="25.5">
      <c r="A169" s="37" t="s">
        <v>70</v>
      </c>
      <c r="E169" s="38" t="s">
        <v>6715</v>
      </c>
    </row>
    <row r="170" spans="1:5" ht="114.75">
      <c r="A170" t="s">
        <v>72</v>
      </c>
      <c r="E170" s="36" t="s">
        <v>6716</v>
      </c>
    </row>
    <row r="171" spans="1:16" ht="12.75">
      <c r="A171" s="26" t="s">
        <v>63</v>
      </c>
      <c s="30" t="s">
        <v>219</v>
      </c>
      <c s="30" t="s">
        <v>5884</v>
      </c>
      <c s="26" t="s">
        <v>66</v>
      </c>
      <c s="31" t="s">
        <v>5885</v>
      </c>
      <c s="32" t="s">
        <v>652</v>
      </c>
      <c s="33">
        <v>32</v>
      </c>
      <c s="34">
        <v>0</v>
      </c>
      <c s="34">
        <f>ROUND(ROUND(H171,2)*ROUND(G171,3),2)</f>
      </c>
      <c r="O171">
        <f>(I171*21)/100</f>
      </c>
      <c t="s">
        <v>38</v>
      </c>
    </row>
    <row r="172" spans="1:5" ht="12.75">
      <c r="A172" s="35" t="s">
        <v>69</v>
      </c>
      <c r="E172" s="36" t="s">
        <v>66</v>
      </c>
    </row>
    <row r="173" spans="1:5" ht="25.5">
      <c r="A173" s="37" t="s">
        <v>70</v>
      </c>
      <c r="E173" s="38" t="s">
        <v>6717</v>
      </c>
    </row>
    <row r="174" spans="1:5" ht="114.75">
      <c r="A174" t="s">
        <v>72</v>
      </c>
      <c r="E174" s="36" t="s">
        <v>6716</v>
      </c>
    </row>
    <row r="175" spans="1:16" ht="12.75">
      <c r="A175" s="26" t="s">
        <v>63</v>
      </c>
      <c s="30" t="s">
        <v>263</v>
      </c>
      <c s="30" t="s">
        <v>6718</v>
      </c>
      <c s="26" t="s">
        <v>66</v>
      </c>
      <c s="31" t="s">
        <v>6719</v>
      </c>
      <c s="32" t="s">
        <v>652</v>
      </c>
      <c s="33">
        <v>2.6</v>
      </c>
      <c s="34">
        <v>0</v>
      </c>
      <c s="34">
        <f>ROUND(ROUND(H175,2)*ROUND(G175,3),2)</f>
      </c>
      <c r="O175">
        <f>(I175*21)/100</f>
      </c>
      <c t="s">
        <v>38</v>
      </c>
    </row>
    <row r="176" spans="1:5" ht="12.75">
      <c r="A176" s="35" t="s">
        <v>69</v>
      </c>
      <c r="E176" s="36" t="s">
        <v>66</v>
      </c>
    </row>
    <row r="177" spans="1:5" ht="12.75">
      <c r="A177" s="37" t="s">
        <v>70</v>
      </c>
      <c r="E177" s="38" t="s">
        <v>6720</v>
      </c>
    </row>
    <row r="178" spans="1:5" ht="89.25">
      <c r="A178" t="s">
        <v>72</v>
      </c>
      <c r="E178" s="36" t="s">
        <v>6721</v>
      </c>
    </row>
    <row r="179" spans="1:16" ht="12.75">
      <c r="A179" s="26" t="s">
        <v>63</v>
      </c>
      <c s="30" t="s">
        <v>267</v>
      </c>
      <c s="30" t="s">
        <v>6722</v>
      </c>
      <c s="26" t="s">
        <v>66</v>
      </c>
      <c s="31" t="s">
        <v>6723</v>
      </c>
      <c s="32" t="s">
        <v>583</v>
      </c>
      <c s="33">
        <v>4</v>
      </c>
      <c s="34">
        <v>0</v>
      </c>
      <c s="34">
        <f>ROUND(ROUND(H179,2)*ROUND(G179,3),2)</f>
      </c>
      <c r="O179">
        <f>(I179*21)/100</f>
      </c>
      <c t="s">
        <v>38</v>
      </c>
    </row>
    <row r="180" spans="1:5" ht="12.75">
      <c r="A180" s="35" t="s">
        <v>69</v>
      </c>
      <c r="E180" s="36" t="s">
        <v>66</v>
      </c>
    </row>
    <row r="181" spans="1:5" ht="25.5">
      <c r="A181" s="37" t="s">
        <v>70</v>
      </c>
      <c r="E181" s="38" t="s">
        <v>6724</v>
      </c>
    </row>
    <row r="182" spans="1:5" ht="76.5">
      <c r="A182" t="s">
        <v>72</v>
      </c>
      <c r="E182" s="36" t="s">
        <v>6725</v>
      </c>
    </row>
    <row r="183" spans="1:16" ht="12.75">
      <c r="A183" s="26" t="s">
        <v>63</v>
      </c>
      <c s="30" t="s">
        <v>271</v>
      </c>
      <c s="30" t="s">
        <v>6726</v>
      </c>
      <c s="26" t="s">
        <v>66</v>
      </c>
      <c s="31" t="s">
        <v>6727</v>
      </c>
      <c s="32" t="s">
        <v>783</v>
      </c>
      <c s="33">
        <v>26</v>
      </c>
      <c s="34">
        <v>0</v>
      </c>
      <c s="34">
        <f>ROUND(ROUND(H183,2)*ROUND(G183,3),2)</f>
      </c>
      <c r="O183">
        <f>(I183*21)/100</f>
      </c>
      <c t="s">
        <v>38</v>
      </c>
    </row>
    <row r="184" spans="1:5" ht="12.75">
      <c r="A184" s="35" t="s">
        <v>69</v>
      </c>
      <c r="E184" s="36" t="s">
        <v>66</v>
      </c>
    </row>
    <row r="185" spans="1:5" ht="25.5">
      <c r="A185" s="37" t="s">
        <v>70</v>
      </c>
      <c r="E185" s="38" t="s">
        <v>6728</v>
      </c>
    </row>
    <row r="186" spans="1:5" ht="76.5">
      <c r="A186" t="s">
        <v>72</v>
      </c>
      <c r="E186" s="36" t="s">
        <v>6725</v>
      </c>
    </row>
    <row r="187" spans="1:16" ht="12.75">
      <c r="A187" s="26" t="s">
        <v>63</v>
      </c>
      <c s="30" t="s">
        <v>182</v>
      </c>
      <c s="30" t="s">
        <v>6729</v>
      </c>
      <c s="26" t="s">
        <v>66</v>
      </c>
      <c s="31" t="s">
        <v>6730</v>
      </c>
      <c s="32" t="s">
        <v>1654</v>
      </c>
      <c s="33">
        <v>1</v>
      </c>
      <c s="34">
        <v>0</v>
      </c>
      <c s="34">
        <f>ROUND(ROUND(H187,2)*ROUND(G187,3),2)</f>
      </c>
      <c r="O187">
        <f>(I187*21)/100</f>
      </c>
      <c t="s">
        <v>38</v>
      </c>
    </row>
    <row r="188" spans="1:5" ht="51">
      <c r="A188" s="35" t="s">
        <v>69</v>
      </c>
      <c r="E188" s="36" t="s">
        <v>6731</v>
      </c>
    </row>
    <row r="189" spans="1:5" ht="12.75">
      <c r="A189" s="37" t="s">
        <v>70</v>
      </c>
      <c r="E189" s="38" t="s">
        <v>6732</v>
      </c>
    </row>
    <row r="190" spans="1:5" ht="12.75">
      <c r="A190" t="s">
        <v>72</v>
      </c>
      <c r="E190" s="36" t="s">
        <v>66</v>
      </c>
    </row>
    <row r="191" spans="1:16" ht="12.75">
      <c r="A191" s="26" t="s">
        <v>63</v>
      </c>
      <c s="30" t="s">
        <v>186</v>
      </c>
      <c s="30" t="s">
        <v>6733</v>
      </c>
      <c s="26" t="s">
        <v>66</v>
      </c>
      <c s="31" t="s">
        <v>6734</v>
      </c>
      <c s="32" t="s">
        <v>1654</v>
      </c>
      <c s="33">
        <v>1</v>
      </c>
      <c s="34">
        <v>0</v>
      </c>
      <c s="34">
        <f>ROUND(ROUND(H191,2)*ROUND(G191,3),2)</f>
      </c>
      <c r="O191">
        <f>(I191*21)/100</f>
      </c>
      <c t="s">
        <v>38</v>
      </c>
    </row>
    <row r="192" spans="1:5" ht="51">
      <c r="A192" s="35" t="s">
        <v>69</v>
      </c>
      <c r="E192" s="36" t="s">
        <v>6731</v>
      </c>
    </row>
    <row r="193" spans="1:5" ht="12.75">
      <c r="A193" s="37" t="s">
        <v>70</v>
      </c>
      <c r="E193" s="38" t="s">
        <v>6735</v>
      </c>
    </row>
    <row r="194" spans="1:5" ht="12.75">
      <c r="A194" t="s">
        <v>72</v>
      </c>
      <c r="E194" s="36" t="s">
        <v>66</v>
      </c>
    </row>
    <row r="195" spans="1:16" ht="12.75">
      <c r="A195" s="26" t="s">
        <v>63</v>
      </c>
      <c s="30" t="s">
        <v>165</v>
      </c>
      <c s="30" t="s">
        <v>6736</v>
      </c>
      <c s="26" t="s">
        <v>66</v>
      </c>
      <c s="31" t="s">
        <v>6737</v>
      </c>
      <c s="32" t="s">
        <v>583</v>
      </c>
      <c s="33">
        <v>1</v>
      </c>
      <c s="34">
        <v>0</v>
      </c>
      <c s="34">
        <f>ROUND(ROUND(H195,2)*ROUND(G195,3),2)</f>
      </c>
      <c r="O195">
        <f>(I195*0)/100</f>
      </c>
      <c t="s">
        <v>42</v>
      </c>
    </row>
    <row r="196" spans="1:5" ht="12.75">
      <c r="A196" s="35" t="s">
        <v>69</v>
      </c>
      <c r="E196" s="36" t="s">
        <v>6738</v>
      </c>
    </row>
    <row r="197" spans="1:5" ht="25.5">
      <c r="A197" s="37" t="s">
        <v>70</v>
      </c>
      <c r="E197" s="38" t="s">
        <v>6739</v>
      </c>
    </row>
    <row r="198" spans="1:5" ht="25.5">
      <c r="A198" t="s">
        <v>72</v>
      </c>
      <c r="E198" s="36" t="s">
        <v>6740</v>
      </c>
    </row>
    <row r="199" spans="1:18" ht="12.75" customHeight="1">
      <c r="A199" s="6" t="s">
        <v>58</v>
      </c>
      <c s="6"/>
      <c s="27" t="s">
        <v>6741</v>
      </c>
      <c s="6"/>
      <c s="39" t="s">
        <v>6742</v>
      </c>
      <c s="6"/>
      <c s="6"/>
      <c s="6"/>
      <c s="29">
        <f>0+Q199</f>
      </c>
      <c r="O199">
        <f>0+R199</f>
      </c>
      <c r="Q199">
        <f>0+I200</f>
      </c>
      <c>
        <f>0+O200</f>
      </c>
    </row>
    <row r="200" spans="1:16" ht="25.5">
      <c r="A200" s="26" t="s">
        <v>63</v>
      </c>
      <c s="30" t="s">
        <v>259</v>
      </c>
      <c s="30" t="s">
        <v>6743</v>
      </c>
      <c s="26" t="s">
        <v>66</v>
      </c>
      <c s="31" t="s">
        <v>6744</v>
      </c>
      <c s="32" t="s">
        <v>583</v>
      </c>
      <c s="33">
        <v>4</v>
      </c>
      <c s="34">
        <v>0</v>
      </c>
      <c s="34">
        <f>ROUND(ROUND(H200,2)*ROUND(G200,3),2)</f>
      </c>
      <c r="O200">
        <f>(I200*21)/100</f>
      </c>
      <c t="s">
        <v>38</v>
      </c>
    </row>
    <row r="201" spans="1:5" ht="89.25">
      <c r="A201" s="35" t="s">
        <v>69</v>
      </c>
      <c r="E201" s="36" t="s">
        <v>6745</v>
      </c>
    </row>
    <row r="202" spans="1:5" ht="25.5">
      <c r="A202" s="37" t="s">
        <v>70</v>
      </c>
      <c r="E202" s="38" t="s">
        <v>6724</v>
      </c>
    </row>
    <row r="203" spans="1:5" ht="12.75">
      <c r="A203" t="s">
        <v>72</v>
      </c>
      <c r="E203" s="36" t="s">
        <v>66</v>
      </c>
    </row>
    <row r="204" spans="1:18" ht="12.75" customHeight="1">
      <c r="A204" s="6" t="s">
        <v>58</v>
      </c>
      <c s="6"/>
      <c s="27" t="s">
        <v>6601</v>
      </c>
      <c s="6"/>
      <c s="39" t="s">
        <v>6602</v>
      </c>
      <c s="6"/>
      <c s="6"/>
      <c s="6"/>
      <c s="29">
        <f>0+Q204</f>
      </c>
      <c r="O204">
        <f>0+R204</f>
      </c>
      <c r="Q204">
        <f>0+I205+I209+I213+I217+I221+I225+I229+I233+I237+I241+I245</f>
      </c>
      <c>
        <f>0+O205+O209+O213+O217+O221+O225+O229+O233+O237+O241+O245</f>
      </c>
    </row>
    <row r="205" spans="1:16" ht="38.25">
      <c r="A205" s="26" t="s">
        <v>63</v>
      </c>
      <c s="30" t="s">
        <v>275</v>
      </c>
      <c s="30" t="s">
        <v>827</v>
      </c>
      <c s="26" t="s">
        <v>66</v>
      </c>
      <c s="31" t="s">
        <v>6603</v>
      </c>
      <c s="32" t="s">
        <v>825</v>
      </c>
      <c s="33">
        <v>571.41</v>
      </c>
      <c s="34">
        <v>0</v>
      </c>
      <c s="34">
        <f>ROUND(ROUND(H205,2)*ROUND(G205,3),2)</f>
      </c>
      <c r="O205">
        <f>(I205*21)/100</f>
      </c>
      <c t="s">
        <v>38</v>
      </c>
    </row>
    <row r="206" spans="1:5" ht="38.25">
      <c r="A206" s="35" t="s">
        <v>69</v>
      </c>
      <c r="E206" s="36" t="s">
        <v>6603</v>
      </c>
    </row>
    <row r="207" spans="1:5" ht="12.75">
      <c r="A207" s="37" t="s">
        <v>70</v>
      </c>
      <c r="E207" s="38" t="s">
        <v>6746</v>
      </c>
    </row>
    <row r="208" spans="1:5" ht="140.25">
      <c r="A208" t="s">
        <v>72</v>
      </c>
      <c r="E208" s="36" t="s">
        <v>6605</v>
      </c>
    </row>
    <row r="209" spans="1:16" ht="25.5">
      <c r="A209" s="26" t="s">
        <v>63</v>
      </c>
      <c s="30" t="s">
        <v>206</v>
      </c>
      <c s="30" t="s">
        <v>2666</v>
      </c>
      <c s="26" t="s">
        <v>66</v>
      </c>
      <c s="31" t="s">
        <v>6607</v>
      </c>
      <c s="32" t="s">
        <v>825</v>
      </c>
      <c s="33">
        <v>76.8</v>
      </c>
      <c s="34">
        <v>0</v>
      </c>
      <c s="34">
        <f>ROUND(ROUND(H209,2)*ROUND(G209,3),2)</f>
      </c>
      <c r="O209">
        <f>(I209*21)/100</f>
      </c>
      <c t="s">
        <v>38</v>
      </c>
    </row>
    <row r="210" spans="1:5" ht="25.5">
      <c r="A210" s="35" t="s">
        <v>69</v>
      </c>
      <c r="E210" s="36" t="s">
        <v>6607</v>
      </c>
    </row>
    <row r="211" spans="1:5" ht="12.75">
      <c r="A211" s="37" t="s">
        <v>70</v>
      </c>
      <c r="E211" s="38" t="s">
        <v>6747</v>
      </c>
    </row>
    <row r="212" spans="1:5" ht="140.25">
      <c r="A212" t="s">
        <v>72</v>
      </c>
      <c r="E212" s="36" t="s">
        <v>6609</v>
      </c>
    </row>
    <row r="213" spans="1:16" ht="38.25">
      <c r="A213" s="26" t="s">
        <v>63</v>
      </c>
      <c s="30" t="s">
        <v>211</v>
      </c>
      <c s="30" t="s">
        <v>1676</v>
      </c>
      <c s="26" t="s">
        <v>66</v>
      </c>
      <c s="31" t="s">
        <v>6606</v>
      </c>
      <c s="32" t="s">
        <v>825</v>
      </c>
      <c s="33">
        <v>3.38</v>
      </c>
      <c s="34">
        <v>0</v>
      </c>
      <c s="34">
        <f>ROUND(ROUND(H213,2)*ROUND(G213,3),2)</f>
      </c>
      <c r="O213">
        <f>(I213*21)/100</f>
      </c>
      <c t="s">
        <v>38</v>
      </c>
    </row>
    <row r="214" spans="1:5" ht="12.75">
      <c r="A214" s="35" t="s">
        <v>69</v>
      </c>
      <c r="E214" s="36" t="s">
        <v>66</v>
      </c>
    </row>
    <row r="215" spans="1:5" ht="12.75">
      <c r="A215" s="37" t="s">
        <v>70</v>
      </c>
      <c r="E215" s="38" t="s">
        <v>6748</v>
      </c>
    </row>
    <row r="216" spans="1:5" ht="140.25">
      <c r="A216" t="s">
        <v>72</v>
      </c>
      <c r="E216" s="36" t="s">
        <v>6605</v>
      </c>
    </row>
    <row r="217" spans="1:16" ht="25.5">
      <c r="A217" s="26" t="s">
        <v>63</v>
      </c>
      <c s="30" t="s">
        <v>287</v>
      </c>
      <c s="30" t="s">
        <v>3849</v>
      </c>
      <c s="26" t="s">
        <v>66</v>
      </c>
      <c s="31" t="s">
        <v>6749</v>
      </c>
      <c s="32" t="s">
        <v>825</v>
      </c>
      <c s="33">
        <v>0.112</v>
      </c>
      <c s="34">
        <v>0</v>
      </c>
      <c s="34">
        <f>ROUND(ROUND(H217,2)*ROUND(G217,3),2)</f>
      </c>
      <c r="O217">
        <f>(I217*21)/100</f>
      </c>
      <c t="s">
        <v>38</v>
      </c>
    </row>
    <row r="218" spans="1:5" ht="25.5">
      <c r="A218" s="35" t="s">
        <v>69</v>
      </c>
      <c r="E218" s="36" t="s">
        <v>6749</v>
      </c>
    </row>
    <row r="219" spans="1:5" ht="12.75">
      <c r="A219" s="37" t="s">
        <v>70</v>
      </c>
      <c r="E219" s="38" t="s">
        <v>6750</v>
      </c>
    </row>
    <row r="220" spans="1:5" ht="127.5">
      <c r="A220" t="s">
        <v>72</v>
      </c>
      <c r="E220" s="36" t="s">
        <v>6751</v>
      </c>
    </row>
    <row r="221" spans="1:16" ht="12.75">
      <c r="A221" s="26" t="s">
        <v>63</v>
      </c>
      <c s="30" t="s">
        <v>291</v>
      </c>
      <c s="30" t="s">
        <v>6392</v>
      </c>
      <c s="26" t="s">
        <v>66</v>
      </c>
      <c s="31" t="s">
        <v>6752</v>
      </c>
      <c s="32" t="s">
        <v>583</v>
      </c>
      <c s="33">
        <v>1</v>
      </c>
      <c s="34">
        <v>0</v>
      </c>
      <c s="34">
        <f>ROUND(ROUND(H221,2)*ROUND(G221,3),2)</f>
      </c>
      <c r="O221">
        <f>(I221*21)/100</f>
      </c>
      <c t="s">
        <v>38</v>
      </c>
    </row>
    <row r="222" spans="1:5" ht="25.5">
      <c r="A222" s="35" t="s">
        <v>69</v>
      </c>
      <c r="E222" s="36" t="s">
        <v>6612</v>
      </c>
    </row>
    <row r="223" spans="1:5" ht="12.75">
      <c r="A223" s="37" t="s">
        <v>70</v>
      </c>
      <c r="E223" s="38" t="s">
        <v>66</v>
      </c>
    </row>
    <row r="224" spans="1:5" ht="12.75">
      <c r="A224" t="s">
        <v>72</v>
      </c>
      <c r="E224" s="36" t="s">
        <v>66</v>
      </c>
    </row>
    <row r="225" spans="1:16" ht="12.75">
      <c r="A225" s="26" t="s">
        <v>63</v>
      </c>
      <c s="30" t="s">
        <v>247</v>
      </c>
      <c s="30" t="s">
        <v>6753</v>
      </c>
      <c s="26" t="s">
        <v>66</v>
      </c>
      <c s="31" t="s">
        <v>6754</v>
      </c>
      <c s="32" t="s">
        <v>583</v>
      </c>
      <c s="33">
        <v>1</v>
      </c>
      <c s="34">
        <v>0</v>
      </c>
      <c s="34">
        <f>ROUND(ROUND(H225,2)*ROUND(G225,3),2)</f>
      </c>
      <c r="O225">
        <f>(I225*21)/100</f>
      </c>
      <c t="s">
        <v>38</v>
      </c>
    </row>
    <row r="226" spans="1:5" ht="25.5">
      <c r="A226" s="35" t="s">
        <v>69</v>
      </c>
      <c r="E226" s="36" t="s">
        <v>6612</v>
      </c>
    </row>
    <row r="227" spans="1:5" ht="12.75">
      <c r="A227" s="37" t="s">
        <v>70</v>
      </c>
      <c r="E227" s="38" t="s">
        <v>66</v>
      </c>
    </row>
    <row r="228" spans="1:5" ht="12.75">
      <c r="A228" t="s">
        <v>72</v>
      </c>
      <c r="E228" s="36" t="s">
        <v>66</v>
      </c>
    </row>
    <row r="229" spans="1:16" ht="12.75">
      <c r="A229" s="26" t="s">
        <v>63</v>
      </c>
      <c s="30" t="s">
        <v>251</v>
      </c>
      <c s="30" t="s">
        <v>6396</v>
      </c>
      <c s="26" t="s">
        <v>66</v>
      </c>
      <c s="31" t="s">
        <v>6755</v>
      </c>
      <c s="32" t="s">
        <v>583</v>
      </c>
      <c s="33">
        <v>1</v>
      </c>
      <c s="34">
        <v>0</v>
      </c>
      <c s="34">
        <f>ROUND(ROUND(H229,2)*ROUND(G229,3),2)</f>
      </c>
      <c r="O229">
        <f>(I229*21)/100</f>
      </c>
      <c t="s">
        <v>38</v>
      </c>
    </row>
    <row r="230" spans="1:5" ht="25.5">
      <c r="A230" s="35" t="s">
        <v>69</v>
      </c>
      <c r="E230" s="36" t="s">
        <v>6612</v>
      </c>
    </row>
    <row r="231" spans="1:5" ht="12.75">
      <c r="A231" s="37" t="s">
        <v>70</v>
      </c>
      <c r="E231" s="38" t="s">
        <v>66</v>
      </c>
    </row>
    <row r="232" spans="1:5" ht="12.75">
      <c r="A232" t="s">
        <v>72</v>
      </c>
      <c r="E232" s="36" t="s">
        <v>66</v>
      </c>
    </row>
    <row r="233" spans="1:16" ht="12.75">
      <c r="A233" s="26" t="s">
        <v>63</v>
      </c>
      <c s="30" t="s">
        <v>295</v>
      </c>
      <c s="30" t="s">
        <v>6398</v>
      </c>
      <c s="26" t="s">
        <v>66</v>
      </c>
      <c s="31" t="s">
        <v>6756</v>
      </c>
      <c s="32" t="s">
        <v>583</v>
      </c>
      <c s="33">
        <v>1</v>
      </c>
      <c s="34">
        <v>0</v>
      </c>
      <c s="34">
        <f>ROUND(ROUND(H233,2)*ROUND(G233,3),2)</f>
      </c>
      <c r="O233">
        <f>(I233*21)/100</f>
      </c>
      <c t="s">
        <v>38</v>
      </c>
    </row>
    <row r="234" spans="1:5" ht="25.5">
      <c r="A234" s="35" t="s">
        <v>69</v>
      </c>
      <c r="E234" s="36" t="s">
        <v>6612</v>
      </c>
    </row>
    <row r="235" spans="1:5" ht="12.75">
      <c r="A235" s="37" t="s">
        <v>70</v>
      </c>
      <c r="E235" s="38" t="s">
        <v>66</v>
      </c>
    </row>
    <row r="236" spans="1:5" ht="12.75">
      <c r="A236" t="s">
        <v>72</v>
      </c>
      <c r="E236" s="36" t="s">
        <v>66</v>
      </c>
    </row>
    <row r="237" spans="1:16" ht="25.5">
      <c r="A237" s="26" t="s">
        <v>63</v>
      </c>
      <c s="30" t="s">
        <v>299</v>
      </c>
      <c s="30" t="s">
        <v>6757</v>
      </c>
      <c s="26" t="s">
        <v>66</v>
      </c>
      <c s="31" t="s">
        <v>6758</v>
      </c>
      <c s="32" t="s">
        <v>583</v>
      </c>
      <c s="33">
        <v>1</v>
      </c>
      <c s="34">
        <v>0</v>
      </c>
      <c s="34">
        <f>ROUND(ROUND(H237,2)*ROUND(G237,3),2)</f>
      </c>
      <c r="O237">
        <f>(I237*21)/100</f>
      </c>
      <c t="s">
        <v>38</v>
      </c>
    </row>
    <row r="238" spans="1:5" ht="25.5">
      <c r="A238" s="35" t="s">
        <v>69</v>
      </c>
      <c r="E238" s="36" t="s">
        <v>6612</v>
      </c>
    </row>
    <row r="239" spans="1:5" ht="12.75">
      <c r="A239" s="37" t="s">
        <v>70</v>
      </c>
      <c r="E239" s="38" t="s">
        <v>66</v>
      </c>
    </row>
    <row r="240" spans="1:5" ht="12.75">
      <c r="A240" t="s">
        <v>72</v>
      </c>
      <c r="E240" s="36" t="s">
        <v>66</v>
      </c>
    </row>
    <row r="241" spans="1:16" ht="12.75">
      <c r="A241" s="26" t="s">
        <v>63</v>
      </c>
      <c s="30" t="s">
        <v>231</v>
      </c>
      <c s="30" t="s">
        <v>6403</v>
      </c>
      <c s="26" t="s">
        <v>66</v>
      </c>
      <c s="31" t="s">
        <v>6611</v>
      </c>
      <c s="32" t="s">
        <v>583</v>
      </c>
      <c s="33">
        <v>1</v>
      </c>
      <c s="34">
        <v>0</v>
      </c>
      <c s="34">
        <f>ROUND(ROUND(H241,2)*ROUND(G241,3),2)</f>
      </c>
      <c r="O241">
        <f>(I241*21)/100</f>
      </c>
      <c t="s">
        <v>38</v>
      </c>
    </row>
    <row r="242" spans="1:5" ht="25.5">
      <c r="A242" s="35" t="s">
        <v>69</v>
      </c>
      <c r="E242" s="36" t="s">
        <v>6612</v>
      </c>
    </row>
    <row r="243" spans="1:5" ht="12.75">
      <c r="A243" s="37" t="s">
        <v>70</v>
      </c>
      <c r="E243" s="38" t="s">
        <v>66</v>
      </c>
    </row>
    <row r="244" spans="1:5" ht="12.75">
      <c r="A244" t="s">
        <v>72</v>
      </c>
      <c r="E244" s="36" t="s">
        <v>66</v>
      </c>
    </row>
    <row r="245" spans="1:16" ht="12.75">
      <c r="A245" s="26" t="s">
        <v>63</v>
      </c>
      <c s="30" t="s">
        <v>235</v>
      </c>
      <c s="30" t="s">
        <v>6759</v>
      </c>
      <c s="26" t="s">
        <v>66</v>
      </c>
      <c s="31" t="s">
        <v>6760</v>
      </c>
      <c s="32" t="s">
        <v>583</v>
      </c>
      <c s="33">
        <v>1</v>
      </c>
      <c s="34">
        <v>0</v>
      </c>
      <c s="34">
        <f>ROUND(ROUND(H245,2)*ROUND(G245,3),2)</f>
      </c>
      <c r="O245">
        <f>(I245*21)/100</f>
      </c>
      <c t="s">
        <v>38</v>
      </c>
    </row>
    <row r="246" spans="1:5" ht="25.5">
      <c r="A246" s="35" t="s">
        <v>69</v>
      </c>
      <c r="E246" s="36" t="s">
        <v>6612</v>
      </c>
    </row>
    <row r="247" spans="1:5" ht="12.75">
      <c r="A247" s="37" t="s">
        <v>70</v>
      </c>
      <c r="E247" s="38" t="s">
        <v>66</v>
      </c>
    </row>
    <row r="248" spans="1:5" ht="12.75">
      <c r="A248" t="s">
        <v>72</v>
      </c>
      <c r="E24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2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0+O11+O40+O89+O130+O151+O176+O185+O194+O207+O212+O217+O250+O255</f>
      </c>
      <c t="s">
        <v>37</v>
      </c>
    </row>
    <row r="3" spans="1:16" ht="15" customHeight="1">
      <c r="A3" t="s">
        <v>12</v>
      </c>
      <c s="12" t="s">
        <v>14</v>
      </c>
      <c s="13" t="s">
        <v>15</v>
      </c>
      <c s="1"/>
      <c s="14" t="s">
        <v>16</v>
      </c>
      <c s="1"/>
      <c s="9"/>
      <c s="8" t="s">
        <v>6761</v>
      </c>
      <c s="40">
        <f>0+I11+I40+I89+I130+I151+I176+I185+I194+I207+I212+I217+I250+I255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6761</v>
      </c>
      <c s="6"/>
      <c s="18" t="s">
        <v>6762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251</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295</v>
      </c>
      <c s="30" t="s">
        <v>6757</v>
      </c>
      <c s="26" t="s">
        <v>66</v>
      </c>
      <c s="31" t="s">
        <v>4680</v>
      </c>
      <c s="32" t="s">
        <v>583</v>
      </c>
      <c s="33">
        <v>1</v>
      </c>
      <c s="34">
        <v>0</v>
      </c>
      <c s="34">
        <f>ROUND(ROUND(H16,2)*ROUND(G16,3),2)</f>
      </c>
      <c r="O16">
        <f>(I16*21)/100</f>
      </c>
      <c t="s">
        <v>38</v>
      </c>
    </row>
    <row r="17" spans="1:5" ht="12.75">
      <c r="A17" s="35" t="s">
        <v>69</v>
      </c>
      <c r="E17" s="36" t="s">
        <v>66</v>
      </c>
    </row>
    <row r="18" spans="1:5" ht="12.75">
      <c r="A18" s="37" t="s">
        <v>70</v>
      </c>
      <c r="E18" s="38" t="s">
        <v>6764</v>
      </c>
    </row>
    <row r="19" spans="1:5" ht="12.75">
      <c r="A19" t="s">
        <v>72</v>
      </c>
      <c r="E19" s="36" t="s">
        <v>6397</v>
      </c>
    </row>
    <row r="20" spans="1:16" ht="12.75">
      <c r="A20" s="26" t="s">
        <v>63</v>
      </c>
      <c s="30" t="s">
        <v>235</v>
      </c>
      <c s="30" t="s">
        <v>6765</v>
      </c>
      <c s="26" t="s">
        <v>66</v>
      </c>
      <c s="31" t="s">
        <v>6393</v>
      </c>
      <c s="32" t="s">
        <v>1654</v>
      </c>
      <c s="33">
        <v>1</v>
      </c>
      <c s="34">
        <v>0</v>
      </c>
      <c s="34">
        <f>ROUND(ROUND(H20,2)*ROUND(G20,3),2)</f>
      </c>
      <c r="O20">
        <f>(I20*21)/100</f>
      </c>
      <c t="s">
        <v>38</v>
      </c>
    </row>
    <row r="21" spans="1:5" ht="12.75">
      <c r="A21" s="35" t="s">
        <v>69</v>
      </c>
      <c r="E21" s="36" t="s">
        <v>66</v>
      </c>
    </row>
    <row r="22" spans="1:5" ht="25.5">
      <c r="A22" s="37" t="s">
        <v>70</v>
      </c>
      <c r="E22" s="38" t="s">
        <v>6766</v>
      </c>
    </row>
    <row r="23" spans="1:5" ht="12.75">
      <c r="A23" t="s">
        <v>72</v>
      </c>
      <c r="E23" s="36" t="s">
        <v>6395</v>
      </c>
    </row>
    <row r="24" spans="1:16" ht="12.75">
      <c r="A24" s="26" t="s">
        <v>63</v>
      </c>
      <c s="30" t="s">
        <v>174</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178</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186</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165</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5231</v>
      </c>
      <c s="26" t="s">
        <v>66</v>
      </c>
      <c s="31" t="s">
        <v>5232</v>
      </c>
      <c s="32" t="s">
        <v>652</v>
      </c>
      <c s="33">
        <v>18.078</v>
      </c>
      <c s="34">
        <v>0</v>
      </c>
      <c s="34">
        <f>ROUND(ROUND(H41,2)*ROUND(G41,3),2)</f>
      </c>
      <c r="O41">
        <f>(I41*21)/100</f>
      </c>
      <c t="s">
        <v>38</v>
      </c>
    </row>
    <row r="42" spans="1:5" ht="12.75">
      <c r="A42" s="35" t="s">
        <v>69</v>
      </c>
      <c r="E42" s="36" t="s">
        <v>66</v>
      </c>
    </row>
    <row r="43" spans="1:5" ht="12.75">
      <c r="A43" s="37" t="s">
        <v>70</v>
      </c>
      <c r="E43" s="38" t="s">
        <v>6772</v>
      </c>
    </row>
    <row r="44" spans="1:5" ht="306">
      <c r="A44" t="s">
        <v>72</v>
      </c>
      <c r="E44" s="36" t="s">
        <v>5004</v>
      </c>
    </row>
    <row r="45" spans="1:16" ht="12.75">
      <c r="A45" s="26" t="s">
        <v>63</v>
      </c>
      <c s="30" t="s">
        <v>38</v>
      </c>
      <c s="30" t="s">
        <v>2685</v>
      </c>
      <c s="26" t="s">
        <v>66</v>
      </c>
      <c s="31" t="s">
        <v>2686</v>
      </c>
      <c s="32" t="s">
        <v>652</v>
      </c>
      <c s="33">
        <v>517</v>
      </c>
      <c s="34">
        <v>0</v>
      </c>
      <c s="34">
        <f>ROUND(ROUND(H45,2)*ROUND(G45,3),2)</f>
      </c>
      <c r="O45">
        <f>(I45*21)/100</f>
      </c>
      <c t="s">
        <v>38</v>
      </c>
    </row>
    <row r="46" spans="1:5" ht="12.75">
      <c r="A46" s="35" t="s">
        <v>69</v>
      </c>
      <c r="E46" s="36" t="s">
        <v>66</v>
      </c>
    </row>
    <row r="47" spans="1:5" ht="38.25">
      <c r="A47" s="37" t="s">
        <v>70</v>
      </c>
      <c r="E47" s="38" t="s">
        <v>6773</v>
      </c>
    </row>
    <row r="48" spans="1:5" ht="318.75">
      <c r="A48" t="s">
        <v>72</v>
      </c>
      <c r="E48" s="36" t="s">
        <v>5015</v>
      </c>
    </row>
    <row r="49" spans="1:16" ht="12.75">
      <c r="A49" s="26" t="s">
        <v>63</v>
      </c>
      <c s="30" t="s">
        <v>37</v>
      </c>
      <c s="30" t="s">
        <v>2690</v>
      </c>
      <c s="26" t="s">
        <v>66</v>
      </c>
      <c s="31" t="s">
        <v>2691</v>
      </c>
      <c s="32" t="s">
        <v>652</v>
      </c>
      <c s="33">
        <v>11.944</v>
      </c>
      <c s="34">
        <v>0</v>
      </c>
      <c s="34">
        <f>ROUND(ROUND(H49,2)*ROUND(G49,3),2)</f>
      </c>
      <c r="O49">
        <f>(I49*21)/100</f>
      </c>
      <c t="s">
        <v>38</v>
      </c>
    </row>
    <row r="50" spans="1:5" ht="12.75">
      <c r="A50" s="35" t="s">
        <v>69</v>
      </c>
      <c r="E50" s="36" t="s">
        <v>66</v>
      </c>
    </row>
    <row r="51" spans="1:5" ht="12.75">
      <c r="A51" s="37" t="s">
        <v>70</v>
      </c>
      <c r="E51" s="38" t="s">
        <v>6774</v>
      </c>
    </row>
    <row r="52" spans="1:5" ht="318.75">
      <c r="A52" t="s">
        <v>72</v>
      </c>
      <c r="E52" s="36" t="s">
        <v>5015</v>
      </c>
    </row>
    <row r="53" spans="1:16" ht="12.75">
      <c r="A53" s="26" t="s">
        <v>63</v>
      </c>
      <c s="30" t="s">
        <v>48</v>
      </c>
      <c s="30" t="s">
        <v>737</v>
      </c>
      <c s="26" t="s">
        <v>66</v>
      </c>
      <c s="31" t="s">
        <v>738</v>
      </c>
      <c s="32" t="s">
        <v>652</v>
      </c>
      <c s="33">
        <v>510.866</v>
      </c>
      <c s="34">
        <v>0</v>
      </c>
      <c s="34">
        <f>ROUND(ROUND(H53,2)*ROUND(G53,3),2)</f>
      </c>
      <c r="O53">
        <f>(I53*21)/100</f>
      </c>
      <c t="s">
        <v>38</v>
      </c>
    </row>
    <row r="54" spans="1:5" ht="12.75">
      <c r="A54" s="35" t="s">
        <v>69</v>
      </c>
      <c r="E54" s="36" t="s">
        <v>66</v>
      </c>
    </row>
    <row r="55" spans="1:5" ht="63.75">
      <c r="A55" s="37" t="s">
        <v>70</v>
      </c>
      <c r="E55" s="38" t="s">
        <v>6775</v>
      </c>
    </row>
    <row r="56" spans="1:5" ht="191.25">
      <c r="A56" t="s">
        <v>72</v>
      </c>
      <c r="E56" s="36" t="s">
        <v>740</v>
      </c>
    </row>
    <row r="57" spans="1:16" ht="12.75">
      <c r="A57" s="26" t="s">
        <v>63</v>
      </c>
      <c s="30" t="s">
        <v>50</v>
      </c>
      <c s="30" t="s">
        <v>669</v>
      </c>
      <c s="26" t="s">
        <v>66</v>
      </c>
      <c s="31" t="s">
        <v>741</v>
      </c>
      <c s="32" t="s">
        <v>652</v>
      </c>
      <c s="33">
        <v>18.078</v>
      </c>
      <c s="34">
        <v>0</v>
      </c>
      <c s="34">
        <f>ROUND(ROUND(H57,2)*ROUND(G57,3),2)</f>
      </c>
      <c r="O57">
        <f>(I57*21)/100</f>
      </c>
      <c t="s">
        <v>38</v>
      </c>
    </row>
    <row r="58" spans="1:5" ht="12.75">
      <c r="A58" s="35" t="s">
        <v>69</v>
      </c>
      <c r="E58" s="36" t="s">
        <v>66</v>
      </c>
    </row>
    <row r="59" spans="1:5" ht="76.5">
      <c r="A59" s="37" t="s">
        <v>70</v>
      </c>
      <c r="E59" s="38" t="s">
        <v>6776</v>
      </c>
    </row>
    <row r="60" spans="1:5" ht="229.5">
      <c r="A60" t="s">
        <v>72</v>
      </c>
      <c r="E60" s="36" t="s">
        <v>743</v>
      </c>
    </row>
    <row r="61" spans="1:16" ht="12.75">
      <c r="A61" s="26" t="s">
        <v>63</v>
      </c>
      <c s="30" t="s">
        <v>52</v>
      </c>
      <c s="30" t="s">
        <v>5036</v>
      </c>
      <c s="26" t="s">
        <v>66</v>
      </c>
      <c s="31" t="s">
        <v>5037</v>
      </c>
      <c s="32" t="s">
        <v>652</v>
      </c>
      <c s="33">
        <v>37.8</v>
      </c>
      <c s="34">
        <v>0</v>
      </c>
      <c s="34">
        <f>ROUND(ROUND(H61,2)*ROUND(G61,3),2)</f>
      </c>
      <c r="O61">
        <f>(I61*21)/100</f>
      </c>
      <c t="s">
        <v>38</v>
      </c>
    </row>
    <row r="62" spans="1:5" ht="12.75">
      <c r="A62" s="35" t="s">
        <v>69</v>
      </c>
      <c r="E62" s="36" t="s">
        <v>66</v>
      </c>
    </row>
    <row r="63" spans="1:5" ht="76.5">
      <c r="A63" s="37" t="s">
        <v>70</v>
      </c>
      <c r="E63" s="38" t="s">
        <v>6777</v>
      </c>
    </row>
    <row r="64" spans="1:5" ht="38.25">
      <c r="A64" t="s">
        <v>72</v>
      </c>
      <c r="E64" s="36" t="s">
        <v>5039</v>
      </c>
    </row>
    <row r="65" spans="1:16" ht="12.75">
      <c r="A65" s="26" t="s">
        <v>63</v>
      </c>
      <c s="30" t="s">
        <v>59</v>
      </c>
      <c s="30" t="s">
        <v>6778</v>
      </c>
      <c s="26" t="s">
        <v>66</v>
      </c>
      <c s="31" t="s">
        <v>6779</v>
      </c>
      <c s="32" t="s">
        <v>783</v>
      </c>
      <c s="33">
        <v>112</v>
      </c>
      <c s="34">
        <v>0</v>
      </c>
      <c s="34">
        <f>ROUND(ROUND(H65,2)*ROUND(G65,3),2)</f>
      </c>
      <c r="O65">
        <f>(I65*21)/100</f>
      </c>
      <c t="s">
        <v>38</v>
      </c>
    </row>
    <row r="66" spans="1:5" ht="12.75">
      <c r="A66" s="35" t="s">
        <v>69</v>
      </c>
      <c r="E66" s="36" t="s">
        <v>66</v>
      </c>
    </row>
    <row r="67" spans="1:5" ht="38.25">
      <c r="A67" s="37" t="s">
        <v>70</v>
      </c>
      <c r="E67" s="38" t="s">
        <v>6780</v>
      </c>
    </row>
    <row r="68" spans="1:5" ht="38.25">
      <c r="A68" t="s">
        <v>72</v>
      </c>
      <c r="E68" s="36" t="s">
        <v>5039</v>
      </c>
    </row>
    <row r="69" spans="1:16" ht="12.75">
      <c r="A69" s="26" t="s">
        <v>63</v>
      </c>
      <c s="30" t="s">
        <v>92</v>
      </c>
      <c s="30" t="s">
        <v>6781</v>
      </c>
      <c s="26" t="s">
        <v>66</v>
      </c>
      <c s="31" t="s">
        <v>6782</v>
      </c>
      <c s="32" t="s">
        <v>783</v>
      </c>
      <c s="33">
        <v>19</v>
      </c>
      <c s="34">
        <v>0</v>
      </c>
      <c s="34">
        <f>ROUND(ROUND(H69,2)*ROUND(G69,3),2)</f>
      </c>
      <c r="O69">
        <f>(I69*21)/100</f>
      </c>
      <c t="s">
        <v>38</v>
      </c>
    </row>
    <row r="70" spans="1:5" ht="12.75">
      <c r="A70" s="35" t="s">
        <v>69</v>
      </c>
      <c r="E70" s="36" t="s">
        <v>66</v>
      </c>
    </row>
    <row r="71" spans="1:5" ht="38.25">
      <c r="A71" s="37" t="s">
        <v>70</v>
      </c>
      <c r="E71" s="38" t="s">
        <v>6783</v>
      </c>
    </row>
    <row r="72" spans="1:5" ht="38.25">
      <c r="A72" t="s">
        <v>72</v>
      </c>
      <c r="E72" s="36" t="s">
        <v>5683</v>
      </c>
    </row>
    <row r="73" spans="1:16" ht="12.75">
      <c r="A73" s="26" t="s">
        <v>63</v>
      </c>
      <c s="30" t="s">
        <v>55</v>
      </c>
      <c s="30" t="s">
        <v>5753</v>
      </c>
      <c s="26" t="s">
        <v>66</v>
      </c>
      <c s="31" t="s">
        <v>5754</v>
      </c>
      <c s="32" t="s">
        <v>783</v>
      </c>
      <c s="33">
        <v>887</v>
      </c>
      <c s="34">
        <v>0</v>
      </c>
      <c s="34">
        <f>ROUND(ROUND(H73,2)*ROUND(G73,3),2)</f>
      </c>
      <c r="O73">
        <f>(I73*21)/100</f>
      </c>
      <c t="s">
        <v>38</v>
      </c>
    </row>
    <row r="74" spans="1:5" ht="12.75">
      <c r="A74" s="35" t="s">
        <v>69</v>
      </c>
      <c r="E74" s="36" t="s">
        <v>66</v>
      </c>
    </row>
    <row r="75" spans="1:5" ht="63.75">
      <c r="A75" s="37" t="s">
        <v>70</v>
      </c>
      <c r="E75" s="38" t="s">
        <v>6784</v>
      </c>
    </row>
    <row r="76" spans="1:5" ht="25.5">
      <c r="A76" t="s">
        <v>72</v>
      </c>
      <c r="E76" s="36" t="s">
        <v>5756</v>
      </c>
    </row>
    <row r="77" spans="1:16" ht="12.75">
      <c r="A77" s="26" t="s">
        <v>63</v>
      </c>
      <c s="30" t="s">
        <v>57</v>
      </c>
      <c s="30" t="s">
        <v>5757</v>
      </c>
      <c s="26" t="s">
        <v>66</v>
      </c>
      <c s="31" t="s">
        <v>5758</v>
      </c>
      <c s="32" t="s">
        <v>783</v>
      </c>
      <c s="33">
        <v>887</v>
      </c>
      <c s="34">
        <v>0</v>
      </c>
      <c s="34">
        <f>ROUND(ROUND(H77,2)*ROUND(G77,3),2)</f>
      </c>
      <c r="O77">
        <f>(I77*21)/100</f>
      </c>
      <c t="s">
        <v>38</v>
      </c>
    </row>
    <row r="78" spans="1:5" ht="12.75">
      <c r="A78" s="35" t="s">
        <v>69</v>
      </c>
      <c r="E78" s="36" t="s">
        <v>66</v>
      </c>
    </row>
    <row r="79" spans="1:5" ht="12.75">
      <c r="A79" s="37" t="s">
        <v>70</v>
      </c>
      <c r="E79" s="38" t="s">
        <v>6785</v>
      </c>
    </row>
    <row r="80" spans="1:5" ht="38.25">
      <c r="A80" t="s">
        <v>72</v>
      </c>
      <c r="E80" s="36" t="s">
        <v>5760</v>
      </c>
    </row>
    <row r="81" spans="1:16" ht="12.75">
      <c r="A81" s="26" t="s">
        <v>63</v>
      </c>
      <c s="30" t="s">
        <v>299</v>
      </c>
      <c s="30" t="s">
        <v>6786</v>
      </c>
      <c s="26" t="s">
        <v>66</v>
      </c>
      <c s="31" t="s">
        <v>6787</v>
      </c>
      <c s="32" t="s">
        <v>783</v>
      </c>
      <c s="33">
        <v>756</v>
      </c>
      <c s="34">
        <v>0</v>
      </c>
      <c s="34">
        <f>ROUND(ROUND(H81,2)*ROUND(G81,3),2)</f>
      </c>
      <c r="O81">
        <f>(I81*21)/100</f>
      </c>
      <c t="s">
        <v>38</v>
      </c>
    </row>
    <row r="82" spans="1:5" ht="12.75">
      <c r="A82" s="35" t="s">
        <v>69</v>
      </c>
      <c r="E82" s="36" t="s">
        <v>66</v>
      </c>
    </row>
    <row r="83" spans="1:5" ht="51">
      <c r="A83" s="37" t="s">
        <v>70</v>
      </c>
      <c r="E83" s="38" t="s">
        <v>6788</v>
      </c>
    </row>
    <row r="84" spans="1:5" ht="25.5">
      <c r="A84" t="s">
        <v>72</v>
      </c>
      <c r="E84" s="36" t="s">
        <v>6789</v>
      </c>
    </row>
    <row r="85" spans="1:16" ht="25.5">
      <c r="A85" s="26" t="s">
        <v>63</v>
      </c>
      <c s="30" t="s">
        <v>231</v>
      </c>
      <c s="30" t="s">
        <v>5764</v>
      </c>
      <c s="26" t="s">
        <v>66</v>
      </c>
      <c s="31" t="s">
        <v>5765</v>
      </c>
      <c s="32" t="s">
        <v>652</v>
      </c>
      <c s="33">
        <v>63.05</v>
      </c>
      <c s="34">
        <v>0</v>
      </c>
      <c s="34">
        <f>ROUND(ROUND(H85,2)*ROUND(G85,3),2)</f>
      </c>
      <c r="O85">
        <f>(I85*21)/100</f>
      </c>
      <c t="s">
        <v>38</v>
      </c>
    </row>
    <row r="86" spans="1:5" ht="12.75">
      <c r="A86" s="35" t="s">
        <v>69</v>
      </c>
      <c r="E86" s="36" t="s">
        <v>66</v>
      </c>
    </row>
    <row r="87" spans="1:5" ht="76.5">
      <c r="A87" s="37" t="s">
        <v>70</v>
      </c>
      <c r="E87" s="38" t="s">
        <v>6790</v>
      </c>
    </row>
    <row r="88" spans="1:5" ht="25.5">
      <c r="A88" t="s">
        <v>72</v>
      </c>
      <c r="E88" s="36" t="s">
        <v>5767</v>
      </c>
    </row>
    <row r="89" spans="1:18" ht="12.75" customHeight="1">
      <c r="A89" s="6" t="s">
        <v>58</v>
      </c>
      <c s="6"/>
      <c s="27" t="s">
        <v>147</v>
      </c>
      <c s="6"/>
      <c s="39" t="s">
        <v>5063</v>
      </c>
      <c s="6"/>
      <c s="6"/>
      <c s="6"/>
      <c s="29">
        <f>0+Q89</f>
      </c>
      <c r="O89">
        <f>0+R89</f>
      </c>
      <c r="Q89">
        <f>0+I90+I94+I98+I102+I106+I110+I114+I118+I122+I126</f>
      </c>
      <c>
        <f>0+O90+O94+O98+O102+O106+O110+O114+O118+O122+O126</f>
      </c>
    </row>
    <row r="90" spans="1:16" ht="12.75">
      <c r="A90" s="26" t="s">
        <v>63</v>
      </c>
      <c s="30" t="s">
        <v>115</v>
      </c>
      <c s="30" t="s">
        <v>6791</v>
      </c>
      <c s="26" t="s">
        <v>66</v>
      </c>
      <c s="31" t="s">
        <v>6792</v>
      </c>
      <c s="32" t="s">
        <v>783</v>
      </c>
      <c s="33">
        <v>756</v>
      </c>
      <c s="34">
        <v>0</v>
      </c>
      <c s="34">
        <f>ROUND(ROUND(H90,2)*ROUND(G90,3),2)</f>
      </c>
      <c r="O90">
        <f>(I90*21)/100</f>
      </c>
      <c t="s">
        <v>38</v>
      </c>
    </row>
    <row r="91" spans="1:5" ht="12.75">
      <c r="A91" s="35" t="s">
        <v>69</v>
      </c>
      <c r="E91" s="36" t="s">
        <v>66</v>
      </c>
    </row>
    <row r="92" spans="1:5" ht="38.25">
      <c r="A92" s="37" t="s">
        <v>70</v>
      </c>
      <c r="E92" s="38" t="s">
        <v>6793</v>
      </c>
    </row>
    <row r="93" spans="1:5" ht="51">
      <c r="A93" t="s">
        <v>72</v>
      </c>
      <c r="E93" s="36" t="s">
        <v>6794</v>
      </c>
    </row>
    <row r="94" spans="1:16" ht="12.75">
      <c r="A94" s="26" t="s">
        <v>63</v>
      </c>
      <c s="30" t="s">
        <v>119</v>
      </c>
      <c s="30" t="s">
        <v>6795</v>
      </c>
      <c s="26" t="s">
        <v>66</v>
      </c>
      <c s="31" t="s">
        <v>6796</v>
      </c>
      <c s="32" t="s">
        <v>926</v>
      </c>
      <c s="33">
        <v>7.8</v>
      </c>
      <c s="34">
        <v>0</v>
      </c>
      <c s="34">
        <f>ROUND(ROUND(H94,2)*ROUND(G94,3),2)</f>
      </c>
      <c r="O94">
        <f>(I94*21)/100</f>
      </c>
      <c t="s">
        <v>38</v>
      </c>
    </row>
    <row r="95" spans="1:5" ht="12.75">
      <c r="A95" s="35" t="s">
        <v>69</v>
      </c>
      <c r="E95" s="36" t="s">
        <v>66</v>
      </c>
    </row>
    <row r="96" spans="1:5" ht="51">
      <c r="A96" s="37" t="s">
        <v>70</v>
      </c>
      <c r="E96" s="38" t="s">
        <v>6797</v>
      </c>
    </row>
    <row r="97" spans="1:5" ht="63.75">
      <c r="A97" t="s">
        <v>72</v>
      </c>
      <c r="E97" s="36" t="s">
        <v>5238</v>
      </c>
    </row>
    <row r="98" spans="1:16" ht="12.75">
      <c r="A98" s="26" t="s">
        <v>63</v>
      </c>
      <c s="30" t="s">
        <v>123</v>
      </c>
      <c s="30" t="s">
        <v>6798</v>
      </c>
      <c s="26" t="s">
        <v>66</v>
      </c>
      <c s="31" t="s">
        <v>6799</v>
      </c>
      <c s="32" t="s">
        <v>926</v>
      </c>
      <c s="33">
        <v>17</v>
      </c>
      <c s="34">
        <v>0</v>
      </c>
      <c s="34">
        <f>ROUND(ROUND(H98,2)*ROUND(G98,3),2)</f>
      </c>
      <c r="O98">
        <f>(I98*21)/100</f>
      </c>
      <c t="s">
        <v>38</v>
      </c>
    </row>
    <row r="99" spans="1:5" ht="12.75">
      <c r="A99" s="35" t="s">
        <v>69</v>
      </c>
      <c r="E99" s="36" t="s">
        <v>66</v>
      </c>
    </row>
    <row r="100" spans="1:5" ht="76.5">
      <c r="A100" s="37" t="s">
        <v>70</v>
      </c>
      <c r="E100" s="38" t="s">
        <v>6800</v>
      </c>
    </row>
    <row r="101" spans="1:5" ht="63.75">
      <c r="A101" t="s">
        <v>72</v>
      </c>
      <c r="E101" s="36" t="s">
        <v>5238</v>
      </c>
    </row>
    <row r="102" spans="1:16" ht="12.75">
      <c r="A102" s="26" t="s">
        <v>63</v>
      </c>
      <c s="30" t="s">
        <v>127</v>
      </c>
      <c s="30" t="s">
        <v>6801</v>
      </c>
      <c s="26" t="s">
        <v>66</v>
      </c>
      <c s="31" t="s">
        <v>6802</v>
      </c>
      <c s="32" t="s">
        <v>926</v>
      </c>
      <c s="33">
        <v>1382.4</v>
      </c>
      <c s="34">
        <v>0</v>
      </c>
      <c s="34">
        <f>ROUND(ROUND(H102,2)*ROUND(G102,3),2)</f>
      </c>
      <c r="O102">
        <f>(I102*21)/100</f>
      </c>
      <c t="s">
        <v>38</v>
      </c>
    </row>
    <row r="103" spans="1:5" ht="12.75">
      <c r="A103" s="35" t="s">
        <v>69</v>
      </c>
      <c r="E103" s="36" t="s">
        <v>66</v>
      </c>
    </row>
    <row r="104" spans="1:5" ht="63.75">
      <c r="A104" s="37" t="s">
        <v>70</v>
      </c>
      <c r="E104" s="38" t="s">
        <v>6803</v>
      </c>
    </row>
    <row r="105" spans="1:5" ht="63.75">
      <c r="A105" t="s">
        <v>72</v>
      </c>
      <c r="E105" s="36" t="s">
        <v>5238</v>
      </c>
    </row>
    <row r="106" spans="1:16" ht="12.75">
      <c r="A106" s="26" t="s">
        <v>63</v>
      </c>
      <c s="30" t="s">
        <v>131</v>
      </c>
      <c s="30" t="s">
        <v>6426</v>
      </c>
      <c s="26" t="s">
        <v>66</v>
      </c>
      <c s="31" t="s">
        <v>6427</v>
      </c>
      <c s="32" t="s">
        <v>652</v>
      </c>
      <c s="33">
        <v>58.8</v>
      </c>
      <c s="34">
        <v>0</v>
      </c>
      <c s="34">
        <f>ROUND(ROUND(H106,2)*ROUND(G106,3),2)</f>
      </c>
      <c r="O106">
        <f>(I106*21)/100</f>
      </c>
      <c t="s">
        <v>38</v>
      </c>
    </row>
    <row r="107" spans="1:5" ht="12.75">
      <c r="A107" s="35" t="s">
        <v>69</v>
      </c>
      <c r="E107" s="36" t="s">
        <v>66</v>
      </c>
    </row>
    <row r="108" spans="1:5" ht="38.25">
      <c r="A108" s="37" t="s">
        <v>70</v>
      </c>
      <c r="E108" s="38" t="s">
        <v>6804</v>
      </c>
    </row>
    <row r="109" spans="1:5" ht="369.75">
      <c r="A109" t="s">
        <v>72</v>
      </c>
      <c r="E109" s="36" t="s">
        <v>757</v>
      </c>
    </row>
    <row r="110" spans="1:16" ht="12.75">
      <c r="A110" s="26" t="s">
        <v>63</v>
      </c>
      <c s="30" t="s">
        <v>135</v>
      </c>
      <c s="30" t="s">
        <v>6805</v>
      </c>
      <c s="26" t="s">
        <v>66</v>
      </c>
      <c s="31" t="s">
        <v>6806</v>
      </c>
      <c s="32" t="s">
        <v>825</v>
      </c>
      <c s="33">
        <v>0.141</v>
      </c>
      <c s="34">
        <v>0</v>
      </c>
      <c s="34">
        <f>ROUND(ROUND(H110,2)*ROUND(G110,3),2)</f>
      </c>
      <c r="O110">
        <f>(I110*21)/100</f>
      </c>
      <c t="s">
        <v>38</v>
      </c>
    </row>
    <row r="111" spans="1:5" ht="12.75">
      <c r="A111" s="35" t="s">
        <v>69</v>
      </c>
      <c r="E111" s="36" t="s">
        <v>66</v>
      </c>
    </row>
    <row r="112" spans="1:5" ht="38.25">
      <c r="A112" s="37" t="s">
        <v>70</v>
      </c>
      <c r="E112" s="38" t="s">
        <v>6807</v>
      </c>
    </row>
    <row r="113" spans="1:5" ht="267.75">
      <c r="A113" t="s">
        <v>72</v>
      </c>
      <c r="E113" s="36" t="s">
        <v>761</v>
      </c>
    </row>
    <row r="114" spans="1:16" ht="12.75">
      <c r="A114" s="26" t="s">
        <v>63</v>
      </c>
      <c s="30" t="s">
        <v>139</v>
      </c>
      <c s="30" t="s">
        <v>758</v>
      </c>
      <c s="26" t="s">
        <v>66</v>
      </c>
      <c s="31" t="s">
        <v>759</v>
      </c>
      <c s="32" t="s">
        <v>825</v>
      </c>
      <c s="33">
        <v>3.048</v>
      </c>
      <c s="34">
        <v>0</v>
      </c>
      <c s="34">
        <f>ROUND(ROUND(H114,2)*ROUND(G114,3),2)</f>
      </c>
      <c r="O114">
        <f>(I114*21)/100</f>
      </c>
      <c t="s">
        <v>38</v>
      </c>
    </row>
    <row r="115" spans="1:5" ht="12.75">
      <c r="A115" s="35" t="s">
        <v>69</v>
      </c>
      <c r="E115" s="36" t="s">
        <v>66</v>
      </c>
    </row>
    <row r="116" spans="1:5" ht="38.25">
      <c r="A116" s="37" t="s">
        <v>70</v>
      </c>
      <c r="E116" s="38" t="s">
        <v>6808</v>
      </c>
    </row>
    <row r="117" spans="1:5" ht="267.75">
      <c r="A117" t="s">
        <v>72</v>
      </c>
      <c r="E117" s="36" t="s">
        <v>761</v>
      </c>
    </row>
    <row r="118" spans="1:16" ht="12.75">
      <c r="A118" s="26" t="s">
        <v>63</v>
      </c>
      <c s="30" t="s">
        <v>143</v>
      </c>
      <c s="30" t="s">
        <v>6809</v>
      </c>
      <c s="26" t="s">
        <v>66</v>
      </c>
      <c s="31" t="s">
        <v>6810</v>
      </c>
      <c s="32" t="s">
        <v>652</v>
      </c>
      <c s="33">
        <v>54.259</v>
      </c>
      <c s="34">
        <v>0</v>
      </c>
      <c s="34">
        <f>ROUND(ROUND(H118,2)*ROUND(G118,3),2)</f>
      </c>
      <c r="O118">
        <f>(I118*21)/100</f>
      </c>
      <c t="s">
        <v>38</v>
      </c>
    </row>
    <row r="119" spans="1:5" ht="12.75">
      <c r="A119" s="35" t="s">
        <v>69</v>
      </c>
      <c r="E119" s="36" t="s">
        <v>66</v>
      </c>
    </row>
    <row r="120" spans="1:5" ht="51">
      <c r="A120" s="37" t="s">
        <v>70</v>
      </c>
      <c r="E120" s="38" t="s">
        <v>6811</v>
      </c>
    </row>
    <row r="121" spans="1:5" ht="76.5">
      <c r="A121" t="s">
        <v>72</v>
      </c>
      <c r="E121" s="36" t="s">
        <v>6812</v>
      </c>
    </row>
    <row r="122" spans="1:16" ht="25.5">
      <c r="A122" s="26" t="s">
        <v>63</v>
      </c>
      <c s="30" t="s">
        <v>99</v>
      </c>
      <c s="30" t="s">
        <v>6639</v>
      </c>
      <c s="26" t="s">
        <v>66</v>
      </c>
      <c s="31" t="s">
        <v>6640</v>
      </c>
      <c s="32" t="s">
        <v>583</v>
      </c>
      <c s="33">
        <v>244.5</v>
      </c>
      <c s="34">
        <v>0</v>
      </c>
      <c s="34">
        <f>ROUND(ROUND(H122,2)*ROUND(G122,3),2)</f>
      </c>
      <c r="O122">
        <f>(I122*21)/100</f>
      </c>
      <c t="s">
        <v>38</v>
      </c>
    </row>
    <row r="123" spans="1:5" ht="12.75">
      <c r="A123" s="35" t="s">
        <v>69</v>
      </c>
      <c r="E123" s="36" t="s">
        <v>66</v>
      </c>
    </row>
    <row r="124" spans="1:5" ht="89.25">
      <c r="A124" s="37" t="s">
        <v>70</v>
      </c>
      <c r="E124" s="38" t="s">
        <v>6813</v>
      </c>
    </row>
    <row r="125" spans="1:5" ht="63.75">
      <c r="A125" t="s">
        <v>72</v>
      </c>
      <c r="E125" s="36" t="s">
        <v>6642</v>
      </c>
    </row>
    <row r="126" spans="1:16" ht="25.5">
      <c r="A126" s="26" t="s">
        <v>63</v>
      </c>
      <c s="30" t="s">
        <v>182</v>
      </c>
      <c s="30" t="s">
        <v>6814</v>
      </c>
      <c s="26" t="s">
        <v>66</v>
      </c>
      <c s="31" t="s">
        <v>6815</v>
      </c>
      <c s="32" t="s">
        <v>926</v>
      </c>
      <c s="33">
        <v>528</v>
      </c>
      <c s="34">
        <v>0</v>
      </c>
      <c s="34">
        <f>ROUND(ROUND(H126,2)*ROUND(G126,3),2)</f>
      </c>
      <c r="O126">
        <f>(I126*21)/100</f>
      </c>
      <c t="s">
        <v>38</v>
      </c>
    </row>
    <row r="127" spans="1:5" ht="12.75">
      <c r="A127" s="35" t="s">
        <v>69</v>
      </c>
      <c r="E127" s="36" t="s">
        <v>66</v>
      </c>
    </row>
    <row r="128" spans="1:5" ht="89.25">
      <c r="A128" s="37" t="s">
        <v>70</v>
      </c>
      <c r="E128" s="38" t="s">
        <v>6816</v>
      </c>
    </row>
    <row r="129" spans="1:5" ht="382.5">
      <c r="A129" t="s">
        <v>72</v>
      </c>
      <c r="E129" s="36" t="s">
        <v>6817</v>
      </c>
    </row>
    <row r="130" spans="1:18" ht="12.75" customHeight="1">
      <c r="A130" s="6" t="s">
        <v>58</v>
      </c>
      <c s="6"/>
      <c s="27" t="s">
        <v>259</v>
      </c>
      <c s="6"/>
      <c s="39" t="s">
        <v>5075</v>
      </c>
      <c s="6"/>
      <c s="6"/>
      <c s="6"/>
      <c s="29">
        <f>0+Q130</f>
      </c>
      <c r="O130">
        <f>0+R130</f>
      </c>
      <c r="Q130">
        <f>0+I131+I135+I139+I143+I147</f>
      </c>
      <c>
        <f>0+O131+O135+O139+O143+O147</f>
      </c>
    </row>
    <row r="131" spans="1:16" ht="12.75">
      <c r="A131" s="26" t="s">
        <v>63</v>
      </c>
      <c s="30" t="s">
        <v>147</v>
      </c>
      <c s="30" t="s">
        <v>5243</v>
      </c>
      <c s="26" t="s">
        <v>66</v>
      </c>
      <c s="31" t="s">
        <v>6646</v>
      </c>
      <c s="32" t="s">
        <v>652</v>
      </c>
      <c s="33">
        <v>12.2</v>
      </c>
      <c s="34">
        <v>0</v>
      </c>
      <c s="34">
        <f>ROUND(ROUND(H131,2)*ROUND(G131,3),2)</f>
      </c>
      <c r="O131">
        <f>(I131*21)/100</f>
      </c>
      <c t="s">
        <v>38</v>
      </c>
    </row>
    <row r="132" spans="1:5" ht="12.75">
      <c r="A132" s="35" t="s">
        <v>69</v>
      </c>
      <c r="E132" s="36" t="s">
        <v>66</v>
      </c>
    </row>
    <row r="133" spans="1:5" ht="51">
      <c r="A133" s="37" t="s">
        <v>70</v>
      </c>
      <c r="E133" s="38" t="s">
        <v>6818</v>
      </c>
    </row>
    <row r="134" spans="1:5" ht="382.5">
      <c r="A134" t="s">
        <v>72</v>
      </c>
      <c r="E134" s="36" t="s">
        <v>5246</v>
      </c>
    </row>
    <row r="135" spans="1:16" ht="12.75">
      <c r="A135" s="26" t="s">
        <v>63</v>
      </c>
      <c s="30" t="s">
        <v>74</v>
      </c>
      <c s="30" t="s">
        <v>5247</v>
      </c>
      <c s="26" t="s">
        <v>66</v>
      </c>
      <c s="31" t="s">
        <v>6819</v>
      </c>
      <c s="32" t="s">
        <v>825</v>
      </c>
      <c s="33">
        <v>1.866</v>
      </c>
      <c s="34">
        <v>0</v>
      </c>
      <c s="34">
        <f>ROUND(ROUND(H135,2)*ROUND(G135,3),2)</f>
      </c>
      <c r="O135">
        <f>(I135*21)/100</f>
      </c>
      <c t="s">
        <v>38</v>
      </c>
    </row>
    <row r="136" spans="1:5" ht="12.75">
      <c r="A136" s="35" t="s">
        <v>69</v>
      </c>
      <c r="E136" s="36" t="s">
        <v>66</v>
      </c>
    </row>
    <row r="137" spans="1:5" ht="51">
      <c r="A137" s="37" t="s">
        <v>70</v>
      </c>
      <c r="E137" s="38" t="s">
        <v>6820</v>
      </c>
    </row>
    <row r="138" spans="1:5" ht="242.25">
      <c r="A138" t="s">
        <v>72</v>
      </c>
      <c r="E138" s="36" t="s">
        <v>5250</v>
      </c>
    </row>
    <row r="139" spans="1:16" ht="12.75">
      <c r="A139" s="26" t="s">
        <v>63</v>
      </c>
      <c s="30" t="s">
        <v>75</v>
      </c>
      <c s="30" t="s">
        <v>6654</v>
      </c>
      <c s="26" t="s">
        <v>66</v>
      </c>
      <c s="31" t="s">
        <v>6821</v>
      </c>
      <c s="32" t="s">
        <v>652</v>
      </c>
      <c s="33">
        <v>3.815</v>
      </c>
      <c s="34">
        <v>0</v>
      </c>
      <c s="34">
        <f>ROUND(ROUND(H139,2)*ROUND(G139,3),2)</f>
      </c>
      <c r="O139">
        <f>(I139*21)/100</f>
      </c>
      <c t="s">
        <v>38</v>
      </c>
    </row>
    <row r="140" spans="1:5" ht="12.75">
      <c r="A140" s="35" t="s">
        <v>69</v>
      </c>
      <c r="E140" s="36" t="s">
        <v>66</v>
      </c>
    </row>
    <row r="141" spans="1:5" ht="38.25">
      <c r="A141" s="37" t="s">
        <v>70</v>
      </c>
      <c r="E141" s="38" t="s">
        <v>6822</v>
      </c>
    </row>
    <row r="142" spans="1:5" ht="369.75">
      <c r="A142" t="s">
        <v>72</v>
      </c>
      <c r="E142" s="36" t="s">
        <v>5088</v>
      </c>
    </row>
    <row r="143" spans="1:16" ht="12.75">
      <c r="A143" s="26" t="s">
        <v>63</v>
      </c>
      <c s="30" t="s">
        <v>151</v>
      </c>
      <c s="30" t="s">
        <v>6823</v>
      </c>
      <c s="26" t="s">
        <v>66</v>
      </c>
      <c s="31" t="s">
        <v>6824</v>
      </c>
      <c s="32" t="s">
        <v>825</v>
      </c>
      <c s="33">
        <v>0.272</v>
      </c>
      <c s="34">
        <v>0</v>
      </c>
      <c s="34">
        <f>ROUND(ROUND(H143,2)*ROUND(G143,3),2)</f>
      </c>
      <c r="O143">
        <f>(I143*21)/100</f>
      </c>
      <c t="s">
        <v>38</v>
      </c>
    </row>
    <row r="144" spans="1:5" ht="12.75">
      <c r="A144" s="35" t="s">
        <v>69</v>
      </c>
      <c r="E144" s="36" t="s">
        <v>66</v>
      </c>
    </row>
    <row r="145" spans="1:5" ht="38.25">
      <c r="A145" s="37" t="s">
        <v>70</v>
      </c>
      <c r="E145" s="38" t="s">
        <v>6825</v>
      </c>
    </row>
    <row r="146" spans="1:5" ht="267.75">
      <c r="A146" t="s">
        <v>72</v>
      </c>
      <c r="E146" s="36" t="s">
        <v>761</v>
      </c>
    </row>
    <row r="147" spans="1:16" ht="12.75">
      <c r="A147" s="26" t="s">
        <v>63</v>
      </c>
      <c s="30" t="s">
        <v>155</v>
      </c>
      <c s="30" t="s">
        <v>6443</v>
      </c>
      <c s="26" t="s">
        <v>66</v>
      </c>
      <c s="31" t="s">
        <v>6444</v>
      </c>
      <c s="32" t="s">
        <v>986</v>
      </c>
      <c s="33">
        <v>1963.5</v>
      </c>
      <c s="34">
        <v>0</v>
      </c>
      <c s="34">
        <f>ROUND(ROUND(H147,2)*ROUND(G147,3),2)</f>
      </c>
      <c r="O147">
        <f>(I147*21)/100</f>
      </c>
      <c t="s">
        <v>38</v>
      </c>
    </row>
    <row r="148" spans="1:5" ht="12.75">
      <c r="A148" s="35" t="s">
        <v>69</v>
      </c>
      <c r="E148" s="36" t="s">
        <v>66</v>
      </c>
    </row>
    <row r="149" spans="1:5" ht="89.25">
      <c r="A149" s="37" t="s">
        <v>70</v>
      </c>
      <c r="E149" s="38" t="s">
        <v>6826</v>
      </c>
    </row>
    <row r="150" spans="1:5" ht="293.25">
      <c r="A150" t="s">
        <v>72</v>
      </c>
      <c r="E150" s="36" t="s">
        <v>6446</v>
      </c>
    </row>
    <row r="151" spans="1:18" ht="12.75" customHeight="1">
      <c r="A151" s="6" t="s">
        <v>58</v>
      </c>
      <c s="6"/>
      <c s="27" t="s">
        <v>267</v>
      </c>
      <c s="6"/>
      <c s="39" t="s">
        <v>5084</v>
      </c>
      <c s="6"/>
      <c s="6"/>
      <c s="6"/>
      <c s="29">
        <f>0+Q151</f>
      </c>
      <c r="O151">
        <f>0+R151</f>
      </c>
      <c r="Q151">
        <f>0+I152+I156+I160+I164+I168+I172</f>
      </c>
      <c>
        <f>0+O152+O156+O160+O164+O168+O172</f>
      </c>
    </row>
    <row r="152" spans="1:16" ht="12.75">
      <c r="A152" s="26" t="s">
        <v>63</v>
      </c>
      <c s="30" t="s">
        <v>64</v>
      </c>
      <c s="30" t="s">
        <v>5089</v>
      </c>
      <c s="26" t="s">
        <v>66</v>
      </c>
      <c s="31" t="s">
        <v>5090</v>
      </c>
      <c s="32" t="s">
        <v>652</v>
      </c>
      <c s="33">
        <v>2.3</v>
      </c>
      <c s="34">
        <v>0</v>
      </c>
      <c s="34">
        <f>ROUND(ROUND(H152,2)*ROUND(G152,3),2)</f>
      </c>
      <c r="O152">
        <f>(I152*21)/100</f>
      </c>
      <c t="s">
        <v>38</v>
      </c>
    </row>
    <row r="153" spans="1:5" ht="12.75">
      <c r="A153" s="35" t="s">
        <v>69</v>
      </c>
      <c r="E153" s="36" t="s">
        <v>66</v>
      </c>
    </row>
    <row r="154" spans="1:5" ht="38.25">
      <c r="A154" s="37" t="s">
        <v>70</v>
      </c>
      <c r="E154" s="38" t="s">
        <v>6827</v>
      </c>
    </row>
    <row r="155" spans="1:5" ht="369.75">
      <c r="A155" t="s">
        <v>72</v>
      </c>
      <c r="E155" s="36" t="s">
        <v>5088</v>
      </c>
    </row>
    <row r="156" spans="1:16" ht="12.75">
      <c r="A156" s="26" t="s">
        <v>63</v>
      </c>
      <c s="30" t="s">
        <v>79</v>
      </c>
      <c s="30" t="s">
        <v>5092</v>
      </c>
      <c s="26" t="s">
        <v>66</v>
      </c>
      <c s="31" t="s">
        <v>5093</v>
      </c>
      <c s="32" t="s">
        <v>652</v>
      </c>
      <c s="33">
        <v>7.2</v>
      </c>
      <c s="34">
        <v>0</v>
      </c>
      <c s="34">
        <f>ROUND(ROUND(H156,2)*ROUND(G156,3),2)</f>
      </c>
      <c r="O156">
        <f>(I156*21)/100</f>
      </c>
      <c t="s">
        <v>38</v>
      </c>
    </row>
    <row r="157" spans="1:5" ht="12.75">
      <c r="A157" s="35" t="s">
        <v>69</v>
      </c>
      <c r="E157" s="36" t="s">
        <v>66</v>
      </c>
    </row>
    <row r="158" spans="1:5" ht="38.25">
      <c r="A158" s="37" t="s">
        <v>70</v>
      </c>
      <c r="E158" s="38" t="s">
        <v>6828</v>
      </c>
    </row>
    <row r="159" spans="1:5" ht="369.75">
      <c r="A159" t="s">
        <v>72</v>
      </c>
      <c r="E159" s="36" t="s">
        <v>5088</v>
      </c>
    </row>
    <row r="160" spans="1:16" ht="12.75">
      <c r="A160" s="26" t="s">
        <v>63</v>
      </c>
      <c s="30" t="s">
        <v>194</v>
      </c>
      <c s="30" t="s">
        <v>5098</v>
      </c>
      <c s="26" t="s">
        <v>66</v>
      </c>
      <c s="31" t="s">
        <v>5099</v>
      </c>
      <c s="32" t="s">
        <v>652</v>
      </c>
      <c s="33">
        <v>150.618</v>
      </c>
      <c s="34">
        <v>0</v>
      </c>
      <c s="34">
        <f>ROUND(ROUND(H160,2)*ROUND(G160,3),2)</f>
      </c>
      <c r="O160">
        <f>(I160*21)/100</f>
      </c>
      <c t="s">
        <v>38</v>
      </c>
    </row>
    <row r="161" spans="1:5" ht="12.75">
      <c r="A161" s="35" t="s">
        <v>69</v>
      </c>
      <c r="E161" s="36" t="s">
        <v>66</v>
      </c>
    </row>
    <row r="162" spans="1:5" ht="127.5">
      <c r="A162" s="37" t="s">
        <v>70</v>
      </c>
      <c r="E162" s="38" t="s">
        <v>6829</v>
      </c>
    </row>
    <row r="163" spans="1:5" ht="38.25">
      <c r="A163" t="s">
        <v>72</v>
      </c>
      <c r="E163" s="36" t="s">
        <v>749</v>
      </c>
    </row>
    <row r="164" spans="1:16" ht="12.75">
      <c r="A164" s="26" t="s">
        <v>63</v>
      </c>
      <c s="30" t="s">
        <v>255</v>
      </c>
      <c s="30" t="s">
        <v>5101</v>
      </c>
      <c s="26" t="s">
        <v>66</v>
      </c>
      <c s="31" t="s">
        <v>5102</v>
      </c>
      <c s="32" t="s">
        <v>652</v>
      </c>
      <c s="33">
        <v>115.442</v>
      </c>
      <c s="34">
        <v>0</v>
      </c>
      <c s="34">
        <f>ROUND(ROUND(H164,2)*ROUND(G164,3),2)</f>
      </c>
      <c r="O164">
        <f>(I164*21)/100</f>
      </c>
      <c t="s">
        <v>38</v>
      </c>
    </row>
    <row r="165" spans="1:5" ht="12.75">
      <c r="A165" s="35" t="s">
        <v>69</v>
      </c>
      <c r="E165" s="36" t="s">
        <v>66</v>
      </c>
    </row>
    <row r="166" spans="1:5" ht="153">
      <c r="A166" s="37" t="s">
        <v>70</v>
      </c>
      <c r="E166" s="38" t="s">
        <v>6830</v>
      </c>
    </row>
    <row r="167" spans="1:5" ht="38.25">
      <c r="A167" t="s">
        <v>72</v>
      </c>
      <c r="E167" s="36" t="s">
        <v>749</v>
      </c>
    </row>
    <row r="168" spans="1:16" ht="12.75">
      <c r="A168" s="26" t="s">
        <v>63</v>
      </c>
      <c s="30" t="s">
        <v>190</v>
      </c>
      <c s="30" t="s">
        <v>6831</v>
      </c>
      <c s="26" t="s">
        <v>66</v>
      </c>
      <c s="31" t="s">
        <v>6832</v>
      </c>
      <c s="32" t="s">
        <v>652</v>
      </c>
      <c s="33">
        <v>1.235</v>
      </c>
      <c s="34">
        <v>0</v>
      </c>
      <c s="34">
        <f>ROUND(ROUND(H168,2)*ROUND(G168,3),2)</f>
      </c>
      <c r="O168">
        <f>(I168*21)/100</f>
      </c>
      <c t="s">
        <v>38</v>
      </c>
    </row>
    <row r="169" spans="1:5" ht="12.75">
      <c r="A169" s="35" t="s">
        <v>69</v>
      </c>
      <c r="E169" s="36" t="s">
        <v>66</v>
      </c>
    </row>
    <row r="170" spans="1:5" ht="38.25">
      <c r="A170" s="37" t="s">
        <v>70</v>
      </c>
      <c r="E170" s="38" t="s">
        <v>6833</v>
      </c>
    </row>
    <row r="171" spans="1:5" ht="38.25">
      <c r="A171" t="s">
        <v>72</v>
      </c>
      <c r="E171" s="36" t="s">
        <v>6834</v>
      </c>
    </row>
    <row r="172" spans="1:16" ht="12.75">
      <c r="A172" s="26" t="s">
        <v>63</v>
      </c>
      <c s="30" t="s">
        <v>259</v>
      </c>
      <c s="30" t="s">
        <v>5104</v>
      </c>
      <c s="26" t="s">
        <v>66</v>
      </c>
      <c s="31" t="s">
        <v>5105</v>
      </c>
      <c s="32" t="s">
        <v>652</v>
      </c>
      <c s="33">
        <v>14.4</v>
      </c>
      <c s="34">
        <v>0</v>
      </c>
      <c s="34">
        <f>ROUND(ROUND(H172,2)*ROUND(G172,3),2)</f>
      </c>
      <c r="O172">
        <f>(I172*21)/100</f>
      </c>
      <c t="s">
        <v>38</v>
      </c>
    </row>
    <row r="173" spans="1:5" ht="12.75">
      <c r="A173" s="35" t="s">
        <v>69</v>
      </c>
      <c r="E173" s="36" t="s">
        <v>66</v>
      </c>
    </row>
    <row r="174" spans="1:5" ht="204">
      <c r="A174" s="37" t="s">
        <v>70</v>
      </c>
      <c r="E174" s="38" t="s">
        <v>6835</v>
      </c>
    </row>
    <row r="175" spans="1:5" ht="102">
      <c r="A175" t="s">
        <v>72</v>
      </c>
      <c r="E175" s="36" t="s">
        <v>5107</v>
      </c>
    </row>
    <row r="176" spans="1:18" ht="12.75" customHeight="1">
      <c r="A176" s="6" t="s">
        <v>58</v>
      </c>
      <c s="6"/>
      <c s="27" t="s">
        <v>174</v>
      </c>
      <c s="6"/>
      <c s="39" t="s">
        <v>5117</v>
      </c>
      <c s="6"/>
      <c s="6"/>
      <c s="6"/>
      <c s="29">
        <f>0+Q176</f>
      </c>
      <c r="O176">
        <f>0+R176</f>
      </c>
      <c r="Q176">
        <f>0+I177+I181</f>
      </c>
      <c>
        <f>0+O177+O181</f>
      </c>
    </row>
    <row r="177" spans="1:16" ht="25.5">
      <c r="A177" s="26" t="s">
        <v>63</v>
      </c>
      <c s="30" t="s">
        <v>198</v>
      </c>
      <c s="30" t="s">
        <v>6836</v>
      </c>
      <c s="26" t="s">
        <v>66</v>
      </c>
      <c s="31" t="s">
        <v>6837</v>
      </c>
      <c s="32" t="s">
        <v>783</v>
      </c>
      <c s="33">
        <v>756</v>
      </c>
      <c s="34">
        <v>0</v>
      </c>
      <c s="34">
        <f>ROUND(ROUND(H177,2)*ROUND(G177,3),2)</f>
      </c>
      <c r="O177">
        <f>(I177*21)/100</f>
      </c>
      <c t="s">
        <v>38</v>
      </c>
    </row>
    <row r="178" spans="1:5" ht="12.75">
      <c r="A178" s="35" t="s">
        <v>69</v>
      </c>
      <c r="E178" s="36" t="s">
        <v>66</v>
      </c>
    </row>
    <row r="179" spans="1:5" ht="38.25">
      <c r="A179" s="37" t="s">
        <v>70</v>
      </c>
      <c r="E179" s="38" t="s">
        <v>6838</v>
      </c>
    </row>
    <row r="180" spans="1:5" ht="178.5">
      <c r="A180" t="s">
        <v>72</v>
      </c>
      <c r="E180" s="36" t="s">
        <v>5136</v>
      </c>
    </row>
    <row r="181" spans="1:16" ht="25.5">
      <c r="A181" s="26" t="s">
        <v>63</v>
      </c>
      <c s="30" t="s">
        <v>202</v>
      </c>
      <c s="30" t="s">
        <v>6839</v>
      </c>
      <c s="26" t="s">
        <v>66</v>
      </c>
      <c s="31" t="s">
        <v>6840</v>
      </c>
      <c s="32" t="s">
        <v>783</v>
      </c>
      <c s="33">
        <v>991.2</v>
      </c>
      <c s="34">
        <v>0</v>
      </c>
      <c s="34">
        <f>ROUND(ROUND(H181,2)*ROUND(G181,3),2)</f>
      </c>
      <c r="O181">
        <f>(I181*21)/100</f>
      </c>
      <c t="s">
        <v>38</v>
      </c>
    </row>
    <row r="182" spans="1:5" ht="12.75">
      <c r="A182" s="35" t="s">
        <v>69</v>
      </c>
      <c r="E182" s="36" t="s">
        <v>66</v>
      </c>
    </row>
    <row r="183" spans="1:5" ht="51">
      <c r="A183" s="37" t="s">
        <v>70</v>
      </c>
      <c r="E183" s="38" t="s">
        <v>6841</v>
      </c>
    </row>
    <row r="184" spans="1:5" ht="178.5">
      <c r="A184" t="s">
        <v>72</v>
      </c>
      <c r="E184" s="36" t="s">
        <v>5136</v>
      </c>
    </row>
    <row r="185" spans="1:18" ht="12.75" customHeight="1">
      <c r="A185" s="6" t="s">
        <v>58</v>
      </c>
      <c s="6"/>
      <c s="27" t="s">
        <v>279</v>
      </c>
      <c s="6"/>
      <c s="39" t="s">
        <v>6842</v>
      </c>
      <c s="6"/>
      <c s="6"/>
      <c s="6"/>
      <c s="29">
        <f>0+Q185</f>
      </c>
      <c r="O185">
        <f>0+R185</f>
      </c>
      <c r="Q185">
        <f>0+I186+I190</f>
      </c>
      <c>
        <f>0+O186+O190</f>
      </c>
    </row>
    <row r="186" spans="1:16" ht="12.75">
      <c r="A186" s="26" t="s">
        <v>63</v>
      </c>
      <c s="30" t="s">
        <v>223</v>
      </c>
      <c s="30" t="s">
        <v>6843</v>
      </c>
      <c s="26" t="s">
        <v>66</v>
      </c>
      <c s="31" t="s">
        <v>6844</v>
      </c>
      <c s="32" t="s">
        <v>783</v>
      </c>
      <c s="33">
        <v>47.422</v>
      </c>
      <c s="34">
        <v>0</v>
      </c>
      <c s="34">
        <f>ROUND(ROUND(H186,2)*ROUND(G186,3),2)</f>
      </c>
      <c r="O186">
        <f>(I186*21)/100</f>
      </c>
      <c t="s">
        <v>38</v>
      </c>
    </row>
    <row r="187" spans="1:5" ht="12.75">
      <c r="A187" s="35" t="s">
        <v>69</v>
      </c>
      <c r="E187" s="36" t="s">
        <v>66</v>
      </c>
    </row>
    <row r="188" spans="1:5" ht="114.75">
      <c r="A188" s="37" t="s">
        <v>70</v>
      </c>
      <c r="E188" s="38" t="s">
        <v>6845</v>
      </c>
    </row>
    <row r="189" spans="1:5" ht="76.5">
      <c r="A189" t="s">
        <v>72</v>
      </c>
      <c r="E189" s="36" t="s">
        <v>6846</v>
      </c>
    </row>
    <row r="190" spans="1:16" ht="12.75">
      <c r="A190" s="26" t="s">
        <v>63</v>
      </c>
      <c s="30" t="s">
        <v>227</v>
      </c>
      <c s="30" t="s">
        <v>3859</v>
      </c>
      <c s="26" t="s">
        <v>66</v>
      </c>
      <c s="31" t="s">
        <v>3860</v>
      </c>
      <c s="32" t="s">
        <v>783</v>
      </c>
      <c s="33">
        <v>192.888</v>
      </c>
      <c s="34">
        <v>0</v>
      </c>
      <c s="34">
        <f>ROUND(ROUND(H190,2)*ROUND(G190,3),2)</f>
      </c>
      <c r="O190">
        <f>(I190*21)/100</f>
      </c>
      <c t="s">
        <v>38</v>
      </c>
    </row>
    <row r="191" spans="1:5" ht="12.75">
      <c r="A191" s="35" t="s">
        <v>69</v>
      </c>
      <c r="E191" s="36" t="s">
        <v>66</v>
      </c>
    </row>
    <row r="192" spans="1:5" ht="89.25">
      <c r="A192" s="37" t="s">
        <v>70</v>
      </c>
      <c r="E192" s="38" t="s">
        <v>6847</v>
      </c>
    </row>
    <row r="193" spans="1:5" ht="89.25">
      <c r="A193" t="s">
        <v>72</v>
      </c>
      <c r="E193" s="36" t="s">
        <v>5254</v>
      </c>
    </row>
    <row r="194" spans="1:18" ht="12.75" customHeight="1">
      <c r="A194" s="6" t="s">
        <v>58</v>
      </c>
      <c s="6"/>
      <c s="27" t="s">
        <v>1151</v>
      </c>
      <c s="6"/>
      <c s="39" t="s">
        <v>5140</v>
      </c>
      <c s="6"/>
      <c s="6"/>
      <c s="6"/>
      <c s="29">
        <f>0+Q194</f>
      </c>
      <c r="O194">
        <f>0+R194</f>
      </c>
      <c r="Q194">
        <f>0+I195+I199+I203</f>
      </c>
      <c>
        <f>0+O195+O199+O203</f>
      </c>
    </row>
    <row r="195" spans="1:16" ht="25.5">
      <c r="A195" s="26" t="s">
        <v>63</v>
      </c>
      <c s="30" t="s">
        <v>239</v>
      </c>
      <c s="30" t="s">
        <v>6848</v>
      </c>
      <c s="26" t="s">
        <v>66</v>
      </c>
      <c s="31" t="s">
        <v>6849</v>
      </c>
      <c s="32" t="s">
        <v>783</v>
      </c>
      <c s="33">
        <v>424.455</v>
      </c>
      <c s="34">
        <v>0</v>
      </c>
      <c s="34">
        <f>ROUND(ROUND(H195,2)*ROUND(G195,3),2)</f>
      </c>
      <c r="O195">
        <f>(I195*21)/100</f>
      </c>
      <c t="s">
        <v>38</v>
      </c>
    </row>
    <row r="196" spans="1:5" ht="12.75">
      <c r="A196" s="35" t="s">
        <v>69</v>
      </c>
      <c r="E196" s="36" t="s">
        <v>66</v>
      </c>
    </row>
    <row r="197" spans="1:5" ht="127.5">
      <c r="A197" s="37" t="s">
        <v>70</v>
      </c>
      <c r="E197" s="38" t="s">
        <v>6850</v>
      </c>
    </row>
    <row r="198" spans="1:5" ht="191.25">
      <c r="A198" t="s">
        <v>72</v>
      </c>
      <c r="E198" s="36" t="s">
        <v>5144</v>
      </c>
    </row>
    <row r="199" spans="1:16" ht="12.75">
      <c r="A199" s="26" t="s">
        <v>63</v>
      </c>
      <c s="30" t="s">
        <v>243</v>
      </c>
      <c s="30" t="s">
        <v>5707</v>
      </c>
      <c s="26" t="s">
        <v>66</v>
      </c>
      <c s="31" t="s">
        <v>5708</v>
      </c>
      <c s="32" t="s">
        <v>783</v>
      </c>
      <c s="33">
        <v>810</v>
      </c>
      <c s="34">
        <v>0</v>
      </c>
      <c s="34">
        <f>ROUND(ROUND(H199,2)*ROUND(G199,3),2)</f>
      </c>
      <c r="O199">
        <f>(I199*21)/100</f>
      </c>
      <c t="s">
        <v>38</v>
      </c>
    </row>
    <row r="200" spans="1:5" ht="12.75">
      <c r="A200" s="35" t="s">
        <v>69</v>
      </c>
      <c r="E200" s="36" t="s">
        <v>66</v>
      </c>
    </row>
    <row r="201" spans="1:5" ht="76.5">
      <c r="A201" s="37" t="s">
        <v>70</v>
      </c>
      <c r="E201" s="38" t="s">
        <v>6851</v>
      </c>
    </row>
    <row r="202" spans="1:5" ht="38.25">
      <c r="A202" t="s">
        <v>72</v>
      </c>
      <c r="E202" s="36" t="s">
        <v>5710</v>
      </c>
    </row>
    <row r="203" spans="1:16" ht="25.5">
      <c r="A203" s="26" t="s">
        <v>63</v>
      </c>
      <c s="30" t="s">
        <v>170</v>
      </c>
      <c s="30" t="s">
        <v>6852</v>
      </c>
      <c s="26" t="s">
        <v>66</v>
      </c>
      <c s="31" t="s">
        <v>6853</v>
      </c>
      <c s="32" t="s">
        <v>783</v>
      </c>
      <c s="33">
        <v>756</v>
      </c>
      <c s="34">
        <v>0</v>
      </c>
      <c s="34">
        <f>ROUND(ROUND(H203,2)*ROUND(G203,3),2)</f>
      </c>
      <c r="O203">
        <f>(I203*21)/100</f>
      </c>
      <c t="s">
        <v>38</v>
      </c>
    </row>
    <row r="204" spans="1:5" ht="12.75">
      <c r="A204" s="35" t="s">
        <v>69</v>
      </c>
      <c r="E204" s="36" t="s">
        <v>66</v>
      </c>
    </row>
    <row r="205" spans="1:5" ht="63.75">
      <c r="A205" s="37" t="s">
        <v>70</v>
      </c>
      <c r="E205" s="38" t="s">
        <v>6854</v>
      </c>
    </row>
    <row r="206" spans="1:5" ht="318.75">
      <c r="A206" t="s">
        <v>72</v>
      </c>
      <c r="E206" s="36" t="s">
        <v>6855</v>
      </c>
    </row>
    <row r="207" spans="1:18" ht="12.75" customHeight="1">
      <c r="A207" s="6" t="s">
        <v>58</v>
      </c>
      <c s="6"/>
      <c s="27" t="s">
        <v>1536</v>
      </c>
      <c s="6"/>
      <c s="39" t="s">
        <v>6494</v>
      </c>
      <c s="6"/>
      <c s="6"/>
      <c s="6"/>
      <c s="29">
        <f>0+Q207</f>
      </c>
      <c r="O207">
        <f>0+R207</f>
      </c>
      <c r="Q207">
        <f>0+I208</f>
      </c>
      <c>
        <f>0+O208</f>
      </c>
    </row>
    <row r="208" spans="1:16" ht="12.75">
      <c r="A208" s="26" t="s">
        <v>63</v>
      </c>
      <c s="30" t="s">
        <v>215</v>
      </c>
      <c s="30" t="s">
        <v>6856</v>
      </c>
      <c s="26" t="s">
        <v>66</v>
      </c>
      <c s="31" t="s">
        <v>6857</v>
      </c>
      <c s="32" t="s">
        <v>783</v>
      </c>
      <c s="33">
        <v>123.2</v>
      </c>
      <c s="34">
        <v>0</v>
      </c>
      <c s="34">
        <f>ROUND(ROUND(H208,2)*ROUND(G208,3),2)</f>
      </c>
      <c r="O208">
        <f>(I208*21)/100</f>
      </c>
      <c t="s">
        <v>38</v>
      </c>
    </row>
    <row r="209" spans="1:5" ht="12.75">
      <c r="A209" s="35" t="s">
        <v>69</v>
      </c>
      <c r="E209" s="36" t="s">
        <v>66</v>
      </c>
    </row>
    <row r="210" spans="1:5" ht="51">
      <c r="A210" s="37" t="s">
        <v>70</v>
      </c>
      <c r="E210" s="38" t="s">
        <v>6858</v>
      </c>
    </row>
    <row r="211" spans="1:5" ht="51">
      <c r="A211" t="s">
        <v>72</v>
      </c>
      <c r="E211" s="36" t="s">
        <v>6859</v>
      </c>
    </row>
    <row r="212" spans="1:18" ht="12.75" customHeight="1">
      <c r="A212" s="6" t="s">
        <v>58</v>
      </c>
      <c s="6"/>
      <c s="27" t="s">
        <v>325</v>
      </c>
      <c s="6"/>
      <c s="39" t="s">
        <v>5145</v>
      </c>
      <c s="6"/>
      <c s="6"/>
      <c s="6"/>
      <c s="29">
        <f>0+Q212</f>
      </c>
      <c r="O212">
        <f>0+R212</f>
      </c>
      <c r="Q212">
        <f>0+I213</f>
      </c>
      <c>
        <f>0+O213</f>
      </c>
    </row>
    <row r="213" spans="1:16" ht="12.75">
      <c r="A213" s="26" t="s">
        <v>63</v>
      </c>
      <c s="30" t="s">
        <v>219</v>
      </c>
      <c s="30" t="s">
        <v>5156</v>
      </c>
      <c s="26" t="s">
        <v>66</v>
      </c>
      <c s="31" t="s">
        <v>5157</v>
      </c>
      <c s="32" t="s">
        <v>926</v>
      </c>
      <c s="33">
        <v>27</v>
      </c>
      <c s="34">
        <v>0</v>
      </c>
      <c s="34">
        <f>ROUND(ROUND(H213,2)*ROUND(G213,3),2)</f>
      </c>
      <c r="O213">
        <f>(I213*21)/100</f>
      </c>
      <c t="s">
        <v>38</v>
      </c>
    </row>
    <row r="214" spans="1:5" ht="12.75">
      <c r="A214" s="35" t="s">
        <v>69</v>
      </c>
      <c r="E214" s="36" t="s">
        <v>66</v>
      </c>
    </row>
    <row r="215" spans="1:5" ht="38.25">
      <c r="A215" s="37" t="s">
        <v>70</v>
      </c>
      <c r="E215" s="38" t="s">
        <v>6860</v>
      </c>
    </row>
    <row r="216" spans="1:5" ht="242.25">
      <c r="A216" t="s">
        <v>72</v>
      </c>
      <c r="E216" s="36" t="s">
        <v>5159</v>
      </c>
    </row>
    <row r="217" spans="1:18" ht="12.75" customHeight="1">
      <c r="A217" s="6" t="s">
        <v>58</v>
      </c>
      <c s="6"/>
      <c s="27" t="s">
        <v>430</v>
      </c>
      <c s="6"/>
      <c s="39" t="s">
        <v>4675</v>
      </c>
      <c s="6"/>
      <c s="6"/>
      <c s="6"/>
      <c s="29">
        <f>0+Q217</f>
      </c>
      <c r="O217">
        <f>0+R217</f>
      </c>
      <c r="Q217">
        <f>0+I218+I222+I226+I230+I234+I238+I242+I246</f>
      </c>
      <c>
        <f>0+O218+O222+O226+O230+O234+O238+O242+O246</f>
      </c>
    </row>
    <row r="218" spans="1:16" ht="12.75">
      <c r="A218" s="26" t="s">
        <v>63</v>
      </c>
      <c s="30" t="s">
        <v>263</v>
      </c>
      <c s="30" t="s">
        <v>6707</v>
      </c>
      <c s="26" t="s">
        <v>66</v>
      </c>
      <c s="31" t="s">
        <v>6708</v>
      </c>
      <c s="32" t="s">
        <v>583</v>
      </c>
      <c s="33">
        <v>2</v>
      </c>
      <c s="34">
        <v>0</v>
      </c>
      <c s="34">
        <f>ROUND(ROUND(H218,2)*ROUND(G218,3),2)</f>
      </c>
      <c r="O218">
        <f>(I218*21)/100</f>
      </c>
      <c t="s">
        <v>38</v>
      </c>
    </row>
    <row r="219" spans="1:5" ht="12.75">
      <c r="A219" s="35" t="s">
        <v>69</v>
      </c>
      <c r="E219" s="36" t="s">
        <v>66</v>
      </c>
    </row>
    <row r="220" spans="1:5" ht="38.25">
      <c r="A220" s="37" t="s">
        <v>70</v>
      </c>
      <c r="E220" s="38" t="s">
        <v>6861</v>
      </c>
    </row>
    <row r="221" spans="1:5" ht="38.25">
      <c r="A221" t="s">
        <v>72</v>
      </c>
      <c r="E221" s="36" t="s">
        <v>6710</v>
      </c>
    </row>
    <row r="222" spans="1:16" ht="12.75">
      <c r="A222" s="26" t="s">
        <v>63</v>
      </c>
      <c s="30" t="s">
        <v>267</v>
      </c>
      <c s="30" t="s">
        <v>6862</v>
      </c>
      <c s="26" t="s">
        <v>66</v>
      </c>
      <c s="31" t="s">
        <v>6863</v>
      </c>
      <c s="32" t="s">
        <v>926</v>
      </c>
      <c s="33">
        <v>19</v>
      </c>
      <c s="34">
        <v>0</v>
      </c>
      <c s="34">
        <f>ROUND(ROUND(H222,2)*ROUND(G222,3),2)</f>
      </c>
      <c r="O222">
        <f>(I222*21)/100</f>
      </c>
      <c t="s">
        <v>38</v>
      </c>
    </row>
    <row r="223" spans="1:5" ht="12.75">
      <c r="A223" s="35" t="s">
        <v>69</v>
      </c>
      <c r="E223" s="36" t="s">
        <v>66</v>
      </c>
    </row>
    <row r="224" spans="1:5" ht="38.25">
      <c r="A224" s="37" t="s">
        <v>70</v>
      </c>
      <c r="E224" s="38" t="s">
        <v>6864</v>
      </c>
    </row>
    <row r="225" spans="1:5" ht="89.25">
      <c r="A225" t="s">
        <v>72</v>
      </c>
      <c r="E225" s="36" t="s">
        <v>6518</v>
      </c>
    </row>
    <row r="226" spans="1:16" ht="12.75">
      <c r="A226" s="26" t="s">
        <v>63</v>
      </c>
      <c s="30" t="s">
        <v>271</v>
      </c>
      <c s="30" t="s">
        <v>6523</v>
      </c>
      <c s="26" t="s">
        <v>66</v>
      </c>
      <c s="31" t="s">
        <v>6524</v>
      </c>
      <c s="32" t="s">
        <v>986</v>
      </c>
      <c s="33">
        <v>104.1</v>
      </c>
      <c s="34">
        <v>0</v>
      </c>
      <c s="34">
        <f>ROUND(ROUND(H226,2)*ROUND(G226,3),2)</f>
      </c>
      <c r="O226">
        <f>(I226*21)/100</f>
      </c>
      <c t="s">
        <v>38</v>
      </c>
    </row>
    <row r="227" spans="1:5" ht="12.75">
      <c r="A227" s="35" t="s">
        <v>69</v>
      </c>
      <c r="E227" s="36" t="s">
        <v>66</v>
      </c>
    </row>
    <row r="228" spans="1:5" ht="38.25">
      <c r="A228" s="37" t="s">
        <v>70</v>
      </c>
      <c r="E228" s="38" t="s">
        <v>6865</v>
      </c>
    </row>
    <row r="229" spans="1:5" ht="357">
      <c r="A229" t="s">
        <v>72</v>
      </c>
      <c r="E229" s="36" t="s">
        <v>6526</v>
      </c>
    </row>
    <row r="230" spans="1:16" ht="12.75">
      <c r="A230" s="26" t="s">
        <v>63</v>
      </c>
      <c s="30" t="s">
        <v>275</v>
      </c>
      <c s="30" t="s">
        <v>6711</v>
      </c>
      <c s="26" t="s">
        <v>66</v>
      </c>
      <c s="31" t="s">
        <v>6712</v>
      </c>
      <c s="32" t="s">
        <v>783</v>
      </c>
      <c s="33">
        <v>15</v>
      </c>
      <c s="34">
        <v>0</v>
      </c>
      <c s="34">
        <f>ROUND(ROUND(H230,2)*ROUND(G230,3),2)</f>
      </c>
      <c r="O230">
        <f>(I230*21)/100</f>
      </c>
      <c t="s">
        <v>38</v>
      </c>
    </row>
    <row r="231" spans="1:5" ht="12.75">
      <c r="A231" s="35" t="s">
        <v>69</v>
      </c>
      <c r="E231" s="36" t="s">
        <v>66</v>
      </c>
    </row>
    <row r="232" spans="1:5" ht="38.25">
      <c r="A232" s="37" t="s">
        <v>70</v>
      </c>
      <c r="E232" s="38" t="s">
        <v>6866</v>
      </c>
    </row>
    <row r="233" spans="1:5" ht="25.5">
      <c r="A233" t="s">
        <v>72</v>
      </c>
      <c r="E233" s="36" t="s">
        <v>5258</v>
      </c>
    </row>
    <row r="234" spans="1:16" ht="12.75">
      <c r="A234" s="26" t="s">
        <v>63</v>
      </c>
      <c s="30" t="s">
        <v>206</v>
      </c>
      <c s="30" t="s">
        <v>6867</v>
      </c>
      <c s="26" t="s">
        <v>66</v>
      </c>
      <c s="31" t="s">
        <v>6868</v>
      </c>
      <c s="32" t="s">
        <v>783</v>
      </c>
      <c s="33">
        <v>470.91</v>
      </c>
      <c s="34">
        <v>0</v>
      </c>
      <c s="34">
        <f>ROUND(ROUND(H234,2)*ROUND(G234,3),2)</f>
      </c>
      <c r="O234">
        <f>(I234*21)/100</f>
      </c>
      <c t="s">
        <v>38</v>
      </c>
    </row>
    <row r="235" spans="1:5" ht="12.75">
      <c r="A235" s="35" t="s">
        <v>69</v>
      </c>
      <c r="E235" s="36" t="s">
        <v>66</v>
      </c>
    </row>
    <row r="236" spans="1:5" ht="51">
      <c r="A236" s="37" t="s">
        <v>70</v>
      </c>
      <c r="E236" s="38" t="s">
        <v>6869</v>
      </c>
    </row>
    <row r="237" spans="1:5" ht="25.5">
      <c r="A237" t="s">
        <v>72</v>
      </c>
      <c r="E237" s="36" t="s">
        <v>5258</v>
      </c>
    </row>
    <row r="238" spans="1:16" ht="12.75">
      <c r="A238" s="26" t="s">
        <v>63</v>
      </c>
      <c s="30" t="s">
        <v>211</v>
      </c>
      <c s="30" t="s">
        <v>5255</v>
      </c>
      <c s="26" t="s">
        <v>66</v>
      </c>
      <c s="31" t="s">
        <v>5256</v>
      </c>
      <c s="32" t="s">
        <v>783</v>
      </c>
      <c s="33">
        <v>610.25</v>
      </c>
      <c s="34">
        <v>0</v>
      </c>
      <c s="34">
        <f>ROUND(ROUND(H238,2)*ROUND(G238,3),2)</f>
      </c>
      <c r="O238">
        <f>(I238*21)/100</f>
      </c>
      <c t="s">
        <v>38</v>
      </c>
    </row>
    <row r="239" spans="1:5" ht="12.75">
      <c r="A239" s="35" t="s">
        <v>69</v>
      </c>
      <c r="E239" s="36" t="s">
        <v>66</v>
      </c>
    </row>
    <row r="240" spans="1:5" ht="89.25">
      <c r="A240" s="37" t="s">
        <v>70</v>
      </c>
      <c r="E240" s="38" t="s">
        <v>6870</v>
      </c>
    </row>
    <row r="241" spans="1:5" ht="25.5">
      <c r="A241" t="s">
        <v>72</v>
      </c>
      <c r="E241" s="36" t="s">
        <v>5258</v>
      </c>
    </row>
    <row r="242" spans="1:16" ht="12.75">
      <c r="A242" s="26" t="s">
        <v>63</v>
      </c>
      <c s="30" t="s">
        <v>161</v>
      </c>
      <c s="30" t="s">
        <v>6871</v>
      </c>
      <c s="26" t="s">
        <v>66</v>
      </c>
      <c s="31" t="s">
        <v>6872</v>
      </c>
      <c s="32" t="s">
        <v>583</v>
      </c>
      <c s="33">
        <v>1</v>
      </c>
      <c s="34">
        <v>0</v>
      </c>
      <c s="34">
        <f>ROUND(ROUND(H242,2)*ROUND(G242,3),2)</f>
      </c>
      <c r="O242">
        <f>(I242*21)/100</f>
      </c>
      <c t="s">
        <v>38</v>
      </c>
    </row>
    <row r="243" spans="1:5" ht="12.75">
      <c r="A243" s="35" t="s">
        <v>69</v>
      </c>
      <c r="E243" s="36" t="s">
        <v>66</v>
      </c>
    </row>
    <row r="244" spans="1:5" ht="38.25">
      <c r="A244" s="37" t="s">
        <v>70</v>
      </c>
      <c r="E244" s="38" t="s">
        <v>6873</v>
      </c>
    </row>
    <row r="245" spans="1:5" ht="12.75">
      <c r="A245" t="s">
        <v>72</v>
      </c>
      <c r="E245" s="36" t="s">
        <v>6874</v>
      </c>
    </row>
    <row r="246" spans="1:16" ht="12.75">
      <c r="A246" s="26" t="s">
        <v>63</v>
      </c>
      <c s="30" t="s">
        <v>279</v>
      </c>
      <c s="30" t="s">
        <v>6736</v>
      </c>
      <c s="26" t="s">
        <v>66</v>
      </c>
      <c s="31" t="s">
        <v>6737</v>
      </c>
      <c s="32" t="s">
        <v>583</v>
      </c>
      <c s="33">
        <v>2</v>
      </c>
      <c s="34">
        <v>0</v>
      </c>
      <c s="34">
        <f>ROUND(ROUND(H246,2)*ROUND(G246,3),2)</f>
      </c>
      <c r="O246">
        <f>(I246*21)/100</f>
      </c>
      <c t="s">
        <v>38</v>
      </c>
    </row>
    <row r="247" spans="1:5" ht="12.75">
      <c r="A247" s="35" t="s">
        <v>69</v>
      </c>
      <c r="E247" s="36" t="s">
        <v>66</v>
      </c>
    </row>
    <row r="248" spans="1:5" ht="51">
      <c r="A248" s="37" t="s">
        <v>70</v>
      </c>
      <c r="E248" s="38" t="s">
        <v>6875</v>
      </c>
    </row>
    <row r="249" spans="1:5" ht="25.5">
      <c r="A249" t="s">
        <v>72</v>
      </c>
      <c r="E249" s="36" t="s">
        <v>6740</v>
      </c>
    </row>
    <row r="250" spans="1:18" ht="12.75" customHeight="1">
      <c r="A250" s="6" t="s">
        <v>58</v>
      </c>
      <c s="6"/>
      <c s="27" t="s">
        <v>426</v>
      </c>
      <c s="6"/>
      <c s="39" t="s">
        <v>4699</v>
      </c>
      <c s="6"/>
      <c s="6"/>
      <c s="6"/>
      <c s="29">
        <f>0+Q250</f>
      </c>
      <c r="O250">
        <f>0+R250</f>
      </c>
      <c r="Q250">
        <f>0+I251</f>
      </c>
      <c>
        <f>0+O251</f>
      </c>
    </row>
    <row r="251" spans="1:16" ht="12.75">
      <c r="A251" s="26" t="s">
        <v>63</v>
      </c>
      <c s="30" t="s">
        <v>287</v>
      </c>
      <c s="30" t="s">
        <v>6061</v>
      </c>
      <c s="26" t="s">
        <v>66</v>
      </c>
      <c s="31" t="s">
        <v>6062</v>
      </c>
      <c s="32" t="s">
        <v>652</v>
      </c>
      <c s="33">
        <v>15.7</v>
      </c>
      <c s="34">
        <v>0</v>
      </c>
      <c s="34">
        <f>ROUND(ROUND(H251,2)*ROUND(G251,3),2)</f>
      </c>
      <c r="O251">
        <f>(I251*21)/100</f>
      </c>
      <c t="s">
        <v>38</v>
      </c>
    </row>
    <row r="252" spans="1:5" ht="12.75">
      <c r="A252" s="35" t="s">
        <v>69</v>
      </c>
      <c r="E252" s="36" t="s">
        <v>66</v>
      </c>
    </row>
    <row r="253" spans="1:5" ht="38.25">
      <c r="A253" s="37" t="s">
        <v>70</v>
      </c>
      <c r="E253" s="38" t="s">
        <v>6876</v>
      </c>
    </row>
    <row r="254" spans="1:5" ht="114.75">
      <c r="A254" t="s">
        <v>72</v>
      </c>
      <c r="E254" s="36" t="s">
        <v>5883</v>
      </c>
    </row>
    <row r="255" spans="1:18" ht="12.75" customHeight="1">
      <c r="A255" s="6" t="s">
        <v>58</v>
      </c>
      <c s="6"/>
      <c s="27" t="s">
        <v>4728</v>
      </c>
      <c s="6"/>
      <c s="39" t="s">
        <v>2661</v>
      </c>
      <c s="6"/>
      <c s="6"/>
      <c s="6"/>
      <c s="29">
        <f>0+Q255</f>
      </c>
      <c r="O255">
        <f>0+R255</f>
      </c>
      <c r="Q255">
        <f>0+I256+I260</f>
      </c>
      <c>
        <f>0+O256+O260</f>
      </c>
    </row>
    <row r="256" spans="1:16" ht="25.5">
      <c r="A256" s="26" t="s">
        <v>63</v>
      </c>
      <c s="30" t="s">
        <v>291</v>
      </c>
      <c s="30" t="s">
        <v>827</v>
      </c>
      <c s="26" t="s">
        <v>66</v>
      </c>
      <c s="31" t="s">
        <v>5827</v>
      </c>
      <c s="32" t="s">
        <v>825</v>
      </c>
      <c s="33">
        <v>1072.819</v>
      </c>
      <c s="34">
        <v>0</v>
      </c>
      <c s="34">
        <f>ROUND(ROUND(H256,2)*ROUND(G256,3),2)</f>
      </c>
      <c r="O256">
        <f>(I256*21)/100</f>
      </c>
      <c t="s">
        <v>38</v>
      </c>
    </row>
    <row r="257" spans="1:5" ht="12.75">
      <c r="A257" s="35" t="s">
        <v>69</v>
      </c>
      <c r="E257" s="36" t="s">
        <v>66</v>
      </c>
    </row>
    <row r="258" spans="1:5" ht="12.75">
      <c r="A258" s="37" t="s">
        <v>70</v>
      </c>
      <c r="E258" s="38" t="s">
        <v>6877</v>
      </c>
    </row>
    <row r="259" spans="1:5" ht="178.5">
      <c r="A259" t="s">
        <v>72</v>
      </c>
      <c r="E259" s="36" t="s">
        <v>5832</v>
      </c>
    </row>
    <row r="260" spans="1:16" ht="25.5">
      <c r="A260" s="26" t="s">
        <v>63</v>
      </c>
      <c s="30" t="s">
        <v>247</v>
      </c>
      <c s="30" t="s">
        <v>1676</v>
      </c>
      <c s="26" t="s">
        <v>66</v>
      </c>
      <c s="31" t="s">
        <v>5830</v>
      </c>
      <c s="32" t="s">
        <v>825</v>
      </c>
      <c s="33">
        <v>39.25</v>
      </c>
      <c s="34">
        <v>0</v>
      </c>
      <c s="34">
        <f>ROUND(ROUND(H260,2)*ROUND(G260,3),2)</f>
      </c>
      <c r="O260">
        <f>(I260*21)/100</f>
      </c>
      <c t="s">
        <v>38</v>
      </c>
    </row>
    <row r="261" spans="1:5" ht="12.75">
      <c r="A261" s="35" t="s">
        <v>69</v>
      </c>
      <c r="E261" s="36" t="s">
        <v>66</v>
      </c>
    </row>
    <row r="262" spans="1:5" ht="12.75">
      <c r="A262" s="37" t="s">
        <v>70</v>
      </c>
      <c r="E262" s="38" t="s">
        <v>6878</v>
      </c>
    </row>
    <row r="263" spans="1:5" ht="178.5">
      <c r="A263" t="s">
        <v>72</v>
      </c>
      <c r="E263"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0+O11+O28+O57+O66+O79+O84+O93+O110</f>
      </c>
      <c t="s">
        <v>37</v>
      </c>
    </row>
    <row r="3" spans="1:16" ht="15" customHeight="1">
      <c r="A3" t="s">
        <v>12</v>
      </c>
      <c s="12" t="s">
        <v>14</v>
      </c>
      <c s="13" t="s">
        <v>15</v>
      </c>
      <c s="1"/>
      <c s="14" t="s">
        <v>16</v>
      </c>
      <c s="1"/>
      <c s="9"/>
      <c s="8" t="s">
        <v>6880</v>
      </c>
      <c s="40">
        <f>0+I11+I28+I57+I66+I79+I84+I93+I110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6880</v>
      </c>
      <c s="6"/>
      <c s="18" t="s">
        <v>6881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5378</v>
      </c>
      <c s="26" t="s">
        <v>66</v>
      </c>
      <c s="31" t="s">
        <v>5379</v>
      </c>
      <c s="32" t="s">
        <v>652</v>
      </c>
      <c s="33">
        <v>40</v>
      </c>
      <c s="34">
        <v>0</v>
      </c>
      <c s="34">
        <f>ROUND(ROUND(H12,2)*ROUND(G12,3),2)</f>
      </c>
      <c r="O12">
        <f>(I12*21)/100</f>
      </c>
      <c t="s">
        <v>38</v>
      </c>
    </row>
    <row r="13" spans="1:5" ht="12.75">
      <c r="A13" s="35" t="s">
        <v>69</v>
      </c>
      <c r="E13" s="36" t="s">
        <v>66</v>
      </c>
    </row>
    <row r="14" spans="1:5" ht="25.5">
      <c r="A14" s="37" t="s">
        <v>70</v>
      </c>
      <c r="E14" s="38" t="s">
        <v>6882</v>
      </c>
    </row>
    <row r="15" spans="1:5" ht="38.25">
      <c r="A15" t="s">
        <v>72</v>
      </c>
      <c r="E15" s="36" t="s">
        <v>6616</v>
      </c>
    </row>
    <row r="16" spans="1:16" ht="12.75">
      <c r="A16" s="26" t="s">
        <v>63</v>
      </c>
      <c s="30" t="s">
        <v>38</v>
      </c>
      <c s="30" t="s">
        <v>6883</v>
      </c>
      <c s="26" t="s">
        <v>66</v>
      </c>
      <c s="31" t="s">
        <v>6884</v>
      </c>
      <c s="32" t="s">
        <v>652</v>
      </c>
      <c s="33">
        <v>1.5</v>
      </c>
      <c s="34">
        <v>0</v>
      </c>
      <c s="34">
        <f>ROUND(ROUND(H16,2)*ROUND(G16,3),2)</f>
      </c>
      <c r="O16">
        <f>(I16*0)/100</f>
      </c>
      <c t="s">
        <v>42</v>
      </c>
    </row>
    <row r="17" spans="1:5" ht="12.75">
      <c r="A17" s="35" t="s">
        <v>69</v>
      </c>
      <c r="E17" s="36" t="s">
        <v>66</v>
      </c>
    </row>
    <row r="18" spans="1:5" ht="25.5">
      <c r="A18" s="37" t="s">
        <v>70</v>
      </c>
      <c r="E18" s="38" t="s">
        <v>6885</v>
      </c>
    </row>
    <row r="19" spans="1:5" ht="25.5">
      <c r="A19" t="s">
        <v>72</v>
      </c>
      <c r="E19" s="36" t="s">
        <v>6886</v>
      </c>
    </row>
    <row r="20" spans="1:16" ht="12.75">
      <c r="A20" s="26" t="s">
        <v>63</v>
      </c>
      <c s="30" t="s">
        <v>37</v>
      </c>
      <c s="30" t="s">
        <v>2688</v>
      </c>
      <c s="26" t="s">
        <v>66</v>
      </c>
      <c s="31" t="s">
        <v>2689</v>
      </c>
      <c s="32" t="s">
        <v>652</v>
      </c>
      <c s="33">
        <v>292.86</v>
      </c>
      <c s="34">
        <v>0</v>
      </c>
      <c s="34">
        <f>ROUND(ROUND(H20,2)*ROUND(G20,3),2)</f>
      </c>
      <c r="O20">
        <f>(I20*21)/100</f>
      </c>
      <c t="s">
        <v>38</v>
      </c>
    </row>
    <row r="21" spans="1:5" ht="12.75">
      <c r="A21" s="35" t="s">
        <v>69</v>
      </c>
      <c r="E21" s="36" t="s">
        <v>2689</v>
      </c>
    </row>
    <row r="22" spans="1:5" ht="25.5">
      <c r="A22" s="37" t="s">
        <v>70</v>
      </c>
      <c r="E22" s="44" t="s">
        <v>6887</v>
      </c>
    </row>
    <row r="23" spans="1:5" ht="318.75">
      <c r="A23" t="s">
        <v>72</v>
      </c>
      <c r="E23" s="36" t="s">
        <v>6590</v>
      </c>
    </row>
    <row r="24" spans="1:16" ht="12.75">
      <c r="A24" s="26" t="s">
        <v>63</v>
      </c>
      <c s="30" t="s">
        <v>48</v>
      </c>
      <c s="30" t="s">
        <v>5028</v>
      </c>
      <c s="26" t="s">
        <v>66</v>
      </c>
      <c s="31" t="s">
        <v>5029</v>
      </c>
      <c s="32" t="s">
        <v>652</v>
      </c>
      <c s="33">
        <v>167.26</v>
      </c>
      <c s="34">
        <v>0</v>
      </c>
      <c s="34">
        <f>ROUND(ROUND(H24,2)*ROUND(G24,3),2)</f>
      </c>
      <c r="O24">
        <f>(I24*21)/100</f>
      </c>
      <c t="s">
        <v>38</v>
      </c>
    </row>
    <row r="25" spans="1:5" ht="318.75">
      <c r="A25" s="35" t="s">
        <v>69</v>
      </c>
      <c r="E25" s="36" t="s">
        <v>6619</v>
      </c>
    </row>
    <row r="26" spans="1:5" ht="25.5">
      <c r="A26" s="37" t="s">
        <v>70</v>
      </c>
      <c r="E26" s="44" t="s">
        <v>6888</v>
      </c>
    </row>
    <row r="27" spans="1:5" ht="293.25">
      <c r="A27" t="s">
        <v>72</v>
      </c>
      <c r="E27" s="36" t="s">
        <v>6621</v>
      </c>
    </row>
    <row r="28" spans="1:18" ht="12.75" customHeight="1">
      <c r="A28" s="6" t="s">
        <v>58</v>
      </c>
      <c s="6"/>
      <c s="27" t="s">
        <v>38</v>
      </c>
      <c s="6"/>
      <c s="39" t="s">
        <v>6631</v>
      </c>
      <c s="6"/>
      <c s="6"/>
      <c s="6"/>
      <c s="29">
        <f>0+Q28</f>
      </c>
      <c r="O28">
        <f>0+R28</f>
      </c>
      <c r="Q28">
        <f>0+I29+I33+I37+I41+I45+I49+I53</f>
      </c>
      <c>
        <f>0+O29+O33+O37+O41+O45+O49+O53</f>
      </c>
    </row>
    <row r="29" spans="1:16" ht="12.75">
      <c r="A29" s="26" t="s">
        <v>63</v>
      </c>
      <c s="30" t="s">
        <v>50</v>
      </c>
      <c s="30" t="s">
        <v>6889</v>
      </c>
      <c s="26" t="s">
        <v>66</v>
      </c>
      <c s="31" t="s">
        <v>6890</v>
      </c>
      <c s="32" t="s">
        <v>926</v>
      </c>
      <c s="33">
        <v>25</v>
      </c>
      <c s="34">
        <v>0</v>
      </c>
      <c s="34">
        <f>ROUND(ROUND(H29,2)*ROUND(G29,3),2)</f>
      </c>
      <c r="O29">
        <f>(I29*21)/100</f>
      </c>
      <c t="s">
        <v>38</v>
      </c>
    </row>
    <row r="30" spans="1:5" ht="12.75">
      <c r="A30" s="35" t="s">
        <v>69</v>
      </c>
      <c r="E30" s="36" t="s">
        <v>66</v>
      </c>
    </row>
    <row r="31" spans="1:5" ht="25.5">
      <c r="A31" s="37" t="s">
        <v>70</v>
      </c>
      <c r="E31" s="44" t="s">
        <v>6891</v>
      </c>
    </row>
    <row r="32" spans="1:5" ht="178.5">
      <c r="A32" t="s">
        <v>72</v>
      </c>
      <c r="E32" s="36" t="s">
        <v>6892</v>
      </c>
    </row>
    <row r="33" spans="1:16" ht="12.75">
      <c r="A33" s="26" t="s">
        <v>63</v>
      </c>
      <c s="30" t="s">
        <v>52</v>
      </c>
      <c s="30" t="s">
        <v>6893</v>
      </c>
      <c s="26" t="s">
        <v>66</v>
      </c>
      <c s="31" t="s">
        <v>6894</v>
      </c>
      <c s="32" t="s">
        <v>825</v>
      </c>
      <c s="33">
        <v>2.207</v>
      </c>
      <c s="34">
        <v>0</v>
      </c>
      <c s="34">
        <f>ROUND(ROUND(H33,2)*ROUND(G33,3),2)</f>
      </c>
      <c r="O33">
        <f>(I33*0)/100</f>
      </c>
      <c t="s">
        <v>42</v>
      </c>
    </row>
    <row r="34" spans="1:5" ht="12.75">
      <c r="A34" s="35" t="s">
        <v>69</v>
      </c>
      <c r="E34" s="36" t="s">
        <v>66</v>
      </c>
    </row>
    <row r="35" spans="1:5" ht="25.5">
      <c r="A35" s="37" t="s">
        <v>70</v>
      </c>
      <c r="E35" s="38" t="s">
        <v>6895</v>
      </c>
    </row>
    <row r="36" spans="1:5" ht="38.25">
      <c r="A36" t="s">
        <v>72</v>
      </c>
      <c r="E36" s="36" t="s">
        <v>6896</v>
      </c>
    </row>
    <row r="37" spans="1:16" ht="12.75">
      <c r="A37" s="26" t="s">
        <v>63</v>
      </c>
      <c s="30" t="s">
        <v>59</v>
      </c>
      <c s="30" t="s">
        <v>6897</v>
      </c>
      <c s="26" t="s">
        <v>66</v>
      </c>
      <c s="31" t="s">
        <v>6898</v>
      </c>
      <c s="32" t="s">
        <v>652</v>
      </c>
      <c s="33">
        <v>21.78</v>
      </c>
      <c s="34">
        <v>0</v>
      </c>
      <c s="34">
        <f>ROUND(ROUND(H37,2)*ROUND(G37,3),2)</f>
      </c>
      <c r="O37">
        <f>(I37*0)/100</f>
      </c>
      <c t="s">
        <v>42</v>
      </c>
    </row>
    <row r="38" spans="1:5" ht="12.75">
      <c r="A38" s="35" t="s">
        <v>69</v>
      </c>
      <c r="E38" s="36" t="s">
        <v>66</v>
      </c>
    </row>
    <row r="39" spans="1:5" ht="25.5">
      <c r="A39" s="37" t="s">
        <v>70</v>
      </c>
      <c r="E39" s="38" t="s">
        <v>6899</v>
      </c>
    </row>
    <row r="40" spans="1:5" ht="25.5">
      <c r="A40" t="s">
        <v>72</v>
      </c>
      <c r="E40" s="36" t="s">
        <v>6900</v>
      </c>
    </row>
    <row r="41" spans="1:16" ht="25.5">
      <c r="A41" s="26" t="s">
        <v>63</v>
      </c>
      <c s="30" t="s">
        <v>92</v>
      </c>
      <c s="30" t="s">
        <v>6423</v>
      </c>
      <c s="26" t="s">
        <v>66</v>
      </c>
      <c s="31" t="s">
        <v>6424</v>
      </c>
      <c s="32" t="s">
        <v>926</v>
      </c>
      <c s="33">
        <v>36</v>
      </c>
      <c s="34">
        <v>0</v>
      </c>
      <c s="34">
        <f>ROUND(ROUND(H41,2)*ROUND(G41,3),2)</f>
      </c>
      <c r="O41">
        <f>(I41*0)/100</f>
      </c>
      <c t="s">
        <v>42</v>
      </c>
    </row>
    <row r="42" spans="1:5" ht="12.75">
      <c r="A42" s="35" t="s">
        <v>69</v>
      </c>
      <c r="E42" s="36" t="s">
        <v>66</v>
      </c>
    </row>
    <row r="43" spans="1:5" ht="25.5">
      <c r="A43" s="37" t="s">
        <v>70</v>
      </c>
      <c r="E43" s="38" t="s">
        <v>6901</v>
      </c>
    </row>
    <row r="44" spans="1:5" ht="63.75">
      <c r="A44" t="s">
        <v>72</v>
      </c>
      <c r="E44" s="36" t="s">
        <v>6902</v>
      </c>
    </row>
    <row r="45" spans="1:16" ht="12.75">
      <c r="A45" s="26" t="s">
        <v>63</v>
      </c>
      <c s="30" t="s">
        <v>55</v>
      </c>
      <c s="30" t="s">
        <v>3624</v>
      </c>
      <c s="26" t="s">
        <v>66</v>
      </c>
      <c s="31" t="s">
        <v>6903</v>
      </c>
      <c s="32" t="s">
        <v>652</v>
      </c>
      <c s="33">
        <v>0.49</v>
      </c>
      <c s="34">
        <v>0</v>
      </c>
      <c s="34">
        <f>ROUND(ROUND(H45,2)*ROUND(G45,3),2)</f>
      </c>
      <c r="O45">
        <f>(I45*21)/100</f>
      </c>
      <c t="s">
        <v>38</v>
      </c>
    </row>
    <row r="46" spans="1:5" ht="12.75">
      <c r="A46" s="35" t="s">
        <v>69</v>
      </c>
      <c r="E46" s="36" t="s">
        <v>66</v>
      </c>
    </row>
    <row r="47" spans="1:5" ht="25.5">
      <c r="A47" s="37" t="s">
        <v>70</v>
      </c>
      <c r="E47" s="44" t="s">
        <v>6904</v>
      </c>
    </row>
    <row r="48" spans="1:5" ht="369.75">
      <c r="A48" t="s">
        <v>72</v>
      </c>
      <c r="E48" s="36" t="s">
        <v>6905</v>
      </c>
    </row>
    <row r="49" spans="1:16" ht="12.75">
      <c r="A49" s="26" t="s">
        <v>63</v>
      </c>
      <c s="30" t="s">
        <v>57</v>
      </c>
      <c s="30" t="s">
        <v>754</v>
      </c>
      <c s="26" t="s">
        <v>66</v>
      </c>
      <c s="31" t="s">
        <v>6906</v>
      </c>
      <c s="32" t="s">
        <v>652</v>
      </c>
      <c s="33">
        <v>10.4</v>
      </c>
      <c s="34">
        <v>0</v>
      </c>
      <c s="34">
        <f>ROUND(ROUND(H49,2)*ROUND(G49,3),2)</f>
      </c>
      <c r="O49">
        <f>(I49*21)/100</f>
      </c>
      <c t="s">
        <v>38</v>
      </c>
    </row>
    <row r="50" spans="1:5" ht="12.75">
      <c r="A50" s="35" t="s">
        <v>69</v>
      </c>
      <c r="E50" s="36" t="s">
        <v>6906</v>
      </c>
    </row>
    <row r="51" spans="1:5" ht="25.5">
      <c r="A51" s="37" t="s">
        <v>70</v>
      </c>
      <c r="E51" s="44" t="s">
        <v>6907</v>
      </c>
    </row>
    <row r="52" spans="1:5" ht="369.75">
      <c r="A52" t="s">
        <v>72</v>
      </c>
      <c r="E52" s="36" t="s">
        <v>6908</v>
      </c>
    </row>
    <row r="53" spans="1:16" ht="12.75">
      <c r="A53" s="26" t="s">
        <v>63</v>
      </c>
      <c s="30" t="s">
        <v>115</v>
      </c>
      <c s="30" t="s">
        <v>758</v>
      </c>
      <c s="26" t="s">
        <v>66</v>
      </c>
      <c s="31" t="s">
        <v>759</v>
      </c>
      <c s="32" t="s">
        <v>825</v>
      </c>
      <c s="33">
        <v>0.45</v>
      </c>
      <c s="34">
        <v>0</v>
      </c>
      <c s="34">
        <f>ROUND(ROUND(H53,2)*ROUND(G53,3),2)</f>
      </c>
      <c r="O53">
        <f>(I53*21)/100</f>
      </c>
      <c t="s">
        <v>38</v>
      </c>
    </row>
    <row r="54" spans="1:5" ht="12.75">
      <c r="A54" s="35" t="s">
        <v>69</v>
      </c>
      <c r="E54" s="36" t="s">
        <v>759</v>
      </c>
    </row>
    <row r="55" spans="1:5" ht="25.5">
      <c r="A55" s="37" t="s">
        <v>70</v>
      </c>
      <c r="E55" s="44" t="s">
        <v>6909</v>
      </c>
    </row>
    <row r="56" spans="1:5" ht="267.75">
      <c r="A56" t="s">
        <v>72</v>
      </c>
      <c r="E56" s="36" t="s">
        <v>6910</v>
      </c>
    </row>
    <row r="57" spans="1:18" ht="12.75" customHeight="1">
      <c r="A57" s="6" t="s">
        <v>58</v>
      </c>
      <c s="6"/>
      <c s="27" t="s">
        <v>37</v>
      </c>
      <c s="6"/>
      <c s="39" t="s">
        <v>6645</v>
      </c>
      <c s="6"/>
      <c s="6"/>
      <c s="6"/>
      <c s="29">
        <f>0+Q57</f>
      </c>
      <c r="O57">
        <f>0+R57</f>
      </c>
      <c r="Q57">
        <f>0+I58+I62</f>
      </c>
      <c>
        <f>0+O58+O62</f>
      </c>
    </row>
    <row r="58" spans="1:16" ht="12.75">
      <c r="A58" s="26" t="s">
        <v>63</v>
      </c>
      <c s="30" t="s">
        <v>119</v>
      </c>
      <c s="30" t="s">
        <v>6911</v>
      </c>
      <c s="26" t="s">
        <v>66</v>
      </c>
      <c s="31" t="s">
        <v>6912</v>
      </c>
      <c s="32" t="s">
        <v>652</v>
      </c>
      <c s="33">
        <v>3.76</v>
      </c>
      <c s="34">
        <v>0</v>
      </c>
      <c s="34">
        <f>ROUND(ROUND(H58,2)*ROUND(G58,3),2)</f>
      </c>
      <c r="O58">
        <f>(I58*21)/100</f>
      </c>
      <c t="s">
        <v>38</v>
      </c>
    </row>
    <row r="59" spans="1:5" ht="12.75">
      <c r="A59" s="35" t="s">
        <v>69</v>
      </c>
      <c r="E59" s="36" t="s">
        <v>66</v>
      </c>
    </row>
    <row r="60" spans="1:5" ht="25.5">
      <c r="A60" s="37" t="s">
        <v>70</v>
      </c>
      <c r="E60" s="38" t="s">
        <v>6913</v>
      </c>
    </row>
    <row r="61" spans="1:5" ht="369.75">
      <c r="A61" t="s">
        <v>72</v>
      </c>
      <c r="E61" s="36" t="s">
        <v>5088</v>
      </c>
    </row>
    <row r="62" spans="1:16" ht="12.75">
      <c r="A62" s="26" t="s">
        <v>63</v>
      </c>
      <c s="30" t="s">
        <v>123</v>
      </c>
      <c s="30" t="s">
        <v>6914</v>
      </c>
      <c s="26" t="s">
        <v>66</v>
      </c>
      <c s="31" t="s">
        <v>6915</v>
      </c>
      <c s="32" t="s">
        <v>825</v>
      </c>
      <c s="33">
        <v>0.733</v>
      </c>
      <c s="34">
        <v>0</v>
      </c>
      <c s="34">
        <f>ROUND(ROUND(H62,2)*ROUND(G62,3),2)</f>
      </c>
      <c r="O62">
        <f>(I62*21)/100</f>
      </c>
      <c t="s">
        <v>38</v>
      </c>
    </row>
    <row r="63" spans="1:5" ht="12.75">
      <c r="A63" s="35" t="s">
        <v>69</v>
      </c>
      <c r="E63" s="36" t="s">
        <v>66</v>
      </c>
    </row>
    <row r="64" spans="1:5" ht="25.5">
      <c r="A64" s="37" t="s">
        <v>70</v>
      </c>
      <c r="E64" s="44" t="s">
        <v>6916</v>
      </c>
    </row>
    <row r="65" spans="1:5" ht="267.75">
      <c r="A65" t="s">
        <v>72</v>
      </c>
      <c r="E65" s="36" t="s">
        <v>761</v>
      </c>
    </row>
    <row r="66" spans="1:18" ht="12.75" customHeight="1">
      <c r="A66" s="6" t="s">
        <v>58</v>
      </c>
      <c s="6"/>
      <c s="27" t="s">
        <v>48</v>
      </c>
      <c s="6"/>
      <c s="39" t="s">
        <v>6663</v>
      </c>
      <c s="6"/>
      <c s="6"/>
      <c s="6"/>
      <c s="29">
        <f>0+Q66</f>
      </c>
      <c r="O66">
        <f>0+R66</f>
      </c>
      <c r="Q66">
        <f>0+I67+I71+I75</f>
      </c>
      <c>
        <f>0+O67+O71+O75</f>
      </c>
    </row>
    <row r="67" spans="1:16" ht="12.75">
      <c r="A67" s="26" t="s">
        <v>63</v>
      </c>
      <c s="30" t="s">
        <v>127</v>
      </c>
      <c s="30" t="s">
        <v>5085</v>
      </c>
      <c s="26" t="s">
        <v>66</v>
      </c>
      <c s="31" t="s">
        <v>5086</v>
      </c>
      <c s="32" t="s">
        <v>652</v>
      </c>
      <c s="33">
        <v>0.44</v>
      </c>
      <c s="34">
        <v>0</v>
      </c>
      <c s="34">
        <f>ROUND(ROUND(H67,2)*ROUND(G67,3),2)</f>
      </c>
      <c r="O67">
        <f>(I67*21)/100</f>
      </c>
      <c t="s">
        <v>38</v>
      </c>
    </row>
    <row r="68" spans="1:5" ht="12.75">
      <c r="A68" s="35" t="s">
        <v>69</v>
      </c>
      <c r="E68" s="36" t="s">
        <v>66</v>
      </c>
    </row>
    <row r="69" spans="1:5" ht="25.5">
      <c r="A69" s="37" t="s">
        <v>70</v>
      </c>
      <c r="E69" s="44" t="s">
        <v>6917</v>
      </c>
    </row>
    <row r="70" spans="1:5" ht="369.75">
      <c r="A70" t="s">
        <v>72</v>
      </c>
      <c r="E70" s="36" t="s">
        <v>5088</v>
      </c>
    </row>
    <row r="71" spans="1:16" ht="12.75">
      <c r="A71" s="26" t="s">
        <v>63</v>
      </c>
      <c s="30" t="s">
        <v>131</v>
      </c>
      <c s="30" t="s">
        <v>5098</v>
      </c>
      <c s="26" t="s">
        <v>66</v>
      </c>
      <c s="31" t="s">
        <v>5099</v>
      </c>
      <c s="32" t="s">
        <v>652</v>
      </c>
      <c s="33">
        <v>17.42</v>
      </c>
      <c s="34">
        <v>0</v>
      </c>
      <c s="34">
        <f>ROUND(ROUND(H71,2)*ROUND(G71,3),2)</f>
      </c>
      <c r="O71">
        <f>(I71*21)/100</f>
      </c>
      <c t="s">
        <v>38</v>
      </c>
    </row>
    <row r="72" spans="1:5" ht="12.75">
      <c r="A72" s="35" t="s">
        <v>69</v>
      </c>
      <c r="E72" s="36" t="s">
        <v>66</v>
      </c>
    </row>
    <row r="73" spans="1:5" ht="25.5">
      <c r="A73" s="37" t="s">
        <v>70</v>
      </c>
      <c r="E73" s="44" t="s">
        <v>6918</v>
      </c>
    </row>
    <row r="74" spans="1:5" ht="38.25">
      <c r="A74" t="s">
        <v>72</v>
      </c>
      <c r="E74" s="36" t="s">
        <v>6919</v>
      </c>
    </row>
    <row r="75" spans="1:16" ht="12.75">
      <c r="A75" s="26" t="s">
        <v>63</v>
      </c>
      <c s="30" t="s">
        <v>135</v>
      </c>
      <c s="30" t="s">
        <v>5104</v>
      </c>
      <c s="26" t="s">
        <v>66</v>
      </c>
      <c s="31" t="s">
        <v>5105</v>
      </c>
      <c s="32" t="s">
        <v>652</v>
      </c>
      <c s="33">
        <v>8.64</v>
      </c>
      <c s="34">
        <v>0</v>
      </c>
      <c s="34">
        <f>ROUND(ROUND(H75,2)*ROUND(G75,3),2)</f>
      </c>
      <c r="O75">
        <f>(I75*21)/100</f>
      </c>
      <c t="s">
        <v>38</v>
      </c>
    </row>
    <row r="76" spans="1:5" ht="12.75">
      <c r="A76" s="35" t="s">
        <v>69</v>
      </c>
      <c r="E76" s="36" t="s">
        <v>66</v>
      </c>
    </row>
    <row r="77" spans="1:5" ht="12.75">
      <c r="A77" s="37" t="s">
        <v>70</v>
      </c>
      <c r="E77" s="38" t="s">
        <v>6920</v>
      </c>
    </row>
    <row r="78" spans="1:5" ht="102">
      <c r="A78" t="s">
        <v>72</v>
      </c>
      <c r="E78" s="36" t="s">
        <v>6676</v>
      </c>
    </row>
    <row r="79" spans="1:18" ht="12.75" customHeight="1">
      <c r="A79" s="6" t="s">
        <v>58</v>
      </c>
      <c s="6"/>
      <c s="27" t="s">
        <v>1151</v>
      </c>
      <c s="6"/>
      <c s="39" t="s">
        <v>6687</v>
      </c>
      <c s="6"/>
      <c s="6"/>
      <c s="6"/>
      <c s="29">
        <f>0+Q79</f>
      </c>
      <c r="O79">
        <f>0+R79</f>
      </c>
      <c r="Q79">
        <f>0+I80</f>
      </c>
      <c>
        <f>0+O80</f>
      </c>
    </row>
    <row r="80" spans="1:16" ht="25.5">
      <c r="A80" s="26" t="s">
        <v>63</v>
      </c>
      <c s="30" t="s">
        <v>139</v>
      </c>
      <c s="30" t="s">
        <v>5141</v>
      </c>
      <c s="26" t="s">
        <v>66</v>
      </c>
      <c s="31" t="s">
        <v>5142</v>
      </c>
      <c s="32" t="s">
        <v>783</v>
      </c>
      <c s="33">
        <v>61.8</v>
      </c>
      <c s="34">
        <v>0</v>
      </c>
      <c s="34">
        <f>ROUND(ROUND(H80,2)*ROUND(G80,3),2)</f>
      </c>
      <c r="O80">
        <f>(I80*21)/100</f>
      </c>
      <c t="s">
        <v>38</v>
      </c>
    </row>
    <row r="81" spans="1:5" ht="12.75">
      <c r="A81" s="35" t="s">
        <v>69</v>
      </c>
      <c r="E81" s="36" t="s">
        <v>66</v>
      </c>
    </row>
    <row r="82" spans="1:5" ht="25.5">
      <c r="A82" s="37" t="s">
        <v>70</v>
      </c>
      <c r="E82" s="38" t="s">
        <v>6921</v>
      </c>
    </row>
    <row r="83" spans="1:5" ht="191.25">
      <c r="A83" t="s">
        <v>72</v>
      </c>
      <c r="E83" s="36" t="s">
        <v>6689</v>
      </c>
    </row>
    <row r="84" spans="1:18" ht="12.75" customHeight="1">
      <c r="A84" s="6" t="s">
        <v>58</v>
      </c>
      <c s="6"/>
      <c s="27" t="s">
        <v>92</v>
      </c>
      <c s="6"/>
      <c s="39" t="s">
        <v>6697</v>
      </c>
      <c s="6"/>
      <c s="6"/>
      <c s="6"/>
      <c s="29">
        <f>0+Q84</f>
      </c>
      <c r="O84">
        <f>0+R84</f>
      </c>
      <c r="Q84">
        <f>0+I85+I89</f>
      </c>
      <c>
        <f>0+O85+O89</f>
      </c>
    </row>
    <row r="85" spans="1:16" ht="12.75">
      <c r="A85" s="26" t="s">
        <v>63</v>
      </c>
      <c s="30" t="s">
        <v>143</v>
      </c>
      <c s="30" t="s">
        <v>5171</v>
      </c>
      <c s="26" t="s">
        <v>66</v>
      </c>
      <c s="31" t="s">
        <v>5172</v>
      </c>
      <c s="32" t="s">
        <v>583</v>
      </c>
      <c s="33">
        <v>1</v>
      </c>
      <c s="34">
        <v>0</v>
      </c>
      <c s="34">
        <f>ROUND(ROUND(H85,2)*ROUND(G85,3),2)</f>
      </c>
      <c r="O85">
        <f>(I85*21)/100</f>
      </c>
      <c t="s">
        <v>38</v>
      </c>
    </row>
    <row r="86" spans="1:5" ht="12.75">
      <c r="A86" s="35" t="s">
        <v>69</v>
      </c>
      <c r="E86" s="36" t="s">
        <v>66</v>
      </c>
    </row>
    <row r="87" spans="1:5" ht="12.75">
      <c r="A87" s="37" t="s">
        <v>70</v>
      </c>
      <c r="E87" s="38" t="s">
        <v>66</v>
      </c>
    </row>
    <row r="88" spans="1:5" ht="12.75">
      <c r="A88" t="s">
        <v>72</v>
      </c>
      <c r="E88" s="36" t="s">
        <v>5174</v>
      </c>
    </row>
    <row r="89" spans="1:16" ht="12.75">
      <c r="A89" s="26" t="s">
        <v>63</v>
      </c>
      <c s="30" t="s">
        <v>99</v>
      </c>
      <c s="30" t="s">
        <v>6922</v>
      </c>
      <c s="26" t="s">
        <v>66</v>
      </c>
      <c s="31" t="s">
        <v>6923</v>
      </c>
      <c s="32" t="s">
        <v>583</v>
      </c>
      <c s="33">
        <v>6</v>
      </c>
      <c s="34">
        <v>0</v>
      </c>
      <c s="34">
        <f>ROUND(ROUND(H89,2)*ROUND(G89,3),2)</f>
      </c>
      <c r="O89">
        <f>(I89*21)/100</f>
      </c>
      <c t="s">
        <v>38</v>
      </c>
    </row>
    <row r="90" spans="1:5" ht="12.75">
      <c r="A90" s="35" t="s">
        <v>69</v>
      </c>
      <c r="E90" s="36" t="s">
        <v>66</v>
      </c>
    </row>
    <row r="91" spans="1:5" ht="12.75">
      <c r="A91" s="37" t="s">
        <v>70</v>
      </c>
      <c r="E91" s="38" t="s">
        <v>66</v>
      </c>
    </row>
    <row r="92" spans="1:5" ht="38.25">
      <c r="A92" t="s">
        <v>72</v>
      </c>
      <c r="E92" s="36" t="s">
        <v>2317</v>
      </c>
    </row>
    <row r="93" spans="1:18" ht="12.75" customHeight="1">
      <c r="A93" s="6" t="s">
        <v>58</v>
      </c>
      <c s="6"/>
      <c s="27" t="s">
        <v>55</v>
      </c>
      <c s="6"/>
      <c s="39" t="s">
        <v>6594</v>
      </c>
      <c s="6"/>
      <c s="6"/>
      <c s="6"/>
      <c s="29">
        <f>0+Q93</f>
      </c>
      <c r="O93">
        <f>0+R93</f>
      </c>
      <c r="Q93">
        <f>0+I94+I98+I102+I106</f>
      </c>
      <c>
        <f>0+O94+O98+O102+O106</f>
      </c>
    </row>
    <row r="94" spans="1:16" ht="12.75">
      <c r="A94" s="26" t="s">
        <v>63</v>
      </c>
      <c s="30" t="s">
        <v>147</v>
      </c>
      <c s="30" t="s">
        <v>6924</v>
      </c>
      <c s="26" t="s">
        <v>66</v>
      </c>
      <c s="31" t="s">
        <v>6925</v>
      </c>
      <c s="32" t="s">
        <v>926</v>
      </c>
      <c s="33">
        <v>13.55</v>
      </c>
      <c s="34">
        <v>0</v>
      </c>
      <c s="34">
        <f>ROUND(ROUND(H94,2)*ROUND(G94,3),2)</f>
      </c>
      <c r="O94">
        <f>(I94*21)/100</f>
      </c>
      <c t="s">
        <v>38</v>
      </c>
    </row>
    <row r="95" spans="1:5" ht="12.75">
      <c r="A95" s="35" t="s">
        <v>69</v>
      </c>
      <c r="E95" s="36" t="s">
        <v>66</v>
      </c>
    </row>
    <row r="96" spans="1:5" ht="12.75">
      <c r="A96" s="37" t="s">
        <v>70</v>
      </c>
      <c r="E96" s="38" t="s">
        <v>6926</v>
      </c>
    </row>
    <row r="97" spans="1:5" ht="63.75">
      <c r="A97" t="s">
        <v>72</v>
      </c>
      <c r="E97" s="36" t="s">
        <v>5877</v>
      </c>
    </row>
    <row r="98" spans="1:16" ht="12.75">
      <c r="A98" s="26" t="s">
        <v>63</v>
      </c>
      <c s="30" t="s">
        <v>74</v>
      </c>
      <c s="30" t="s">
        <v>6061</v>
      </c>
      <c s="26" t="s">
        <v>66</v>
      </c>
      <c s="31" t="s">
        <v>6062</v>
      </c>
      <c s="32" t="s">
        <v>652</v>
      </c>
      <c s="33">
        <v>23.88</v>
      </c>
      <c s="34">
        <v>0</v>
      </c>
      <c s="34">
        <f>ROUND(ROUND(H98,2)*ROUND(G98,3),2)</f>
      </c>
      <c r="O98">
        <f>(I98*21)/100</f>
      </c>
      <c t="s">
        <v>38</v>
      </c>
    </row>
    <row r="99" spans="1:5" ht="12.75">
      <c r="A99" s="35" t="s">
        <v>69</v>
      </c>
      <c r="E99" s="36" t="s">
        <v>66</v>
      </c>
    </row>
    <row r="100" spans="1:5" ht="25.5">
      <c r="A100" s="37" t="s">
        <v>70</v>
      </c>
      <c r="E100" s="38" t="s">
        <v>6927</v>
      </c>
    </row>
    <row r="101" spans="1:5" ht="114.75">
      <c r="A101" t="s">
        <v>72</v>
      </c>
      <c r="E101" s="36" t="s">
        <v>6716</v>
      </c>
    </row>
    <row r="102" spans="1:16" ht="12.75">
      <c r="A102" s="26" t="s">
        <v>63</v>
      </c>
      <c s="30" t="s">
        <v>75</v>
      </c>
      <c s="30" t="s">
        <v>5884</v>
      </c>
      <c s="26" t="s">
        <v>66</v>
      </c>
      <c s="31" t="s">
        <v>5885</v>
      </c>
      <c s="32" t="s">
        <v>652</v>
      </c>
      <c s="33">
        <v>71.63</v>
      </c>
      <c s="34">
        <v>0</v>
      </c>
      <c s="34">
        <f>ROUND(ROUND(H102,2)*ROUND(G102,3),2)</f>
      </c>
      <c r="O102">
        <f>(I102*21)/100</f>
      </c>
      <c t="s">
        <v>38</v>
      </c>
    </row>
    <row r="103" spans="1:5" ht="12.75">
      <c r="A103" s="35" t="s">
        <v>69</v>
      </c>
      <c r="E103" s="36" t="s">
        <v>66</v>
      </c>
    </row>
    <row r="104" spans="1:5" ht="25.5">
      <c r="A104" s="37" t="s">
        <v>70</v>
      </c>
      <c r="E104" s="38" t="s">
        <v>6928</v>
      </c>
    </row>
    <row r="105" spans="1:5" ht="114.75">
      <c r="A105" t="s">
        <v>72</v>
      </c>
      <c r="E105" s="36" t="s">
        <v>6716</v>
      </c>
    </row>
    <row r="106" spans="1:16" ht="12.75">
      <c r="A106" s="26" t="s">
        <v>63</v>
      </c>
      <c s="30" t="s">
        <v>202</v>
      </c>
      <c s="30" t="s">
        <v>6736</v>
      </c>
      <c s="26" t="s">
        <v>66</v>
      </c>
      <c s="31" t="s">
        <v>6737</v>
      </c>
      <c s="32" t="s">
        <v>583</v>
      </c>
      <c s="33">
        <v>1</v>
      </c>
      <c s="34">
        <v>0</v>
      </c>
      <c s="34">
        <f>ROUND(ROUND(H106,2)*ROUND(G106,3),2)</f>
      </c>
      <c r="O106">
        <f>(I106*0)/100</f>
      </c>
      <c t="s">
        <v>42</v>
      </c>
    </row>
    <row r="107" spans="1:5" ht="12.75">
      <c r="A107" s="35" t="s">
        <v>69</v>
      </c>
      <c r="E107" s="36" t="s">
        <v>6738</v>
      </c>
    </row>
    <row r="108" spans="1:5" ht="25.5">
      <c r="A108" s="37" t="s">
        <v>70</v>
      </c>
      <c r="E108" s="38" t="s">
        <v>6929</v>
      </c>
    </row>
    <row r="109" spans="1:5" ht="25.5">
      <c r="A109" t="s">
        <v>72</v>
      </c>
      <c r="E109" s="36" t="s">
        <v>6740</v>
      </c>
    </row>
    <row r="110" spans="1:18" ht="12.75" customHeight="1">
      <c r="A110" s="6" t="s">
        <v>58</v>
      </c>
      <c s="6"/>
      <c s="27" t="s">
        <v>6601</v>
      </c>
      <c s="6"/>
      <c s="39" t="s">
        <v>6602</v>
      </c>
      <c s="6"/>
      <c s="6"/>
      <c s="6"/>
      <c s="29">
        <f>0+Q110</f>
      </c>
      <c r="O110">
        <f>0+R110</f>
      </c>
      <c r="Q110">
        <f>0+I111+I115+I119+I123+I127+I131+I135+I139+I143</f>
      </c>
      <c>
        <f>0+O111+O115+O119+O123+O127+O131+O135+O139+O143</f>
      </c>
    </row>
    <row r="111" spans="1:16" ht="38.25">
      <c r="A111" s="26" t="s">
        <v>63</v>
      </c>
      <c s="30" t="s">
        <v>151</v>
      </c>
      <c s="30" t="s">
        <v>827</v>
      </c>
      <c s="26" t="s">
        <v>66</v>
      </c>
      <c s="31" t="s">
        <v>6603</v>
      </c>
      <c s="32" t="s">
        <v>825</v>
      </c>
      <c s="33">
        <v>620.004</v>
      </c>
      <c s="34">
        <v>0</v>
      </c>
      <c s="34">
        <f>ROUND(ROUND(H111,2)*ROUND(G111,3),2)</f>
      </c>
      <c r="O111">
        <f>(I111*21)/100</f>
      </c>
      <c t="s">
        <v>38</v>
      </c>
    </row>
    <row r="112" spans="1:5" ht="38.25">
      <c r="A112" s="35" t="s">
        <v>69</v>
      </c>
      <c r="E112" s="36" t="s">
        <v>6603</v>
      </c>
    </row>
    <row r="113" spans="1:5" ht="38.25">
      <c r="A113" s="37" t="s">
        <v>70</v>
      </c>
      <c r="E113" s="38" t="s">
        <v>6930</v>
      </c>
    </row>
    <row r="114" spans="1:5" ht="140.25">
      <c r="A114" t="s">
        <v>72</v>
      </c>
      <c r="E114" s="36" t="s">
        <v>6605</v>
      </c>
    </row>
    <row r="115" spans="1:16" ht="25.5">
      <c r="A115" s="26" t="s">
        <v>63</v>
      </c>
      <c s="30" t="s">
        <v>155</v>
      </c>
      <c s="30" t="s">
        <v>2666</v>
      </c>
      <c s="26" t="s">
        <v>66</v>
      </c>
      <c s="31" t="s">
        <v>6607</v>
      </c>
      <c s="32" t="s">
        <v>825</v>
      </c>
      <c s="33">
        <v>171.912</v>
      </c>
      <c s="34">
        <v>0</v>
      </c>
      <c s="34">
        <f>ROUND(ROUND(H115,2)*ROUND(G115,3),2)</f>
      </c>
      <c r="O115">
        <f>(I115*21)/100</f>
      </c>
      <c t="s">
        <v>38</v>
      </c>
    </row>
    <row r="116" spans="1:5" ht="25.5">
      <c r="A116" s="35" t="s">
        <v>69</v>
      </c>
      <c r="E116" s="36" t="s">
        <v>6607</v>
      </c>
    </row>
    <row r="117" spans="1:5" ht="12.75">
      <c r="A117" s="37" t="s">
        <v>70</v>
      </c>
      <c r="E117" s="38" t="s">
        <v>6931</v>
      </c>
    </row>
    <row r="118" spans="1:5" ht="140.25">
      <c r="A118" t="s">
        <v>72</v>
      </c>
      <c r="E118" s="36" t="s">
        <v>6609</v>
      </c>
    </row>
    <row r="119" spans="1:16" ht="38.25">
      <c r="A119" s="26" t="s">
        <v>63</v>
      </c>
      <c s="30" t="s">
        <v>64</v>
      </c>
      <c s="30" t="s">
        <v>1676</v>
      </c>
      <c s="26" t="s">
        <v>66</v>
      </c>
      <c s="31" t="s">
        <v>6932</v>
      </c>
      <c s="32" t="s">
        <v>825</v>
      </c>
      <c s="33">
        <v>59.7</v>
      </c>
      <c s="34">
        <v>0</v>
      </c>
      <c s="34">
        <f>ROUND(ROUND(H119,2)*ROUND(G119,3),2)</f>
      </c>
      <c r="O119">
        <f>(I119*21)/100</f>
      </c>
      <c t="s">
        <v>38</v>
      </c>
    </row>
    <row r="120" spans="1:5" ht="12.75">
      <c r="A120" s="35" t="s">
        <v>69</v>
      </c>
      <c r="E120" s="36" t="s">
        <v>66</v>
      </c>
    </row>
    <row r="121" spans="1:5" ht="12.75">
      <c r="A121" s="37" t="s">
        <v>70</v>
      </c>
      <c r="E121" s="38" t="s">
        <v>6933</v>
      </c>
    </row>
    <row r="122" spans="1:5" ht="140.25">
      <c r="A122" t="s">
        <v>72</v>
      </c>
      <c r="E122" s="36" t="s">
        <v>6605</v>
      </c>
    </row>
    <row r="123" spans="1:16" ht="12.75">
      <c r="A123" s="26" t="s">
        <v>63</v>
      </c>
      <c s="30" t="s">
        <v>79</v>
      </c>
      <c s="30" t="s">
        <v>6392</v>
      </c>
      <c s="26" t="s">
        <v>66</v>
      </c>
      <c s="31" t="s">
        <v>6752</v>
      </c>
      <c s="32" t="s">
        <v>1654</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row r="127" spans="1:16" ht="12.75">
      <c r="A127" s="26" t="s">
        <v>63</v>
      </c>
      <c s="30" t="s">
        <v>194</v>
      </c>
      <c s="30" t="s">
        <v>6753</v>
      </c>
      <c s="26" t="s">
        <v>66</v>
      </c>
      <c s="31" t="s">
        <v>6754</v>
      </c>
      <c s="32" t="s">
        <v>1654</v>
      </c>
      <c s="33">
        <v>1</v>
      </c>
      <c s="34">
        <v>0</v>
      </c>
      <c s="34">
        <f>ROUND(ROUND(H127,2)*ROUND(G127,3),2)</f>
      </c>
      <c r="O127">
        <f>(I127*21)/100</f>
      </c>
      <c t="s">
        <v>38</v>
      </c>
    </row>
    <row r="128" spans="1:5" ht="25.5">
      <c r="A128" s="35" t="s">
        <v>69</v>
      </c>
      <c r="E128" s="36" t="s">
        <v>6612</v>
      </c>
    </row>
    <row r="129" spans="1:5" ht="12.75">
      <c r="A129" s="37" t="s">
        <v>70</v>
      </c>
      <c r="E129" s="38" t="s">
        <v>66</v>
      </c>
    </row>
    <row r="130" spans="1:5" ht="12.75">
      <c r="A130" t="s">
        <v>72</v>
      </c>
      <c r="E130" s="36" t="s">
        <v>66</v>
      </c>
    </row>
    <row r="131" spans="1:16" ht="12.75">
      <c r="A131" s="26" t="s">
        <v>63</v>
      </c>
      <c s="30" t="s">
        <v>255</v>
      </c>
      <c s="30" t="s">
        <v>6396</v>
      </c>
      <c s="26" t="s">
        <v>66</v>
      </c>
      <c s="31" t="s">
        <v>6755</v>
      </c>
      <c s="32" t="s">
        <v>1654</v>
      </c>
      <c s="33">
        <v>1</v>
      </c>
      <c s="34">
        <v>0</v>
      </c>
      <c s="34">
        <f>ROUND(ROUND(H131,2)*ROUND(G131,3),2)</f>
      </c>
      <c r="O131">
        <f>(I131*21)/100</f>
      </c>
      <c t="s">
        <v>38</v>
      </c>
    </row>
    <row r="132" spans="1:5" ht="25.5">
      <c r="A132" s="35" t="s">
        <v>69</v>
      </c>
      <c r="E132" s="36" t="s">
        <v>6612</v>
      </c>
    </row>
    <row r="133" spans="1:5" ht="12.75">
      <c r="A133" s="37" t="s">
        <v>70</v>
      </c>
      <c r="E133" s="38" t="s">
        <v>66</v>
      </c>
    </row>
    <row r="134" spans="1:5" ht="12.75">
      <c r="A134" t="s">
        <v>72</v>
      </c>
      <c r="E134" s="36" t="s">
        <v>66</v>
      </c>
    </row>
    <row r="135" spans="1:16" ht="12.75">
      <c r="A135" s="26" t="s">
        <v>63</v>
      </c>
      <c s="30" t="s">
        <v>190</v>
      </c>
      <c s="30" t="s">
        <v>6400</v>
      </c>
      <c s="26" t="s">
        <v>66</v>
      </c>
      <c s="31" t="s">
        <v>6934</v>
      </c>
      <c s="32" t="s">
        <v>1654</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25.5">
      <c r="A139" s="26" t="s">
        <v>63</v>
      </c>
      <c s="30" t="s">
        <v>259</v>
      </c>
      <c s="30" t="s">
        <v>6757</v>
      </c>
      <c s="26" t="s">
        <v>66</v>
      </c>
      <c s="31" t="s">
        <v>6758</v>
      </c>
      <c s="32" t="s">
        <v>1654</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198</v>
      </c>
      <c s="30" t="s">
        <v>6403</v>
      </c>
      <c s="26" t="s">
        <v>66</v>
      </c>
      <c s="31" t="s">
        <v>6611</v>
      </c>
      <c s="32" t="s">
        <v>1654</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11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0+O11+O20+O37+O50+O55+O76</f>
      </c>
      <c t="s">
        <v>37</v>
      </c>
    </row>
    <row r="3" spans="1:16" ht="15" customHeight="1">
      <c r="A3" t="s">
        <v>12</v>
      </c>
      <c s="12" t="s">
        <v>14</v>
      </c>
      <c s="13" t="s">
        <v>15</v>
      </c>
      <c s="1"/>
      <c s="14" t="s">
        <v>16</v>
      </c>
      <c s="1"/>
      <c s="9"/>
      <c s="8" t="s">
        <v>6935</v>
      </c>
      <c s="40">
        <f>0+I11+I20+I37+I50+I55+I76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6935</v>
      </c>
      <c s="6"/>
      <c s="18" t="s">
        <v>6936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66</v>
      </c>
      <c s="34">
        <v>0</v>
      </c>
      <c s="34">
        <f>ROUND(ROUND(H12,2)*ROUND(G12,3),2)</f>
      </c>
      <c r="O12">
        <f>(I12*21)/100</f>
      </c>
      <c t="s">
        <v>38</v>
      </c>
    </row>
    <row r="13" spans="1:5" ht="12.75">
      <c r="A13" s="35" t="s">
        <v>69</v>
      </c>
      <c r="E13" s="36" t="s">
        <v>2689</v>
      </c>
    </row>
    <row r="14" spans="1:5" ht="25.5">
      <c r="A14" s="37" t="s">
        <v>70</v>
      </c>
      <c r="E14" s="44" t="s">
        <v>6937</v>
      </c>
    </row>
    <row r="15" spans="1:5" ht="318.75">
      <c r="A15" t="s">
        <v>72</v>
      </c>
      <c r="E15" s="36" t="s">
        <v>6590</v>
      </c>
    </row>
    <row r="16" spans="1:16" ht="12.75">
      <c r="A16" s="26" t="s">
        <v>63</v>
      </c>
      <c s="30" t="s">
        <v>38</v>
      </c>
      <c s="30" t="s">
        <v>5028</v>
      </c>
      <c s="26" t="s">
        <v>66</v>
      </c>
      <c s="31" t="s">
        <v>5029</v>
      </c>
      <c s="32" t="s">
        <v>652</v>
      </c>
      <c s="33">
        <v>82.56</v>
      </c>
      <c s="34">
        <v>0</v>
      </c>
      <c s="34">
        <f>ROUND(ROUND(H16,2)*ROUND(G16,3),2)</f>
      </c>
      <c r="O16">
        <f>(I16*21)/100</f>
      </c>
      <c t="s">
        <v>38</v>
      </c>
    </row>
    <row r="17" spans="1:5" ht="318.75">
      <c r="A17" s="35" t="s">
        <v>69</v>
      </c>
      <c r="E17" s="36" t="s">
        <v>6619</v>
      </c>
    </row>
    <row r="18" spans="1:5" ht="25.5">
      <c r="A18" s="37" t="s">
        <v>70</v>
      </c>
      <c r="E18" s="44" t="s">
        <v>6938</v>
      </c>
    </row>
    <row r="19" spans="1:5" ht="293.25">
      <c r="A19" t="s">
        <v>72</v>
      </c>
      <c r="E19" s="36" t="s">
        <v>6621</v>
      </c>
    </row>
    <row r="20" spans="1:18" ht="12.75" customHeight="1">
      <c r="A20" s="6" t="s">
        <v>58</v>
      </c>
      <c s="6"/>
      <c s="27" t="s">
        <v>38</v>
      </c>
      <c s="6"/>
      <c s="39" t="s">
        <v>6631</v>
      </c>
      <c s="6"/>
      <c s="6"/>
      <c s="6"/>
      <c s="29">
        <f>0+Q20</f>
      </c>
      <c r="O20">
        <f>0+R20</f>
      </c>
      <c r="Q20">
        <f>0+I21+I25+I29+I33</f>
      </c>
      <c>
        <f>0+O21+O25+O29+O33</f>
      </c>
    </row>
    <row r="21" spans="1:16" ht="12.75">
      <c r="A21" s="26" t="s">
        <v>63</v>
      </c>
      <c s="30" t="s">
        <v>37</v>
      </c>
      <c s="30" t="s">
        <v>3624</v>
      </c>
      <c s="26" t="s">
        <v>66</v>
      </c>
      <c s="31" t="s">
        <v>6903</v>
      </c>
      <c s="32" t="s">
        <v>652</v>
      </c>
      <c s="33">
        <v>2.64</v>
      </c>
      <c s="34">
        <v>0</v>
      </c>
      <c s="34">
        <f>ROUND(ROUND(H21,2)*ROUND(G21,3),2)</f>
      </c>
      <c r="O21">
        <f>(I21*21)/100</f>
      </c>
      <c t="s">
        <v>38</v>
      </c>
    </row>
    <row r="22" spans="1:5" ht="12.75">
      <c r="A22" s="35" t="s">
        <v>69</v>
      </c>
      <c r="E22" s="36" t="s">
        <v>66</v>
      </c>
    </row>
    <row r="23" spans="1:5" ht="25.5">
      <c r="A23" s="37" t="s">
        <v>70</v>
      </c>
      <c r="E23" s="44" t="s">
        <v>6939</v>
      </c>
    </row>
    <row r="24" spans="1:5" ht="369.75">
      <c r="A24" t="s">
        <v>72</v>
      </c>
      <c r="E24" s="36" t="s">
        <v>6905</v>
      </c>
    </row>
    <row r="25" spans="1:16" ht="12.75">
      <c r="A25" s="26" t="s">
        <v>63</v>
      </c>
      <c s="30" t="s">
        <v>48</v>
      </c>
      <c s="30" t="s">
        <v>754</v>
      </c>
      <c s="26" t="s">
        <v>66</v>
      </c>
      <c s="31" t="s">
        <v>6906</v>
      </c>
      <c s="32" t="s">
        <v>652</v>
      </c>
      <c s="33">
        <v>4.6</v>
      </c>
      <c s="34">
        <v>0</v>
      </c>
      <c s="34">
        <f>ROUND(ROUND(H25,2)*ROUND(G25,3),2)</f>
      </c>
      <c r="O25">
        <f>(I25*21)/100</f>
      </c>
      <c t="s">
        <v>38</v>
      </c>
    </row>
    <row r="26" spans="1:5" ht="12.75">
      <c r="A26" s="35" t="s">
        <v>69</v>
      </c>
      <c r="E26" s="36" t="s">
        <v>6906</v>
      </c>
    </row>
    <row r="27" spans="1:5" ht="25.5">
      <c r="A27" s="37" t="s">
        <v>70</v>
      </c>
      <c r="E27" s="44" t="s">
        <v>6940</v>
      </c>
    </row>
    <row r="28" spans="1:5" ht="369.75">
      <c r="A28" t="s">
        <v>72</v>
      </c>
      <c r="E28" s="36" t="s">
        <v>6908</v>
      </c>
    </row>
    <row r="29" spans="1:16" ht="12.75">
      <c r="A29" s="26" t="s">
        <v>63</v>
      </c>
      <c s="30" t="s">
        <v>50</v>
      </c>
      <c s="30" t="s">
        <v>6805</v>
      </c>
      <c s="26" t="s">
        <v>66</v>
      </c>
      <c s="31" t="s">
        <v>6806</v>
      </c>
      <c s="32" t="s">
        <v>825</v>
      </c>
      <c s="33">
        <v>0.115</v>
      </c>
      <c s="34">
        <v>0</v>
      </c>
      <c s="34">
        <f>ROUND(ROUND(H29,2)*ROUND(G29,3),2)</f>
      </c>
      <c r="O29">
        <f>(I29*21)/100</f>
      </c>
      <c t="s">
        <v>38</v>
      </c>
    </row>
    <row r="30" spans="1:5" ht="12.75">
      <c r="A30" s="35" t="s">
        <v>69</v>
      </c>
      <c r="E30" s="36" t="s">
        <v>66</v>
      </c>
    </row>
    <row r="31" spans="1:5" ht="25.5">
      <c r="A31" s="37" t="s">
        <v>70</v>
      </c>
      <c r="E31" s="44" t="s">
        <v>6941</v>
      </c>
    </row>
    <row r="32" spans="1:5" ht="267.75">
      <c r="A32" t="s">
        <v>72</v>
      </c>
      <c r="E32" s="36" t="s">
        <v>761</v>
      </c>
    </row>
    <row r="33" spans="1:16" ht="12.75">
      <c r="A33" s="26" t="s">
        <v>63</v>
      </c>
      <c s="30" t="s">
        <v>52</v>
      </c>
      <c s="30" t="s">
        <v>758</v>
      </c>
      <c s="26" t="s">
        <v>66</v>
      </c>
      <c s="31" t="s">
        <v>759</v>
      </c>
      <c s="32" t="s">
        <v>825</v>
      </c>
      <c s="33">
        <v>0.149</v>
      </c>
      <c s="34">
        <v>0</v>
      </c>
      <c s="34">
        <f>ROUND(ROUND(H33,2)*ROUND(G33,3),2)</f>
      </c>
      <c r="O33">
        <f>(I33*21)/100</f>
      </c>
      <c t="s">
        <v>38</v>
      </c>
    </row>
    <row r="34" spans="1:5" ht="12.75">
      <c r="A34" s="35" t="s">
        <v>69</v>
      </c>
      <c r="E34" s="36" t="s">
        <v>759</v>
      </c>
    </row>
    <row r="35" spans="1:5" ht="25.5">
      <c r="A35" s="37" t="s">
        <v>70</v>
      </c>
      <c r="E35" s="44" t="s">
        <v>6942</v>
      </c>
    </row>
    <row r="36" spans="1:5" ht="267.75">
      <c r="A36" t="s">
        <v>72</v>
      </c>
      <c r="E36" s="36" t="s">
        <v>6910</v>
      </c>
    </row>
    <row r="37" spans="1:18" ht="12.75" customHeight="1">
      <c r="A37" s="6" t="s">
        <v>58</v>
      </c>
      <c s="6"/>
      <c s="27" t="s">
        <v>48</v>
      </c>
      <c s="6"/>
      <c s="39" t="s">
        <v>6663</v>
      </c>
      <c s="6"/>
      <c s="6"/>
      <c s="6"/>
      <c s="29">
        <f>0+Q37</f>
      </c>
      <c r="O37">
        <f>0+R37</f>
      </c>
      <c r="Q37">
        <f>0+I38+I42+I46</f>
      </c>
      <c>
        <f>0+O38+O42+O46</f>
      </c>
    </row>
    <row r="38" spans="1:16" ht="12.75">
      <c r="A38" s="26" t="s">
        <v>63</v>
      </c>
      <c s="30" t="s">
        <v>59</v>
      </c>
      <c s="30" t="s">
        <v>5085</v>
      </c>
      <c s="26" t="s">
        <v>66</v>
      </c>
      <c s="31" t="s">
        <v>5086</v>
      </c>
      <c s="32" t="s">
        <v>652</v>
      </c>
      <c s="33">
        <v>0.77</v>
      </c>
      <c s="34">
        <v>0</v>
      </c>
      <c s="34">
        <f>ROUND(ROUND(H38,2)*ROUND(G38,3),2)</f>
      </c>
      <c r="O38">
        <f>(I38*21)/100</f>
      </c>
      <c t="s">
        <v>38</v>
      </c>
    </row>
    <row r="39" spans="1:5" ht="12.75">
      <c r="A39" s="35" t="s">
        <v>69</v>
      </c>
      <c r="E39" s="36" t="s">
        <v>66</v>
      </c>
    </row>
    <row r="40" spans="1:5" ht="25.5">
      <c r="A40" s="37" t="s">
        <v>70</v>
      </c>
      <c r="E40" s="44" t="s">
        <v>6943</v>
      </c>
    </row>
    <row r="41" spans="1:5" ht="369.75">
      <c r="A41" t="s">
        <v>72</v>
      </c>
      <c r="E41" s="36" t="s">
        <v>5088</v>
      </c>
    </row>
    <row r="42" spans="1:16" ht="12.75">
      <c r="A42" s="26" t="s">
        <v>63</v>
      </c>
      <c s="30" t="s">
        <v>92</v>
      </c>
      <c s="30" t="s">
        <v>5098</v>
      </c>
      <c s="26" t="s">
        <v>66</v>
      </c>
      <c s="31" t="s">
        <v>5099</v>
      </c>
      <c s="32" t="s">
        <v>652</v>
      </c>
      <c s="33">
        <v>9.55</v>
      </c>
      <c s="34">
        <v>0</v>
      </c>
      <c s="34">
        <f>ROUND(ROUND(H42,2)*ROUND(G42,3),2)</f>
      </c>
      <c r="O42">
        <f>(I42*21)/100</f>
      </c>
      <c t="s">
        <v>38</v>
      </c>
    </row>
    <row r="43" spans="1:5" ht="12.75">
      <c r="A43" s="35" t="s">
        <v>69</v>
      </c>
      <c r="E43" s="36" t="s">
        <v>66</v>
      </c>
    </row>
    <row r="44" spans="1:5" ht="25.5">
      <c r="A44" s="37" t="s">
        <v>70</v>
      </c>
      <c r="E44" s="44" t="s">
        <v>6944</v>
      </c>
    </row>
    <row r="45" spans="1:5" ht="38.25">
      <c r="A45" t="s">
        <v>72</v>
      </c>
      <c r="E45" s="36" t="s">
        <v>6919</v>
      </c>
    </row>
    <row r="46" spans="1:16" ht="12.75">
      <c r="A46" s="26" t="s">
        <v>63</v>
      </c>
      <c s="30" t="s">
        <v>75</v>
      </c>
      <c s="30" t="s">
        <v>6945</v>
      </c>
      <c s="26" t="s">
        <v>66</v>
      </c>
      <c s="31" t="s">
        <v>6946</v>
      </c>
      <c s="32" t="s">
        <v>652</v>
      </c>
      <c s="33">
        <v>13.41</v>
      </c>
      <c s="34">
        <v>0</v>
      </c>
      <c s="34">
        <f>ROUND(ROUND(H46,2)*ROUND(G46,3),2)</f>
      </c>
      <c r="O46">
        <f>(I46*21)/100</f>
      </c>
      <c t="s">
        <v>38</v>
      </c>
    </row>
    <row r="47" spans="1:5" ht="12.75">
      <c r="A47" s="35" t="s">
        <v>69</v>
      </c>
      <c r="E47" s="36" t="s">
        <v>66</v>
      </c>
    </row>
    <row r="48" spans="1:5" ht="25.5">
      <c r="A48" s="37" t="s">
        <v>70</v>
      </c>
      <c r="E48" s="38" t="s">
        <v>6947</v>
      </c>
    </row>
    <row r="49" spans="1:5" ht="89.25">
      <c r="A49" t="s">
        <v>72</v>
      </c>
      <c r="E49" s="36" t="s">
        <v>6948</v>
      </c>
    </row>
    <row r="50" spans="1:18" ht="12.75" customHeight="1">
      <c r="A50" s="6" t="s">
        <v>58</v>
      </c>
      <c s="6"/>
      <c s="27" t="s">
        <v>1151</v>
      </c>
      <c s="6"/>
      <c s="39" t="s">
        <v>6687</v>
      </c>
      <c s="6"/>
      <c s="6"/>
      <c s="6"/>
      <c s="29">
        <f>0+Q50</f>
      </c>
      <c r="O50">
        <f>0+R50</f>
      </c>
      <c r="Q50">
        <f>0+I51</f>
      </c>
      <c>
        <f>0+O51</f>
      </c>
    </row>
    <row r="51" spans="1:16" ht="25.5">
      <c r="A51" s="26" t="s">
        <v>63</v>
      </c>
      <c s="30" t="s">
        <v>55</v>
      </c>
      <c s="30" t="s">
        <v>5141</v>
      </c>
      <c s="26" t="s">
        <v>66</v>
      </c>
      <c s="31" t="s">
        <v>5142</v>
      </c>
      <c s="32" t="s">
        <v>783</v>
      </c>
      <c s="33">
        <v>27.07</v>
      </c>
      <c s="34">
        <v>0</v>
      </c>
      <c s="34">
        <f>ROUND(ROUND(H51,2)*ROUND(G51,3),2)</f>
      </c>
      <c r="O51">
        <f>(I51*21)/100</f>
      </c>
      <c t="s">
        <v>38</v>
      </c>
    </row>
    <row r="52" spans="1:5" ht="12.75">
      <c r="A52" s="35" t="s">
        <v>69</v>
      </c>
      <c r="E52" s="36" t="s">
        <v>66</v>
      </c>
    </row>
    <row r="53" spans="1:5" ht="25.5">
      <c r="A53" s="37" t="s">
        <v>70</v>
      </c>
      <c r="E53" s="38" t="s">
        <v>6949</v>
      </c>
    </row>
    <row r="54" spans="1:5" ht="191.25">
      <c r="A54" t="s">
        <v>72</v>
      </c>
      <c r="E54" s="36" t="s">
        <v>6689</v>
      </c>
    </row>
    <row r="55" spans="1:18" ht="12.75" customHeight="1">
      <c r="A55" s="6" t="s">
        <v>58</v>
      </c>
      <c s="6"/>
      <c s="27" t="s">
        <v>55</v>
      </c>
      <c s="6"/>
      <c s="39" t="s">
        <v>6594</v>
      </c>
      <c s="6"/>
      <c s="6"/>
      <c s="6"/>
      <c s="29">
        <f>0+Q55</f>
      </c>
      <c r="O55">
        <f>0+R55</f>
      </c>
      <c r="Q55">
        <f>0+I56+I60+I64+I68+I72</f>
      </c>
      <c>
        <f>0+O56+O60+O64+O68+O72</f>
      </c>
    </row>
    <row r="56" spans="1:16" ht="12.75">
      <c r="A56" s="26" t="s">
        <v>63</v>
      </c>
      <c s="30" t="s">
        <v>57</v>
      </c>
      <c s="30" t="s">
        <v>6950</v>
      </c>
      <c s="26" t="s">
        <v>66</v>
      </c>
      <c s="31" t="s">
        <v>6951</v>
      </c>
      <c s="32" t="s">
        <v>652</v>
      </c>
      <c s="33">
        <v>10.51</v>
      </c>
      <c s="34">
        <v>0</v>
      </c>
      <c s="34">
        <f>ROUND(ROUND(H56,2)*ROUND(G56,3),2)</f>
      </c>
      <c r="O56">
        <f>(I56*21)/100</f>
      </c>
      <c t="s">
        <v>38</v>
      </c>
    </row>
    <row r="57" spans="1:5" ht="12.75">
      <c r="A57" s="35" t="s">
        <v>69</v>
      </c>
      <c r="E57" s="36" t="s">
        <v>66</v>
      </c>
    </row>
    <row r="58" spans="1:5" ht="25.5">
      <c r="A58" s="37" t="s">
        <v>70</v>
      </c>
      <c r="E58" s="38" t="s">
        <v>6952</v>
      </c>
    </row>
    <row r="59" spans="1:5" ht="408">
      <c r="A59" t="s">
        <v>72</v>
      </c>
      <c r="E59" s="36" t="s">
        <v>6953</v>
      </c>
    </row>
    <row r="60" spans="1:16" ht="12.75">
      <c r="A60" s="26" t="s">
        <v>63</v>
      </c>
      <c s="30" t="s">
        <v>115</v>
      </c>
      <c s="30" t="s">
        <v>6061</v>
      </c>
      <c s="26" t="s">
        <v>66</v>
      </c>
      <c s="31" t="s">
        <v>6062</v>
      </c>
      <c s="32" t="s">
        <v>652</v>
      </c>
      <c s="33">
        <v>5.5</v>
      </c>
      <c s="34">
        <v>0</v>
      </c>
      <c s="34">
        <f>ROUND(ROUND(H60,2)*ROUND(G60,3),2)</f>
      </c>
      <c r="O60">
        <f>(I60*21)/100</f>
      </c>
      <c t="s">
        <v>38</v>
      </c>
    </row>
    <row r="61" spans="1:5" ht="12.75">
      <c r="A61" s="35" t="s">
        <v>69</v>
      </c>
      <c r="E61" s="36" t="s">
        <v>66</v>
      </c>
    </row>
    <row r="62" spans="1:5" ht="25.5">
      <c r="A62" s="37" t="s">
        <v>70</v>
      </c>
      <c r="E62" s="38" t="s">
        <v>6954</v>
      </c>
    </row>
    <row r="63" spans="1:5" ht="114.75">
      <c r="A63" t="s">
        <v>72</v>
      </c>
      <c r="E63" s="36" t="s">
        <v>6716</v>
      </c>
    </row>
    <row r="64" spans="1:16" ht="12.75">
      <c r="A64" s="26" t="s">
        <v>63</v>
      </c>
      <c s="30" t="s">
        <v>119</v>
      </c>
      <c s="30" t="s">
        <v>5884</v>
      </c>
      <c s="26" t="s">
        <v>66</v>
      </c>
      <c s="31" t="s">
        <v>5885</v>
      </c>
      <c s="32" t="s">
        <v>652</v>
      </c>
      <c s="33">
        <v>22.02</v>
      </c>
      <c s="34">
        <v>0</v>
      </c>
      <c s="34">
        <f>ROUND(ROUND(H64,2)*ROUND(G64,3),2)</f>
      </c>
      <c r="O64">
        <f>(I64*21)/100</f>
      </c>
      <c t="s">
        <v>38</v>
      </c>
    </row>
    <row r="65" spans="1:5" ht="12.75">
      <c r="A65" s="35" t="s">
        <v>69</v>
      </c>
      <c r="E65" s="36" t="s">
        <v>66</v>
      </c>
    </row>
    <row r="66" spans="1:5" ht="25.5">
      <c r="A66" s="37" t="s">
        <v>70</v>
      </c>
      <c r="E66" s="38" t="s">
        <v>6955</v>
      </c>
    </row>
    <row r="67" spans="1:5" ht="114.75">
      <c r="A67" t="s">
        <v>72</v>
      </c>
      <c r="E67" s="36" t="s">
        <v>6716</v>
      </c>
    </row>
    <row r="68" spans="1:16" ht="25.5">
      <c r="A68" s="26" t="s">
        <v>63</v>
      </c>
      <c s="30" t="s">
        <v>151</v>
      </c>
      <c s="30" t="s">
        <v>6956</v>
      </c>
      <c s="26" t="s">
        <v>66</v>
      </c>
      <c s="31" t="s">
        <v>6957</v>
      </c>
      <c s="32" t="s">
        <v>4447</v>
      </c>
      <c s="33">
        <v>1</v>
      </c>
      <c s="34">
        <v>0</v>
      </c>
      <c s="34">
        <f>ROUND(ROUND(H68,2)*ROUND(G68,3),2)</f>
      </c>
      <c r="O68">
        <f>(I68*0)/100</f>
      </c>
      <c t="s">
        <v>42</v>
      </c>
    </row>
    <row r="69" spans="1:5" ht="12.75">
      <c r="A69" s="35" t="s">
        <v>69</v>
      </c>
      <c r="E69" s="36" t="s">
        <v>66</v>
      </c>
    </row>
    <row r="70" spans="1:5" ht="25.5">
      <c r="A70" s="37" t="s">
        <v>70</v>
      </c>
      <c r="E70" s="38" t="s">
        <v>6958</v>
      </c>
    </row>
    <row r="71" spans="1:5" ht="38.25">
      <c r="A71" t="s">
        <v>72</v>
      </c>
      <c r="E71" s="36" t="s">
        <v>6959</v>
      </c>
    </row>
    <row r="72" spans="1:16" ht="12.75">
      <c r="A72" s="26" t="s">
        <v>63</v>
      </c>
      <c s="30" t="s">
        <v>155</v>
      </c>
      <c s="30" t="s">
        <v>6960</v>
      </c>
      <c s="26" t="s">
        <v>66</v>
      </c>
      <c s="31" t="s">
        <v>6961</v>
      </c>
      <c s="32" t="s">
        <v>926</v>
      </c>
      <c s="33">
        <v>6</v>
      </c>
      <c s="34">
        <v>0</v>
      </c>
      <c s="34">
        <f>ROUND(ROUND(H72,2)*ROUND(G72,3),2)</f>
      </c>
      <c r="O72">
        <f>(I72*21)/100</f>
      </c>
      <c t="s">
        <v>38</v>
      </c>
    </row>
    <row r="73" spans="1:5" ht="12.75">
      <c r="A73" s="35" t="s">
        <v>69</v>
      </c>
      <c r="E73" s="36" t="s">
        <v>66</v>
      </c>
    </row>
    <row r="74" spans="1:5" ht="25.5">
      <c r="A74" s="37" t="s">
        <v>70</v>
      </c>
      <c r="E74" s="38" t="s">
        <v>6962</v>
      </c>
    </row>
    <row r="75" spans="1:5" ht="38.25">
      <c r="A75" t="s">
        <v>72</v>
      </c>
      <c r="E75" s="36" t="s">
        <v>6959</v>
      </c>
    </row>
    <row r="76" spans="1:18" ht="12.75" customHeight="1">
      <c r="A76" s="6" t="s">
        <v>58</v>
      </c>
      <c s="6"/>
      <c s="27" t="s">
        <v>6601</v>
      </c>
      <c s="6"/>
      <c s="39" t="s">
        <v>6602</v>
      </c>
      <c s="6"/>
      <c s="6"/>
      <c s="6"/>
      <c s="29">
        <f>0+Q76</f>
      </c>
      <c r="O76">
        <f>0+R76</f>
      </c>
      <c r="Q76">
        <f>0+I77+I81+I85+I89+I93+I97+I101+I105+I109</f>
      </c>
      <c>
        <f>0+O77+O81+O85+O89+O93+O97+O101+O105+O109</f>
      </c>
    </row>
    <row r="77" spans="1:16" ht="38.25">
      <c r="A77" s="26" t="s">
        <v>63</v>
      </c>
      <c s="30" t="s">
        <v>123</v>
      </c>
      <c s="30" t="s">
        <v>827</v>
      </c>
      <c s="26" t="s">
        <v>66</v>
      </c>
      <c s="31" t="s">
        <v>6603</v>
      </c>
      <c s="32" t="s">
        <v>825</v>
      </c>
      <c s="33">
        <v>138.6</v>
      </c>
      <c s="34">
        <v>0</v>
      </c>
      <c s="34">
        <f>ROUND(ROUND(H77,2)*ROUND(G77,3),2)</f>
      </c>
      <c r="O77">
        <f>(I77*21)/100</f>
      </c>
      <c t="s">
        <v>38</v>
      </c>
    </row>
    <row r="78" spans="1:5" ht="38.25">
      <c r="A78" s="35" t="s">
        <v>69</v>
      </c>
      <c r="E78" s="36" t="s">
        <v>6603</v>
      </c>
    </row>
    <row r="79" spans="1:5" ht="12.75">
      <c r="A79" s="37" t="s">
        <v>70</v>
      </c>
      <c r="E79" s="38" t="s">
        <v>6963</v>
      </c>
    </row>
    <row r="80" spans="1:5" ht="140.25">
      <c r="A80" t="s">
        <v>72</v>
      </c>
      <c r="E80" s="36" t="s">
        <v>6605</v>
      </c>
    </row>
    <row r="81" spans="1:16" ht="25.5">
      <c r="A81" s="26" t="s">
        <v>63</v>
      </c>
      <c s="30" t="s">
        <v>127</v>
      </c>
      <c s="30" t="s">
        <v>2666</v>
      </c>
      <c s="26" t="s">
        <v>66</v>
      </c>
      <c s="31" t="s">
        <v>6607</v>
      </c>
      <c s="32" t="s">
        <v>825</v>
      </c>
      <c s="33">
        <v>52.848</v>
      </c>
      <c s="34">
        <v>0</v>
      </c>
      <c s="34">
        <f>ROUND(ROUND(H81,2)*ROUND(G81,3),2)</f>
      </c>
      <c r="O81">
        <f>(I81*21)/100</f>
      </c>
      <c t="s">
        <v>38</v>
      </c>
    </row>
    <row r="82" spans="1:5" ht="25.5">
      <c r="A82" s="35" t="s">
        <v>69</v>
      </c>
      <c r="E82" s="36" t="s">
        <v>6607</v>
      </c>
    </row>
    <row r="83" spans="1:5" ht="12.75">
      <c r="A83" s="37" t="s">
        <v>70</v>
      </c>
      <c r="E83" s="38" t="s">
        <v>6964</v>
      </c>
    </row>
    <row r="84" spans="1:5" ht="140.25">
      <c r="A84" t="s">
        <v>72</v>
      </c>
      <c r="E84" s="36" t="s">
        <v>6609</v>
      </c>
    </row>
    <row r="85" spans="1:16" ht="38.25">
      <c r="A85" s="26" t="s">
        <v>63</v>
      </c>
      <c s="30" t="s">
        <v>131</v>
      </c>
      <c s="30" t="s">
        <v>1676</v>
      </c>
      <c s="26" t="s">
        <v>66</v>
      </c>
      <c s="31" t="s">
        <v>6932</v>
      </c>
      <c s="32" t="s">
        <v>825</v>
      </c>
      <c s="33">
        <v>13.75</v>
      </c>
      <c s="34">
        <v>0</v>
      </c>
      <c s="34">
        <f>ROUND(ROUND(H85,2)*ROUND(G85,3),2)</f>
      </c>
      <c r="O85">
        <f>(I85*21)/100</f>
      </c>
      <c t="s">
        <v>38</v>
      </c>
    </row>
    <row r="86" spans="1:5" ht="12.75">
      <c r="A86" s="35" t="s">
        <v>69</v>
      </c>
      <c r="E86" s="36" t="s">
        <v>66</v>
      </c>
    </row>
    <row r="87" spans="1:5" ht="12.75">
      <c r="A87" s="37" t="s">
        <v>70</v>
      </c>
      <c r="E87" s="38" t="s">
        <v>6965</v>
      </c>
    </row>
    <row r="88" spans="1:5" ht="140.25">
      <c r="A88" t="s">
        <v>72</v>
      </c>
      <c r="E88" s="36" t="s">
        <v>6605</v>
      </c>
    </row>
    <row r="89" spans="1:16" ht="12.75">
      <c r="A89" s="26" t="s">
        <v>63</v>
      </c>
      <c s="30" t="s">
        <v>135</v>
      </c>
      <c s="30" t="s">
        <v>6392</v>
      </c>
      <c s="26" t="s">
        <v>66</v>
      </c>
      <c s="31" t="s">
        <v>6752</v>
      </c>
      <c s="32" t="s">
        <v>1654</v>
      </c>
      <c s="33">
        <v>1</v>
      </c>
      <c s="34">
        <v>0</v>
      </c>
      <c s="34">
        <f>ROUND(ROUND(H89,2)*ROUND(G89,3),2)</f>
      </c>
      <c r="O89">
        <f>(I89*21)/100</f>
      </c>
      <c t="s">
        <v>38</v>
      </c>
    </row>
    <row r="90" spans="1:5" ht="25.5">
      <c r="A90" s="35" t="s">
        <v>69</v>
      </c>
      <c r="E90" s="36" t="s">
        <v>6612</v>
      </c>
    </row>
    <row r="91" spans="1:5" ht="12.75">
      <c r="A91" s="37" t="s">
        <v>70</v>
      </c>
      <c r="E91" s="38" t="s">
        <v>66</v>
      </c>
    </row>
    <row r="92" spans="1:5" ht="12.75">
      <c r="A92" t="s">
        <v>72</v>
      </c>
      <c r="E92" s="36" t="s">
        <v>66</v>
      </c>
    </row>
    <row r="93" spans="1:16" ht="12.75">
      <c r="A93" s="26" t="s">
        <v>63</v>
      </c>
      <c s="30" t="s">
        <v>139</v>
      </c>
      <c s="30" t="s">
        <v>6753</v>
      </c>
      <c s="26" t="s">
        <v>66</v>
      </c>
      <c s="31" t="s">
        <v>6754</v>
      </c>
      <c s="32" t="s">
        <v>1654</v>
      </c>
      <c s="33">
        <v>1</v>
      </c>
      <c s="34">
        <v>0</v>
      </c>
      <c s="34">
        <f>ROUND(ROUND(H93,2)*ROUND(G93,3),2)</f>
      </c>
      <c r="O93">
        <f>(I93*21)/100</f>
      </c>
      <c t="s">
        <v>38</v>
      </c>
    </row>
    <row r="94" spans="1:5" ht="25.5">
      <c r="A94" s="35" t="s">
        <v>69</v>
      </c>
      <c r="E94" s="36" t="s">
        <v>6612</v>
      </c>
    </row>
    <row r="95" spans="1:5" ht="12.75">
      <c r="A95" s="37" t="s">
        <v>70</v>
      </c>
      <c r="E95" s="38" t="s">
        <v>66</v>
      </c>
    </row>
    <row r="96" spans="1:5" ht="12.75">
      <c r="A96" t="s">
        <v>72</v>
      </c>
      <c r="E96" s="36" t="s">
        <v>66</v>
      </c>
    </row>
    <row r="97" spans="1:16" ht="12.75">
      <c r="A97" s="26" t="s">
        <v>63</v>
      </c>
      <c s="30" t="s">
        <v>143</v>
      </c>
      <c s="30" t="s">
        <v>6396</v>
      </c>
      <c s="26" t="s">
        <v>66</v>
      </c>
      <c s="31" t="s">
        <v>6755</v>
      </c>
      <c s="32" t="s">
        <v>1654</v>
      </c>
      <c s="33">
        <v>1</v>
      </c>
      <c s="34">
        <v>0</v>
      </c>
      <c s="34">
        <f>ROUND(ROUND(H97,2)*ROUND(G97,3),2)</f>
      </c>
      <c r="O97">
        <f>(I97*21)/100</f>
      </c>
      <c t="s">
        <v>38</v>
      </c>
    </row>
    <row r="98" spans="1:5" ht="25.5">
      <c r="A98" s="35" t="s">
        <v>69</v>
      </c>
      <c r="E98" s="36" t="s">
        <v>6612</v>
      </c>
    </row>
    <row r="99" spans="1:5" ht="12.75">
      <c r="A99" s="37" t="s">
        <v>70</v>
      </c>
      <c r="E99" s="38" t="s">
        <v>66</v>
      </c>
    </row>
    <row r="100" spans="1:5" ht="12.75">
      <c r="A100" t="s">
        <v>72</v>
      </c>
      <c r="E100" s="36" t="s">
        <v>66</v>
      </c>
    </row>
    <row r="101" spans="1:16" ht="12.75">
      <c r="A101" s="26" t="s">
        <v>63</v>
      </c>
      <c s="30" t="s">
        <v>99</v>
      </c>
      <c s="30" t="s">
        <v>6400</v>
      </c>
      <c s="26" t="s">
        <v>66</v>
      </c>
      <c s="31" t="s">
        <v>6934</v>
      </c>
      <c s="32" t="s">
        <v>1654</v>
      </c>
      <c s="33">
        <v>1</v>
      </c>
      <c s="34">
        <v>0</v>
      </c>
      <c s="34">
        <f>ROUND(ROUND(H101,2)*ROUND(G101,3),2)</f>
      </c>
      <c r="O101">
        <f>(I101*21)/100</f>
      </c>
      <c t="s">
        <v>38</v>
      </c>
    </row>
    <row r="102" spans="1:5" ht="25.5">
      <c r="A102" s="35" t="s">
        <v>69</v>
      </c>
      <c r="E102" s="36" t="s">
        <v>6612</v>
      </c>
    </row>
    <row r="103" spans="1:5" ht="12.75">
      <c r="A103" s="37" t="s">
        <v>70</v>
      </c>
      <c r="E103" s="38" t="s">
        <v>66</v>
      </c>
    </row>
    <row r="104" spans="1:5" ht="12.75">
      <c r="A104" t="s">
        <v>72</v>
      </c>
      <c r="E104" s="36" t="s">
        <v>66</v>
      </c>
    </row>
    <row r="105" spans="1:16" ht="25.5">
      <c r="A105" s="26" t="s">
        <v>63</v>
      </c>
      <c s="30" t="s">
        <v>147</v>
      </c>
      <c s="30" t="s">
        <v>6757</v>
      </c>
      <c s="26" t="s">
        <v>66</v>
      </c>
      <c s="31" t="s">
        <v>6758</v>
      </c>
      <c s="32" t="s">
        <v>1654</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74</v>
      </c>
      <c s="30" t="s">
        <v>6403</v>
      </c>
      <c s="26" t="s">
        <v>66</v>
      </c>
      <c s="31" t="s">
        <v>6611</v>
      </c>
      <c s="32" t="s">
        <v>1654</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0+O11+O24+O37+O50+O63+O68+O85</f>
      </c>
      <c t="s">
        <v>37</v>
      </c>
    </row>
    <row r="3" spans="1:16" ht="15" customHeight="1">
      <c r="A3" t="s">
        <v>12</v>
      </c>
      <c s="12" t="s">
        <v>14</v>
      </c>
      <c s="13" t="s">
        <v>15</v>
      </c>
      <c s="1"/>
      <c s="14" t="s">
        <v>16</v>
      </c>
      <c s="1"/>
      <c s="9"/>
      <c s="8" t="s">
        <v>6966</v>
      </c>
      <c s="40">
        <f>0+I11+I24+I37+I50+I63+I68+I85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6966</v>
      </c>
      <c s="6"/>
      <c s="18" t="s">
        <v>6967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5378</v>
      </c>
      <c s="26" t="s">
        <v>66</v>
      </c>
      <c s="31" t="s">
        <v>5379</v>
      </c>
      <c s="32" t="s">
        <v>652</v>
      </c>
      <c s="33">
        <v>40</v>
      </c>
      <c s="34">
        <v>0</v>
      </c>
      <c s="34">
        <f>ROUND(ROUND(H12,2)*ROUND(G12,3),2)</f>
      </c>
      <c r="O12">
        <f>(I12*21)/100</f>
      </c>
      <c t="s">
        <v>38</v>
      </c>
    </row>
    <row r="13" spans="1:5" ht="12.75">
      <c r="A13" s="35" t="s">
        <v>69</v>
      </c>
      <c r="E13" s="36" t="s">
        <v>66</v>
      </c>
    </row>
    <row r="14" spans="1:5" ht="25.5">
      <c r="A14" s="37" t="s">
        <v>70</v>
      </c>
      <c r="E14" s="38" t="s">
        <v>6968</v>
      </c>
    </row>
    <row r="15" spans="1:5" ht="38.25">
      <c r="A15" t="s">
        <v>72</v>
      </c>
      <c r="E15" s="36" t="s">
        <v>6616</v>
      </c>
    </row>
    <row r="16" spans="1:16" ht="12.75">
      <c r="A16" s="26" t="s">
        <v>63</v>
      </c>
      <c s="30" t="s">
        <v>38</v>
      </c>
      <c s="30" t="s">
        <v>2688</v>
      </c>
      <c s="26" t="s">
        <v>66</v>
      </c>
      <c s="31" t="s">
        <v>2689</v>
      </c>
      <c s="32" t="s">
        <v>652</v>
      </c>
      <c s="33">
        <v>109.35</v>
      </c>
      <c s="34">
        <v>0</v>
      </c>
      <c s="34">
        <f>ROUND(ROUND(H16,2)*ROUND(G16,3),2)</f>
      </c>
      <c r="O16">
        <f>(I16*21)/100</f>
      </c>
      <c t="s">
        <v>38</v>
      </c>
    </row>
    <row r="17" spans="1:5" ht="12.75">
      <c r="A17" s="35" t="s">
        <v>69</v>
      </c>
      <c r="E17" s="36" t="s">
        <v>2689</v>
      </c>
    </row>
    <row r="18" spans="1:5" ht="25.5">
      <c r="A18" s="37" t="s">
        <v>70</v>
      </c>
      <c r="E18" s="38" t="s">
        <v>6969</v>
      </c>
    </row>
    <row r="19" spans="1:5" ht="318.75">
      <c r="A19" t="s">
        <v>72</v>
      </c>
      <c r="E19" s="36" t="s">
        <v>6590</v>
      </c>
    </row>
    <row r="20" spans="1:16" ht="12.75">
      <c r="A20" s="26" t="s">
        <v>63</v>
      </c>
      <c s="30" t="s">
        <v>37</v>
      </c>
      <c s="30" t="s">
        <v>5028</v>
      </c>
      <c s="26" t="s">
        <v>66</v>
      </c>
      <c s="31" t="s">
        <v>5029</v>
      </c>
      <c s="32" t="s">
        <v>652</v>
      </c>
      <c s="33">
        <v>66.63</v>
      </c>
      <c s="34">
        <v>0</v>
      </c>
      <c s="34">
        <f>ROUND(ROUND(H20,2)*ROUND(G20,3),2)</f>
      </c>
      <c r="O20">
        <f>(I20*21)/100</f>
      </c>
      <c t="s">
        <v>38</v>
      </c>
    </row>
    <row r="21" spans="1:5" ht="318.75">
      <c r="A21" s="35" t="s">
        <v>69</v>
      </c>
      <c r="E21" s="36" t="s">
        <v>6619</v>
      </c>
    </row>
    <row r="22" spans="1:5" ht="25.5">
      <c r="A22" s="37" t="s">
        <v>70</v>
      </c>
      <c r="E22" s="38" t="s">
        <v>6970</v>
      </c>
    </row>
    <row r="23" spans="1:5" ht="293.25">
      <c r="A23" t="s">
        <v>72</v>
      </c>
      <c r="E23" s="36" t="s">
        <v>6621</v>
      </c>
    </row>
    <row r="24" spans="1:18" ht="12.75" customHeight="1">
      <c r="A24" s="6" t="s">
        <v>58</v>
      </c>
      <c s="6"/>
      <c s="27" t="s">
        <v>38</v>
      </c>
      <c s="6"/>
      <c s="39" t="s">
        <v>6631</v>
      </c>
      <c s="6"/>
      <c s="6"/>
      <c s="6"/>
      <c s="29">
        <f>0+Q24</f>
      </c>
      <c r="O24">
        <f>0+R24</f>
      </c>
      <c r="Q24">
        <f>0+I25+I29+I33</f>
      </c>
      <c>
        <f>0+O25+O29+O33</f>
      </c>
    </row>
    <row r="25" spans="1:16" ht="12.75">
      <c r="A25" s="26" t="s">
        <v>63</v>
      </c>
      <c s="30" t="s">
        <v>48</v>
      </c>
      <c s="30" t="s">
        <v>754</v>
      </c>
      <c s="26" t="s">
        <v>66</v>
      </c>
      <c s="31" t="s">
        <v>6906</v>
      </c>
      <c s="32" t="s">
        <v>652</v>
      </c>
      <c s="33">
        <v>6.1</v>
      </c>
      <c s="34">
        <v>0</v>
      </c>
      <c s="34">
        <f>ROUND(ROUND(H25,2)*ROUND(G25,3),2)</f>
      </c>
      <c r="O25">
        <f>(I25*21)/100</f>
      </c>
      <c t="s">
        <v>38</v>
      </c>
    </row>
    <row r="26" spans="1:5" ht="12.75">
      <c r="A26" s="35" t="s">
        <v>69</v>
      </c>
      <c r="E26" s="36" t="s">
        <v>6906</v>
      </c>
    </row>
    <row r="27" spans="1:5" ht="25.5">
      <c r="A27" s="37" t="s">
        <v>70</v>
      </c>
      <c r="E27" s="38" t="s">
        <v>6971</v>
      </c>
    </row>
    <row r="28" spans="1:5" ht="369.75">
      <c r="A28" t="s">
        <v>72</v>
      </c>
      <c r="E28" s="36" t="s">
        <v>6908</v>
      </c>
    </row>
    <row r="29" spans="1:16" ht="12.75">
      <c r="A29" s="26" t="s">
        <v>63</v>
      </c>
      <c s="30" t="s">
        <v>50</v>
      </c>
      <c s="30" t="s">
        <v>6805</v>
      </c>
      <c s="26" t="s">
        <v>66</v>
      </c>
      <c s="31" t="s">
        <v>6806</v>
      </c>
      <c s="32" t="s">
        <v>825</v>
      </c>
      <c s="33">
        <v>0.146</v>
      </c>
      <c s="34">
        <v>0</v>
      </c>
      <c s="34">
        <f>ROUND(ROUND(H29,2)*ROUND(G29,3),2)</f>
      </c>
      <c r="O29">
        <f>(I29*21)/100</f>
      </c>
      <c t="s">
        <v>38</v>
      </c>
    </row>
    <row r="30" spans="1:5" ht="12.75">
      <c r="A30" s="35" t="s">
        <v>69</v>
      </c>
      <c r="E30" s="36" t="s">
        <v>66</v>
      </c>
    </row>
    <row r="31" spans="1:5" ht="25.5">
      <c r="A31" s="37" t="s">
        <v>70</v>
      </c>
      <c r="E31" s="44" t="s">
        <v>6972</v>
      </c>
    </row>
    <row r="32" spans="1:5" ht="267.75">
      <c r="A32" t="s">
        <v>72</v>
      </c>
      <c r="E32" s="36" t="s">
        <v>761</v>
      </c>
    </row>
    <row r="33" spans="1:16" ht="12.75">
      <c r="A33" s="26" t="s">
        <v>63</v>
      </c>
      <c s="30" t="s">
        <v>52</v>
      </c>
      <c s="30" t="s">
        <v>758</v>
      </c>
      <c s="26" t="s">
        <v>66</v>
      </c>
      <c s="31" t="s">
        <v>759</v>
      </c>
      <c s="32" t="s">
        <v>825</v>
      </c>
      <c s="33">
        <v>0.199</v>
      </c>
      <c s="34">
        <v>0</v>
      </c>
      <c s="34">
        <f>ROUND(ROUND(H33,2)*ROUND(G33,3),2)</f>
      </c>
      <c r="O33">
        <f>(I33*21)/100</f>
      </c>
      <c t="s">
        <v>38</v>
      </c>
    </row>
    <row r="34" spans="1:5" ht="12.75">
      <c r="A34" s="35" t="s">
        <v>69</v>
      </c>
      <c r="E34" s="36" t="s">
        <v>759</v>
      </c>
    </row>
    <row r="35" spans="1:5" ht="25.5">
      <c r="A35" s="37" t="s">
        <v>70</v>
      </c>
      <c r="E35" s="38" t="s">
        <v>6973</v>
      </c>
    </row>
    <row r="36" spans="1:5" ht="267.75">
      <c r="A36" t="s">
        <v>72</v>
      </c>
      <c r="E36" s="36" t="s">
        <v>6910</v>
      </c>
    </row>
    <row r="37" spans="1:18" ht="12.75" customHeight="1">
      <c r="A37" s="6" t="s">
        <v>58</v>
      </c>
      <c s="6"/>
      <c s="27" t="s">
        <v>37</v>
      </c>
      <c s="6"/>
      <c s="39" t="s">
        <v>6645</v>
      </c>
      <c s="6"/>
      <c s="6"/>
      <c s="6"/>
      <c s="29">
        <f>0+Q37</f>
      </c>
      <c r="O37">
        <f>0+R37</f>
      </c>
      <c r="Q37">
        <f>0+I38+I42+I46</f>
      </c>
      <c>
        <f>0+O38+O42+O46</f>
      </c>
    </row>
    <row r="38" spans="1:16" ht="12.75">
      <c r="A38" s="26" t="s">
        <v>63</v>
      </c>
      <c s="30" t="s">
        <v>59</v>
      </c>
      <c s="30" t="s">
        <v>6974</v>
      </c>
      <c s="26" t="s">
        <v>66</v>
      </c>
      <c s="31" t="s">
        <v>6975</v>
      </c>
      <c s="32" t="s">
        <v>652</v>
      </c>
      <c s="33">
        <v>26.85</v>
      </c>
      <c s="34">
        <v>0</v>
      </c>
      <c s="34">
        <f>ROUND(ROUND(H38,2)*ROUND(G38,3),2)</f>
      </c>
      <c r="O38">
        <f>(I38*21)/100</f>
      </c>
      <c t="s">
        <v>38</v>
      </c>
    </row>
    <row r="39" spans="1:5" ht="12.75">
      <c r="A39" s="35" t="s">
        <v>69</v>
      </c>
      <c r="E39" s="36" t="s">
        <v>66</v>
      </c>
    </row>
    <row r="40" spans="1:5" ht="25.5">
      <c r="A40" s="37" t="s">
        <v>70</v>
      </c>
      <c r="E40" s="38" t="s">
        <v>6976</v>
      </c>
    </row>
    <row r="41" spans="1:5" ht="369.75">
      <c r="A41" t="s">
        <v>72</v>
      </c>
      <c r="E41" s="36" t="s">
        <v>6657</v>
      </c>
    </row>
    <row r="42" spans="1:16" ht="12.75">
      <c r="A42" s="26" t="s">
        <v>63</v>
      </c>
      <c s="30" t="s">
        <v>92</v>
      </c>
      <c s="30" t="s">
        <v>6977</v>
      </c>
      <c s="26" t="s">
        <v>66</v>
      </c>
      <c s="31" t="s">
        <v>6978</v>
      </c>
      <c s="32" t="s">
        <v>825</v>
      </c>
      <c s="33">
        <v>0.041</v>
      </c>
      <c s="34">
        <v>0</v>
      </c>
      <c s="34">
        <f>ROUND(ROUND(H42,2)*ROUND(G42,3),2)</f>
      </c>
      <c r="O42">
        <f>(I42*21)/100</f>
      </c>
      <c t="s">
        <v>38</v>
      </c>
    </row>
    <row r="43" spans="1:5" ht="12.75">
      <c r="A43" s="35" t="s">
        <v>69</v>
      </c>
      <c r="E43" s="36" t="s">
        <v>66</v>
      </c>
    </row>
    <row r="44" spans="1:5" ht="25.5">
      <c r="A44" s="37" t="s">
        <v>70</v>
      </c>
      <c r="E44" s="38" t="s">
        <v>6979</v>
      </c>
    </row>
    <row r="45" spans="1:5" ht="267.75">
      <c r="A45" t="s">
        <v>72</v>
      </c>
      <c r="E45" s="36" t="s">
        <v>761</v>
      </c>
    </row>
    <row r="46" spans="1:16" ht="12.75">
      <c r="A46" s="26" t="s">
        <v>63</v>
      </c>
      <c s="30" t="s">
        <v>55</v>
      </c>
      <c s="30" t="s">
        <v>6980</v>
      </c>
      <c s="26" t="s">
        <v>66</v>
      </c>
      <c s="31" t="s">
        <v>6981</v>
      </c>
      <c s="32" t="s">
        <v>825</v>
      </c>
      <c s="33">
        <v>0.548</v>
      </c>
      <c s="34">
        <v>0</v>
      </c>
      <c s="34">
        <f>ROUND(ROUND(H46,2)*ROUND(G46,3),2)</f>
      </c>
      <c r="O46">
        <f>(I46*21)/100</f>
      </c>
      <c t="s">
        <v>38</v>
      </c>
    </row>
    <row r="47" spans="1:5" ht="12.75">
      <c r="A47" s="35" t="s">
        <v>69</v>
      </c>
      <c r="E47" s="36" t="s">
        <v>66</v>
      </c>
    </row>
    <row r="48" spans="1:5" ht="25.5">
      <c r="A48" s="37" t="s">
        <v>70</v>
      </c>
      <c r="E48" s="38" t="s">
        <v>6982</v>
      </c>
    </row>
    <row r="49" spans="1:5" ht="267.75">
      <c r="A49" t="s">
        <v>72</v>
      </c>
      <c r="E49" s="36" t="s">
        <v>761</v>
      </c>
    </row>
    <row r="50" spans="1:18" ht="12.75" customHeight="1">
      <c r="A50" s="6" t="s">
        <v>58</v>
      </c>
      <c s="6"/>
      <c s="27" t="s">
        <v>48</v>
      </c>
      <c s="6"/>
      <c s="39" t="s">
        <v>6663</v>
      </c>
      <c s="6"/>
      <c s="6"/>
      <c s="6"/>
      <c s="29">
        <f>0+Q50</f>
      </c>
      <c r="O50">
        <f>0+R50</f>
      </c>
      <c r="Q50">
        <f>0+I51+I55+I59</f>
      </c>
      <c>
        <f>0+O51+O55+O59</f>
      </c>
    </row>
    <row r="51" spans="1:16" ht="12.75">
      <c r="A51" s="26" t="s">
        <v>63</v>
      </c>
      <c s="30" t="s">
        <v>57</v>
      </c>
      <c s="30" t="s">
        <v>5098</v>
      </c>
      <c s="26" t="s">
        <v>66</v>
      </c>
      <c s="31" t="s">
        <v>5099</v>
      </c>
      <c s="32" t="s">
        <v>652</v>
      </c>
      <c s="33">
        <v>5.56</v>
      </c>
      <c s="34">
        <v>0</v>
      </c>
      <c s="34">
        <f>ROUND(ROUND(H51,2)*ROUND(G51,3),2)</f>
      </c>
      <c r="O51">
        <f>(I51*21)/100</f>
      </c>
      <c t="s">
        <v>38</v>
      </c>
    </row>
    <row r="52" spans="1:5" ht="12.75">
      <c r="A52" s="35" t="s">
        <v>69</v>
      </c>
      <c r="E52" s="36" t="s">
        <v>66</v>
      </c>
    </row>
    <row r="53" spans="1:5" ht="25.5">
      <c r="A53" s="37" t="s">
        <v>70</v>
      </c>
      <c r="E53" s="38" t="s">
        <v>6983</v>
      </c>
    </row>
    <row r="54" spans="1:5" ht="38.25">
      <c r="A54" t="s">
        <v>72</v>
      </c>
      <c r="E54" s="36" t="s">
        <v>6919</v>
      </c>
    </row>
    <row r="55" spans="1:16" ht="12.75">
      <c r="A55" s="26" t="s">
        <v>6984</v>
      </c>
      <c s="30" t="s">
        <v>115</v>
      </c>
      <c s="30" t="s">
        <v>6945</v>
      </c>
      <c s="26" t="s">
        <v>66</v>
      </c>
      <c s="31" t="s">
        <v>6946</v>
      </c>
      <c s="32" t="s">
        <v>652</v>
      </c>
      <c s="33">
        <v>13.41</v>
      </c>
      <c s="34">
        <v>0</v>
      </c>
      <c s="34">
        <f>ROUND(ROUND(H55,2)*ROUND(G55,3),2)</f>
      </c>
      <c r="O55">
        <f>(I55*21)/100</f>
      </c>
      <c t="s">
        <v>38</v>
      </c>
    </row>
    <row r="56" spans="1:5" ht="12.75">
      <c r="A56" s="35" t="s">
        <v>69</v>
      </c>
      <c r="E56" s="36" t="s">
        <v>66</v>
      </c>
    </row>
    <row r="57" spans="1:5" ht="25.5">
      <c r="A57" s="37" t="s">
        <v>70</v>
      </c>
      <c r="E57" s="38" t="s">
        <v>6947</v>
      </c>
    </row>
    <row r="58" spans="1:5" ht="89.25">
      <c r="A58" t="s">
        <v>72</v>
      </c>
      <c r="E58" s="36" t="s">
        <v>6948</v>
      </c>
    </row>
    <row r="59" spans="1:16" ht="12.75">
      <c r="A59" s="26" t="s">
        <v>63</v>
      </c>
      <c s="30" t="s">
        <v>155</v>
      </c>
      <c s="30" t="s">
        <v>6945</v>
      </c>
      <c s="26" t="s">
        <v>44</v>
      </c>
      <c s="31" t="s">
        <v>6946</v>
      </c>
      <c s="32" t="s">
        <v>652</v>
      </c>
      <c s="33">
        <v>12.132</v>
      </c>
      <c s="34">
        <v>0</v>
      </c>
      <c s="34">
        <f>ROUND(ROUND(H59,2)*ROUND(G59,3),2)</f>
      </c>
      <c r="O59">
        <f>(I59*21)/100</f>
      </c>
      <c t="s">
        <v>38</v>
      </c>
    </row>
    <row r="60" spans="1:5" ht="12.75">
      <c r="A60" s="35" t="s">
        <v>69</v>
      </c>
      <c r="E60" s="36" t="s">
        <v>66</v>
      </c>
    </row>
    <row r="61" spans="1:5" ht="25.5">
      <c r="A61" s="37" t="s">
        <v>70</v>
      </c>
      <c r="E61" s="38" t="s">
        <v>6985</v>
      </c>
    </row>
    <row r="62" spans="1:5" ht="89.25">
      <c r="A62" t="s">
        <v>72</v>
      </c>
      <c r="E62" s="36" t="s">
        <v>6948</v>
      </c>
    </row>
    <row r="63" spans="1:18" ht="12.75" customHeight="1">
      <c r="A63" s="6" t="s">
        <v>58</v>
      </c>
      <c s="6"/>
      <c s="27" t="s">
        <v>1151</v>
      </c>
      <c s="6"/>
      <c s="39" t="s">
        <v>5140</v>
      </c>
      <c s="6"/>
      <c s="6"/>
      <c s="6"/>
      <c s="29">
        <f>0+Q63</f>
      </c>
      <c r="O63">
        <f>0+R63</f>
      </c>
      <c r="Q63">
        <f>0+I64</f>
      </c>
      <c>
        <f>0+O64</f>
      </c>
    </row>
    <row r="64" spans="1:16" ht="25.5">
      <c r="A64" s="26" t="s">
        <v>63</v>
      </c>
      <c s="30" t="s">
        <v>119</v>
      </c>
      <c s="30" t="s">
        <v>5141</v>
      </c>
      <c s="26" t="s">
        <v>66</v>
      </c>
      <c s="31" t="s">
        <v>5142</v>
      </c>
      <c s="32" t="s">
        <v>783</v>
      </c>
      <c s="33">
        <v>32.071</v>
      </c>
      <c s="34">
        <v>0</v>
      </c>
      <c s="34">
        <f>ROUND(ROUND(H64,2)*ROUND(G64,3),2)</f>
      </c>
      <c r="O64">
        <f>(I64*21)/100</f>
      </c>
      <c t="s">
        <v>38</v>
      </c>
    </row>
    <row r="65" spans="1:5" ht="12.75">
      <c r="A65" s="35" t="s">
        <v>69</v>
      </c>
      <c r="E65" s="36" t="s">
        <v>66</v>
      </c>
    </row>
    <row r="66" spans="1:5" ht="25.5">
      <c r="A66" s="37" t="s">
        <v>70</v>
      </c>
      <c r="E66" s="38" t="s">
        <v>6986</v>
      </c>
    </row>
    <row r="67" spans="1:5" ht="191.25">
      <c r="A67" t="s">
        <v>72</v>
      </c>
      <c r="E67" s="36" t="s">
        <v>6689</v>
      </c>
    </row>
    <row r="68" spans="1:18" ht="12.75" customHeight="1">
      <c r="A68" s="6" t="s">
        <v>58</v>
      </c>
      <c s="6"/>
      <c s="27" t="s">
        <v>55</v>
      </c>
      <c s="6"/>
      <c s="39" t="s">
        <v>6594</v>
      </c>
      <c s="6"/>
      <c s="6"/>
      <c s="6"/>
      <c s="29">
        <f>0+Q68</f>
      </c>
      <c r="O68">
        <f>0+R68</f>
      </c>
      <c r="Q68">
        <f>0+I69+I73+I77+I81</f>
      </c>
      <c>
        <f>0+O69+O73+O77+O81</f>
      </c>
    </row>
    <row r="69" spans="1:16" ht="12.75">
      <c r="A69" s="26" t="s">
        <v>63</v>
      </c>
      <c s="30" t="s">
        <v>123</v>
      </c>
      <c s="30" t="s">
        <v>6061</v>
      </c>
      <c s="26" t="s">
        <v>66</v>
      </c>
      <c s="31" t="s">
        <v>6062</v>
      </c>
      <c s="32" t="s">
        <v>652</v>
      </c>
      <c s="33">
        <v>4.89</v>
      </c>
      <c s="34">
        <v>0</v>
      </c>
      <c s="34">
        <f>ROUND(ROUND(H69,2)*ROUND(G69,3),2)</f>
      </c>
      <c r="O69">
        <f>(I69*21)/100</f>
      </c>
      <c t="s">
        <v>38</v>
      </c>
    </row>
    <row r="70" spans="1:5" ht="12.75">
      <c r="A70" s="35" t="s">
        <v>69</v>
      </c>
      <c r="E70" s="36" t="s">
        <v>66</v>
      </c>
    </row>
    <row r="71" spans="1:5" ht="25.5">
      <c r="A71" s="37" t="s">
        <v>70</v>
      </c>
      <c r="E71" s="38" t="s">
        <v>6987</v>
      </c>
    </row>
    <row r="72" spans="1:5" ht="114.75">
      <c r="A72" t="s">
        <v>72</v>
      </c>
      <c r="E72" s="36" t="s">
        <v>6716</v>
      </c>
    </row>
    <row r="73" spans="1:16" ht="12.75">
      <c r="A73" s="26" t="s">
        <v>63</v>
      </c>
      <c s="30" t="s">
        <v>127</v>
      </c>
      <c s="30" t="s">
        <v>5884</v>
      </c>
      <c s="26" t="s">
        <v>66</v>
      </c>
      <c s="31" t="s">
        <v>5885</v>
      </c>
      <c s="32" t="s">
        <v>652</v>
      </c>
      <c s="33">
        <v>19.57</v>
      </c>
      <c s="34">
        <v>0</v>
      </c>
      <c s="34">
        <f>ROUND(ROUND(H73,2)*ROUND(G73,3),2)</f>
      </c>
      <c r="O73">
        <f>(I73*21)/100</f>
      </c>
      <c t="s">
        <v>38</v>
      </c>
    </row>
    <row r="74" spans="1:5" ht="12.75">
      <c r="A74" s="35" t="s">
        <v>69</v>
      </c>
      <c r="E74" s="36" t="s">
        <v>66</v>
      </c>
    </row>
    <row r="75" spans="1:5" ht="25.5">
      <c r="A75" s="37" t="s">
        <v>70</v>
      </c>
      <c r="E75" s="38" t="s">
        <v>6988</v>
      </c>
    </row>
    <row r="76" spans="1:5" ht="114.75">
      <c r="A76" t="s">
        <v>72</v>
      </c>
      <c r="E76" s="36" t="s">
        <v>6716</v>
      </c>
    </row>
    <row r="77" spans="1:16" ht="25.5">
      <c r="A77" s="26" t="s">
        <v>63</v>
      </c>
      <c s="30" t="s">
        <v>64</v>
      </c>
      <c s="30" t="s">
        <v>6956</v>
      </c>
      <c s="26" t="s">
        <v>66</v>
      </c>
      <c s="31" t="s">
        <v>6957</v>
      </c>
      <c s="32" t="s">
        <v>4447</v>
      </c>
      <c s="33">
        <v>2</v>
      </c>
      <c s="34">
        <v>0</v>
      </c>
      <c s="34">
        <f>ROUND(ROUND(H77,2)*ROUND(G77,3),2)</f>
      </c>
      <c r="O77">
        <f>(I77*0)/100</f>
      </c>
      <c t="s">
        <v>42</v>
      </c>
    </row>
    <row r="78" spans="1:5" ht="12.75">
      <c r="A78" s="35" t="s">
        <v>69</v>
      </c>
      <c r="E78" s="36" t="s">
        <v>66</v>
      </c>
    </row>
    <row r="79" spans="1:5" ht="25.5">
      <c r="A79" s="37" t="s">
        <v>70</v>
      </c>
      <c r="E79" s="38" t="s">
        <v>6989</v>
      </c>
    </row>
    <row r="80" spans="1:5" ht="38.25">
      <c r="A80" t="s">
        <v>72</v>
      </c>
      <c r="E80" s="36" t="s">
        <v>6959</v>
      </c>
    </row>
    <row r="81" spans="1:16" ht="12.75">
      <c r="A81" s="26" t="s">
        <v>63</v>
      </c>
      <c s="30" t="s">
        <v>79</v>
      </c>
      <c s="30" t="s">
        <v>6960</v>
      </c>
      <c s="26" t="s">
        <v>66</v>
      </c>
      <c s="31" t="s">
        <v>6961</v>
      </c>
      <c s="32" t="s">
        <v>926</v>
      </c>
      <c s="33">
        <v>6</v>
      </c>
      <c s="34">
        <v>0</v>
      </c>
      <c s="34">
        <f>ROUND(ROUND(H81,2)*ROUND(G81,3),2)</f>
      </c>
      <c r="O81">
        <f>(I81*21)/100</f>
      </c>
      <c t="s">
        <v>38</v>
      </c>
    </row>
    <row r="82" spans="1:5" ht="12.75">
      <c r="A82" s="35" t="s">
        <v>69</v>
      </c>
      <c r="E82" s="36" t="s">
        <v>66</v>
      </c>
    </row>
    <row r="83" spans="1:5" ht="25.5">
      <c r="A83" s="37" t="s">
        <v>70</v>
      </c>
      <c r="E83" s="38" t="s">
        <v>6962</v>
      </c>
    </row>
    <row r="84" spans="1:5" ht="38.25">
      <c r="A84" t="s">
        <v>72</v>
      </c>
      <c r="E84" s="36" t="s">
        <v>6959</v>
      </c>
    </row>
    <row r="85" spans="1:18" ht="12.75" customHeight="1">
      <c r="A85" s="6" t="s">
        <v>58</v>
      </c>
      <c s="6"/>
      <c s="27" t="s">
        <v>6601</v>
      </c>
      <c s="6"/>
      <c s="39" t="s">
        <v>6602</v>
      </c>
      <c s="6"/>
      <c s="6"/>
      <c s="6"/>
      <c s="29">
        <f>0+Q85</f>
      </c>
      <c r="O85">
        <f>0+R85</f>
      </c>
      <c r="Q85">
        <f>0+I86+I90+I94+I98+I102+I106+I110+I114+I118</f>
      </c>
      <c>
        <f>0+O86+O90+O94+O98+O102+O106+O110+O114+O118</f>
      </c>
    </row>
    <row r="86" spans="1:16" ht="38.25">
      <c r="A86" s="26" t="s">
        <v>63</v>
      </c>
      <c s="30" t="s">
        <v>131</v>
      </c>
      <c s="30" t="s">
        <v>827</v>
      </c>
      <c s="26" t="s">
        <v>66</v>
      </c>
      <c s="31" t="s">
        <v>6603</v>
      </c>
      <c s="32" t="s">
        <v>825</v>
      </c>
      <c s="33">
        <v>229.635</v>
      </c>
      <c s="34">
        <v>0</v>
      </c>
      <c s="34">
        <f>ROUND(ROUND(H86,2)*ROUND(G86,3),2)</f>
      </c>
      <c r="O86">
        <f>(I86*21)/100</f>
      </c>
      <c t="s">
        <v>38</v>
      </c>
    </row>
    <row r="87" spans="1:5" ht="38.25">
      <c r="A87" s="35" t="s">
        <v>69</v>
      </c>
      <c r="E87" s="36" t="s">
        <v>6603</v>
      </c>
    </row>
    <row r="88" spans="1:5" ht="12.75">
      <c r="A88" s="37" t="s">
        <v>70</v>
      </c>
      <c r="E88" s="38" t="s">
        <v>6990</v>
      </c>
    </row>
    <row r="89" spans="1:5" ht="140.25">
      <c r="A89" t="s">
        <v>72</v>
      </c>
      <c r="E89" s="36" t="s">
        <v>6605</v>
      </c>
    </row>
    <row r="90" spans="1:16" ht="25.5">
      <c r="A90" s="26" t="s">
        <v>63</v>
      </c>
      <c s="30" t="s">
        <v>135</v>
      </c>
      <c s="30" t="s">
        <v>2666</v>
      </c>
      <c s="26" t="s">
        <v>66</v>
      </c>
      <c s="31" t="s">
        <v>6607</v>
      </c>
      <c s="32" t="s">
        <v>825</v>
      </c>
      <c s="33">
        <v>46.968</v>
      </c>
      <c s="34">
        <v>0</v>
      </c>
      <c s="34">
        <f>ROUND(ROUND(H90,2)*ROUND(G90,3),2)</f>
      </c>
      <c r="O90">
        <f>(I90*21)/100</f>
      </c>
      <c t="s">
        <v>38</v>
      </c>
    </row>
    <row r="91" spans="1:5" ht="25.5">
      <c r="A91" s="35" t="s">
        <v>69</v>
      </c>
      <c r="E91" s="36" t="s">
        <v>6607</v>
      </c>
    </row>
    <row r="92" spans="1:5" ht="12.75">
      <c r="A92" s="37" t="s">
        <v>70</v>
      </c>
      <c r="E92" s="38" t="s">
        <v>6991</v>
      </c>
    </row>
    <row r="93" spans="1:5" ht="140.25">
      <c r="A93" t="s">
        <v>72</v>
      </c>
      <c r="E93" s="36" t="s">
        <v>6609</v>
      </c>
    </row>
    <row r="94" spans="1:16" ht="38.25">
      <c r="A94" s="26" t="s">
        <v>63</v>
      </c>
      <c s="30" t="s">
        <v>139</v>
      </c>
      <c s="30" t="s">
        <v>1676</v>
      </c>
      <c s="26" t="s">
        <v>66</v>
      </c>
      <c s="31" t="s">
        <v>6932</v>
      </c>
      <c s="32" t="s">
        <v>825</v>
      </c>
      <c s="33">
        <v>12.225</v>
      </c>
      <c s="34">
        <v>0</v>
      </c>
      <c s="34">
        <f>ROUND(ROUND(H94,2)*ROUND(G94,3),2)</f>
      </c>
      <c r="O94">
        <f>(I94*21)/100</f>
      </c>
      <c t="s">
        <v>38</v>
      </c>
    </row>
    <row r="95" spans="1:5" ht="12.75">
      <c r="A95" s="35" t="s">
        <v>69</v>
      </c>
      <c r="E95" s="36" t="s">
        <v>66</v>
      </c>
    </row>
    <row r="96" spans="1:5" ht="12.75">
      <c r="A96" s="37" t="s">
        <v>70</v>
      </c>
      <c r="E96" s="38" t="s">
        <v>6992</v>
      </c>
    </row>
    <row r="97" spans="1:5" ht="140.25">
      <c r="A97" t="s">
        <v>72</v>
      </c>
      <c r="E97" s="36" t="s">
        <v>6605</v>
      </c>
    </row>
    <row r="98" spans="1:16" ht="12.75">
      <c r="A98" s="26" t="s">
        <v>63</v>
      </c>
      <c s="30" t="s">
        <v>143</v>
      </c>
      <c s="30" t="s">
        <v>6392</v>
      </c>
      <c s="26" t="s">
        <v>66</v>
      </c>
      <c s="31" t="s">
        <v>6752</v>
      </c>
      <c s="32" t="s">
        <v>1654</v>
      </c>
      <c s="33">
        <v>1</v>
      </c>
      <c s="34">
        <v>0</v>
      </c>
      <c s="34">
        <f>ROUND(ROUND(H98,2)*ROUND(G98,3),2)</f>
      </c>
      <c r="O98">
        <f>(I98*21)/100</f>
      </c>
      <c t="s">
        <v>38</v>
      </c>
    </row>
    <row r="99" spans="1:5" ht="25.5">
      <c r="A99" s="35" t="s">
        <v>69</v>
      </c>
      <c r="E99" s="36" t="s">
        <v>6612</v>
      </c>
    </row>
    <row r="100" spans="1:5" ht="12.75">
      <c r="A100" s="37" t="s">
        <v>70</v>
      </c>
      <c r="E100" s="38" t="s">
        <v>66</v>
      </c>
    </row>
    <row r="101" spans="1:5" ht="12.75">
      <c r="A101" t="s">
        <v>72</v>
      </c>
      <c r="E101" s="36" t="s">
        <v>66</v>
      </c>
    </row>
    <row r="102" spans="1:16" ht="12.75">
      <c r="A102" s="26" t="s">
        <v>63</v>
      </c>
      <c s="30" t="s">
        <v>99</v>
      </c>
      <c s="30" t="s">
        <v>6753</v>
      </c>
      <c s="26" t="s">
        <v>66</v>
      </c>
      <c s="31" t="s">
        <v>6754</v>
      </c>
      <c s="32" t="s">
        <v>1654</v>
      </c>
      <c s="33">
        <v>1</v>
      </c>
      <c s="34">
        <v>0</v>
      </c>
      <c s="34">
        <f>ROUND(ROUND(H102,2)*ROUND(G102,3),2)</f>
      </c>
      <c r="O102">
        <f>(I102*21)/100</f>
      </c>
      <c t="s">
        <v>38</v>
      </c>
    </row>
    <row r="103" spans="1:5" ht="25.5">
      <c r="A103" s="35" t="s">
        <v>69</v>
      </c>
      <c r="E103" s="36" t="s">
        <v>6612</v>
      </c>
    </row>
    <row r="104" spans="1:5" ht="12.75">
      <c r="A104" s="37" t="s">
        <v>70</v>
      </c>
      <c r="E104" s="38" t="s">
        <v>66</v>
      </c>
    </row>
    <row r="105" spans="1:5" ht="12.75">
      <c r="A105" t="s">
        <v>72</v>
      </c>
      <c r="E105" s="36" t="s">
        <v>66</v>
      </c>
    </row>
    <row r="106" spans="1:16" ht="12.75">
      <c r="A106" s="26" t="s">
        <v>63</v>
      </c>
      <c s="30" t="s">
        <v>147</v>
      </c>
      <c s="30" t="s">
        <v>6396</v>
      </c>
      <c s="26" t="s">
        <v>66</v>
      </c>
      <c s="31" t="s">
        <v>6755</v>
      </c>
      <c s="32" t="s">
        <v>1654</v>
      </c>
      <c s="33">
        <v>1</v>
      </c>
      <c s="34">
        <v>0</v>
      </c>
      <c s="34">
        <f>ROUND(ROUND(H106,2)*ROUND(G106,3),2)</f>
      </c>
      <c r="O106">
        <f>(I106*21)/100</f>
      </c>
      <c t="s">
        <v>38</v>
      </c>
    </row>
    <row r="107" spans="1:5" ht="25.5">
      <c r="A107" s="35" t="s">
        <v>69</v>
      </c>
      <c r="E107" s="36" t="s">
        <v>6612</v>
      </c>
    </row>
    <row r="108" spans="1:5" ht="12.75">
      <c r="A108" s="37" t="s">
        <v>70</v>
      </c>
      <c r="E108" s="38" t="s">
        <v>66</v>
      </c>
    </row>
    <row r="109" spans="1:5" ht="12.75">
      <c r="A109" t="s">
        <v>72</v>
      </c>
      <c r="E109" s="36" t="s">
        <v>66</v>
      </c>
    </row>
    <row r="110" spans="1:16" ht="12.75">
      <c r="A110" s="26" t="s">
        <v>63</v>
      </c>
      <c s="30" t="s">
        <v>74</v>
      </c>
      <c s="30" t="s">
        <v>6400</v>
      </c>
      <c s="26" t="s">
        <v>66</v>
      </c>
      <c s="31" t="s">
        <v>6934</v>
      </c>
      <c s="32" t="s">
        <v>1654</v>
      </c>
      <c s="33">
        <v>1</v>
      </c>
      <c s="34">
        <v>0</v>
      </c>
      <c s="34">
        <f>ROUND(ROUND(H110,2)*ROUND(G110,3),2)</f>
      </c>
      <c r="O110">
        <f>(I110*21)/100</f>
      </c>
      <c t="s">
        <v>38</v>
      </c>
    </row>
    <row r="111" spans="1:5" ht="25.5">
      <c r="A111" s="35" t="s">
        <v>69</v>
      </c>
      <c r="E111" s="36" t="s">
        <v>6612</v>
      </c>
    </row>
    <row r="112" spans="1:5" ht="12.75">
      <c r="A112" s="37" t="s">
        <v>70</v>
      </c>
      <c r="E112" s="38" t="s">
        <v>66</v>
      </c>
    </row>
    <row r="113" spans="1:5" ht="12.75">
      <c r="A113" t="s">
        <v>72</v>
      </c>
      <c r="E113" s="36" t="s">
        <v>66</v>
      </c>
    </row>
    <row r="114" spans="1:16" ht="25.5">
      <c r="A114" s="26" t="s">
        <v>63</v>
      </c>
      <c s="30" t="s">
        <v>75</v>
      </c>
      <c s="30" t="s">
        <v>6757</v>
      </c>
      <c s="26" t="s">
        <v>66</v>
      </c>
      <c s="31" t="s">
        <v>6758</v>
      </c>
      <c s="32" t="s">
        <v>1654</v>
      </c>
      <c s="33">
        <v>1</v>
      </c>
      <c s="34">
        <v>0</v>
      </c>
      <c s="34">
        <f>ROUND(ROUND(H114,2)*ROUND(G114,3),2)</f>
      </c>
      <c r="O114">
        <f>(I114*21)/100</f>
      </c>
      <c t="s">
        <v>38</v>
      </c>
    </row>
    <row r="115" spans="1:5" ht="25.5">
      <c r="A115" s="35" t="s">
        <v>69</v>
      </c>
      <c r="E115" s="36" t="s">
        <v>6612</v>
      </c>
    </row>
    <row r="116" spans="1:5" ht="12.75">
      <c r="A116" s="37" t="s">
        <v>70</v>
      </c>
      <c r="E116" s="38" t="s">
        <v>66</v>
      </c>
    </row>
    <row r="117" spans="1:5" ht="12.75">
      <c r="A117" t="s">
        <v>72</v>
      </c>
      <c r="E117" s="36" t="s">
        <v>66</v>
      </c>
    </row>
    <row r="118" spans="1:16" ht="12.75">
      <c r="A118" s="26" t="s">
        <v>63</v>
      </c>
      <c s="30" t="s">
        <v>151</v>
      </c>
      <c s="30" t="s">
        <v>6403</v>
      </c>
      <c s="26" t="s">
        <v>66</v>
      </c>
      <c s="31" t="s">
        <v>6611</v>
      </c>
      <c s="32" t="s">
        <v>1654</v>
      </c>
      <c s="33">
        <v>1</v>
      </c>
      <c s="34">
        <v>0</v>
      </c>
      <c s="34">
        <f>ROUND(ROUND(H118,2)*ROUND(G118,3),2)</f>
      </c>
      <c r="O118">
        <f>(I118*21)/100</f>
      </c>
      <c t="s">
        <v>38</v>
      </c>
    </row>
    <row r="119" spans="1:5" ht="25.5">
      <c r="A119" s="35" t="s">
        <v>69</v>
      </c>
      <c r="E119" s="36" t="s">
        <v>6612</v>
      </c>
    </row>
    <row r="120" spans="1:5" ht="12.75">
      <c r="A120" s="37" t="s">
        <v>70</v>
      </c>
      <c r="E120" s="38" t="s">
        <v>66</v>
      </c>
    </row>
    <row r="121" spans="1:5" ht="12.75">
      <c r="A121" t="s">
        <v>72</v>
      </c>
      <c r="E121"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7.xml><?xml version="1.0" encoding="utf-8"?>
<worksheet xmlns="http://schemas.openxmlformats.org/spreadsheetml/2006/main" xmlns:r="http://schemas.openxmlformats.org/officeDocument/2006/relationships">
  <sheetPr>
    <pageSetUpPr fitToPage="1"/>
  </sheetPr>
  <dimension ref="A1:R29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0+O11+O40+O93+O138+O163+O192+O201+O210+O223+O228+O233+O238+O271+O280</f>
      </c>
      <c t="s">
        <v>37</v>
      </c>
    </row>
    <row r="3" spans="1:16" ht="15" customHeight="1">
      <c r="A3" t="s">
        <v>12</v>
      </c>
      <c s="12" t="s">
        <v>14</v>
      </c>
      <c s="13" t="s">
        <v>15</v>
      </c>
      <c s="1"/>
      <c s="14" t="s">
        <v>16</v>
      </c>
      <c s="1"/>
      <c s="9"/>
      <c s="8" t="s">
        <v>6993</v>
      </c>
      <c s="40">
        <f>0+I11+I40+I93+I138+I163+I192+I201+I210+I223+I228+I233+I238+I271+I280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6993</v>
      </c>
      <c s="6"/>
      <c s="18" t="s">
        <v>6994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182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186</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165</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170</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161</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380</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360</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0+I41+I45+I49+I53+I57+I61+I65+I69+I73+I77+I81+I85+I89</f>
      </c>
      <c>
        <f>0+O41+O45+O49+O53+O57+O61+O65+O69+O73+O77+O81+O85+O89</f>
      </c>
    </row>
    <row r="41" spans="1:16" ht="12.75">
      <c r="A41" s="26" t="s">
        <v>63</v>
      </c>
      <c s="30" t="s">
        <v>44</v>
      </c>
      <c s="30" t="s">
        <v>5231</v>
      </c>
      <c s="26" t="s">
        <v>66</v>
      </c>
      <c s="31" t="s">
        <v>5232</v>
      </c>
      <c s="32" t="s">
        <v>652</v>
      </c>
      <c s="33">
        <v>6.806</v>
      </c>
      <c s="34">
        <v>0</v>
      </c>
      <c s="34">
        <f>ROUND(ROUND(H41,2)*ROUND(G41,3),2)</f>
      </c>
      <c r="O41">
        <f>(I41*21)/100</f>
      </c>
      <c t="s">
        <v>38</v>
      </c>
    </row>
    <row r="42" spans="1:5" ht="12.75">
      <c r="A42" s="35" t="s">
        <v>69</v>
      </c>
      <c r="E42" s="36" t="s">
        <v>66</v>
      </c>
    </row>
    <row r="43" spans="1:5" ht="63.75">
      <c r="A43" s="37" t="s">
        <v>70</v>
      </c>
      <c r="E43" s="38" t="s">
        <v>6995</v>
      </c>
    </row>
    <row r="44" spans="1:5" ht="306">
      <c r="A44" t="s">
        <v>72</v>
      </c>
      <c r="E44" s="36" t="s">
        <v>5004</v>
      </c>
    </row>
    <row r="45" spans="1:16" ht="12.75">
      <c r="A45" s="26" t="s">
        <v>63</v>
      </c>
      <c s="30" t="s">
        <v>38</v>
      </c>
      <c s="30" t="s">
        <v>2685</v>
      </c>
      <c s="26" t="s">
        <v>66</v>
      </c>
      <c s="31" t="s">
        <v>2686</v>
      </c>
      <c s="32" t="s">
        <v>652</v>
      </c>
      <c s="33">
        <v>406.3</v>
      </c>
      <c s="34">
        <v>0</v>
      </c>
      <c s="34">
        <f>ROUND(ROUND(H45,2)*ROUND(G45,3),2)</f>
      </c>
      <c r="O45">
        <f>(I45*21)/100</f>
      </c>
      <c t="s">
        <v>38</v>
      </c>
    </row>
    <row r="46" spans="1:5" ht="12.75">
      <c r="A46" s="35" t="s">
        <v>69</v>
      </c>
      <c r="E46" s="36" t="s">
        <v>66</v>
      </c>
    </row>
    <row r="47" spans="1:5" ht="63.75">
      <c r="A47" s="37" t="s">
        <v>70</v>
      </c>
      <c r="E47" s="38" t="s">
        <v>6996</v>
      </c>
    </row>
    <row r="48" spans="1:5" ht="318.75">
      <c r="A48" t="s">
        <v>72</v>
      </c>
      <c r="E48" s="36" t="s">
        <v>5015</v>
      </c>
    </row>
    <row r="49" spans="1:16" ht="12.75">
      <c r="A49" s="26" t="s">
        <v>63</v>
      </c>
      <c s="30" t="s">
        <v>37</v>
      </c>
      <c s="30" t="s">
        <v>2690</v>
      </c>
      <c s="26" t="s">
        <v>66</v>
      </c>
      <c s="31" t="s">
        <v>2691</v>
      </c>
      <c s="32" t="s">
        <v>652</v>
      </c>
      <c s="33">
        <v>7.2</v>
      </c>
      <c s="34">
        <v>0</v>
      </c>
      <c s="34">
        <f>ROUND(ROUND(H49,2)*ROUND(G49,3),2)</f>
      </c>
      <c r="O49">
        <f>(I49*21)/100</f>
      </c>
      <c t="s">
        <v>38</v>
      </c>
    </row>
    <row r="50" spans="1:5" ht="12.75">
      <c r="A50" s="35" t="s">
        <v>69</v>
      </c>
      <c r="E50" s="36" t="s">
        <v>66</v>
      </c>
    </row>
    <row r="51" spans="1:5" ht="63.75">
      <c r="A51" s="37" t="s">
        <v>70</v>
      </c>
      <c r="E51" s="38" t="s">
        <v>6997</v>
      </c>
    </row>
    <row r="52" spans="1:5" ht="318.75">
      <c r="A52" t="s">
        <v>72</v>
      </c>
      <c r="E52" s="36" t="s">
        <v>5015</v>
      </c>
    </row>
    <row r="53" spans="1:16" ht="12.75">
      <c r="A53" s="26" t="s">
        <v>63</v>
      </c>
      <c s="30" t="s">
        <v>48</v>
      </c>
      <c s="30" t="s">
        <v>737</v>
      </c>
      <c s="26" t="s">
        <v>66</v>
      </c>
      <c s="31" t="s">
        <v>738</v>
      </c>
      <c s="32" t="s">
        <v>652</v>
      </c>
      <c s="33">
        <v>402.374</v>
      </c>
      <c s="34">
        <v>0</v>
      </c>
      <c s="34">
        <f>ROUND(ROUND(H53,2)*ROUND(G53,3),2)</f>
      </c>
      <c r="O53">
        <f>(I53*21)/100</f>
      </c>
      <c t="s">
        <v>38</v>
      </c>
    </row>
    <row r="54" spans="1:5" ht="12.75">
      <c r="A54" s="35" t="s">
        <v>69</v>
      </c>
      <c r="E54" s="36" t="s">
        <v>66</v>
      </c>
    </row>
    <row r="55" spans="1:5" ht="76.5">
      <c r="A55" s="37" t="s">
        <v>70</v>
      </c>
      <c r="E55" s="38" t="s">
        <v>6998</v>
      </c>
    </row>
    <row r="56" spans="1:5" ht="191.25">
      <c r="A56" t="s">
        <v>72</v>
      </c>
      <c r="E56" s="36" t="s">
        <v>740</v>
      </c>
    </row>
    <row r="57" spans="1:16" ht="12.75">
      <c r="A57" s="26" t="s">
        <v>63</v>
      </c>
      <c s="30" t="s">
        <v>50</v>
      </c>
      <c s="30" t="s">
        <v>6999</v>
      </c>
      <c s="26" t="s">
        <v>66</v>
      </c>
      <c s="31" t="s">
        <v>7000</v>
      </c>
      <c s="32" t="s">
        <v>652</v>
      </c>
      <c s="33">
        <v>0.374</v>
      </c>
      <c s="34">
        <v>0</v>
      </c>
      <c s="34">
        <f>ROUND(ROUND(H57,2)*ROUND(G57,3),2)</f>
      </c>
      <c r="O57">
        <f>(I57*21)/100</f>
      </c>
      <c t="s">
        <v>38</v>
      </c>
    </row>
    <row r="58" spans="1:5" ht="12.75">
      <c r="A58" s="35" t="s">
        <v>69</v>
      </c>
      <c r="E58" s="36" t="s">
        <v>66</v>
      </c>
    </row>
    <row r="59" spans="1:5" ht="89.25">
      <c r="A59" s="37" t="s">
        <v>70</v>
      </c>
      <c r="E59" s="38" t="s">
        <v>7001</v>
      </c>
    </row>
    <row r="60" spans="1:5" ht="267.75">
      <c r="A60" t="s">
        <v>72</v>
      </c>
      <c r="E60" s="36" t="s">
        <v>6329</v>
      </c>
    </row>
    <row r="61" spans="1:16" ht="12.75">
      <c r="A61" s="26" t="s">
        <v>63</v>
      </c>
      <c s="30" t="s">
        <v>52</v>
      </c>
      <c s="30" t="s">
        <v>669</v>
      </c>
      <c s="26" t="s">
        <v>66</v>
      </c>
      <c s="31" t="s">
        <v>741</v>
      </c>
      <c s="32" t="s">
        <v>652</v>
      </c>
      <c s="33">
        <v>11.126</v>
      </c>
      <c s="34">
        <v>0</v>
      </c>
      <c s="34">
        <f>ROUND(ROUND(H61,2)*ROUND(G61,3),2)</f>
      </c>
      <c r="O61">
        <f>(I61*21)/100</f>
      </c>
      <c t="s">
        <v>38</v>
      </c>
    </row>
    <row r="62" spans="1:5" ht="12.75">
      <c r="A62" s="35" t="s">
        <v>69</v>
      </c>
      <c r="E62" s="36" t="s">
        <v>66</v>
      </c>
    </row>
    <row r="63" spans="1:5" ht="114.75">
      <c r="A63" s="37" t="s">
        <v>70</v>
      </c>
      <c r="E63" s="38" t="s">
        <v>7002</v>
      </c>
    </row>
    <row r="64" spans="1:5" ht="229.5">
      <c r="A64" t="s">
        <v>72</v>
      </c>
      <c r="E64" s="36" t="s">
        <v>743</v>
      </c>
    </row>
    <row r="65" spans="1:16" ht="12.75">
      <c r="A65" s="26" t="s">
        <v>63</v>
      </c>
      <c s="30" t="s">
        <v>59</v>
      </c>
      <c s="30" t="s">
        <v>5475</v>
      </c>
      <c s="26" t="s">
        <v>66</v>
      </c>
      <c s="31" t="s">
        <v>5476</v>
      </c>
      <c s="32" t="s">
        <v>783</v>
      </c>
      <c s="33">
        <v>256.75</v>
      </c>
      <c s="34">
        <v>0</v>
      </c>
      <c s="34">
        <f>ROUND(ROUND(H65,2)*ROUND(G65,3),2)</f>
      </c>
      <c r="O65">
        <f>(I65*21)/100</f>
      </c>
      <c t="s">
        <v>38</v>
      </c>
    </row>
    <row r="66" spans="1:5" ht="12.75">
      <c r="A66" s="35" t="s">
        <v>69</v>
      </c>
      <c r="E66" s="36" t="s">
        <v>66</v>
      </c>
    </row>
    <row r="67" spans="1:5" ht="114.75">
      <c r="A67" s="37" t="s">
        <v>70</v>
      </c>
      <c r="E67" s="38" t="s">
        <v>7003</v>
      </c>
    </row>
    <row r="68" spans="1:5" ht="38.25">
      <c r="A68" t="s">
        <v>72</v>
      </c>
      <c r="E68" s="36" t="s">
        <v>5039</v>
      </c>
    </row>
    <row r="69" spans="1:16" ht="12.75">
      <c r="A69" s="26" t="s">
        <v>63</v>
      </c>
      <c s="30" t="s">
        <v>92</v>
      </c>
      <c s="30" t="s">
        <v>7004</v>
      </c>
      <c s="26" t="s">
        <v>66</v>
      </c>
      <c s="31" t="s">
        <v>7005</v>
      </c>
      <c s="32" t="s">
        <v>783</v>
      </c>
      <c s="33">
        <v>32.72</v>
      </c>
      <c s="34">
        <v>0</v>
      </c>
      <c s="34">
        <f>ROUND(ROUND(H69,2)*ROUND(G69,3),2)</f>
      </c>
      <c r="O69">
        <f>(I69*21)/100</f>
      </c>
      <c t="s">
        <v>38</v>
      </c>
    </row>
    <row r="70" spans="1:5" ht="12.75">
      <c r="A70" s="35" t="s">
        <v>69</v>
      </c>
      <c r="E70" s="36" t="s">
        <v>66</v>
      </c>
    </row>
    <row r="71" spans="1:5" ht="63.75">
      <c r="A71" s="37" t="s">
        <v>70</v>
      </c>
      <c r="E71" s="38" t="s">
        <v>7006</v>
      </c>
    </row>
    <row r="72" spans="1:5" ht="38.25">
      <c r="A72" t="s">
        <v>72</v>
      </c>
      <c r="E72" s="36" t="s">
        <v>5039</v>
      </c>
    </row>
    <row r="73" spans="1:16" ht="12.75">
      <c r="A73" s="26" t="s">
        <v>63</v>
      </c>
      <c s="30" t="s">
        <v>55</v>
      </c>
      <c s="30" t="s">
        <v>5753</v>
      </c>
      <c s="26" t="s">
        <v>66</v>
      </c>
      <c s="31" t="s">
        <v>5754</v>
      </c>
      <c s="32" t="s">
        <v>783</v>
      </c>
      <c s="33">
        <v>289.47</v>
      </c>
      <c s="34">
        <v>0</v>
      </c>
      <c s="34">
        <f>ROUND(ROUND(H73,2)*ROUND(G73,3),2)</f>
      </c>
      <c r="O73">
        <f>(I73*21)/100</f>
      </c>
      <c t="s">
        <v>38</v>
      </c>
    </row>
    <row r="74" spans="1:5" ht="12.75">
      <c r="A74" s="35" t="s">
        <v>69</v>
      </c>
      <c r="E74" s="36" t="s">
        <v>66</v>
      </c>
    </row>
    <row r="75" spans="1:5" ht="63.75">
      <c r="A75" s="37" t="s">
        <v>70</v>
      </c>
      <c r="E75" s="38" t="s">
        <v>7007</v>
      </c>
    </row>
    <row r="76" spans="1:5" ht="25.5">
      <c r="A76" t="s">
        <v>72</v>
      </c>
      <c r="E76" s="36" t="s">
        <v>5756</v>
      </c>
    </row>
    <row r="77" spans="1:16" ht="12.75">
      <c r="A77" s="26" t="s">
        <v>63</v>
      </c>
      <c s="30" t="s">
        <v>57</v>
      </c>
      <c s="30" t="s">
        <v>5757</v>
      </c>
      <c s="26" t="s">
        <v>66</v>
      </c>
      <c s="31" t="s">
        <v>5758</v>
      </c>
      <c s="32" t="s">
        <v>783</v>
      </c>
      <c s="33">
        <v>289.47</v>
      </c>
      <c s="34">
        <v>0</v>
      </c>
      <c s="34">
        <f>ROUND(ROUND(H77,2)*ROUND(G77,3),2)</f>
      </c>
      <c r="O77">
        <f>(I77*21)/100</f>
      </c>
      <c t="s">
        <v>38</v>
      </c>
    </row>
    <row r="78" spans="1:5" ht="12.75">
      <c r="A78" s="35" t="s">
        <v>69</v>
      </c>
      <c r="E78" s="36" t="s">
        <v>66</v>
      </c>
    </row>
    <row r="79" spans="1:5" ht="51">
      <c r="A79" s="37" t="s">
        <v>70</v>
      </c>
      <c r="E79" s="38" t="s">
        <v>7008</v>
      </c>
    </row>
    <row r="80" spans="1:5" ht="38.25">
      <c r="A80" t="s">
        <v>72</v>
      </c>
      <c r="E80" s="36" t="s">
        <v>5760</v>
      </c>
    </row>
    <row r="81" spans="1:16" ht="12.75">
      <c r="A81" s="26" t="s">
        <v>63</v>
      </c>
      <c s="30" t="s">
        <v>115</v>
      </c>
      <c s="30" t="s">
        <v>5761</v>
      </c>
      <c s="26" t="s">
        <v>66</v>
      </c>
      <c s="31" t="s">
        <v>5762</v>
      </c>
      <c s="32" t="s">
        <v>652</v>
      </c>
      <c s="33">
        <v>5.789</v>
      </c>
      <c s="34">
        <v>0</v>
      </c>
      <c s="34">
        <f>ROUND(ROUND(H81,2)*ROUND(G81,3),2)</f>
      </c>
      <c r="O81">
        <f>(I81*21)/100</f>
      </c>
      <c t="s">
        <v>38</v>
      </c>
    </row>
    <row r="82" spans="1:5" ht="12.75">
      <c r="A82" s="35" t="s">
        <v>69</v>
      </c>
      <c r="E82" s="36" t="s">
        <v>66</v>
      </c>
    </row>
    <row r="83" spans="1:5" ht="63.75">
      <c r="A83" s="37" t="s">
        <v>70</v>
      </c>
      <c r="E83" s="38" t="s">
        <v>7009</v>
      </c>
    </row>
    <row r="84" spans="1:5" ht="38.25">
      <c r="A84" t="s">
        <v>72</v>
      </c>
      <c r="E84" s="36" t="s">
        <v>4779</v>
      </c>
    </row>
    <row r="85" spans="1:16" ht="12.75">
      <c r="A85" s="26" t="s">
        <v>63</v>
      </c>
      <c s="30" t="s">
        <v>279</v>
      </c>
      <c s="30" t="s">
        <v>6786</v>
      </c>
      <c s="26" t="s">
        <v>66</v>
      </c>
      <c s="31" t="s">
        <v>6787</v>
      </c>
      <c s="32" t="s">
        <v>783</v>
      </c>
      <c s="33">
        <v>256.75</v>
      </c>
      <c s="34">
        <v>0</v>
      </c>
      <c s="34">
        <f>ROUND(ROUND(H85,2)*ROUND(G85,3),2)</f>
      </c>
      <c r="O85">
        <f>(I85*21)/100</f>
      </c>
      <c t="s">
        <v>38</v>
      </c>
    </row>
    <row r="86" spans="1:5" ht="12.75">
      <c r="A86" s="35" t="s">
        <v>69</v>
      </c>
      <c r="E86" s="36" t="s">
        <v>66</v>
      </c>
    </row>
    <row r="87" spans="1:5" ht="89.25">
      <c r="A87" s="37" t="s">
        <v>70</v>
      </c>
      <c r="E87" s="38" t="s">
        <v>7010</v>
      </c>
    </row>
    <row r="88" spans="1:5" ht="25.5">
      <c r="A88" t="s">
        <v>72</v>
      </c>
      <c r="E88" s="36" t="s">
        <v>6789</v>
      </c>
    </row>
    <row r="89" spans="1:16" ht="25.5">
      <c r="A89" s="26" t="s">
        <v>63</v>
      </c>
      <c s="30" t="s">
        <v>283</v>
      </c>
      <c s="30" t="s">
        <v>5764</v>
      </c>
      <c s="26" t="s">
        <v>66</v>
      </c>
      <c s="31" t="s">
        <v>5765</v>
      </c>
      <c s="32" t="s">
        <v>652</v>
      </c>
      <c s="33">
        <v>17.746</v>
      </c>
      <c s="34">
        <v>0</v>
      </c>
      <c s="34">
        <f>ROUND(ROUND(H89,2)*ROUND(G89,3),2)</f>
      </c>
      <c r="O89">
        <f>(I89*21)/100</f>
      </c>
      <c t="s">
        <v>38</v>
      </c>
    </row>
    <row r="90" spans="1:5" ht="12.75">
      <c r="A90" s="35" t="s">
        <v>69</v>
      </c>
      <c r="E90" s="36" t="s">
        <v>66</v>
      </c>
    </row>
    <row r="91" spans="1:5" ht="63.75">
      <c r="A91" s="37" t="s">
        <v>70</v>
      </c>
      <c r="E91" s="38" t="s">
        <v>7011</v>
      </c>
    </row>
    <row r="92" spans="1:5" ht="25.5">
      <c r="A92" t="s">
        <v>72</v>
      </c>
      <c r="E92" s="36" t="s">
        <v>5767</v>
      </c>
    </row>
    <row r="93" spans="1:18" ht="12.75" customHeight="1">
      <c r="A93" s="6" t="s">
        <v>58</v>
      </c>
      <c s="6"/>
      <c s="27" t="s">
        <v>147</v>
      </c>
      <c s="6"/>
      <c s="39" t="s">
        <v>5063</v>
      </c>
      <c s="6"/>
      <c s="6"/>
      <c s="6"/>
      <c s="29">
        <f>0+Q93</f>
      </c>
      <c r="O93">
        <f>0+R93</f>
      </c>
      <c r="Q93">
        <f>0+I94+I98+I102+I106+I110+I114+I118+I122+I126+I130+I134</f>
      </c>
      <c>
        <f>0+O94+O98+O102+O106+O110+O114+O118+O122+O126+O130+O134</f>
      </c>
    </row>
    <row r="94" spans="1:16" ht="12.75">
      <c r="A94" s="26" t="s">
        <v>63</v>
      </c>
      <c s="30" t="s">
        <v>119</v>
      </c>
      <c s="30" t="s">
        <v>6791</v>
      </c>
      <c s="26" t="s">
        <v>66</v>
      </c>
      <c s="31" t="s">
        <v>6792</v>
      </c>
      <c s="32" t="s">
        <v>783</v>
      </c>
      <c s="33">
        <v>435.25</v>
      </c>
      <c s="34">
        <v>0</v>
      </c>
      <c s="34">
        <f>ROUND(ROUND(H94,2)*ROUND(G94,3),2)</f>
      </c>
      <c r="O94">
        <f>(I94*21)/100</f>
      </c>
      <c t="s">
        <v>38</v>
      </c>
    </row>
    <row r="95" spans="1:5" ht="12.75">
      <c r="A95" s="35" t="s">
        <v>69</v>
      </c>
      <c r="E95" s="36" t="s">
        <v>66</v>
      </c>
    </row>
    <row r="96" spans="1:5" ht="127.5">
      <c r="A96" s="37" t="s">
        <v>70</v>
      </c>
      <c r="E96" s="38" t="s">
        <v>7012</v>
      </c>
    </row>
    <row r="97" spans="1:5" ht="51">
      <c r="A97" t="s">
        <v>72</v>
      </c>
      <c r="E97" s="36" t="s">
        <v>6794</v>
      </c>
    </row>
    <row r="98" spans="1:16" ht="12.75">
      <c r="A98" s="26" t="s">
        <v>63</v>
      </c>
      <c s="30" t="s">
        <v>123</v>
      </c>
      <c s="30" t="s">
        <v>6795</v>
      </c>
      <c s="26" t="s">
        <v>66</v>
      </c>
      <c s="31" t="s">
        <v>6796</v>
      </c>
      <c s="32" t="s">
        <v>926</v>
      </c>
      <c s="33">
        <v>28</v>
      </c>
      <c s="34">
        <v>0</v>
      </c>
      <c s="34">
        <f>ROUND(ROUND(H98,2)*ROUND(G98,3),2)</f>
      </c>
      <c r="O98">
        <f>(I98*21)/100</f>
      </c>
      <c t="s">
        <v>38</v>
      </c>
    </row>
    <row r="99" spans="1:5" ht="12.75">
      <c r="A99" s="35" t="s">
        <v>69</v>
      </c>
      <c r="E99" s="36" t="s">
        <v>66</v>
      </c>
    </row>
    <row r="100" spans="1:5" ht="102">
      <c r="A100" s="37" t="s">
        <v>70</v>
      </c>
      <c r="E100" s="38" t="s">
        <v>7013</v>
      </c>
    </row>
    <row r="101" spans="1:5" ht="63.75">
      <c r="A101" t="s">
        <v>72</v>
      </c>
      <c r="E101" s="36" t="s">
        <v>5238</v>
      </c>
    </row>
    <row r="102" spans="1:16" ht="12.75">
      <c r="A102" s="26" t="s">
        <v>63</v>
      </c>
      <c s="30" t="s">
        <v>127</v>
      </c>
      <c s="30" t="s">
        <v>7014</v>
      </c>
      <c s="26" t="s">
        <v>66</v>
      </c>
      <c s="31" t="s">
        <v>7015</v>
      </c>
      <c s="32" t="s">
        <v>926</v>
      </c>
      <c s="33">
        <v>9.9</v>
      </c>
      <c s="34">
        <v>0</v>
      </c>
      <c s="34">
        <f>ROUND(ROUND(H102,2)*ROUND(G102,3),2)</f>
      </c>
      <c r="O102">
        <f>(I102*21)/100</f>
      </c>
      <c t="s">
        <v>38</v>
      </c>
    </row>
    <row r="103" spans="1:5" ht="12.75">
      <c r="A103" s="35" t="s">
        <v>69</v>
      </c>
      <c r="E103" s="36" t="s">
        <v>66</v>
      </c>
    </row>
    <row r="104" spans="1:5" ht="89.25">
      <c r="A104" s="37" t="s">
        <v>70</v>
      </c>
      <c r="E104" s="38" t="s">
        <v>7016</v>
      </c>
    </row>
    <row r="105" spans="1:5" ht="63.75">
      <c r="A105" t="s">
        <v>72</v>
      </c>
      <c r="E105" s="36" t="s">
        <v>5238</v>
      </c>
    </row>
    <row r="106" spans="1:16" ht="12.75">
      <c r="A106" s="26" t="s">
        <v>63</v>
      </c>
      <c s="30" t="s">
        <v>131</v>
      </c>
      <c s="30" t="s">
        <v>6801</v>
      </c>
      <c s="26" t="s">
        <v>66</v>
      </c>
      <c s="31" t="s">
        <v>6802</v>
      </c>
      <c s="32" t="s">
        <v>926</v>
      </c>
      <c s="33">
        <v>420</v>
      </c>
      <c s="34">
        <v>0</v>
      </c>
      <c s="34">
        <f>ROUND(ROUND(H106,2)*ROUND(G106,3),2)</f>
      </c>
      <c r="O106">
        <f>(I106*21)/100</f>
      </c>
      <c t="s">
        <v>38</v>
      </c>
    </row>
    <row r="107" spans="1:5" ht="12.75">
      <c r="A107" s="35" t="s">
        <v>69</v>
      </c>
      <c r="E107" s="36" t="s">
        <v>66</v>
      </c>
    </row>
    <row r="108" spans="1:5" ht="89.25">
      <c r="A108" s="37" t="s">
        <v>70</v>
      </c>
      <c r="E108" s="38" t="s">
        <v>7017</v>
      </c>
    </row>
    <row r="109" spans="1:5" ht="63.75">
      <c r="A109" t="s">
        <v>72</v>
      </c>
      <c r="E109" s="36" t="s">
        <v>5238</v>
      </c>
    </row>
    <row r="110" spans="1:16" ht="12.75">
      <c r="A110" s="26" t="s">
        <v>63</v>
      </c>
      <c s="30" t="s">
        <v>135</v>
      </c>
      <c s="30" t="s">
        <v>6426</v>
      </c>
      <c s="26" t="s">
        <v>66</v>
      </c>
      <c s="31" t="s">
        <v>6427</v>
      </c>
      <c s="32" t="s">
        <v>652</v>
      </c>
      <c s="33">
        <v>37.6</v>
      </c>
      <c s="34">
        <v>0</v>
      </c>
      <c s="34">
        <f>ROUND(ROUND(H110,2)*ROUND(G110,3),2)</f>
      </c>
      <c r="O110">
        <f>(I110*21)/100</f>
      </c>
      <c t="s">
        <v>38</v>
      </c>
    </row>
    <row r="111" spans="1:5" ht="12.75">
      <c r="A111" s="35" t="s">
        <v>69</v>
      </c>
      <c r="E111" s="36" t="s">
        <v>66</v>
      </c>
    </row>
    <row r="112" spans="1:5" ht="76.5">
      <c r="A112" s="37" t="s">
        <v>70</v>
      </c>
      <c r="E112" s="38" t="s">
        <v>7018</v>
      </c>
    </row>
    <row r="113" spans="1:5" ht="369.75">
      <c r="A113" t="s">
        <v>72</v>
      </c>
      <c r="E113" s="36" t="s">
        <v>757</v>
      </c>
    </row>
    <row r="114" spans="1:16" ht="12.75">
      <c r="A114" s="26" t="s">
        <v>63</v>
      </c>
      <c s="30" t="s">
        <v>139</v>
      </c>
      <c s="30" t="s">
        <v>6805</v>
      </c>
      <c s="26" t="s">
        <v>66</v>
      </c>
      <c s="31" t="s">
        <v>6806</v>
      </c>
      <c s="32" t="s">
        <v>825</v>
      </c>
      <c s="33">
        <v>0.094</v>
      </c>
      <c s="34">
        <v>0</v>
      </c>
      <c s="34">
        <f>ROUND(ROUND(H114,2)*ROUND(G114,3),2)</f>
      </c>
      <c r="O114">
        <f>(I114*21)/100</f>
      </c>
      <c t="s">
        <v>38</v>
      </c>
    </row>
    <row r="115" spans="1:5" ht="12.75">
      <c r="A115" s="35" t="s">
        <v>69</v>
      </c>
      <c r="E115" s="36" t="s">
        <v>66</v>
      </c>
    </row>
    <row r="116" spans="1:5" ht="76.5">
      <c r="A116" s="37" t="s">
        <v>70</v>
      </c>
      <c r="E116" s="38" t="s">
        <v>7019</v>
      </c>
    </row>
    <row r="117" spans="1:5" ht="267.75">
      <c r="A117" t="s">
        <v>72</v>
      </c>
      <c r="E117" s="36" t="s">
        <v>761</v>
      </c>
    </row>
    <row r="118" spans="1:16" ht="12.75">
      <c r="A118" s="26" t="s">
        <v>63</v>
      </c>
      <c s="30" t="s">
        <v>143</v>
      </c>
      <c s="30" t="s">
        <v>758</v>
      </c>
      <c s="26" t="s">
        <v>66</v>
      </c>
      <c s="31" t="s">
        <v>759</v>
      </c>
      <c s="32" t="s">
        <v>825</v>
      </c>
      <c s="33">
        <v>1.949</v>
      </c>
      <c s="34">
        <v>0</v>
      </c>
      <c s="34">
        <f>ROUND(ROUND(H118,2)*ROUND(G118,3),2)</f>
      </c>
      <c r="O118">
        <f>(I118*21)/100</f>
      </c>
      <c t="s">
        <v>38</v>
      </c>
    </row>
    <row r="119" spans="1:5" ht="12.75">
      <c r="A119" s="35" t="s">
        <v>69</v>
      </c>
      <c r="E119" s="36" t="s">
        <v>66</v>
      </c>
    </row>
    <row r="120" spans="1:5" ht="76.5">
      <c r="A120" s="37" t="s">
        <v>70</v>
      </c>
      <c r="E120" s="38" t="s">
        <v>7020</v>
      </c>
    </row>
    <row r="121" spans="1:5" ht="267.75">
      <c r="A121" t="s">
        <v>72</v>
      </c>
      <c r="E121" s="36" t="s">
        <v>761</v>
      </c>
    </row>
    <row r="122" spans="1:16" ht="12.75">
      <c r="A122" s="26" t="s">
        <v>63</v>
      </c>
      <c s="30" t="s">
        <v>99</v>
      </c>
      <c s="30" t="s">
        <v>6809</v>
      </c>
      <c s="26" t="s">
        <v>66</v>
      </c>
      <c s="31" t="s">
        <v>6810</v>
      </c>
      <c s="32" t="s">
        <v>652</v>
      </c>
      <c s="33">
        <v>16.485</v>
      </c>
      <c s="34">
        <v>0</v>
      </c>
      <c s="34">
        <f>ROUND(ROUND(H122,2)*ROUND(G122,3),2)</f>
      </c>
      <c r="O122">
        <f>(I122*21)/100</f>
      </c>
      <c t="s">
        <v>38</v>
      </c>
    </row>
    <row r="123" spans="1:5" ht="12.75">
      <c r="A123" s="35" t="s">
        <v>69</v>
      </c>
      <c r="E123" s="36" t="s">
        <v>66</v>
      </c>
    </row>
    <row r="124" spans="1:5" ht="63.75">
      <c r="A124" s="37" t="s">
        <v>70</v>
      </c>
      <c r="E124" s="38" t="s">
        <v>7021</v>
      </c>
    </row>
    <row r="125" spans="1:5" ht="76.5">
      <c r="A125" t="s">
        <v>72</v>
      </c>
      <c r="E125" s="36" t="s">
        <v>6812</v>
      </c>
    </row>
    <row r="126" spans="1:16" ht="25.5">
      <c r="A126" s="26" t="s">
        <v>63</v>
      </c>
      <c s="30" t="s">
        <v>147</v>
      </c>
      <c s="30" t="s">
        <v>7022</v>
      </c>
      <c s="26" t="s">
        <v>66</v>
      </c>
      <c s="31" t="s">
        <v>7023</v>
      </c>
      <c s="32" t="s">
        <v>583</v>
      </c>
      <c s="33">
        <v>180</v>
      </c>
      <c s="34">
        <v>0</v>
      </c>
      <c s="34">
        <f>ROUND(ROUND(H126,2)*ROUND(G126,3),2)</f>
      </c>
      <c r="O126">
        <f>(I126*21)/100</f>
      </c>
      <c t="s">
        <v>38</v>
      </c>
    </row>
    <row r="127" spans="1:5" ht="12.75">
      <c r="A127" s="35" t="s">
        <v>69</v>
      </c>
      <c r="E127" s="36" t="s">
        <v>66</v>
      </c>
    </row>
    <row r="128" spans="1:5" ht="76.5">
      <c r="A128" s="37" t="s">
        <v>70</v>
      </c>
      <c r="E128" s="38" t="s">
        <v>7024</v>
      </c>
    </row>
    <row r="129" spans="1:5" ht="63.75">
      <c r="A129" t="s">
        <v>72</v>
      </c>
      <c r="E129" s="36" t="s">
        <v>6642</v>
      </c>
    </row>
    <row r="130" spans="1:16" ht="25.5">
      <c r="A130" s="26" t="s">
        <v>63</v>
      </c>
      <c s="30" t="s">
        <v>74</v>
      </c>
      <c s="30" t="s">
        <v>7025</v>
      </c>
      <c s="26" t="s">
        <v>66</v>
      </c>
      <c s="31" t="s">
        <v>7026</v>
      </c>
      <c s="32" t="s">
        <v>583</v>
      </c>
      <c s="33">
        <v>99</v>
      </c>
      <c s="34">
        <v>0</v>
      </c>
      <c s="34">
        <f>ROUND(ROUND(H130,2)*ROUND(G130,3),2)</f>
      </c>
      <c r="O130">
        <f>(I130*21)/100</f>
      </c>
      <c t="s">
        <v>38</v>
      </c>
    </row>
    <row r="131" spans="1:5" ht="12.75">
      <c r="A131" s="35" t="s">
        <v>69</v>
      </c>
      <c r="E131" s="36" t="s">
        <v>66</v>
      </c>
    </row>
    <row r="132" spans="1:5" ht="102">
      <c r="A132" s="37" t="s">
        <v>70</v>
      </c>
      <c r="E132" s="38" t="s">
        <v>7027</v>
      </c>
    </row>
    <row r="133" spans="1:5" ht="63.75">
      <c r="A133" t="s">
        <v>72</v>
      </c>
      <c r="E133" s="36" t="s">
        <v>6642</v>
      </c>
    </row>
    <row r="134" spans="1:16" ht="25.5">
      <c r="A134" s="26" t="s">
        <v>63</v>
      </c>
      <c s="30" t="s">
        <v>313</v>
      </c>
      <c s="30" t="s">
        <v>6814</v>
      </c>
      <c s="26" t="s">
        <v>66</v>
      </c>
      <c s="31" t="s">
        <v>6815</v>
      </c>
      <c s="32" t="s">
        <v>926</v>
      </c>
      <c s="33">
        <v>249.2</v>
      </c>
      <c s="34">
        <v>0</v>
      </c>
      <c s="34">
        <f>ROUND(ROUND(H134,2)*ROUND(G134,3),2)</f>
      </c>
      <c r="O134">
        <f>(I134*21)/100</f>
      </c>
      <c t="s">
        <v>38</v>
      </c>
    </row>
    <row r="135" spans="1:5" ht="12.75">
      <c r="A135" s="35" t="s">
        <v>69</v>
      </c>
      <c r="E135" s="36" t="s">
        <v>66</v>
      </c>
    </row>
    <row r="136" spans="1:5" ht="102">
      <c r="A136" s="37" t="s">
        <v>70</v>
      </c>
      <c r="E136" s="38" t="s">
        <v>7028</v>
      </c>
    </row>
    <row r="137" spans="1:5" ht="382.5">
      <c r="A137" t="s">
        <v>72</v>
      </c>
      <c r="E137" s="36" t="s">
        <v>6817</v>
      </c>
    </row>
    <row r="138" spans="1:18" ht="12.75" customHeight="1">
      <c r="A138" s="6" t="s">
        <v>58</v>
      </c>
      <c s="6"/>
      <c s="27" t="s">
        <v>259</v>
      </c>
      <c s="6"/>
      <c s="39" t="s">
        <v>5075</v>
      </c>
      <c s="6"/>
      <c s="6"/>
      <c s="6"/>
      <c s="29">
        <f>0+Q138</f>
      </c>
      <c r="O138">
        <f>0+R138</f>
      </c>
      <c r="Q138">
        <f>0+I139+I143+I147+I151+I155+I159</f>
      </c>
      <c>
        <f>0+O139+O143+O147+O151+O155+O159</f>
      </c>
    </row>
    <row r="139" spans="1:16" ht="12.75">
      <c r="A139" s="26" t="s">
        <v>63</v>
      </c>
      <c s="30" t="s">
        <v>75</v>
      </c>
      <c s="30" t="s">
        <v>5243</v>
      </c>
      <c s="26" t="s">
        <v>66</v>
      </c>
      <c s="31" t="s">
        <v>6646</v>
      </c>
      <c s="32" t="s">
        <v>652</v>
      </c>
      <c s="33">
        <v>9.606</v>
      </c>
      <c s="34">
        <v>0</v>
      </c>
      <c s="34">
        <f>ROUND(ROUND(H139,2)*ROUND(G139,3),2)</f>
      </c>
      <c r="O139">
        <f>(I139*21)/100</f>
      </c>
      <c t="s">
        <v>38</v>
      </c>
    </row>
    <row r="140" spans="1:5" ht="12.75">
      <c r="A140" s="35" t="s">
        <v>69</v>
      </c>
      <c r="E140" s="36" t="s">
        <v>66</v>
      </c>
    </row>
    <row r="141" spans="1:5" ht="191.25">
      <c r="A141" s="37" t="s">
        <v>70</v>
      </c>
      <c r="E141" s="38" t="s">
        <v>7029</v>
      </c>
    </row>
    <row r="142" spans="1:5" ht="382.5">
      <c r="A142" t="s">
        <v>72</v>
      </c>
      <c r="E142" s="36" t="s">
        <v>5246</v>
      </c>
    </row>
    <row r="143" spans="1:16" ht="12.75">
      <c r="A143" s="26" t="s">
        <v>63</v>
      </c>
      <c s="30" t="s">
        <v>151</v>
      </c>
      <c s="30" t="s">
        <v>5247</v>
      </c>
      <c s="26" t="s">
        <v>66</v>
      </c>
      <c s="31" t="s">
        <v>6819</v>
      </c>
      <c s="32" t="s">
        <v>825</v>
      </c>
      <c s="33">
        <v>0.835</v>
      </c>
      <c s="34">
        <v>0</v>
      </c>
      <c s="34">
        <f>ROUND(ROUND(H143,2)*ROUND(G143,3),2)</f>
      </c>
      <c r="O143">
        <f>(I143*21)/100</f>
      </c>
      <c t="s">
        <v>38</v>
      </c>
    </row>
    <row r="144" spans="1:5" ht="12.75">
      <c r="A144" s="35" t="s">
        <v>69</v>
      </c>
      <c r="E144" s="36" t="s">
        <v>66</v>
      </c>
    </row>
    <row r="145" spans="1:5" ht="76.5">
      <c r="A145" s="37" t="s">
        <v>70</v>
      </c>
      <c r="E145" s="38" t="s">
        <v>7030</v>
      </c>
    </row>
    <row r="146" spans="1:5" ht="242.25">
      <c r="A146" t="s">
        <v>72</v>
      </c>
      <c r="E146" s="36" t="s">
        <v>5250</v>
      </c>
    </row>
    <row r="147" spans="1:16" ht="12.75">
      <c r="A147" s="26" t="s">
        <v>63</v>
      </c>
      <c s="30" t="s">
        <v>155</v>
      </c>
      <c s="30" t="s">
        <v>7031</v>
      </c>
      <c s="26" t="s">
        <v>66</v>
      </c>
      <c s="31" t="s">
        <v>7032</v>
      </c>
      <c s="32" t="s">
        <v>652</v>
      </c>
      <c s="33">
        <v>5</v>
      </c>
      <c s="34">
        <v>0</v>
      </c>
      <c s="34">
        <f>ROUND(ROUND(H147,2)*ROUND(G147,3),2)</f>
      </c>
      <c r="O147">
        <f>(I147*21)/100</f>
      </c>
      <c t="s">
        <v>38</v>
      </c>
    </row>
    <row r="148" spans="1:5" ht="12.75">
      <c r="A148" s="35" t="s">
        <v>69</v>
      </c>
      <c r="E148" s="36" t="s">
        <v>66</v>
      </c>
    </row>
    <row r="149" spans="1:5" ht="89.25">
      <c r="A149" s="37" t="s">
        <v>70</v>
      </c>
      <c r="E149" s="38" t="s">
        <v>7033</v>
      </c>
    </row>
    <row r="150" spans="1:5" ht="25.5">
      <c r="A150" t="s">
        <v>72</v>
      </c>
      <c r="E150" s="36" t="s">
        <v>5966</v>
      </c>
    </row>
    <row r="151" spans="1:16" ht="12.75">
      <c r="A151" s="26" t="s">
        <v>63</v>
      </c>
      <c s="30" t="s">
        <v>64</v>
      </c>
      <c s="30" t="s">
        <v>6437</v>
      </c>
      <c s="26" t="s">
        <v>66</v>
      </c>
      <c s="31" t="s">
        <v>6438</v>
      </c>
      <c s="32" t="s">
        <v>652</v>
      </c>
      <c s="33">
        <v>5.4</v>
      </c>
      <c s="34">
        <v>0</v>
      </c>
      <c s="34">
        <f>ROUND(ROUND(H151,2)*ROUND(G151,3),2)</f>
      </c>
      <c r="O151">
        <f>(I151*21)/100</f>
      </c>
      <c t="s">
        <v>38</v>
      </c>
    </row>
    <row r="152" spans="1:5" ht="12.75">
      <c r="A152" s="35" t="s">
        <v>69</v>
      </c>
      <c r="E152" s="36" t="s">
        <v>66</v>
      </c>
    </row>
    <row r="153" spans="1:5" ht="76.5">
      <c r="A153" s="37" t="s">
        <v>70</v>
      </c>
      <c r="E153" s="38" t="s">
        <v>7034</v>
      </c>
    </row>
    <row r="154" spans="1:5" ht="369.75">
      <c r="A154" t="s">
        <v>72</v>
      </c>
      <c r="E154" s="36" t="s">
        <v>5088</v>
      </c>
    </row>
    <row r="155" spans="1:16" ht="12.75">
      <c r="A155" s="26" t="s">
        <v>63</v>
      </c>
      <c s="30" t="s">
        <v>79</v>
      </c>
      <c s="30" t="s">
        <v>6823</v>
      </c>
      <c s="26" t="s">
        <v>66</v>
      </c>
      <c s="31" t="s">
        <v>6824</v>
      </c>
      <c s="32" t="s">
        <v>825</v>
      </c>
      <c s="33">
        <v>0.253</v>
      </c>
      <c s="34">
        <v>0</v>
      </c>
      <c s="34">
        <f>ROUND(ROUND(H155,2)*ROUND(G155,3),2)</f>
      </c>
      <c r="O155">
        <f>(I155*21)/100</f>
      </c>
      <c t="s">
        <v>38</v>
      </c>
    </row>
    <row r="156" spans="1:5" ht="12.75">
      <c r="A156" s="35" t="s">
        <v>69</v>
      </c>
      <c r="E156" s="36" t="s">
        <v>66</v>
      </c>
    </row>
    <row r="157" spans="1:5" ht="76.5">
      <c r="A157" s="37" t="s">
        <v>70</v>
      </c>
      <c r="E157" s="38" t="s">
        <v>7035</v>
      </c>
    </row>
    <row r="158" spans="1:5" ht="267.75">
      <c r="A158" t="s">
        <v>72</v>
      </c>
      <c r="E158" s="36" t="s">
        <v>761</v>
      </c>
    </row>
    <row r="159" spans="1:16" ht="12.75">
      <c r="A159" s="26" t="s">
        <v>63</v>
      </c>
      <c s="30" t="s">
        <v>194</v>
      </c>
      <c s="30" t="s">
        <v>6443</v>
      </c>
      <c s="26" t="s">
        <v>66</v>
      </c>
      <c s="31" t="s">
        <v>6444</v>
      </c>
      <c s="32" t="s">
        <v>986</v>
      </c>
      <c s="33">
        <v>1274.74</v>
      </c>
      <c s="34">
        <v>0</v>
      </c>
      <c s="34">
        <f>ROUND(ROUND(H159,2)*ROUND(G159,3),2)</f>
      </c>
      <c r="O159">
        <f>(I159*21)/100</f>
      </c>
      <c t="s">
        <v>38</v>
      </c>
    </row>
    <row r="160" spans="1:5" ht="12.75">
      <c r="A160" s="35" t="s">
        <v>69</v>
      </c>
      <c r="E160" s="36" t="s">
        <v>66</v>
      </c>
    </row>
    <row r="161" spans="1:5" ht="102">
      <c r="A161" s="37" t="s">
        <v>70</v>
      </c>
      <c r="E161" s="38" t="s">
        <v>7036</v>
      </c>
    </row>
    <row r="162" spans="1:5" ht="293.25">
      <c r="A162" t="s">
        <v>72</v>
      </c>
      <c r="E162" s="36" t="s">
        <v>6446</v>
      </c>
    </row>
    <row r="163" spans="1:18" ht="12.75" customHeight="1">
      <c r="A163" s="6" t="s">
        <v>58</v>
      </c>
      <c s="6"/>
      <c s="27" t="s">
        <v>267</v>
      </c>
      <c s="6"/>
      <c s="39" t="s">
        <v>5084</v>
      </c>
      <c s="6"/>
      <c s="6"/>
      <c s="6"/>
      <c s="29">
        <f>0+Q163</f>
      </c>
      <c r="O163">
        <f>0+R163</f>
      </c>
      <c r="Q163">
        <f>0+I164+I168+I172+I176+I180+I184+I188</f>
      </c>
      <c>
        <f>0+O164+O168+O172+O176+O180+O184+O188</f>
      </c>
    </row>
    <row r="164" spans="1:16" ht="12.75">
      <c r="A164" s="26" t="s">
        <v>63</v>
      </c>
      <c s="30" t="s">
        <v>255</v>
      </c>
      <c s="30" t="s">
        <v>5092</v>
      </c>
      <c s="26" t="s">
        <v>66</v>
      </c>
      <c s="31" t="s">
        <v>5093</v>
      </c>
      <c s="32" t="s">
        <v>652</v>
      </c>
      <c s="33">
        <v>7.852</v>
      </c>
      <c s="34">
        <v>0</v>
      </c>
      <c s="34">
        <f>ROUND(ROUND(H164,2)*ROUND(G164,3),2)</f>
      </c>
      <c r="O164">
        <f>(I164*21)/100</f>
      </c>
      <c t="s">
        <v>38</v>
      </c>
    </row>
    <row r="165" spans="1:5" ht="12.75">
      <c r="A165" s="35" t="s">
        <v>69</v>
      </c>
      <c r="E165" s="36" t="s">
        <v>66</v>
      </c>
    </row>
    <row r="166" spans="1:5" ht="76.5">
      <c r="A166" s="37" t="s">
        <v>70</v>
      </c>
      <c r="E166" s="38" t="s">
        <v>7037</v>
      </c>
    </row>
    <row r="167" spans="1:5" ht="369.75">
      <c r="A167" t="s">
        <v>72</v>
      </c>
      <c r="E167" s="36" t="s">
        <v>5088</v>
      </c>
    </row>
    <row r="168" spans="1:16" ht="12.75">
      <c r="A168" s="26" t="s">
        <v>63</v>
      </c>
      <c s="30" t="s">
        <v>190</v>
      </c>
      <c s="30" t="s">
        <v>5095</v>
      </c>
      <c s="26" t="s">
        <v>66</v>
      </c>
      <c s="31" t="s">
        <v>5096</v>
      </c>
      <c s="32" t="s">
        <v>652</v>
      </c>
      <c s="33">
        <v>7.743</v>
      </c>
      <c s="34">
        <v>0</v>
      </c>
      <c s="34">
        <f>ROUND(ROUND(H168,2)*ROUND(G168,3),2)</f>
      </c>
      <c r="O168">
        <f>(I168*21)/100</f>
      </c>
      <c t="s">
        <v>38</v>
      </c>
    </row>
    <row r="169" spans="1:5" ht="12.75">
      <c r="A169" s="35" t="s">
        <v>69</v>
      </c>
      <c r="E169" s="36" t="s">
        <v>66</v>
      </c>
    </row>
    <row r="170" spans="1:5" ht="153">
      <c r="A170" s="37" t="s">
        <v>70</v>
      </c>
      <c r="E170" s="38" t="s">
        <v>7038</v>
      </c>
    </row>
    <row r="171" spans="1:5" ht="369.75">
      <c r="A171" t="s">
        <v>72</v>
      </c>
      <c r="E171" s="36" t="s">
        <v>5088</v>
      </c>
    </row>
    <row r="172" spans="1:16" ht="12.75">
      <c r="A172" s="26" t="s">
        <v>63</v>
      </c>
      <c s="30" t="s">
        <v>259</v>
      </c>
      <c s="30" t="s">
        <v>5098</v>
      </c>
      <c s="26" t="s">
        <v>66</v>
      </c>
      <c s="31" t="s">
        <v>5099</v>
      </c>
      <c s="32" t="s">
        <v>652</v>
      </c>
      <c s="33">
        <v>181.936</v>
      </c>
      <c s="34">
        <v>0</v>
      </c>
      <c s="34">
        <f>ROUND(ROUND(H172,2)*ROUND(G172,3),2)</f>
      </c>
      <c r="O172">
        <f>(I172*21)/100</f>
      </c>
      <c t="s">
        <v>38</v>
      </c>
    </row>
    <row r="173" spans="1:5" ht="12.75">
      <c r="A173" s="35" t="s">
        <v>69</v>
      </c>
      <c r="E173" s="36" t="s">
        <v>66</v>
      </c>
    </row>
    <row r="174" spans="1:5" ht="165.75">
      <c r="A174" s="37" t="s">
        <v>70</v>
      </c>
      <c r="E174" s="38" t="s">
        <v>7039</v>
      </c>
    </row>
    <row r="175" spans="1:5" ht="38.25">
      <c r="A175" t="s">
        <v>72</v>
      </c>
      <c r="E175" s="36" t="s">
        <v>749</v>
      </c>
    </row>
    <row r="176" spans="1:16" ht="12.75">
      <c r="A176" s="26" t="s">
        <v>63</v>
      </c>
      <c s="30" t="s">
        <v>198</v>
      </c>
      <c s="30" t="s">
        <v>5101</v>
      </c>
      <c s="26" t="s">
        <v>66</v>
      </c>
      <c s="31" t="s">
        <v>5102</v>
      </c>
      <c s="32" t="s">
        <v>652</v>
      </c>
      <c s="33">
        <v>51.365</v>
      </c>
      <c s="34">
        <v>0</v>
      </c>
      <c s="34">
        <f>ROUND(ROUND(H176,2)*ROUND(G176,3),2)</f>
      </c>
      <c r="O176">
        <f>(I176*21)/100</f>
      </c>
      <c t="s">
        <v>38</v>
      </c>
    </row>
    <row r="177" spans="1:5" ht="12.75">
      <c r="A177" s="35" t="s">
        <v>69</v>
      </c>
      <c r="E177" s="36" t="s">
        <v>66</v>
      </c>
    </row>
    <row r="178" spans="1:5" ht="140.25">
      <c r="A178" s="37" t="s">
        <v>70</v>
      </c>
      <c r="E178" s="38" t="s">
        <v>7040</v>
      </c>
    </row>
    <row r="179" spans="1:5" ht="38.25">
      <c r="A179" t="s">
        <v>72</v>
      </c>
      <c r="E179" s="36" t="s">
        <v>749</v>
      </c>
    </row>
    <row r="180" spans="1:16" ht="12.75">
      <c r="A180" s="26" t="s">
        <v>63</v>
      </c>
      <c s="30" t="s">
        <v>202</v>
      </c>
      <c s="30" t="s">
        <v>6464</v>
      </c>
      <c s="26" t="s">
        <v>66</v>
      </c>
      <c s="31" t="s">
        <v>6465</v>
      </c>
      <c s="32" t="s">
        <v>652</v>
      </c>
      <c s="33">
        <v>4.535</v>
      </c>
      <c s="34">
        <v>0</v>
      </c>
      <c s="34">
        <f>ROUND(ROUND(H180,2)*ROUND(G180,3),2)</f>
      </c>
      <c r="O180">
        <f>(I180*21)/100</f>
      </c>
      <c t="s">
        <v>38</v>
      </c>
    </row>
    <row r="181" spans="1:5" ht="12.75">
      <c r="A181" s="35" t="s">
        <v>69</v>
      </c>
      <c r="E181" s="36" t="s">
        <v>66</v>
      </c>
    </row>
    <row r="182" spans="1:5" ht="76.5">
      <c r="A182" s="37" t="s">
        <v>70</v>
      </c>
      <c r="E182" s="38" t="s">
        <v>7041</v>
      </c>
    </row>
    <row r="183" spans="1:5" ht="38.25">
      <c r="A183" t="s">
        <v>72</v>
      </c>
      <c r="E183" s="36" t="s">
        <v>749</v>
      </c>
    </row>
    <row r="184" spans="1:16" ht="12.75">
      <c r="A184" s="26" t="s">
        <v>63</v>
      </c>
      <c s="30" t="s">
        <v>223</v>
      </c>
      <c s="30" t="s">
        <v>5104</v>
      </c>
      <c s="26" t="s">
        <v>66</v>
      </c>
      <c s="31" t="s">
        <v>5105</v>
      </c>
      <c s="32" t="s">
        <v>652</v>
      </c>
      <c s="33">
        <v>10.469</v>
      </c>
      <c s="34">
        <v>0</v>
      </c>
      <c s="34">
        <f>ROUND(ROUND(H184,2)*ROUND(G184,3),2)</f>
      </c>
      <c r="O184">
        <f>(I184*21)/100</f>
      </c>
      <c t="s">
        <v>38</v>
      </c>
    </row>
    <row r="185" spans="1:5" ht="12.75">
      <c r="A185" s="35" t="s">
        <v>69</v>
      </c>
      <c r="E185" s="36" t="s">
        <v>66</v>
      </c>
    </row>
    <row r="186" spans="1:5" ht="102">
      <c r="A186" s="37" t="s">
        <v>70</v>
      </c>
      <c r="E186" s="38" t="s">
        <v>7042</v>
      </c>
    </row>
    <row r="187" spans="1:5" ht="102">
      <c r="A187" t="s">
        <v>72</v>
      </c>
      <c r="E187" s="36" t="s">
        <v>5107</v>
      </c>
    </row>
    <row r="188" spans="1:16" ht="12.75">
      <c r="A188" s="26" t="s">
        <v>63</v>
      </c>
      <c s="30" t="s">
        <v>227</v>
      </c>
      <c s="30" t="s">
        <v>5863</v>
      </c>
      <c s="26" t="s">
        <v>66</v>
      </c>
      <c s="31" t="s">
        <v>5864</v>
      </c>
      <c s="32" t="s">
        <v>652</v>
      </c>
      <c s="33">
        <v>2.4</v>
      </c>
      <c s="34">
        <v>0</v>
      </c>
      <c s="34">
        <f>ROUND(ROUND(H188,2)*ROUND(G188,3),2)</f>
      </c>
      <c r="O188">
        <f>(I188*21)/100</f>
      </c>
      <c t="s">
        <v>38</v>
      </c>
    </row>
    <row r="189" spans="1:5" ht="12.75">
      <c r="A189" s="35" t="s">
        <v>69</v>
      </c>
      <c r="E189" s="36" t="s">
        <v>66</v>
      </c>
    </row>
    <row r="190" spans="1:5" ht="76.5">
      <c r="A190" s="37" t="s">
        <v>70</v>
      </c>
      <c r="E190" s="38" t="s">
        <v>7043</v>
      </c>
    </row>
    <row r="191" spans="1:5" ht="357">
      <c r="A191" t="s">
        <v>72</v>
      </c>
      <c r="E191" s="36" t="s">
        <v>5866</v>
      </c>
    </row>
    <row r="192" spans="1:18" ht="12.75" customHeight="1">
      <c r="A192" s="6" t="s">
        <v>58</v>
      </c>
      <c s="6"/>
      <c s="27" t="s">
        <v>174</v>
      </c>
      <c s="6"/>
      <c s="39" t="s">
        <v>5117</v>
      </c>
      <c s="6"/>
      <c s="6"/>
      <c s="6"/>
      <c s="29">
        <f>0+Q192</f>
      </c>
      <c r="O192">
        <f>0+R192</f>
      </c>
      <c r="Q192">
        <f>0+I193+I197</f>
      </c>
      <c>
        <f>0+O193+O197</f>
      </c>
    </row>
    <row r="193" spans="1:16" ht="25.5">
      <c r="A193" s="26" t="s">
        <v>63</v>
      </c>
      <c s="30" t="s">
        <v>239</v>
      </c>
      <c s="30" t="s">
        <v>6836</v>
      </c>
      <c s="26" t="s">
        <v>66</v>
      </c>
      <c s="31" t="s">
        <v>6837</v>
      </c>
      <c s="32" t="s">
        <v>783</v>
      </c>
      <c s="33">
        <v>256.75</v>
      </c>
      <c s="34">
        <v>0</v>
      </c>
      <c s="34">
        <f>ROUND(ROUND(H193,2)*ROUND(G193,3),2)</f>
      </c>
      <c r="O193">
        <f>(I193*21)/100</f>
      </c>
      <c t="s">
        <v>38</v>
      </c>
    </row>
    <row r="194" spans="1:5" ht="12.75">
      <c r="A194" s="35" t="s">
        <v>69</v>
      </c>
      <c r="E194" s="36" t="s">
        <v>66</v>
      </c>
    </row>
    <row r="195" spans="1:5" ht="89.25">
      <c r="A195" s="37" t="s">
        <v>70</v>
      </c>
      <c r="E195" s="38" t="s">
        <v>7044</v>
      </c>
    </row>
    <row r="196" spans="1:5" ht="178.5">
      <c r="A196" t="s">
        <v>72</v>
      </c>
      <c r="E196" s="36" t="s">
        <v>5136</v>
      </c>
    </row>
    <row r="197" spans="1:16" ht="25.5">
      <c r="A197" s="26" t="s">
        <v>63</v>
      </c>
      <c s="30" t="s">
        <v>243</v>
      </c>
      <c s="30" t="s">
        <v>6839</v>
      </c>
      <c s="26" t="s">
        <v>66</v>
      </c>
      <c s="31" t="s">
        <v>6840</v>
      </c>
      <c s="32" t="s">
        <v>783</v>
      </c>
      <c s="33">
        <v>435.25</v>
      </c>
      <c s="34">
        <v>0</v>
      </c>
      <c s="34">
        <f>ROUND(ROUND(H197,2)*ROUND(G197,3),2)</f>
      </c>
      <c r="O197">
        <f>(I197*21)/100</f>
      </c>
      <c t="s">
        <v>38</v>
      </c>
    </row>
    <row r="198" spans="1:5" ht="12.75">
      <c r="A198" s="35" t="s">
        <v>69</v>
      </c>
      <c r="E198" s="36" t="s">
        <v>66</v>
      </c>
    </row>
    <row r="199" spans="1:5" ht="140.25">
      <c r="A199" s="37" t="s">
        <v>70</v>
      </c>
      <c r="E199" s="38" t="s">
        <v>7045</v>
      </c>
    </row>
    <row r="200" spans="1:5" ht="178.5">
      <c r="A200" t="s">
        <v>72</v>
      </c>
      <c r="E200" s="36" t="s">
        <v>5136</v>
      </c>
    </row>
    <row r="201" spans="1:18" ht="12.75" customHeight="1">
      <c r="A201" s="6" t="s">
        <v>58</v>
      </c>
      <c s="6"/>
      <c s="27" t="s">
        <v>279</v>
      </c>
      <c s="6"/>
      <c s="39" t="s">
        <v>6842</v>
      </c>
      <c s="6"/>
      <c s="6"/>
      <c s="6"/>
      <c s="29">
        <f>0+Q201</f>
      </c>
      <c r="O201">
        <f>0+R201</f>
      </c>
      <c r="Q201">
        <f>0+I202+I206</f>
      </c>
      <c>
        <f>0+O202+O206</f>
      </c>
    </row>
    <row r="202" spans="1:16" ht="12.75">
      <c r="A202" s="26" t="s">
        <v>63</v>
      </c>
      <c s="30" t="s">
        <v>215</v>
      </c>
      <c s="30" t="s">
        <v>6843</v>
      </c>
      <c s="26" t="s">
        <v>66</v>
      </c>
      <c s="31" t="s">
        <v>6844</v>
      </c>
      <c s="32" t="s">
        <v>783</v>
      </c>
      <c s="33">
        <v>27.911</v>
      </c>
      <c s="34">
        <v>0</v>
      </c>
      <c s="34">
        <f>ROUND(ROUND(H202,2)*ROUND(G202,3),2)</f>
      </c>
      <c r="O202">
        <f>(I202*21)/100</f>
      </c>
      <c t="s">
        <v>38</v>
      </c>
    </row>
    <row r="203" spans="1:5" ht="12.75">
      <c r="A203" s="35" t="s">
        <v>69</v>
      </c>
      <c r="E203" s="36" t="s">
        <v>66</v>
      </c>
    </row>
    <row r="204" spans="1:5" ht="102">
      <c r="A204" s="37" t="s">
        <v>70</v>
      </c>
      <c r="E204" s="38" t="s">
        <v>7046</v>
      </c>
    </row>
    <row r="205" spans="1:5" ht="76.5">
      <c r="A205" t="s">
        <v>72</v>
      </c>
      <c r="E205" s="36" t="s">
        <v>6846</v>
      </c>
    </row>
    <row r="206" spans="1:16" ht="12.75">
      <c r="A206" s="26" t="s">
        <v>63</v>
      </c>
      <c s="30" t="s">
        <v>219</v>
      </c>
      <c s="30" t="s">
        <v>7047</v>
      </c>
      <c s="26" t="s">
        <v>66</v>
      </c>
      <c s="31" t="s">
        <v>7048</v>
      </c>
      <c s="32" t="s">
        <v>783</v>
      </c>
      <c s="33">
        <v>153.02</v>
      </c>
      <c s="34">
        <v>0</v>
      </c>
      <c s="34">
        <f>ROUND(ROUND(H206,2)*ROUND(G206,3),2)</f>
      </c>
      <c r="O206">
        <f>(I206*21)/100</f>
      </c>
      <c t="s">
        <v>38</v>
      </c>
    </row>
    <row r="207" spans="1:5" ht="12.75">
      <c r="A207" s="35" t="s">
        <v>69</v>
      </c>
      <c r="E207" s="36" t="s">
        <v>66</v>
      </c>
    </row>
    <row r="208" spans="1:5" ht="140.25">
      <c r="A208" s="37" t="s">
        <v>70</v>
      </c>
      <c r="E208" s="38" t="s">
        <v>7049</v>
      </c>
    </row>
    <row r="209" spans="1:5" ht="89.25">
      <c r="A209" t="s">
        <v>72</v>
      </c>
      <c r="E209" s="36" t="s">
        <v>5254</v>
      </c>
    </row>
    <row r="210" spans="1:18" ht="12.75" customHeight="1">
      <c r="A210" s="6" t="s">
        <v>58</v>
      </c>
      <c s="6"/>
      <c s="27" t="s">
        <v>1151</v>
      </c>
      <c s="6"/>
      <c s="39" t="s">
        <v>5140</v>
      </c>
      <c s="6"/>
      <c s="6"/>
      <c s="6"/>
      <c s="29">
        <f>0+Q210</f>
      </c>
      <c r="O210">
        <f>0+R210</f>
      </c>
      <c r="Q210">
        <f>0+I211+I215+I219</f>
      </c>
      <c>
        <f>0+O211+O215+O219</f>
      </c>
    </row>
    <row r="211" spans="1:16" ht="25.5">
      <c r="A211" s="26" t="s">
        <v>63</v>
      </c>
      <c s="30" t="s">
        <v>263</v>
      </c>
      <c s="30" t="s">
        <v>6848</v>
      </c>
      <c s="26" t="s">
        <v>66</v>
      </c>
      <c s="31" t="s">
        <v>6849</v>
      </c>
      <c s="32" t="s">
        <v>783</v>
      </c>
      <c s="33">
        <v>243.235</v>
      </c>
      <c s="34">
        <v>0</v>
      </c>
      <c s="34">
        <f>ROUND(ROUND(H211,2)*ROUND(G211,3),2)</f>
      </c>
      <c r="O211">
        <f>(I211*21)/100</f>
      </c>
      <c t="s">
        <v>38</v>
      </c>
    </row>
    <row r="212" spans="1:5" ht="12.75">
      <c r="A212" s="35" t="s">
        <v>69</v>
      </c>
      <c r="E212" s="36" t="s">
        <v>66</v>
      </c>
    </row>
    <row r="213" spans="1:5" ht="140.25">
      <c r="A213" s="37" t="s">
        <v>70</v>
      </c>
      <c r="E213" s="38" t="s">
        <v>7050</v>
      </c>
    </row>
    <row r="214" spans="1:5" ht="191.25">
      <c r="A214" t="s">
        <v>72</v>
      </c>
      <c r="E214" s="36" t="s">
        <v>5144</v>
      </c>
    </row>
    <row r="215" spans="1:16" ht="12.75">
      <c r="A215" s="26" t="s">
        <v>63</v>
      </c>
      <c s="30" t="s">
        <v>267</v>
      </c>
      <c s="30" t="s">
        <v>5707</v>
      </c>
      <c s="26" t="s">
        <v>66</v>
      </c>
      <c s="31" t="s">
        <v>5708</v>
      </c>
      <c s="32" t="s">
        <v>783</v>
      </c>
      <c s="33">
        <v>486.47</v>
      </c>
      <c s="34">
        <v>0</v>
      </c>
      <c s="34">
        <f>ROUND(ROUND(H215,2)*ROUND(G215,3),2)</f>
      </c>
      <c r="O215">
        <f>(I215*21)/100</f>
      </c>
      <c t="s">
        <v>38</v>
      </c>
    </row>
    <row r="216" spans="1:5" ht="12.75">
      <c r="A216" s="35" t="s">
        <v>69</v>
      </c>
      <c r="E216" s="36" t="s">
        <v>66</v>
      </c>
    </row>
    <row r="217" spans="1:5" ht="165.75">
      <c r="A217" s="37" t="s">
        <v>70</v>
      </c>
      <c r="E217" s="38" t="s">
        <v>7051</v>
      </c>
    </row>
    <row r="218" spans="1:5" ht="38.25">
      <c r="A218" t="s">
        <v>72</v>
      </c>
      <c r="E218" s="36" t="s">
        <v>5710</v>
      </c>
    </row>
    <row r="219" spans="1:16" ht="25.5">
      <c r="A219" s="26" t="s">
        <v>63</v>
      </c>
      <c s="30" t="s">
        <v>317</v>
      </c>
      <c s="30" t="s">
        <v>6852</v>
      </c>
      <c s="26" t="s">
        <v>66</v>
      </c>
      <c s="31" t="s">
        <v>6853</v>
      </c>
      <c s="32" t="s">
        <v>783</v>
      </c>
      <c s="33">
        <v>256.75</v>
      </c>
      <c s="34">
        <v>0</v>
      </c>
      <c s="34">
        <f>ROUND(ROUND(H219,2)*ROUND(G219,3),2)</f>
      </c>
      <c r="O219">
        <f>(I219*21)/100</f>
      </c>
      <c t="s">
        <v>38</v>
      </c>
    </row>
    <row r="220" spans="1:5" ht="12.75">
      <c r="A220" s="35" t="s">
        <v>69</v>
      </c>
      <c r="E220" s="36" t="s">
        <v>66</v>
      </c>
    </row>
    <row r="221" spans="1:5" ht="114.75">
      <c r="A221" s="37" t="s">
        <v>70</v>
      </c>
      <c r="E221" s="38" t="s">
        <v>7052</v>
      </c>
    </row>
    <row r="222" spans="1:5" ht="318.75">
      <c r="A222" t="s">
        <v>72</v>
      </c>
      <c r="E222" s="36" t="s">
        <v>7053</v>
      </c>
    </row>
    <row r="223" spans="1:18" ht="12.75" customHeight="1">
      <c r="A223" s="6" t="s">
        <v>58</v>
      </c>
      <c s="6"/>
      <c s="27" t="s">
        <v>4839</v>
      </c>
      <c s="6"/>
      <c s="39" t="s">
        <v>2283</v>
      </c>
      <c s="6"/>
      <c s="6"/>
      <c s="6"/>
      <c s="29">
        <f>0+Q223</f>
      </c>
      <c r="O223">
        <f>0+R223</f>
      </c>
      <c r="Q223">
        <f>0+I224</f>
      </c>
      <c>
        <f>0+O224</f>
      </c>
    </row>
    <row r="224" spans="1:16" ht="12.75">
      <c r="A224" s="26" t="s">
        <v>63</v>
      </c>
      <c s="30" t="s">
        <v>271</v>
      </c>
      <c s="30" t="s">
        <v>7054</v>
      </c>
      <c s="26" t="s">
        <v>66</v>
      </c>
      <c s="31" t="s">
        <v>7055</v>
      </c>
      <c s="32" t="s">
        <v>3404</v>
      </c>
      <c s="33">
        <v>1</v>
      </c>
      <c s="34">
        <v>0</v>
      </c>
      <c s="34">
        <f>ROUND(ROUND(H224,2)*ROUND(G224,3),2)</f>
      </c>
      <c r="O224">
        <f>(I224*21)/100</f>
      </c>
      <c t="s">
        <v>38</v>
      </c>
    </row>
    <row r="225" spans="1:5" ht="12.75">
      <c r="A225" s="35" t="s">
        <v>69</v>
      </c>
      <c r="E225" s="36" t="s">
        <v>66</v>
      </c>
    </row>
    <row r="226" spans="1:5" ht="89.25">
      <c r="A226" s="37" t="s">
        <v>70</v>
      </c>
      <c r="E226" s="38" t="s">
        <v>7056</v>
      </c>
    </row>
    <row r="227" spans="1:5" ht="153">
      <c r="A227" t="s">
        <v>72</v>
      </c>
      <c r="E227" s="36" t="s">
        <v>7057</v>
      </c>
    </row>
    <row r="228" spans="1:18" ht="12.75" customHeight="1">
      <c r="A228" s="6" t="s">
        <v>58</v>
      </c>
      <c s="6"/>
      <c s="27" t="s">
        <v>1536</v>
      </c>
      <c s="6"/>
      <c s="39" t="s">
        <v>6494</v>
      </c>
      <c s="6"/>
      <c s="6"/>
      <c s="6"/>
      <c s="29">
        <f>0+Q228</f>
      </c>
      <c r="O228">
        <f>0+R228</f>
      </c>
      <c r="Q228">
        <f>0+I229</f>
      </c>
      <c>
        <f>0+O229</f>
      </c>
    </row>
    <row r="229" spans="1:16" ht="12.75">
      <c r="A229" s="26" t="s">
        <v>63</v>
      </c>
      <c s="30" t="s">
        <v>275</v>
      </c>
      <c s="30" t="s">
        <v>6856</v>
      </c>
      <c s="26" t="s">
        <v>66</v>
      </c>
      <c s="31" t="s">
        <v>6857</v>
      </c>
      <c s="32" t="s">
        <v>783</v>
      </c>
      <c s="33">
        <v>69.26</v>
      </c>
      <c s="34">
        <v>0</v>
      </c>
      <c s="34">
        <f>ROUND(ROUND(H229,2)*ROUND(G229,3),2)</f>
      </c>
      <c r="O229">
        <f>(I229*21)/100</f>
      </c>
      <c t="s">
        <v>38</v>
      </c>
    </row>
    <row r="230" spans="1:5" ht="12.75">
      <c r="A230" s="35" t="s">
        <v>69</v>
      </c>
      <c r="E230" s="36" t="s">
        <v>66</v>
      </c>
    </row>
    <row r="231" spans="1:5" ht="63.75">
      <c r="A231" s="37" t="s">
        <v>70</v>
      </c>
      <c r="E231" s="38" t="s">
        <v>7058</v>
      </c>
    </row>
    <row r="232" spans="1:5" ht="51">
      <c r="A232" t="s">
        <v>72</v>
      </c>
      <c r="E232" s="36" t="s">
        <v>6859</v>
      </c>
    </row>
    <row r="233" spans="1:18" ht="12.75" customHeight="1">
      <c r="A233" s="6" t="s">
        <v>58</v>
      </c>
      <c s="6"/>
      <c s="27" t="s">
        <v>325</v>
      </c>
      <c s="6"/>
      <c s="39" t="s">
        <v>5145</v>
      </c>
      <c s="6"/>
      <c s="6"/>
      <c s="6"/>
      <c s="29">
        <f>0+Q233</f>
      </c>
      <c r="O233">
        <f>0+R233</f>
      </c>
      <c r="Q233">
        <f>0+I234</f>
      </c>
      <c>
        <f>0+O234</f>
      </c>
    </row>
    <row r="234" spans="1:16" ht="12.75">
      <c r="A234" s="26" t="s">
        <v>63</v>
      </c>
      <c s="30" t="s">
        <v>206</v>
      </c>
      <c s="30" t="s">
        <v>5156</v>
      </c>
      <c s="26" t="s">
        <v>66</v>
      </c>
      <c s="31" t="s">
        <v>5157</v>
      </c>
      <c s="32" t="s">
        <v>926</v>
      </c>
      <c s="33">
        <v>19</v>
      </c>
      <c s="34">
        <v>0</v>
      </c>
      <c s="34">
        <f>ROUND(ROUND(H234,2)*ROUND(G234,3),2)</f>
      </c>
      <c r="O234">
        <f>(I234*21)/100</f>
      </c>
      <c t="s">
        <v>38</v>
      </c>
    </row>
    <row r="235" spans="1:5" ht="12.75">
      <c r="A235" s="35" t="s">
        <v>69</v>
      </c>
      <c r="E235" s="36" t="s">
        <v>66</v>
      </c>
    </row>
    <row r="236" spans="1:5" ht="63.75">
      <c r="A236" s="37" t="s">
        <v>70</v>
      </c>
      <c r="E236" s="38" t="s">
        <v>7059</v>
      </c>
    </row>
    <row r="237" spans="1:5" ht="242.25">
      <c r="A237" t="s">
        <v>72</v>
      </c>
      <c r="E237" s="36" t="s">
        <v>5159</v>
      </c>
    </row>
    <row r="238" spans="1:18" ht="12.75" customHeight="1">
      <c r="A238" s="6" t="s">
        <v>58</v>
      </c>
      <c s="6"/>
      <c s="27" t="s">
        <v>430</v>
      </c>
      <c s="6"/>
      <c s="39" t="s">
        <v>4675</v>
      </c>
      <c s="6"/>
      <c s="6"/>
      <c s="6"/>
      <c s="29">
        <f>0+Q238</f>
      </c>
      <c r="O238">
        <f>0+R238</f>
      </c>
      <c r="Q238">
        <f>0+I239+I243+I247+I251+I255+I259+I263+I267</f>
      </c>
      <c>
        <f>0+O239+O243+O247+O251+O255+O259+O263+O267</f>
      </c>
    </row>
    <row r="239" spans="1:16" ht="12.75">
      <c r="A239" s="26" t="s">
        <v>63</v>
      </c>
      <c s="30" t="s">
        <v>211</v>
      </c>
      <c s="30" t="s">
        <v>6707</v>
      </c>
      <c s="26" t="s">
        <v>66</v>
      </c>
      <c s="31" t="s">
        <v>6708</v>
      </c>
      <c s="32" t="s">
        <v>583</v>
      </c>
      <c s="33">
        <v>2</v>
      </c>
      <c s="34">
        <v>0</v>
      </c>
      <c s="34">
        <f>ROUND(ROUND(H239,2)*ROUND(G239,3),2)</f>
      </c>
      <c r="O239">
        <f>(I239*21)/100</f>
      </c>
      <c t="s">
        <v>38</v>
      </c>
    </row>
    <row r="240" spans="1:5" ht="12.75">
      <c r="A240" s="35" t="s">
        <v>69</v>
      </c>
      <c r="E240" s="36" t="s">
        <v>66</v>
      </c>
    </row>
    <row r="241" spans="1:5" ht="51">
      <c r="A241" s="37" t="s">
        <v>70</v>
      </c>
      <c r="E241" s="38" t="s">
        <v>7060</v>
      </c>
    </row>
    <row r="242" spans="1:5" ht="38.25">
      <c r="A242" t="s">
        <v>72</v>
      </c>
      <c r="E242" s="36" t="s">
        <v>6710</v>
      </c>
    </row>
    <row r="243" spans="1:16" ht="12.75">
      <c r="A243" s="26" t="s">
        <v>63</v>
      </c>
      <c s="30" t="s">
        <v>287</v>
      </c>
      <c s="30" t="s">
        <v>6862</v>
      </c>
      <c s="26" t="s">
        <v>66</v>
      </c>
      <c s="31" t="s">
        <v>6863</v>
      </c>
      <c s="32" t="s">
        <v>926</v>
      </c>
      <c s="33">
        <v>11.5</v>
      </c>
      <c s="34">
        <v>0</v>
      </c>
      <c s="34">
        <f>ROUND(ROUND(H243,2)*ROUND(G243,3),2)</f>
      </c>
      <c r="O243">
        <f>(I243*21)/100</f>
      </c>
      <c t="s">
        <v>38</v>
      </c>
    </row>
    <row r="244" spans="1:5" ht="12.75">
      <c r="A244" s="35" t="s">
        <v>69</v>
      </c>
      <c r="E244" s="36" t="s">
        <v>66</v>
      </c>
    </row>
    <row r="245" spans="1:5" ht="76.5">
      <c r="A245" s="37" t="s">
        <v>70</v>
      </c>
      <c r="E245" s="38" t="s">
        <v>7061</v>
      </c>
    </row>
    <row r="246" spans="1:5" ht="89.25">
      <c r="A246" t="s">
        <v>72</v>
      </c>
      <c r="E246" s="36" t="s">
        <v>6518</v>
      </c>
    </row>
    <row r="247" spans="1:16" ht="12.75">
      <c r="A247" s="26" t="s">
        <v>63</v>
      </c>
      <c s="30" t="s">
        <v>291</v>
      </c>
      <c s="30" t="s">
        <v>6523</v>
      </c>
      <c s="26" t="s">
        <v>66</v>
      </c>
      <c s="31" t="s">
        <v>6524</v>
      </c>
      <c s="32" t="s">
        <v>986</v>
      </c>
      <c s="33">
        <v>70.4</v>
      </c>
      <c s="34">
        <v>0</v>
      </c>
      <c s="34">
        <f>ROUND(ROUND(H247,2)*ROUND(G247,3),2)</f>
      </c>
      <c r="O247">
        <f>(I247*21)/100</f>
      </c>
      <c t="s">
        <v>38</v>
      </c>
    </row>
    <row r="248" spans="1:5" ht="12.75">
      <c r="A248" s="35" t="s">
        <v>69</v>
      </c>
      <c r="E248" s="36" t="s">
        <v>66</v>
      </c>
    </row>
    <row r="249" spans="1:5" ht="76.5">
      <c r="A249" s="37" t="s">
        <v>70</v>
      </c>
      <c r="E249" s="38" t="s">
        <v>7062</v>
      </c>
    </row>
    <row r="250" spans="1:5" ht="357">
      <c r="A250" t="s">
        <v>72</v>
      </c>
      <c r="E250" s="36" t="s">
        <v>6526</v>
      </c>
    </row>
    <row r="251" spans="1:16" ht="12.75">
      <c r="A251" s="26" t="s">
        <v>63</v>
      </c>
      <c s="30" t="s">
        <v>247</v>
      </c>
      <c s="30" t="s">
        <v>6711</v>
      </c>
      <c s="26" t="s">
        <v>66</v>
      </c>
      <c s="31" t="s">
        <v>6712</v>
      </c>
      <c s="32" t="s">
        <v>783</v>
      </c>
      <c s="33">
        <v>15</v>
      </c>
      <c s="34">
        <v>0</v>
      </c>
      <c s="34">
        <f>ROUND(ROUND(H251,2)*ROUND(G251,3),2)</f>
      </c>
      <c r="O251">
        <f>(I251*21)/100</f>
      </c>
      <c t="s">
        <v>38</v>
      </c>
    </row>
    <row r="252" spans="1:5" ht="12.75">
      <c r="A252" s="35" t="s">
        <v>69</v>
      </c>
      <c r="E252" s="36" t="s">
        <v>66</v>
      </c>
    </row>
    <row r="253" spans="1:5" ht="51">
      <c r="A253" s="37" t="s">
        <v>70</v>
      </c>
      <c r="E253" s="38" t="s">
        <v>7063</v>
      </c>
    </row>
    <row r="254" spans="1:5" ht="25.5">
      <c r="A254" t="s">
        <v>72</v>
      </c>
      <c r="E254" s="36" t="s">
        <v>5258</v>
      </c>
    </row>
    <row r="255" spans="1:16" ht="12.75">
      <c r="A255" s="26" t="s">
        <v>63</v>
      </c>
      <c s="30" t="s">
        <v>251</v>
      </c>
      <c s="30" t="s">
        <v>6867</v>
      </c>
      <c s="26" t="s">
        <v>66</v>
      </c>
      <c s="31" t="s">
        <v>6868</v>
      </c>
      <c s="32" t="s">
        <v>783</v>
      </c>
      <c s="33">
        <v>218.6</v>
      </c>
      <c s="34">
        <v>0</v>
      </c>
      <c s="34">
        <f>ROUND(ROUND(H255,2)*ROUND(G255,3),2)</f>
      </c>
      <c r="O255">
        <f>(I255*21)/100</f>
      </c>
      <c t="s">
        <v>38</v>
      </c>
    </row>
    <row r="256" spans="1:5" ht="12.75">
      <c r="A256" s="35" t="s">
        <v>69</v>
      </c>
      <c r="E256" s="36" t="s">
        <v>66</v>
      </c>
    </row>
    <row r="257" spans="1:5" ht="127.5">
      <c r="A257" s="37" t="s">
        <v>70</v>
      </c>
      <c r="E257" s="38" t="s">
        <v>7064</v>
      </c>
    </row>
    <row r="258" spans="1:5" ht="25.5">
      <c r="A258" t="s">
        <v>72</v>
      </c>
      <c r="E258" s="36" t="s">
        <v>5258</v>
      </c>
    </row>
    <row r="259" spans="1:16" ht="12.75">
      <c r="A259" s="26" t="s">
        <v>63</v>
      </c>
      <c s="30" t="s">
        <v>295</v>
      </c>
      <c s="30" t="s">
        <v>5255</v>
      </c>
      <c s="26" t="s">
        <v>66</v>
      </c>
      <c s="31" t="s">
        <v>5256</v>
      </c>
      <c s="32" t="s">
        <v>783</v>
      </c>
      <c s="33">
        <v>246.431</v>
      </c>
      <c s="34">
        <v>0</v>
      </c>
      <c s="34">
        <f>ROUND(ROUND(H259,2)*ROUND(G259,3),2)</f>
      </c>
      <c r="O259">
        <f>(I259*21)/100</f>
      </c>
      <c t="s">
        <v>38</v>
      </c>
    </row>
    <row r="260" spans="1:5" ht="12.75">
      <c r="A260" s="35" t="s">
        <v>69</v>
      </c>
      <c r="E260" s="36" t="s">
        <v>66</v>
      </c>
    </row>
    <row r="261" spans="1:5" ht="165.75">
      <c r="A261" s="37" t="s">
        <v>70</v>
      </c>
      <c r="E261" s="38" t="s">
        <v>7065</v>
      </c>
    </row>
    <row r="262" spans="1:5" ht="25.5">
      <c r="A262" t="s">
        <v>72</v>
      </c>
      <c r="E262" s="36" t="s">
        <v>5258</v>
      </c>
    </row>
    <row r="263" spans="1:16" ht="12.75">
      <c r="A263" s="26" t="s">
        <v>63</v>
      </c>
      <c s="30" t="s">
        <v>309</v>
      </c>
      <c s="30" t="s">
        <v>7066</v>
      </c>
      <c s="26" t="s">
        <v>66</v>
      </c>
      <c s="31" t="s">
        <v>6872</v>
      </c>
      <c s="32" t="s">
        <v>583</v>
      </c>
      <c s="33">
        <v>1</v>
      </c>
      <c s="34">
        <v>0</v>
      </c>
      <c s="34">
        <f>ROUND(ROUND(H263,2)*ROUND(G263,3),2)</f>
      </c>
      <c r="O263">
        <f>(I263*21)/100</f>
      </c>
      <c t="s">
        <v>38</v>
      </c>
    </row>
    <row r="264" spans="1:5" ht="12.75">
      <c r="A264" s="35" t="s">
        <v>69</v>
      </c>
      <c r="E264" s="36" t="s">
        <v>66</v>
      </c>
    </row>
    <row r="265" spans="1:5" ht="51">
      <c r="A265" s="37" t="s">
        <v>70</v>
      </c>
      <c r="E265" s="38" t="s">
        <v>7067</v>
      </c>
    </row>
    <row r="266" spans="1:5" ht="12.75">
      <c r="A266" t="s">
        <v>72</v>
      </c>
      <c r="E266" s="36" t="s">
        <v>6874</v>
      </c>
    </row>
    <row r="267" spans="1:16" ht="12.75">
      <c r="A267" s="26" t="s">
        <v>63</v>
      </c>
      <c s="30" t="s">
        <v>344</v>
      </c>
      <c s="30" t="s">
        <v>6736</v>
      </c>
      <c s="26" t="s">
        <v>66</v>
      </c>
      <c s="31" t="s">
        <v>6737</v>
      </c>
      <c s="32" t="s">
        <v>583</v>
      </c>
      <c s="33">
        <v>2</v>
      </c>
      <c s="34">
        <v>0</v>
      </c>
      <c s="34">
        <f>ROUND(ROUND(H267,2)*ROUND(G267,3),2)</f>
      </c>
      <c r="O267">
        <f>(I267*21)/100</f>
      </c>
      <c t="s">
        <v>38</v>
      </c>
    </row>
    <row r="268" spans="1:5" ht="12.75">
      <c r="A268" s="35" t="s">
        <v>69</v>
      </c>
      <c r="E268" s="36" t="s">
        <v>66</v>
      </c>
    </row>
    <row r="269" spans="1:5" ht="76.5">
      <c r="A269" s="37" t="s">
        <v>70</v>
      </c>
      <c r="E269" s="38" t="s">
        <v>7068</v>
      </c>
    </row>
    <row r="270" spans="1:5" ht="25.5">
      <c r="A270" t="s">
        <v>72</v>
      </c>
      <c r="E270" s="36" t="s">
        <v>6740</v>
      </c>
    </row>
    <row r="271" spans="1:18" ht="12.75" customHeight="1">
      <c r="A271" s="6" t="s">
        <v>58</v>
      </c>
      <c s="6"/>
      <c s="27" t="s">
        <v>426</v>
      </c>
      <c s="6"/>
      <c s="39" t="s">
        <v>4699</v>
      </c>
      <c s="6"/>
      <c s="6"/>
      <c s="6"/>
      <c s="29">
        <f>0+Q271</f>
      </c>
      <c r="O271">
        <f>0+R271</f>
      </c>
      <c r="Q271">
        <f>0+I272+I276</f>
      </c>
      <c>
        <f>0+O272+O276</f>
      </c>
    </row>
    <row r="272" spans="1:16" ht="12.75">
      <c r="A272" s="26" t="s">
        <v>63</v>
      </c>
      <c s="30" t="s">
        <v>299</v>
      </c>
      <c s="30" t="s">
        <v>6061</v>
      </c>
      <c s="26" t="s">
        <v>66</v>
      </c>
      <c s="31" t="s">
        <v>6062</v>
      </c>
      <c s="32" t="s">
        <v>652</v>
      </c>
      <c s="33">
        <v>7.599</v>
      </c>
      <c s="34">
        <v>0</v>
      </c>
      <c s="34">
        <f>ROUND(ROUND(H272,2)*ROUND(G272,3),2)</f>
      </c>
      <c r="O272">
        <f>(I272*21)/100</f>
      </c>
      <c t="s">
        <v>38</v>
      </c>
    </row>
    <row r="273" spans="1:5" ht="12.75">
      <c r="A273" s="35" t="s">
        <v>69</v>
      </c>
      <c r="E273" s="36" t="s">
        <v>66</v>
      </c>
    </row>
    <row r="274" spans="1:5" ht="153">
      <c r="A274" s="37" t="s">
        <v>70</v>
      </c>
      <c r="E274" s="38" t="s">
        <v>7069</v>
      </c>
    </row>
    <row r="275" spans="1:5" ht="114.75">
      <c r="A275" t="s">
        <v>72</v>
      </c>
      <c r="E275" s="36" t="s">
        <v>5883</v>
      </c>
    </row>
    <row r="276" spans="1:16" ht="12.75">
      <c r="A276" s="26" t="s">
        <v>63</v>
      </c>
      <c s="30" t="s">
        <v>231</v>
      </c>
      <c s="30" t="s">
        <v>5880</v>
      </c>
      <c s="26" t="s">
        <v>66</v>
      </c>
      <c s="31" t="s">
        <v>5881</v>
      </c>
      <c s="32" t="s">
        <v>652</v>
      </c>
      <c s="33">
        <v>4.161</v>
      </c>
      <c s="34">
        <v>0</v>
      </c>
      <c s="34">
        <f>ROUND(ROUND(H276,2)*ROUND(G276,3),2)</f>
      </c>
      <c r="O276">
        <f>(I276*21)/100</f>
      </c>
      <c t="s">
        <v>38</v>
      </c>
    </row>
    <row r="277" spans="1:5" ht="12.75">
      <c r="A277" s="35" t="s">
        <v>69</v>
      </c>
      <c r="E277" s="36" t="s">
        <v>66</v>
      </c>
    </row>
    <row r="278" spans="1:5" ht="165.75">
      <c r="A278" s="37" t="s">
        <v>70</v>
      </c>
      <c r="E278" s="38" t="s">
        <v>7070</v>
      </c>
    </row>
    <row r="279" spans="1:5" ht="114.75">
      <c r="A279" t="s">
        <v>72</v>
      </c>
      <c r="E279" s="36" t="s">
        <v>5883</v>
      </c>
    </row>
    <row r="280" spans="1:18" ht="12.75" customHeight="1">
      <c r="A280" s="6" t="s">
        <v>58</v>
      </c>
      <c s="6"/>
      <c s="27" t="s">
        <v>4728</v>
      </c>
      <c s="6"/>
      <c s="39" t="s">
        <v>2661</v>
      </c>
      <c s="6"/>
      <c s="6"/>
      <c s="6"/>
      <c s="29">
        <f>0+Q280</f>
      </c>
      <c r="O280">
        <f>0+R280</f>
      </c>
      <c r="Q280">
        <f>0+I281+I285+I289</f>
      </c>
      <c>
        <f>0+O281+O285+O289</f>
      </c>
    </row>
    <row r="281" spans="1:16" ht="25.5">
      <c r="A281" s="26" t="s">
        <v>63</v>
      </c>
      <c s="30" t="s">
        <v>235</v>
      </c>
      <c s="30" t="s">
        <v>827</v>
      </c>
      <c s="26" t="s">
        <v>66</v>
      </c>
      <c s="31" t="s">
        <v>5827</v>
      </c>
      <c s="32" t="s">
        <v>825</v>
      </c>
      <c s="33">
        <v>764.511</v>
      </c>
      <c s="34">
        <v>0</v>
      </c>
      <c s="34">
        <f>ROUND(ROUND(H281,2)*ROUND(G281,3),2)</f>
      </c>
      <c r="O281">
        <f>(I281*21)/100</f>
      </c>
      <c t="s">
        <v>38</v>
      </c>
    </row>
    <row r="282" spans="1:5" ht="12.75">
      <c r="A282" s="35" t="s">
        <v>69</v>
      </c>
      <c r="E282" s="36" t="s">
        <v>66</v>
      </c>
    </row>
    <row r="283" spans="1:5" ht="12.75">
      <c r="A283" s="37" t="s">
        <v>70</v>
      </c>
      <c r="E283" s="38" t="s">
        <v>7071</v>
      </c>
    </row>
    <row r="284" spans="1:5" ht="178.5">
      <c r="A284" t="s">
        <v>72</v>
      </c>
      <c r="E284" s="36" t="s">
        <v>5829</v>
      </c>
    </row>
    <row r="285" spans="1:16" ht="25.5">
      <c r="A285" s="26" t="s">
        <v>63</v>
      </c>
      <c s="30" t="s">
        <v>174</v>
      </c>
      <c s="30" t="s">
        <v>2666</v>
      </c>
      <c s="26" t="s">
        <v>66</v>
      </c>
      <c s="31" t="s">
        <v>5892</v>
      </c>
      <c s="32" t="s">
        <v>825</v>
      </c>
      <c s="33">
        <v>9.154</v>
      </c>
      <c s="34">
        <v>0</v>
      </c>
      <c s="34">
        <f>ROUND(ROUND(H285,2)*ROUND(G285,3),2)</f>
      </c>
      <c r="O285">
        <f>(I285*21)/100</f>
      </c>
      <c t="s">
        <v>38</v>
      </c>
    </row>
    <row r="286" spans="1:5" ht="12.75">
      <c r="A286" s="35" t="s">
        <v>69</v>
      </c>
      <c r="E286" s="36" t="s">
        <v>66</v>
      </c>
    </row>
    <row r="287" spans="1:5" ht="12.75">
      <c r="A287" s="37" t="s">
        <v>70</v>
      </c>
      <c r="E287" s="38" t="s">
        <v>7072</v>
      </c>
    </row>
    <row r="288" spans="1:5" ht="178.5">
      <c r="A288" t="s">
        <v>72</v>
      </c>
      <c r="E288" s="36" t="s">
        <v>5832</v>
      </c>
    </row>
    <row r="289" spans="1:16" ht="25.5">
      <c r="A289" s="26" t="s">
        <v>63</v>
      </c>
      <c s="30" t="s">
        <v>178</v>
      </c>
      <c s="30" t="s">
        <v>1676</v>
      </c>
      <c s="26" t="s">
        <v>66</v>
      </c>
      <c s="31" t="s">
        <v>5830</v>
      </c>
      <c s="32" t="s">
        <v>825</v>
      </c>
      <c s="33">
        <v>18.998</v>
      </c>
      <c s="34">
        <v>0</v>
      </c>
      <c s="34">
        <f>ROUND(ROUND(H289,2)*ROUND(G289,3),2)</f>
      </c>
      <c r="O289">
        <f>(I289*21)/100</f>
      </c>
      <c t="s">
        <v>38</v>
      </c>
    </row>
    <row r="290" spans="1:5" ht="12.75">
      <c r="A290" s="35" t="s">
        <v>69</v>
      </c>
      <c r="E290" s="36" t="s">
        <v>66</v>
      </c>
    </row>
    <row r="291" spans="1:5" ht="12.75">
      <c r="A291" s="37" t="s">
        <v>70</v>
      </c>
      <c r="E291" s="38" t="s">
        <v>7073</v>
      </c>
    </row>
    <row r="292" spans="1:5" ht="178.5">
      <c r="A292" t="s">
        <v>72</v>
      </c>
      <c r="E292"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8.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0+O11+O20+O45+O54+O67+O72+O93</f>
      </c>
      <c t="s">
        <v>37</v>
      </c>
    </row>
    <row r="3" spans="1:16" ht="15" customHeight="1">
      <c r="A3" t="s">
        <v>12</v>
      </c>
      <c s="12" t="s">
        <v>14</v>
      </c>
      <c s="13" t="s">
        <v>15</v>
      </c>
      <c s="1"/>
      <c s="14" t="s">
        <v>16</v>
      </c>
      <c s="1"/>
      <c s="9"/>
      <c s="8" t="s">
        <v>7074</v>
      </c>
      <c s="40">
        <f>0+I11+I20+I45+I54+I67+I72+I93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7074</v>
      </c>
      <c s="6"/>
      <c s="18" t="s">
        <v>7075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109.35</v>
      </c>
      <c s="34">
        <v>0</v>
      </c>
      <c s="34">
        <f>ROUND(ROUND(H12,2)*ROUND(G12,3),2)</f>
      </c>
      <c r="O12">
        <f>(I12*21)/100</f>
      </c>
      <c t="s">
        <v>38</v>
      </c>
    </row>
    <row r="13" spans="1:5" ht="12.75">
      <c r="A13" s="35" t="s">
        <v>69</v>
      </c>
      <c r="E13" s="36" t="s">
        <v>2689</v>
      </c>
    </row>
    <row r="14" spans="1:5" ht="25.5">
      <c r="A14" s="37" t="s">
        <v>70</v>
      </c>
      <c r="E14" s="38" t="s">
        <v>6969</v>
      </c>
    </row>
    <row r="15" spans="1:5" ht="318.75">
      <c r="A15" t="s">
        <v>72</v>
      </c>
      <c r="E15" s="36" t="s">
        <v>6590</v>
      </c>
    </row>
    <row r="16" spans="1:16" ht="12.75">
      <c r="A16" s="26" t="s">
        <v>63</v>
      </c>
      <c s="30" t="s">
        <v>38</v>
      </c>
      <c s="30" t="s">
        <v>5028</v>
      </c>
      <c s="26" t="s">
        <v>66</v>
      </c>
      <c s="31" t="s">
        <v>5029</v>
      </c>
      <c s="32" t="s">
        <v>652</v>
      </c>
      <c s="33">
        <v>66.63</v>
      </c>
      <c s="34">
        <v>0</v>
      </c>
      <c s="34">
        <f>ROUND(ROUND(H16,2)*ROUND(G16,3),2)</f>
      </c>
      <c r="O16">
        <f>(I16*21)/100</f>
      </c>
      <c t="s">
        <v>38</v>
      </c>
    </row>
    <row r="17" spans="1:5" ht="318.75">
      <c r="A17" s="35" t="s">
        <v>69</v>
      </c>
      <c r="E17" s="36" t="s">
        <v>6619</v>
      </c>
    </row>
    <row r="18" spans="1:5" ht="25.5">
      <c r="A18" s="37" t="s">
        <v>70</v>
      </c>
      <c r="E18" s="38" t="s">
        <v>6970</v>
      </c>
    </row>
    <row r="19" spans="1:5" ht="293.25">
      <c r="A19" t="s">
        <v>72</v>
      </c>
      <c r="E19" s="36" t="s">
        <v>6621</v>
      </c>
    </row>
    <row r="20" spans="1:18" ht="12.75" customHeight="1">
      <c r="A20" s="6" t="s">
        <v>58</v>
      </c>
      <c s="6"/>
      <c s="27" t="s">
        <v>38</v>
      </c>
      <c s="6"/>
      <c s="39" t="s">
        <v>6631</v>
      </c>
      <c s="6"/>
      <c s="6"/>
      <c s="6"/>
      <c s="29">
        <f>0+Q20</f>
      </c>
      <c r="O20">
        <f>0+R20</f>
      </c>
      <c r="Q20">
        <f>0+I21+I25+I29+I33+I37+I41</f>
      </c>
      <c>
        <f>0+O21+O25+O29+O33+O37+O41</f>
      </c>
    </row>
    <row r="21" spans="1:16" ht="12.75">
      <c r="A21" s="26" t="s">
        <v>63</v>
      </c>
      <c s="30" t="s">
        <v>37</v>
      </c>
      <c s="30" t="s">
        <v>7076</v>
      </c>
      <c s="26" t="s">
        <v>66</v>
      </c>
      <c s="31" t="s">
        <v>7077</v>
      </c>
      <c s="32" t="s">
        <v>926</v>
      </c>
      <c s="33">
        <v>25</v>
      </c>
      <c s="34">
        <v>0</v>
      </c>
      <c s="34">
        <f>ROUND(ROUND(H21,2)*ROUND(G21,3),2)</f>
      </c>
      <c r="O21">
        <f>(I21*0)/100</f>
      </c>
      <c t="s">
        <v>42</v>
      </c>
    </row>
    <row r="22" spans="1:5" ht="12.75">
      <c r="A22" s="35" t="s">
        <v>69</v>
      </c>
      <c r="E22" s="36" t="s">
        <v>66</v>
      </c>
    </row>
    <row r="23" spans="1:5" ht="25.5">
      <c r="A23" s="37" t="s">
        <v>70</v>
      </c>
      <c r="E23" s="38" t="s">
        <v>7078</v>
      </c>
    </row>
    <row r="24" spans="1:5" ht="165.75">
      <c r="A24" t="s">
        <v>72</v>
      </c>
      <c r="E24" s="36" t="s">
        <v>7079</v>
      </c>
    </row>
    <row r="25" spans="1:16" ht="12.75">
      <c r="A25" s="26" t="s">
        <v>63</v>
      </c>
      <c s="30" t="s">
        <v>48</v>
      </c>
      <c s="30" t="s">
        <v>6893</v>
      </c>
      <c s="26" t="s">
        <v>66</v>
      </c>
      <c s="31" t="s">
        <v>6894</v>
      </c>
      <c s="32" t="s">
        <v>825</v>
      </c>
      <c s="33">
        <v>0.252</v>
      </c>
      <c s="34">
        <v>0</v>
      </c>
      <c s="34">
        <f>ROUND(ROUND(H25,2)*ROUND(G25,3),2)</f>
      </c>
      <c r="O25">
        <f>(I25*0)/100</f>
      </c>
      <c t="s">
        <v>42</v>
      </c>
    </row>
    <row r="26" spans="1:5" ht="12.75">
      <c r="A26" s="35" t="s">
        <v>69</v>
      </c>
      <c r="E26" s="36" t="s">
        <v>66</v>
      </c>
    </row>
    <row r="27" spans="1:5" ht="12.75">
      <c r="A27" s="37" t="s">
        <v>70</v>
      </c>
      <c r="E27" s="38" t="s">
        <v>66</v>
      </c>
    </row>
    <row r="28" spans="1:5" ht="38.25">
      <c r="A28" t="s">
        <v>72</v>
      </c>
      <c r="E28" s="36" t="s">
        <v>6896</v>
      </c>
    </row>
    <row r="29" spans="1:16" ht="12.75">
      <c r="A29" s="26" t="s">
        <v>63</v>
      </c>
      <c s="30" t="s">
        <v>50</v>
      </c>
      <c s="30" t="s">
        <v>6897</v>
      </c>
      <c s="26" t="s">
        <v>66</v>
      </c>
      <c s="31" t="s">
        <v>6898</v>
      </c>
      <c s="32" t="s">
        <v>652</v>
      </c>
      <c s="33">
        <v>2</v>
      </c>
      <c s="34">
        <v>0</v>
      </c>
      <c s="34">
        <f>ROUND(ROUND(H29,2)*ROUND(G29,3),2)</f>
      </c>
      <c r="O29">
        <f>(I29*0)/100</f>
      </c>
      <c t="s">
        <v>42</v>
      </c>
    </row>
    <row r="30" spans="1:5" ht="12.75">
      <c r="A30" s="35" t="s">
        <v>69</v>
      </c>
      <c r="E30" s="36" t="s">
        <v>66</v>
      </c>
    </row>
    <row r="31" spans="1:5" ht="12.75">
      <c r="A31" s="37" t="s">
        <v>70</v>
      </c>
      <c r="E31" s="38" t="s">
        <v>66</v>
      </c>
    </row>
    <row r="32" spans="1:5" ht="25.5">
      <c r="A32" t="s">
        <v>72</v>
      </c>
      <c r="E32" s="36" t="s">
        <v>6900</v>
      </c>
    </row>
    <row r="33" spans="1:16" ht="12.75">
      <c r="A33" s="26" t="s">
        <v>63</v>
      </c>
      <c s="30" t="s">
        <v>52</v>
      </c>
      <c s="30" t="s">
        <v>754</v>
      </c>
      <c s="26" t="s">
        <v>66</v>
      </c>
      <c s="31" t="s">
        <v>6906</v>
      </c>
      <c s="32" t="s">
        <v>652</v>
      </c>
      <c s="33">
        <v>7.22</v>
      </c>
      <c s="34">
        <v>0</v>
      </c>
      <c s="34">
        <f>ROUND(ROUND(H33,2)*ROUND(G33,3),2)</f>
      </c>
      <c r="O33">
        <f>(I33*21)/100</f>
      </c>
      <c t="s">
        <v>38</v>
      </c>
    </row>
    <row r="34" spans="1:5" ht="12.75">
      <c r="A34" s="35" t="s">
        <v>69</v>
      </c>
      <c r="E34" s="36" t="s">
        <v>6906</v>
      </c>
    </row>
    <row r="35" spans="1:5" ht="25.5">
      <c r="A35" s="37" t="s">
        <v>70</v>
      </c>
      <c r="E35" s="38" t="s">
        <v>7080</v>
      </c>
    </row>
    <row r="36" spans="1:5" ht="369.75">
      <c r="A36" t="s">
        <v>72</v>
      </c>
      <c r="E36" s="36" t="s">
        <v>6908</v>
      </c>
    </row>
    <row r="37" spans="1:16" ht="12.75">
      <c r="A37" s="26" t="s">
        <v>63</v>
      </c>
      <c s="30" t="s">
        <v>59</v>
      </c>
      <c s="30" t="s">
        <v>6805</v>
      </c>
      <c s="26" t="s">
        <v>66</v>
      </c>
      <c s="31" t="s">
        <v>6806</v>
      </c>
      <c s="32" t="s">
        <v>825</v>
      </c>
      <c s="33">
        <v>0.133</v>
      </c>
      <c s="34">
        <v>0</v>
      </c>
      <c s="34">
        <f>ROUND(ROUND(H37,2)*ROUND(G37,3),2)</f>
      </c>
      <c r="O37">
        <f>(I37*21)/100</f>
      </c>
      <c t="s">
        <v>38</v>
      </c>
    </row>
    <row r="38" spans="1:5" ht="12.75">
      <c r="A38" s="35" t="s">
        <v>69</v>
      </c>
      <c r="E38" s="36" t="s">
        <v>66</v>
      </c>
    </row>
    <row r="39" spans="1:5" ht="25.5">
      <c r="A39" s="37" t="s">
        <v>70</v>
      </c>
      <c r="E39" s="44" t="s">
        <v>7081</v>
      </c>
    </row>
    <row r="40" spans="1:5" ht="267.75">
      <c r="A40" t="s">
        <v>72</v>
      </c>
      <c r="E40" s="36" t="s">
        <v>761</v>
      </c>
    </row>
    <row r="41" spans="1:16" ht="12.75">
      <c r="A41" s="26" t="s">
        <v>63</v>
      </c>
      <c s="30" t="s">
        <v>92</v>
      </c>
      <c s="30" t="s">
        <v>758</v>
      </c>
      <c s="26" t="s">
        <v>66</v>
      </c>
      <c s="31" t="s">
        <v>759</v>
      </c>
      <c s="32" t="s">
        <v>825</v>
      </c>
      <c s="33">
        <v>0.199</v>
      </c>
      <c s="34">
        <v>0</v>
      </c>
      <c s="34">
        <f>ROUND(ROUND(H41,2)*ROUND(G41,3),2)</f>
      </c>
      <c r="O41">
        <f>(I41*21)/100</f>
      </c>
      <c t="s">
        <v>38</v>
      </c>
    </row>
    <row r="42" spans="1:5" ht="12.75">
      <c r="A42" s="35" t="s">
        <v>69</v>
      </c>
      <c r="E42" s="36" t="s">
        <v>759</v>
      </c>
    </row>
    <row r="43" spans="1:5" ht="25.5">
      <c r="A43" s="37" t="s">
        <v>70</v>
      </c>
      <c r="E43" s="38" t="s">
        <v>6973</v>
      </c>
    </row>
    <row r="44" spans="1:5" ht="267.75">
      <c r="A44" t="s">
        <v>72</v>
      </c>
      <c r="E44" s="36" t="s">
        <v>6910</v>
      </c>
    </row>
    <row r="45" spans="1:18" ht="12.75" customHeight="1">
      <c r="A45" s="6" t="s">
        <v>58</v>
      </c>
      <c s="6"/>
      <c s="27" t="s">
        <v>37</v>
      </c>
      <c s="6"/>
      <c s="39" t="s">
        <v>6645</v>
      </c>
      <c s="6"/>
      <c s="6"/>
      <c s="6"/>
      <c s="29">
        <f>0+Q45</f>
      </c>
      <c r="O45">
        <f>0+R45</f>
      </c>
      <c r="Q45">
        <f>0+I46+I50</f>
      </c>
      <c>
        <f>0+O46+O50</f>
      </c>
    </row>
    <row r="46" spans="1:16" ht="12.75">
      <c r="A46" s="26" t="s">
        <v>63</v>
      </c>
      <c s="30" t="s">
        <v>55</v>
      </c>
      <c s="30" t="s">
        <v>6914</v>
      </c>
      <c s="26" t="s">
        <v>66</v>
      </c>
      <c s="31" t="s">
        <v>6915</v>
      </c>
      <c s="32" t="s">
        <v>825</v>
      </c>
      <c s="33">
        <v>0.253</v>
      </c>
      <c s="34">
        <v>0</v>
      </c>
      <c s="34">
        <f>ROUND(ROUND(H46,2)*ROUND(G46,3),2)</f>
      </c>
      <c r="O46">
        <f>(I46*21)/100</f>
      </c>
      <c t="s">
        <v>38</v>
      </c>
    </row>
    <row r="47" spans="1:5" ht="12.75">
      <c r="A47" s="35" t="s">
        <v>69</v>
      </c>
      <c r="E47" s="36" t="s">
        <v>66</v>
      </c>
    </row>
    <row r="48" spans="1:5" ht="25.5">
      <c r="A48" s="37" t="s">
        <v>70</v>
      </c>
      <c r="E48" s="44" t="s">
        <v>7082</v>
      </c>
    </row>
    <row r="49" spans="1:5" ht="267.75">
      <c r="A49" t="s">
        <v>72</v>
      </c>
      <c r="E49" s="36" t="s">
        <v>761</v>
      </c>
    </row>
    <row r="50" spans="1:16" ht="12.75">
      <c r="A50" s="26" t="s">
        <v>63</v>
      </c>
      <c s="30" t="s">
        <v>64</v>
      </c>
      <c s="30" t="s">
        <v>7083</v>
      </c>
      <c s="26" t="s">
        <v>66</v>
      </c>
      <c s="31" t="s">
        <v>6912</v>
      </c>
      <c s="32" t="s">
        <v>652</v>
      </c>
      <c s="33">
        <v>5.9</v>
      </c>
      <c s="34">
        <v>0</v>
      </c>
      <c s="34">
        <f>ROUND(ROUND(H50,2)*ROUND(G50,3),2)</f>
      </c>
      <c r="O50">
        <f>(I50*21)/100</f>
      </c>
      <c t="s">
        <v>38</v>
      </c>
    </row>
    <row r="51" spans="1:5" ht="12.75">
      <c r="A51" s="35" t="s">
        <v>69</v>
      </c>
      <c r="E51" s="36" t="s">
        <v>66</v>
      </c>
    </row>
    <row r="52" spans="1:5" ht="25.5">
      <c r="A52" s="37" t="s">
        <v>70</v>
      </c>
      <c r="E52" s="38" t="s">
        <v>7084</v>
      </c>
    </row>
    <row r="53" spans="1:5" ht="395.25">
      <c r="A53" t="s">
        <v>72</v>
      </c>
      <c r="E53" s="36" t="s">
        <v>7085</v>
      </c>
    </row>
    <row r="54" spans="1:18" ht="12.75" customHeight="1">
      <c r="A54" s="6" t="s">
        <v>58</v>
      </c>
      <c s="6"/>
      <c s="27" t="s">
        <v>48</v>
      </c>
      <c s="6"/>
      <c s="39" t="s">
        <v>6663</v>
      </c>
      <c s="6"/>
      <c s="6"/>
      <c s="6"/>
      <c s="29">
        <f>0+Q54</f>
      </c>
      <c r="O54">
        <f>0+R54</f>
      </c>
      <c r="Q54">
        <f>0+I55+I59+I63</f>
      </c>
      <c>
        <f>0+O55+O59+O63</f>
      </c>
    </row>
    <row r="55" spans="1:16" ht="12.75">
      <c r="A55" s="26" t="s">
        <v>63</v>
      </c>
      <c s="30" t="s">
        <v>57</v>
      </c>
      <c s="30" t="s">
        <v>5098</v>
      </c>
      <c s="26" t="s">
        <v>66</v>
      </c>
      <c s="31" t="s">
        <v>5099</v>
      </c>
      <c s="32" t="s">
        <v>652</v>
      </c>
      <c s="33">
        <v>5.56</v>
      </c>
      <c s="34">
        <v>0</v>
      </c>
      <c s="34">
        <f>ROUND(ROUND(H55,2)*ROUND(G55,3),2)</f>
      </c>
      <c r="O55">
        <f>(I55*21)/100</f>
      </c>
      <c t="s">
        <v>38</v>
      </c>
    </row>
    <row r="56" spans="1:5" ht="12.75">
      <c r="A56" s="35" t="s">
        <v>69</v>
      </c>
      <c r="E56" s="36" t="s">
        <v>66</v>
      </c>
    </row>
    <row r="57" spans="1:5" ht="25.5">
      <c r="A57" s="37" t="s">
        <v>70</v>
      </c>
      <c r="E57" s="38" t="s">
        <v>6983</v>
      </c>
    </row>
    <row r="58" spans="1:5" ht="38.25">
      <c r="A58" t="s">
        <v>72</v>
      </c>
      <c r="E58" s="36" t="s">
        <v>6919</v>
      </c>
    </row>
    <row r="59" spans="1:16" ht="12.75">
      <c r="A59" s="26" t="s">
        <v>63</v>
      </c>
      <c s="30" t="s">
        <v>115</v>
      </c>
      <c s="30" t="s">
        <v>7086</v>
      </c>
      <c s="26" t="s">
        <v>66</v>
      </c>
      <c s="31" t="s">
        <v>7087</v>
      </c>
      <c s="32" t="s">
        <v>652</v>
      </c>
      <c s="33">
        <v>1.109</v>
      </c>
      <c s="34">
        <v>0</v>
      </c>
      <c s="34">
        <f>ROUND(ROUND(H59,2)*ROUND(G59,3),2)</f>
      </c>
      <c r="O59">
        <f>(I59*0)/100</f>
      </c>
      <c t="s">
        <v>42</v>
      </c>
    </row>
    <row r="60" spans="1:5" ht="12.75">
      <c r="A60" s="35" t="s">
        <v>69</v>
      </c>
      <c r="E60" s="36" t="s">
        <v>66</v>
      </c>
    </row>
    <row r="61" spans="1:5" ht="25.5">
      <c r="A61" s="37" t="s">
        <v>70</v>
      </c>
      <c r="E61" s="38" t="s">
        <v>7088</v>
      </c>
    </row>
    <row r="62" spans="1:5" ht="357">
      <c r="A62" t="s">
        <v>72</v>
      </c>
      <c r="E62" s="36" t="s">
        <v>7089</v>
      </c>
    </row>
    <row r="63" spans="1:16" ht="12.75">
      <c r="A63" s="26" t="s">
        <v>63</v>
      </c>
      <c s="30" t="s">
        <v>79</v>
      </c>
      <c s="30" t="s">
        <v>6945</v>
      </c>
      <c s="26" t="s">
        <v>66</v>
      </c>
      <c s="31" t="s">
        <v>6946</v>
      </c>
      <c s="32" t="s">
        <v>652</v>
      </c>
      <c s="33">
        <v>12.132</v>
      </c>
      <c s="34">
        <v>0</v>
      </c>
      <c s="34">
        <f>ROUND(ROUND(H63,2)*ROUND(G63,3),2)</f>
      </c>
      <c r="O63">
        <f>(I63*21)/100</f>
      </c>
      <c t="s">
        <v>38</v>
      </c>
    </row>
    <row r="64" spans="1:5" ht="12.75">
      <c r="A64" s="35" t="s">
        <v>69</v>
      </c>
      <c r="E64" s="36" t="s">
        <v>66</v>
      </c>
    </row>
    <row r="65" spans="1:5" ht="25.5">
      <c r="A65" s="37" t="s">
        <v>70</v>
      </c>
      <c r="E65" s="38" t="s">
        <v>7090</v>
      </c>
    </row>
    <row r="66" spans="1:5" ht="89.25">
      <c r="A66" t="s">
        <v>72</v>
      </c>
      <c r="E66" s="36" t="s">
        <v>6948</v>
      </c>
    </row>
    <row r="67" spans="1:18" ht="12.75" customHeight="1">
      <c r="A67" s="6" t="s">
        <v>58</v>
      </c>
      <c s="6"/>
      <c s="27" t="s">
        <v>92</v>
      </c>
      <c s="6"/>
      <c s="39" t="s">
        <v>6697</v>
      </c>
      <c s="6"/>
      <c s="6"/>
      <c s="6"/>
      <c s="29">
        <f>0+Q67</f>
      </c>
      <c r="O67">
        <f>0+R67</f>
      </c>
      <c r="Q67">
        <f>0+I68</f>
      </c>
      <c>
        <f>0+O68</f>
      </c>
    </row>
    <row r="68" spans="1:16" ht="12.75">
      <c r="A68" s="26" t="s">
        <v>63</v>
      </c>
      <c s="30" t="s">
        <v>119</v>
      </c>
      <c s="30" t="s">
        <v>5171</v>
      </c>
      <c s="26" t="s">
        <v>66</v>
      </c>
      <c s="31" t="s">
        <v>5172</v>
      </c>
      <c s="32" t="s">
        <v>583</v>
      </c>
      <c s="33">
        <v>1</v>
      </c>
      <c s="34">
        <v>0</v>
      </c>
      <c s="34">
        <f>ROUND(ROUND(H68,2)*ROUND(G68,3),2)</f>
      </c>
      <c r="O68">
        <f>(I68*21)/100</f>
      </c>
      <c t="s">
        <v>38</v>
      </c>
    </row>
    <row r="69" spans="1:5" ht="12.75">
      <c r="A69" s="35" t="s">
        <v>69</v>
      </c>
      <c r="E69" s="36" t="s">
        <v>66</v>
      </c>
    </row>
    <row r="70" spans="1:5" ht="12.75">
      <c r="A70" s="37" t="s">
        <v>70</v>
      </c>
      <c r="E70" s="38" t="s">
        <v>66</v>
      </c>
    </row>
    <row r="71" spans="1:5" ht="12.75">
      <c r="A71" t="s">
        <v>72</v>
      </c>
      <c r="E71" s="36" t="s">
        <v>5174</v>
      </c>
    </row>
    <row r="72" spans="1:18" ht="12.75" customHeight="1">
      <c r="A72" s="6" t="s">
        <v>58</v>
      </c>
      <c s="6"/>
      <c s="27" t="s">
        <v>55</v>
      </c>
      <c s="6"/>
      <c s="39" t="s">
        <v>6594</v>
      </c>
      <c s="6"/>
      <c s="6"/>
      <c s="6"/>
      <c s="29">
        <f>0+Q72</f>
      </c>
      <c r="O72">
        <f>0+R72</f>
      </c>
      <c r="Q72">
        <f>0+I73+I77+I81+I85+I89</f>
      </c>
      <c>
        <f>0+O73+O77+O81+O85+O89</f>
      </c>
    </row>
    <row r="73" spans="1:16" ht="12.75">
      <c r="A73" s="26" t="s">
        <v>63</v>
      </c>
      <c s="30" t="s">
        <v>123</v>
      </c>
      <c s="30" t="s">
        <v>6061</v>
      </c>
      <c s="26" t="s">
        <v>66</v>
      </c>
      <c s="31" t="s">
        <v>6062</v>
      </c>
      <c s="32" t="s">
        <v>652</v>
      </c>
      <c s="33">
        <v>2.7</v>
      </c>
      <c s="34">
        <v>0</v>
      </c>
      <c s="34">
        <f>ROUND(ROUND(H73,2)*ROUND(G73,3),2)</f>
      </c>
      <c r="O73">
        <f>(I73*21)/100</f>
      </c>
      <c t="s">
        <v>38</v>
      </c>
    </row>
    <row r="74" spans="1:5" ht="12.75">
      <c r="A74" s="35" t="s">
        <v>69</v>
      </c>
      <c r="E74" s="36" t="s">
        <v>66</v>
      </c>
    </row>
    <row r="75" spans="1:5" ht="12.75">
      <c r="A75" s="37" t="s">
        <v>70</v>
      </c>
      <c r="E75" s="38" t="s">
        <v>66</v>
      </c>
    </row>
    <row r="76" spans="1:5" ht="114.75">
      <c r="A76" t="s">
        <v>72</v>
      </c>
      <c r="E76" s="36" t="s">
        <v>6716</v>
      </c>
    </row>
    <row r="77" spans="1:16" ht="12.75">
      <c r="A77" s="26" t="s">
        <v>63</v>
      </c>
      <c s="30" t="s">
        <v>127</v>
      </c>
      <c s="30" t="s">
        <v>5884</v>
      </c>
      <c s="26" t="s">
        <v>66</v>
      </c>
      <c s="31" t="s">
        <v>5885</v>
      </c>
      <c s="32" t="s">
        <v>652</v>
      </c>
      <c s="33">
        <v>16.5</v>
      </c>
      <c s="34">
        <v>0</v>
      </c>
      <c s="34">
        <f>ROUND(ROUND(H77,2)*ROUND(G77,3),2)</f>
      </c>
      <c r="O77">
        <f>(I77*21)/100</f>
      </c>
      <c t="s">
        <v>38</v>
      </c>
    </row>
    <row r="78" spans="1:5" ht="12.75">
      <c r="A78" s="35" t="s">
        <v>69</v>
      </c>
      <c r="E78" s="36" t="s">
        <v>66</v>
      </c>
    </row>
    <row r="79" spans="1:5" ht="25.5">
      <c r="A79" s="37" t="s">
        <v>70</v>
      </c>
      <c r="E79" s="38" t="s">
        <v>7091</v>
      </c>
    </row>
    <row r="80" spans="1:5" ht="114.75">
      <c r="A80" t="s">
        <v>72</v>
      </c>
      <c r="E80" s="36" t="s">
        <v>6716</v>
      </c>
    </row>
    <row r="81" spans="1:16" ht="12.75">
      <c r="A81" s="26" t="s">
        <v>63</v>
      </c>
      <c s="30" t="s">
        <v>131</v>
      </c>
      <c s="30" t="s">
        <v>5823</v>
      </c>
      <c s="26" t="s">
        <v>66</v>
      </c>
      <c s="31" t="s">
        <v>5824</v>
      </c>
      <c s="32" t="s">
        <v>825</v>
      </c>
      <c s="33">
        <v>1.09</v>
      </c>
      <c s="34">
        <v>0</v>
      </c>
      <c s="34">
        <f>ROUND(ROUND(H81,2)*ROUND(G81,3),2)</f>
      </c>
      <c r="O81">
        <f>(I81*21)/100</f>
      </c>
      <c t="s">
        <v>38</v>
      </c>
    </row>
    <row r="82" spans="1:5" ht="12.75">
      <c r="A82" s="35" t="s">
        <v>69</v>
      </c>
      <c r="E82" s="36" t="s">
        <v>5824</v>
      </c>
    </row>
    <row r="83" spans="1:5" ht="12.75">
      <c r="A83" s="37" t="s">
        <v>70</v>
      </c>
      <c r="E83" s="38" t="s">
        <v>66</v>
      </c>
    </row>
    <row r="84" spans="1:5" ht="114.75">
      <c r="A84" t="s">
        <v>72</v>
      </c>
      <c r="E84" s="36" t="s">
        <v>7092</v>
      </c>
    </row>
    <row r="85" spans="1:16" ht="12.75">
      <c r="A85" s="26" t="s">
        <v>63</v>
      </c>
      <c s="30" t="s">
        <v>194</v>
      </c>
      <c s="30" t="s">
        <v>7093</v>
      </c>
      <c s="26" t="s">
        <v>66</v>
      </c>
      <c s="31" t="s">
        <v>7094</v>
      </c>
      <c s="32" t="s">
        <v>926</v>
      </c>
      <c s="33">
        <v>8</v>
      </c>
      <c s="34">
        <v>0</v>
      </c>
      <c s="34">
        <f>ROUND(ROUND(H85,2)*ROUND(G85,3),2)</f>
      </c>
      <c r="O85">
        <f>(I85*0)/100</f>
      </c>
      <c t="s">
        <v>42</v>
      </c>
    </row>
    <row r="86" spans="1:5" ht="12.75">
      <c r="A86" s="35" t="s">
        <v>69</v>
      </c>
      <c r="E86" s="36" t="s">
        <v>66</v>
      </c>
    </row>
    <row r="87" spans="1:5" ht="25.5">
      <c r="A87" s="37" t="s">
        <v>70</v>
      </c>
      <c r="E87" s="38" t="s">
        <v>7095</v>
      </c>
    </row>
    <row r="88" spans="1:5" ht="38.25">
      <c r="A88" t="s">
        <v>72</v>
      </c>
      <c r="E88" s="36" t="s">
        <v>6959</v>
      </c>
    </row>
    <row r="89" spans="1:16" ht="25.5">
      <c r="A89" s="26" t="s">
        <v>63</v>
      </c>
      <c s="30" t="s">
        <v>255</v>
      </c>
      <c s="30" t="s">
        <v>6956</v>
      </c>
      <c s="26" t="s">
        <v>66</v>
      </c>
      <c s="31" t="s">
        <v>7096</v>
      </c>
      <c s="32" t="s">
        <v>583</v>
      </c>
      <c s="33">
        <v>1</v>
      </c>
      <c s="34">
        <v>0</v>
      </c>
      <c s="34">
        <f>ROUND(ROUND(H89,2)*ROUND(G89,3),2)</f>
      </c>
      <c r="O89">
        <f>(I89*21)/100</f>
      </c>
      <c t="s">
        <v>38</v>
      </c>
    </row>
    <row r="90" spans="1:5" ht="12.75">
      <c r="A90" s="35" t="s">
        <v>69</v>
      </c>
      <c r="E90" s="36" t="s">
        <v>66</v>
      </c>
    </row>
    <row r="91" spans="1:5" ht="25.5">
      <c r="A91" s="37" t="s">
        <v>70</v>
      </c>
      <c r="E91" s="38" t="s">
        <v>7097</v>
      </c>
    </row>
    <row r="92" spans="1:5" ht="38.25">
      <c r="A92" t="s">
        <v>72</v>
      </c>
      <c r="E92" s="36" t="s">
        <v>6959</v>
      </c>
    </row>
    <row r="93" spans="1:18" ht="12.75" customHeight="1">
      <c r="A93" s="6" t="s">
        <v>58</v>
      </c>
      <c s="6"/>
      <c s="27" t="s">
        <v>6601</v>
      </c>
      <c s="6"/>
      <c s="39" t="s">
        <v>6602</v>
      </c>
      <c s="6"/>
      <c s="6"/>
      <c s="6"/>
      <c s="29">
        <f>0+Q93</f>
      </c>
      <c r="O93">
        <f>0+R93</f>
      </c>
      <c r="Q93">
        <f>0+I94+I98+I102+I106+I110+I114+I118+I122+I126</f>
      </c>
      <c>
        <f>0+O94+O98+O102+O106+O110+O114+O118+O122+O126</f>
      </c>
    </row>
    <row r="94" spans="1:16" ht="38.25">
      <c r="A94" s="26" t="s">
        <v>63</v>
      </c>
      <c s="30" t="s">
        <v>135</v>
      </c>
      <c s="30" t="s">
        <v>827</v>
      </c>
      <c s="26" t="s">
        <v>66</v>
      </c>
      <c s="31" t="s">
        <v>6603</v>
      </c>
      <c s="32" t="s">
        <v>825</v>
      </c>
      <c s="33">
        <v>207.765</v>
      </c>
      <c s="34">
        <v>0</v>
      </c>
      <c s="34">
        <f>ROUND(ROUND(H94,2)*ROUND(G94,3),2)</f>
      </c>
      <c r="O94">
        <f>(I94*21)/100</f>
      </c>
      <c t="s">
        <v>38</v>
      </c>
    </row>
    <row r="95" spans="1:5" ht="38.25">
      <c r="A95" s="35" t="s">
        <v>69</v>
      </c>
      <c r="E95" s="36" t="s">
        <v>6603</v>
      </c>
    </row>
    <row r="96" spans="1:5" ht="12.75">
      <c r="A96" s="37" t="s">
        <v>70</v>
      </c>
      <c r="E96" s="38" t="s">
        <v>7098</v>
      </c>
    </row>
    <row r="97" spans="1:5" ht="140.25">
      <c r="A97" t="s">
        <v>72</v>
      </c>
      <c r="E97" s="36" t="s">
        <v>6605</v>
      </c>
    </row>
    <row r="98" spans="1:16" ht="25.5">
      <c r="A98" s="26" t="s">
        <v>63</v>
      </c>
      <c s="30" t="s">
        <v>139</v>
      </c>
      <c s="30" t="s">
        <v>2666</v>
      </c>
      <c s="26" t="s">
        <v>66</v>
      </c>
      <c s="31" t="s">
        <v>6607</v>
      </c>
      <c s="32" t="s">
        <v>825</v>
      </c>
      <c s="33">
        <v>39.6</v>
      </c>
      <c s="34">
        <v>0</v>
      </c>
      <c s="34">
        <f>ROUND(ROUND(H98,2)*ROUND(G98,3),2)</f>
      </c>
      <c r="O98">
        <f>(I98*21)/100</f>
      </c>
      <c t="s">
        <v>38</v>
      </c>
    </row>
    <row r="99" spans="1:5" ht="25.5">
      <c r="A99" s="35" t="s">
        <v>69</v>
      </c>
      <c r="E99" s="36" t="s">
        <v>6607</v>
      </c>
    </row>
    <row r="100" spans="1:5" ht="12.75">
      <c r="A100" s="37" t="s">
        <v>70</v>
      </c>
      <c r="E100" s="38" t="s">
        <v>7099</v>
      </c>
    </row>
    <row r="101" spans="1:5" ht="140.25">
      <c r="A101" t="s">
        <v>72</v>
      </c>
      <c r="E101" s="36" t="s">
        <v>6609</v>
      </c>
    </row>
    <row r="102" spans="1:16" ht="38.25">
      <c r="A102" s="26" t="s">
        <v>63</v>
      </c>
      <c s="30" t="s">
        <v>143</v>
      </c>
      <c s="30" t="s">
        <v>1676</v>
      </c>
      <c s="26" t="s">
        <v>66</v>
      </c>
      <c s="31" t="s">
        <v>6932</v>
      </c>
      <c s="32" t="s">
        <v>825</v>
      </c>
      <c s="33">
        <v>6.75</v>
      </c>
      <c s="34">
        <v>0</v>
      </c>
      <c s="34">
        <f>ROUND(ROUND(H102,2)*ROUND(G102,3),2)</f>
      </c>
      <c r="O102">
        <f>(I102*21)/100</f>
      </c>
      <c t="s">
        <v>38</v>
      </c>
    </row>
    <row r="103" spans="1:5" ht="12.75">
      <c r="A103" s="35" t="s">
        <v>69</v>
      </c>
      <c r="E103" s="36" t="s">
        <v>66</v>
      </c>
    </row>
    <row r="104" spans="1:5" ht="12.75">
      <c r="A104" s="37" t="s">
        <v>70</v>
      </c>
      <c r="E104" s="38" t="s">
        <v>7100</v>
      </c>
    </row>
    <row r="105" spans="1:5" ht="140.25">
      <c r="A105" t="s">
        <v>72</v>
      </c>
      <c r="E105" s="36" t="s">
        <v>6605</v>
      </c>
    </row>
    <row r="106" spans="1:16" ht="12.75">
      <c r="A106" s="26" t="s">
        <v>63</v>
      </c>
      <c s="30" t="s">
        <v>99</v>
      </c>
      <c s="30" t="s">
        <v>6392</v>
      </c>
      <c s="26" t="s">
        <v>66</v>
      </c>
      <c s="31" t="s">
        <v>6752</v>
      </c>
      <c s="32" t="s">
        <v>1654</v>
      </c>
      <c s="33">
        <v>1</v>
      </c>
      <c s="34">
        <v>0</v>
      </c>
      <c s="34">
        <f>ROUND(ROUND(H106,2)*ROUND(G106,3),2)</f>
      </c>
      <c r="O106">
        <f>(I106*21)/100</f>
      </c>
      <c t="s">
        <v>38</v>
      </c>
    </row>
    <row r="107" spans="1:5" ht="25.5">
      <c r="A107" s="35" t="s">
        <v>69</v>
      </c>
      <c r="E107" s="36" t="s">
        <v>6612</v>
      </c>
    </row>
    <row r="108" spans="1:5" ht="12.75">
      <c r="A108" s="37" t="s">
        <v>70</v>
      </c>
      <c r="E108" s="38" t="s">
        <v>66</v>
      </c>
    </row>
    <row r="109" spans="1:5" ht="12.75">
      <c r="A109" t="s">
        <v>72</v>
      </c>
      <c r="E109" s="36" t="s">
        <v>66</v>
      </c>
    </row>
    <row r="110" spans="1:16" ht="12.75">
      <c r="A110" s="26" t="s">
        <v>63</v>
      </c>
      <c s="30" t="s">
        <v>147</v>
      </c>
      <c s="30" t="s">
        <v>6753</v>
      </c>
      <c s="26" t="s">
        <v>66</v>
      </c>
      <c s="31" t="s">
        <v>6754</v>
      </c>
      <c s="32" t="s">
        <v>1654</v>
      </c>
      <c s="33">
        <v>1</v>
      </c>
      <c s="34">
        <v>0</v>
      </c>
      <c s="34">
        <f>ROUND(ROUND(H110,2)*ROUND(G110,3),2)</f>
      </c>
      <c r="O110">
        <f>(I110*21)/100</f>
      </c>
      <c t="s">
        <v>38</v>
      </c>
    </row>
    <row r="111" spans="1:5" ht="25.5">
      <c r="A111" s="35" t="s">
        <v>69</v>
      </c>
      <c r="E111" s="36" t="s">
        <v>6612</v>
      </c>
    </row>
    <row r="112" spans="1:5" ht="12.75">
      <c r="A112" s="37" t="s">
        <v>70</v>
      </c>
      <c r="E112" s="38" t="s">
        <v>66</v>
      </c>
    </row>
    <row r="113" spans="1:5" ht="12.75">
      <c r="A113" t="s">
        <v>72</v>
      </c>
      <c r="E113" s="36" t="s">
        <v>66</v>
      </c>
    </row>
    <row r="114" spans="1:16" ht="12.75">
      <c r="A114" s="26" t="s">
        <v>63</v>
      </c>
      <c s="30" t="s">
        <v>74</v>
      </c>
      <c s="30" t="s">
        <v>6396</v>
      </c>
      <c s="26" t="s">
        <v>66</v>
      </c>
      <c s="31" t="s">
        <v>6755</v>
      </c>
      <c s="32" t="s">
        <v>1654</v>
      </c>
      <c s="33">
        <v>1</v>
      </c>
      <c s="34">
        <v>0</v>
      </c>
      <c s="34">
        <f>ROUND(ROUND(H114,2)*ROUND(G114,3),2)</f>
      </c>
      <c r="O114">
        <f>(I114*21)/100</f>
      </c>
      <c t="s">
        <v>38</v>
      </c>
    </row>
    <row r="115" spans="1:5" ht="25.5">
      <c r="A115" s="35" t="s">
        <v>69</v>
      </c>
      <c r="E115" s="36" t="s">
        <v>6612</v>
      </c>
    </row>
    <row r="116" spans="1:5" ht="12.75">
      <c r="A116" s="37" t="s">
        <v>70</v>
      </c>
      <c r="E116" s="38" t="s">
        <v>66</v>
      </c>
    </row>
    <row r="117" spans="1:5" ht="12.75">
      <c r="A117" t="s">
        <v>72</v>
      </c>
      <c r="E117" s="36" t="s">
        <v>66</v>
      </c>
    </row>
    <row r="118" spans="1:16" ht="12.75">
      <c r="A118" s="26" t="s">
        <v>63</v>
      </c>
      <c s="30" t="s">
        <v>75</v>
      </c>
      <c s="30" t="s">
        <v>6400</v>
      </c>
      <c s="26" t="s">
        <v>66</v>
      </c>
      <c s="31" t="s">
        <v>6934</v>
      </c>
      <c s="32" t="s">
        <v>1654</v>
      </c>
      <c s="33">
        <v>1</v>
      </c>
      <c s="34">
        <v>0</v>
      </c>
      <c s="34">
        <f>ROUND(ROUND(H118,2)*ROUND(G118,3),2)</f>
      </c>
      <c r="O118">
        <f>(I118*21)/100</f>
      </c>
      <c t="s">
        <v>38</v>
      </c>
    </row>
    <row r="119" spans="1:5" ht="25.5">
      <c r="A119" s="35" t="s">
        <v>69</v>
      </c>
      <c r="E119" s="36" t="s">
        <v>6612</v>
      </c>
    </row>
    <row r="120" spans="1:5" ht="12.75">
      <c r="A120" s="37" t="s">
        <v>70</v>
      </c>
      <c r="E120" s="38" t="s">
        <v>66</v>
      </c>
    </row>
    <row r="121" spans="1:5" ht="12.75">
      <c r="A121" t="s">
        <v>72</v>
      </c>
      <c r="E121" s="36" t="s">
        <v>66</v>
      </c>
    </row>
    <row r="122" spans="1:16" ht="25.5">
      <c r="A122" s="26" t="s">
        <v>63</v>
      </c>
      <c s="30" t="s">
        <v>151</v>
      </c>
      <c s="30" t="s">
        <v>6757</v>
      </c>
      <c s="26" t="s">
        <v>66</v>
      </c>
      <c s="31" t="s">
        <v>6758</v>
      </c>
      <c s="32" t="s">
        <v>1654</v>
      </c>
      <c s="33">
        <v>1</v>
      </c>
      <c s="34">
        <v>0</v>
      </c>
      <c s="34">
        <f>ROUND(ROUND(H122,2)*ROUND(G122,3),2)</f>
      </c>
      <c r="O122">
        <f>(I122*21)/100</f>
      </c>
      <c t="s">
        <v>38</v>
      </c>
    </row>
    <row r="123" spans="1:5" ht="25.5">
      <c r="A123" s="35" t="s">
        <v>69</v>
      </c>
      <c r="E123" s="36" t="s">
        <v>6612</v>
      </c>
    </row>
    <row r="124" spans="1:5" ht="12.75">
      <c r="A124" s="37" t="s">
        <v>70</v>
      </c>
      <c r="E124" s="38" t="s">
        <v>66</v>
      </c>
    </row>
    <row r="125" spans="1:5" ht="12.75">
      <c r="A125" t="s">
        <v>72</v>
      </c>
      <c r="E125" s="36" t="s">
        <v>66</v>
      </c>
    </row>
    <row r="126" spans="1:16" ht="12.75">
      <c r="A126" s="26" t="s">
        <v>63</v>
      </c>
      <c s="30" t="s">
        <v>155</v>
      </c>
      <c s="30" t="s">
        <v>6403</v>
      </c>
      <c s="26" t="s">
        <v>66</v>
      </c>
      <c s="31" t="s">
        <v>6611</v>
      </c>
      <c s="32" t="s">
        <v>1654</v>
      </c>
      <c s="33">
        <v>1</v>
      </c>
      <c s="34">
        <v>0</v>
      </c>
      <c s="34">
        <f>ROUND(ROUND(H126,2)*ROUND(G126,3),2)</f>
      </c>
      <c r="O126">
        <f>(I126*21)/100</f>
      </c>
      <c t="s">
        <v>38</v>
      </c>
    </row>
    <row r="127" spans="1:5" ht="25.5">
      <c r="A127" s="35" t="s">
        <v>69</v>
      </c>
      <c r="E127" s="36" t="s">
        <v>6612</v>
      </c>
    </row>
    <row r="128" spans="1:5" ht="12.75">
      <c r="A128" s="37" t="s">
        <v>70</v>
      </c>
      <c r="E128" s="38" t="s">
        <v>66</v>
      </c>
    </row>
    <row r="129" spans="1:5" ht="12.75">
      <c r="A129" t="s">
        <v>72</v>
      </c>
      <c r="E12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9.xml><?xml version="1.0" encoding="utf-8"?>
<worksheet xmlns="http://schemas.openxmlformats.org/spreadsheetml/2006/main" xmlns:r="http://schemas.openxmlformats.org/officeDocument/2006/relationships">
  <sheetPr>
    <pageSetUpPr fitToPage="1"/>
  </sheetPr>
  <dimension ref="A1:R1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0+O11+O20+O29+O42+O51+O56+O73</f>
      </c>
      <c t="s">
        <v>37</v>
      </c>
    </row>
    <row r="3" spans="1:16" ht="15" customHeight="1">
      <c r="A3" t="s">
        <v>12</v>
      </c>
      <c s="12" t="s">
        <v>14</v>
      </c>
      <c s="13" t="s">
        <v>15</v>
      </c>
      <c s="1"/>
      <c s="14" t="s">
        <v>16</v>
      </c>
      <c s="1"/>
      <c s="9"/>
      <c s="8" t="s">
        <v>7101</v>
      </c>
      <c s="40">
        <f>0+I11+I20+I29+I42+I51+I56+I73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7101</v>
      </c>
      <c s="6"/>
      <c s="18" t="s">
        <v>7102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2688</v>
      </c>
      <c s="26" t="s">
        <v>66</v>
      </c>
      <c s="31" t="s">
        <v>2689</v>
      </c>
      <c s="32" t="s">
        <v>652</v>
      </c>
      <c s="33">
        <v>21</v>
      </c>
      <c s="34">
        <v>0</v>
      </c>
      <c s="34">
        <f>ROUND(ROUND(H12,2)*ROUND(G12,3),2)</f>
      </c>
      <c r="O12">
        <f>(I12*21)/100</f>
      </c>
      <c t="s">
        <v>38</v>
      </c>
    </row>
    <row r="13" spans="1:5" ht="12.75">
      <c r="A13" s="35" t="s">
        <v>69</v>
      </c>
      <c r="E13" s="36" t="s">
        <v>2689</v>
      </c>
    </row>
    <row r="14" spans="1:5" ht="25.5">
      <c r="A14" s="37" t="s">
        <v>70</v>
      </c>
      <c r="E14" s="38" t="s">
        <v>7103</v>
      </c>
    </row>
    <row r="15" spans="1:5" ht="318.75">
      <c r="A15" t="s">
        <v>72</v>
      </c>
      <c r="E15" s="36" t="s">
        <v>6590</v>
      </c>
    </row>
    <row r="16" spans="1:16" ht="12.75">
      <c r="A16" s="26" t="s">
        <v>63</v>
      </c>
      <c s="30" t="s">
        <v>38</v>
      </c>
      <c s="30" t="s">
        <v>5391</v>
      </c>
      <c s="26" t="s">
        <v>66</v>
      </c>
      <c s="31" t="s">
        <v>5392</v>
      </c>
      <c s="32" t="s">
        <v>652</v>
      </c>
      <c s="33">
        <v>9</v>
      </c>
      <c s="34">
        <v>0</v>
      </c>
      <c s="34">
        <f>ROUND(ROUND(H16,2)*ROUND(G16,3),2)</f>
      </c>
      <c r="O16">
        <f>(I16*21)/100</f>
      </c>
      <c t="s">
        <v>38</v>
      </c>
    </row>
    <row r="17" spans="1:5" ht="12.75">
      <c r="A17" s="35" t="s">
        <v>69</v>
      </c>
      <c r="E17" s="36" t="s">
        <v>66</v>
      </c>
    </row>
    <row r="18" spans="1:5" ht="25.5">
      <c r="A18" s="37" t="s">
        <v>70</v>
      </c>
      <c r="E18" s="38" t="s">
        <v>7104</v>
      </c>
    </row>
    <row r="19" spans="1:5" ht="280.5">
      <c r="A19" t="s">
        <v>72</v>
      </c>
      <c r="E19" s="36" t="s">
        <v>7105</v>
      </c>
    </row>
    <row r="20" spans="1:18" ht="12.75" customHeight="1">
      <c r="A20" s="6" t="s">
        <v>58</v>
      </c>
      <c s="6"/>
      <c s="27" t="s">
        <v>38</v>
      </c>
      <c s="6"/>
      <c s="39" t="s">
        <v>6631</v>
      </c>
      <c s="6"/>
      <c s="6"/>
      <c s="6"/>
      <c s="29">
        <f>0+Q20</f>
      </c>
      <c r="O20">
        <f>0+R20</f>
      </c>
      <c r="Q20">
        <f>0+I21+I25</f>
      </c>
      <c>
        <f>0+O21+O25</f>
      </c>
    </row>
    <row r="21" spans="1:16" ht="12.75">
      <c r="A21" s="26" t="s">
        <v>63</v>
      </c>
      <c s="30" t="s">
        <v>37</v>
      </c>
      <c s="30" t="s">
        <v>3763</v>
      </c>
      <c s="26" t="s">
        <v>66</v>
      </c>
      <c s="31" t="s">
        <v>7106</v>
      </c>
      <c s="32" t="s">
        <v>652</v>
      </c>
      <c s="33">
        <v>0.42</v>
      </c>
      <c s="34">
        <v>0</v>
      </c>
      <c s="34">
        <f>ROUND(ROUND(H21,2)*ROUND(G21,3),2)</f>
      </c>
      <c r="O21">
        <f>(I21*21)/100</f>
      </c>
      <c t="s">
        <v>38</v>
      </c>
    </row>
    <row r="22" spans="1:5" ht="12.75">
      <c r="A22" s="35" t="s">
        <v>69</v>
      </c>
      <c r="E22" s="36" t="s">
        <v>7106</v>
      </c>
    </row>
    <row r="23" spans="1:5" ht="25.5">
      <c r="A23" s="37" t="s">
        <v>70</v>
      </c>
      <c r="E23" s="38" t="s">
        <v>7107</v>
      </c>
    </row>
    <row r="24" spans="1:5" ht="369.75">
      <c r="A24" t="s">
        <v>72</v>
      </c>
      <c r="E24" s="36" t="s">
        <v>6908</v>
      </c>
    </row>
    <row r="25" spans="1:16" ht="25.5">
      <c r="A25" s="26" t="s">
        <v>63</v>
      </c>
      <c s="30" t="s">
        <v>147</v>
      </c>
      <c s="30" t="s">
        <v>7108</v>
      </c>
      <c s="26" t="s">
        <v>66</v>
      </c>
      <c s="31" t="s">
        <v>7026</v>
      </c>
      <c s="32" t="s">
        <v>583</v>
      </c>
      <c s="33">
        <v>46</v>
      </c>
      <c s="34">
        <v>0</v>
      </c>
      <c s="34">
        <f>ROUND(ROUND(H25,2)*ROUND(G25,3),2)</f>
      </c>
      <c r="O25">
        <f>(I25*21)/100</f>
      </c>
      <c t="s">
        <v>38</v>
      </c>
    </row>
    <row r="26" spans="1:5" ht="63.75">
      <c r="A26" s="35" t="s">
        <v>69</v>
      </c>
      <c r="E26" s="36" t="s">
        <v>7109</v>
      </c>
    </row>
    <row r="27" spans="1:5" ht="12.75">
      <c r="A27" s="37" t="s">
        <v>70</v>
      </c>
      <c r="E27" s="38" t="s">
        <v>7110</v>
      </c>
    </row>
    <row r="28" spans="1:5" ht="12.75">
      <c r="A28" t="s">
        <v>72</v>
      </c>
      <c r="E28" s="36" t="s">
        <v>66</v>
      </c>
    </row>
    <row r="29" spans="1:18" ht="12.75" customHeight="1">
      <c r="A29" s="6" t="s">
        <v>58</v>
      </c>
      <c s="6"/>
      <c s="27" t="s">
        <v>37</v>
      </c>
      <c s="6"/>
      <c s="39" t="s">
        <v>6645</v>
      </c>
      <c s="6"/>
      <c s="6"/>
      <c s="6"/>
      <c s="29">
        <f>0+Q29</f>
      </c>
      <c r="O29">
        <f>0+R29</f>
      </c>
      <c r="Q29">
        <f>0+I30+I34+I38</f>
      </c>
      <c>
        <f>0+O30+O34+O38</f>
      </c>
    </row>
    <row r="30" spans="1:16" ht="12.75">
      <c r="A30" s="26" t="s">
        <v>63</v>
      </c>
      <c s="30" t="s">
        <v>48</v>
      </c>
      <c s="30" t="s">
        <v>5243</v>
      </c>
      <c s="26" t="s">
        <v>66</v>
      </c>
      <c s="31" t="s">
        <v>6646</v>
      </c>
      <c s="32" t="s">
        <v>652</v>
      </c>
      <c s="33">
        <v>3.1</v>
      </c>
      <c s="34">
        <v>0</v>
      </c>
      <c s="34">
        <f>ROUND(ROUND(H30,2)*ROUND(G30,3),2)</f>
      </c>
      <c r="O30">
        <f>(I30*21)/100</f>
      </c>
      <c t="s">
        <v>38</v>
      </c>
    </row>
    <row r="31" spans="1:5" ht="12.75">
      <c r="A31" s="35" t="s">
        <v>69</v>
      </c>
      <c r="E31" s="36" t="s">
        <v>66</v>
      </c>
    </row>
    <row r="32" spans="1:5" ht="12.75">
      <c r="A32" s="37" t="s">
        <v>70</v>
      </c>
      <c r="E32" s="38" t="s">
        <v>66</v>
      </c>
    </row>
    <row r="33" spans="1:5" ht="382.5">
      <c r="A33" t="s">
        <v>72</v>
      </c>
      <c r="E33" s="36" t="s">
        <v>6648</v>
      </c>
    </row>
    <row r="34" spans="1:16" ht="12.75">
      <c r="A34" s="26" t="s">
        <v>63</v>
      </c>
      <c s="30" t="s">
        <v>50</v>
      </c>
      <c s="30" t="s">
        <v>5247</v>
      </c>
      <c s="26" t="s">
        <v>66</v>
      </c>
      <c s="31" t="s">
        <v>5248</v>
      </c>
      <c s="32" t="s">
        <v>825</v>
      </c>
      <c s="33">
        <v>0.39</v>
      </c>
      <c s="34">
        <v>0</v>
      </c>
      <c s="34">
        <f>ROUND(ROUND(H34,2)*ROUND(G34,3),2)</f>
      </c>
      <c r="O34">
        <f>(I34*21)/100</f>
      </c>
      <c t="s">
        <v>38</v>
      </c>
    </row>
    <row r="35" spans="1:5" ht="12.75">
      <c r="A35" s="35" t="s">
        <v>69</v>
      </c>
      <c r="E35" s="36" t="s">
        <v>66</v>
      </c>
    </row>
    <row r="36" spans="1:5" ht="25.5">
      <c r="A36" s="37" t="s">
        <v>70</v>
      </c>
      <c r="E36" s="44" t="s">
        <v>7111</v>
      </c>
    </row>
    <row r="37" spans="1:5" ht="242.25">
      <c r="A37" t="s">
        <v>72</v>
      </c>
      <c r="E37" s="36" t="s">
        <v>5250</v>
      </c>
    </row>
    <row r="38" spans="1:16" ht="12.75">
      <c r="A38" s="26" t="s">
        <v>63</v>
      </c>
      <c s="30" t="s">
        <v>52</v>
      </c>
      <c s="30" t="s">
        <v>7112</v>
      </c>
      <c s="26" t="s">
        <v>66</v>
      </c>
      <c s="31" t="s">
        <v>7113</v>
      </c>
      <c s="32" t="s">
        <v>652</v>
      </c>
      <c s="33">
        <v>2.5</v>
      </c>
      <c s="34">
        <v>0</v>
      </c>
      <c s="34">
        <f>ROUND(ROUND(H38,2)*ROUND(G38,3),2)</f>
      </c>
      <c r="O38">
        <f>(I38*21)/100</f>
      </c>
      <c t="s">
        <v>38</v>
      </c>
    </row>
    <row r="39" spans="1:5" ht="12.75">
      <c r="A39" s="35" t="s">
        <v>69</v>
      </c>
      <c r="E39" s="36" t="s">
        <v>66</v>
      </c>
    </row>
    <row r="40" spans="1:5" ht="25.5">
      <c r="A40" s="37" t="s">
        <v>70</v>
      </c>
      <c r="E40" s="38" t="s">
        <v>7114</v>
      </c>
    </row>
    <row r="41" spans="1:5" ht="25.5">
      <c r="A41" t="s">
        <v>72</v>
      </c>
      <c r="E41" s="36" t="s">
        <v>5966</v>
      </c>
    </row>
    <row r="42" spans="1:18" ht="12.75" customHeight="1">
      <c r="A42" s="6" t="s">
        <v>58</v>
      </c>
      <c s="6"/>
      <c s="27" t="s">
        <v>48</v>
      </c>
      <c s="6"/>
      <c s="39" t="s">
        <v>6663</v>
      </c>
      <c s="6"/>
      <c s="6"/>
      <c s="6"/>
      <c s="29">
        <f>0+Q42</f>
      </c>
      <c r="O42">
        <f>0+R42</f>
      </c>
      <c r="Q42">
        <f>0+I43+I47</f>
      </c>
      <c>
        <f>0+O43+O47</f>
      </c>
    </row>
    <row r="43" spans="1:16" ht="12.75">
      <c r="A43" s="26" t="s">
        <v>63</v>
      </c>
      <c s="30" t="s">
        <v>59</v>
      </c>
      <c s="30" t="s">
        <v>7115</v>
      </c>
      <c s="26" t="s">
        <v>66</v>
      </c>
      <c s="31" t="s">
        <v>7116</v>
      </c>
      <c s="32" t="s">
        <v>825</v>
      </c>
      <c s="33">
        <v>0.5</v>
      </c>
      <c s="34">
        <v>0</v>
      </c>
      <c s="34">
        <f>ROUND(ROUND(H43,2)*ROUND(G43,3),2)</f>
      </c>
      <c r="O43">
        <f>(I43*21)/100</f>
      </c>
      <c t="s">
        <v>38</v>
      </c>
    </row>
    <row r="44" spans="1:5" ht="12.75">
      <c r="A44" s="35" t="s">
        <v>69</v>
      </c>
      <c r="E44" s="36" t="s">
        <v>66</v>
      </c>
    </row>
    <row r="45" spans="1:5" ht="25.5">
      <c r="A45" s="37" t="s">
        <v>70</v>
      </c>
      <c r="E45" s="38" t="s">
        <v>7117</v>
      </c>
    </row>
    <row r="46" spans="1:5" ht="344.25">
      <c r="A46" t="s">
        <v>72</v>
      </c>
      <c r="E46" s="36" t="s">
        <v>6669</v>
      </c>
    </row>
    <row r="47" spans="1:16" ht="12.75">
      <c r="A47" s="26" t="s">
        <v>63</v>
      </c>
      <c s="30" t="s">
        <v>74</v>
      </c>
      <c s="30" t="s">
        <v>6945</v>
      </c>
      <c s="26" t="s">
        <v>66</v>
      </c>
      <c s="31" t="s">
        <v>6946</v>
      </c>
      <c s="32" t="s">
        <v>652</v>
      </c>
      <c s="33">
        <v>12.39</v>
      </c>
      <c s="34">
        <v>0</v>
      </c>
      <c s="34">
        <f>ROUND(ROUND(H47,2)*ROUND(G47,3),2)</f>
      </c>
      <c r="O47">
        <f>(I47*21)/100</f>
      </c>
      <c t="s">
        <v>38</v>
      </c>
    </row>
    <row r="48" spans="1:5" ht="12.75">
      <c r="A48" s="35" t="s">
        <v>69</v>
      </c>
      <c r="E48" s="36" t="s">
        <v>66</v>
      </c>
    </row>
    <row r="49" spans="1:5" ht="25.5">
      <c r="A49" s="37" t="s">
        <v>70</v>
      </c>
      <c r="E49" s="38" t="s">
        <v>7118</v>
      </c>
    </row>
    <row r="50" spans="1:5" ht="89.25">
      <c r="A50" t="s">
        <v>72</v>
      </c>
      <c r="E50" s="36" t="s">
        <v>6948</v>
      </c>
    </row>
    <row r="51" spans="1:18" ht="12.75" customHeight="1">
      <c r="A51" s="6" t="s">
        <v>58</v>
      </c>
      <c s="6"/>
      <c s="27" t="s">
        <v>52</v>
      </c>
      <c s="6"/>
      <c s="39" t="s">
        <v>6681</v>
      </c>
      <c s="6"/>
      <c s="6"/>
      <c s="6"/>
      <c s="29">
        <f>0+Q51</f>
      </c>
      <c r="O51">
        <f>0+R51</f>
      </c>
      <c r="Q51">
        <f>0+I52</f>
      </c>
      <c>
        <f>0+O52</f>
      </c>
    </row>
    <row r="52" spans="1:16" ht="12.75">
      <c r="A52" s="26" t="s">
        <v>63</v>
      </c>
      <c s="30" t="s">
        <v>92</v>
      </c>
      <c s="30" t="s">
        <v>3859</v>
      </c>
      <c s="26" t="s">
        <v>66</v>
      </c>
      <c s="31" t="s">
        <v>3860</v>
      </c>
      <c s="32" t="s">
        <v>783</v>
      </c>
      <c s="33">
        <v>40.3</v>
      </c>
      <c s="34">
        <v>0</v>
      </c>
      <c s="34">
        <f>ROUND(ROUND(H52,2)*ROUND(G52,3),2)</f>
      </c>
      <c r="O52">
        <f>(I52*21)/100</f>
      </c>
      <c t="s">
        <v>38</v>
      </c>
    </row>
    <row r="53" spans="1:5" ht="12.75">
      <c r="A53" s="35" t="s">
        <v>69</v>
      </c>
      <c r="E53" s="36" t="s">
        <v>66</v>
      </c>
    </row>
    <row r="54" spans="1:5" ht="25.5">
      <c r="A54" s="37" t="s">
        <v>70</v>
      </c>
      <c r="E54" s="38" t="s">
        <v>7119</v>
      </c>
    </row>
    <row r="55" spans="1:5" ht="89.25">
      <c r="A55" t="s">
        <v>72</v>
      </c>
      <c r="E55" s="36" t="s">
        <v>5254</v>
      </c>
    </row>
    <row r="56" spans="1:18" ht="12.75" customHeight="1">
      <c r="A56" s="6" t="s">
        <v>58</v>
      </c>
      <c s="6"/>
      <c s="27" t="s">
        <v>55</v>
      </c>
      <c s="6"/>
      <c s="39" t="s">
        <v>6594</v>
      </c>
      <c s="6"/>
      <c s="6"/>
      <c s="6"/>
      <c s="29">
        <f>0+Q56</f>
      </c>
      <c r="O56">
        <f>0+R56</f>
      </c>
      <c r="Q56">
        <f>0+I57+I61+I65+I69</f>
      </c>
      <c>
        <f>0+O57+O61+O65+O69</f>
      </c>
    </row>
    <row r="57" spans="1:16" ht="12.75">
      <c r="A57" s="26" t="s">
        <v>63</v>
      </c>
      <c s="30" t="s">
        <v>55</v>
      </c>
      <c s="30" t="s">
        <v>6707</v>
      </c>
      <c s="26" t="s">
        <v>66</v>
      </c>
      <c s="31" t="s">
        <v>6708</v>
      </c>
      <c s="32" t="s">
        <v>583</v>
      </c>
      <c s="33">
        <v>2</v>
      </c>
      <c s="34">
        <v>0</v>
      </c>
      <c s="34">
        <f>ROUND(ROUND(H57,2)*ROUND(G57,3),2)</f>
      </c>
      <c r="O57">
        <f>(I57*21)/100</f>
      </c>
      <c t="s">
        <v>38</v>
      </c>
    </row>
    <row r="58" spans="1:5" ht="12.75">
      <c r="A58" s="35" t="s">
        <v>69</v>
      </c>
      <c r="E58" s="36" t="s">
        <v>66</v>
      </c>
    </row>
    <row r="59" spans="1:5" ht="12.75">
      <c r="A59" s="37" t="s">
        <v>70</v>
      </c>
      <c r="E59" s="38" t="s">
        <v>66</v>
      </c>
    </row>
    <row r="60" spans="1:5" ht="38.25">
      <c r="A60" t="s">
        <v>72</v>
      </c>
      <c r="E60" s="36" t="s">
        <v>6710</v>
      </c>
    </row>
    <row r="61" spans="1:16" ht="12.75">
      <c r="A61" s="26" t="s">
        <v>63</v>
      </c>
      <c s="30" t="s">
        <v>57</v>
      </c>
      <c s="30" t="s">
        <v>5255</v>
      </c>
      <c s="26" t="s">
        <v>66</v>
      </c>
      <c s="31" t="s">
        <v>5256</v>
      </c>
      <c s="32" t="s">
        <v>783</v>
      </c>
      <c s="33">
        <v>88.4</v>
      </c>
      <c s="34">
        <v>0</v>
      </c>
      <c s="34">
        <f>ROUND(ROUND(H61,2)*ROUND(G61,3),2)</f>
      </c>
      <c r="O61">
        <f>(I61*21)/100</f>
      </c>
      <c t="s">
        <v>38</v>
      </c>
    </row>
    <row r="62" spans="1:5" ht="12.75">
      <c r="A62" s="35" t="s">
        <v>69</v>
      </c>
      <c r="E62" s="36" t="s">
        <v>66</v>
      </c>
    </row>
    <row r="63" spans="1:5" ht="12.75">
      <c r="A63" s="37" t="s">
        <v>70</v>
      </c>
      <c r="E63" s="38" t="s">
        <v>66</v>
      </c>
    </row>
    <row r="64" spans="1:5" ht="25.5">
      <c r="A64" t="s">
        <v>72</v>
      </c>
      <c r="E64" s="36" t="s">
        <v>5258</v>
      </c>
    </row>
    <row r="65" spans="1:16" ht="12.75">
      <c r="A65" s="26" t="s">
        <v>63</v>
      </c>
      <c s="30" t="s">
        <v>115</v>
      </c>
      <c s="30" t="s">
        <v>6061</v>
      </c>
      <c s="26" t="s">
        <v>66</v>
      </c>
      <c s="31" t="s">
        <v>6062</v>
      </c>
      <c s="32" t="s">
        <v>652</v>
      </c>
      <c s="33">
        <v>9.9</v>
      </c>
      <c s="34">
        <v>0</v>
      </c>
      <c s="34">
        <f>ROUND(ROUND(H65,2)*ROUND(G65,3),2)</f>
      </c>
      <c r="O65">
        <f>(I65*21)/100</f>
      </c>
      <c t="s">
        <v>38</v>
      </c>
    </row>
    <row r="66" spans="1:5" ht="12.75">
      <c r="A66" s="35" t="s">
        <v>69</v>
      </c>
      <c r="E66" s="36" t="s">
        <v>66</v>
      </c>
    </row>
    <row r="67" spans="1:5" ht="25.5">
      <c r="A67" s="37" t="s">
        <v>70</v>
      </c>
      <c r="E67" s="38" t="s">
        <v>7120</v>
      </c>
    </row>
    <row r="68" spans="1:5" ht="114.75">
      <c r="A68" t="s">
        <v>72</v>
      </c>
      <c r="E68" s="36" t="s">
        <v>6716</v>
      </c>
    </row>
    <row r="69" spans="1:16" ht="12.75">
      <c r="A69" s="26" t="s">
        <v>63</v>
      </c>
      <c s="30" t="s">
        <v>75</v>
      </c>
      <c s="30" t="s">
        <v>6736</v>
      </c>
      <c s="26" t="s">
        <v>66</v>
      </c>
      <c s="31" t="s">
        <v>6737</v>
      </c>
      <c s="32" t="s">
        <v>583</v>
      </c>
      <c s="33">
        <v>1</v>
      </c>
      <c s="34">
        <v>0</v>
      </c>
      <c s="34">
        <f>ROUND(ROUND(H69,2)*ROUND(G69,3),2)</f>
      </c>
      <c r="O69">
        <f>(I69*0)/100</f>
      </c>
      <c t="s">
        <v>42</v>
      </c>
    </row>
    <row r="70" spans="1:5" ht="12.75">
      <c r="A70" s="35" t="s">
        <v>69</v>
      </c>
      <c r="E70" s="36" t="s">
        <v>6738</v>
      </c>
    </row>
    <row r="71" spans="1:5" ht="25.5">
      <c r="A71" s="37" t="s">
        <v>70</v>
      </c>
      <c r="E71" s="38" t="s">
        <v>6929</v>
      </c>
    </row>
    <row r="72" spans="1:5" ht="25.5">
      <c r="A72" t="s">
        <v>72</v>
      </c>
      <c r="E72" s="36" t="s">
        <v>6740</v>
      </c>
    </row>
    <row r="73" spans="1:18" ht="12.75" customHeight="1">
      <c r="A73" s="6" t="s">
        <v>58</v>
      </c>
      <c s="6"/>
      <c s="27" t="s">
        <v>6601</v>
      </c>
      <c s="6"/>
      <c s="39" t="s">
        <v>6602</v>
      </c>
      <c s="6"/>
      <c s="6"/>
      <c s="6"/>
      <c s="29">
        <f>0+Q73</f>
      </c>
      <c r="O73">
        <f>0+R73</f>
      </c>
      <c r="Q73">
        <f>0+I74+I78+I82+I86+I90+I94+I98+I102</f>
      </c>
      <c>
        <f>0+O74+O78+O82+O86+O90+O94+O98+O102</f>
      </c>
    </row>
    <row r="74" spans="1:16" ht="38.25">
      <c r="A74" s="26" t="s">
        <v>63</v>
      </c>
      <c s="30" t="s">
        <v>119</v>
      </c>
      <c s="30" t="s">
        <v>827</v>
      </c>
      <c s="26" t="s">
        <v>66</v>
      </c>
      <c s="31" t="s">
        <v>6603</v>
      </c>
      <c s="32" t="s">
        <v>825</v>
      </c>
      <c s="33">
        <v>25.2</v>
      </c>
      <c s="34">
        <v>0</v>
      </c>
      <c s="34">
        <f>ROUND(ROUND(H74,2)*ROUND(G74,3),2)</f>
      </c>
      <c r="O74">
        <f>(I74*21)/100</f>
      </c>
      <c t="s">
        <v>38</v>
      </c>
    </row>
    <row r="75" spans="1:5" ht="38.25">
      <c r="A75" s="35" t="s">
        <v>69</v>
      </c>
      <c r="E75" s="36" t="s">
        <v>6603</v>
      </c>
    </row>
    <row r="76" spans="1:5" ht="12.75">
      <c r="A76" s="37" t="s">
        <v>70</v>
      </c>
      <c r="E76" s="38" t="s">
        <v>66</v>
      </c>
    </row>
    <row r="77" spans="1:5" ht="140.25">
      <c r="A77" t="s">
        <v>72</v>
      </c>
      <c r="E77" s="36" t="s">
        <v>6605</v>
      </c>
    </row>
    <row r="78" spans="1:16" ht="38.25">
      <c r="A78" s="26" t="s">
        <v>63</v>
      </c>
      <c s="30" t="s">
        <v>123</v>
      </c>
      <c s="30" t="s">
        <v>1676</v>
      </c>
      <c s="26" t="s">
        <v>66</v>
      </c>
      <c s="31" t="s">
        <v>6932</v>
      </c>
      <c s="32" t="s">
        <v>825</v>
      </c>
      <c s="33">
        <v>25.75</v>
      </c>
      <c s="34">
        <v>0</v>
      </c>
      <c s="34">
        <f>ROUND(ROUND(H78,2)*ROUND(G78,3),2)</f>
      </c>
      <c r="O78">
        <f>(I78*21)/100</f>
      </c>
      <c t="s">
        <v>38</v>
      </c>
    </row>
    <row r="79" spans="1:5" ht="12.75">
      <c r="A79" s="35" t="s">
        <v>69</v>
      </c>
      <c r="E79" s="36" t="s">
        <v>66</v>
      </c>
    </row>
    <row r="80" spans="1:5" ht="12.75">
      <c r="A80" s="37" t="s">
        <v>70</v>
      </c>
      <c r="E80" s="38" t="s">
        <v>7121</v>
      </c>
    </row>
    <row r="81" spans="1:5" ht="140.25">
      <c r="A81" t="s">
        <v>72</v>
      </c>
      <c r="E81" s="36" t="s">
        <v>6605</v>
      </c>
    </row>
    <row r="82" spans="1:16" ht="12.75">
      <c r="A82" s="26" t="s">
        <v>63</v>
      </c>
      <c s="30" t="s">
        <v>127</v>
      </c>
      <c s="30" t="s">
        <v>6392</v>
      </c>
      <c s="26" t="s">
        <v>66</v>
      </c>
      <c s="31" t="s">
        <v>6752</v>
      </c>
      <c s="32" t="s">
        <v>1654</v>
      </c>
      <c s="33">
        <v>1</v>
      </c>
      <c s="34">
        <v>0</v>
      </c>
      <c s="34">
        <f>ROUND(ROUND(H82,2)*ROUND(G82,3),2)</f>
      </c>
      <c r="O82">
        <f>(I82*21)/100</f>
      </c>
      <c t="s">
        <v>38</v>
      </c>
    </row>
    <row r="83" spans="1:5" ht="25.5">
      <c r="A83" s="35" t="s">
        <v>69</v>
      </c>
      <c r="E83" s="36" t="s">
        <v>6612</v>
      </c>
    </row>
    <row r="84" spans="1:5" ht="12.75">
      <c r="A84" s="37" t="s">
        <v>70</v>
      </c>
      <c r="E84" s="38" t="s">
        <v>66</v>
      </c>
    </row>
    <row r="85" spans="1:5" ht="12.75">
      <c r="A85" t="s">
        <v>72</v>
      </c>
      <c r="E85" s="36" t="s">
        <v>66</v>
      </c>
    </row>
    <row r="86" spans="1:16" ht="12.75">
      <c r="A86" s="26" t="s">
        <v>63</v>
      </c>
      <c s="30" t="s">
        <v>131</v>
      </c>
      <c s="30" t="s">
        <v>6753</v>
      </c>
      <c s="26" t="s">
        <v>66</v>
      </c>
      <c s="31" t="s">
        <v>6754</v>
      </c>
      <c s="32" t="s">
        <v>1654</v>
      </c>
      <c s="33">
        <v>1</v>
      </c>
      <c s="34">
        <v>0</v>
      </c>
      <c s="34">
        <f>ROUND(ROUND(H86,2)*ROUND(G86,3),2)</f>
      </c>
      <c r="O86">
        <f>(I86*21)/100</f>
      </c>
      <c t="s">
        <v>38</v>
      </c>
    </row>
    <row r="87" spans="1:5" ht="25.5">
      <c r="A87" s="35" t="s">
        <v>69</v>
      </c>
      <c r="E87" s="36" t="s">
        <v>6612</v>
      </c>
    </row>
    <row r="88" spans="1:5" ht="12.75">
      <c r="A88" s="37" t="s">
        <v>70</v>
      </c>
      <c r="E88" s="38" t="s">
        <v>66</v>
      </c>
    </row>
    <row r="89" spans="1:5" ht="12.75">
      <c r="A89" t="s">
        <v>72</v>
      </c>
      <c r="E89" s="36" t="s">
        <v>66</v>
      </c>
    </row>
    <row r="90" spans="1:16" ht="12.75">
      <c r="A90" s="26" t="s">
        <v>63</v>
      </c>
      <c s="30" t="s">
        <v>135</v>
      </c>
      <c s="30" t="s">
        <v>6396</v>
      </c>
      <c s="26" t="s">
        <v>66</v>
      </c>
      <c s="31" t="s">
        <v>6755</v>
      </c>
      <c s="32" t="s">
        <v>1654</v>
      </c>
      <c s="33">
        <v>1</v>
      </c>
      <c s="34">
        <v>0</v>
      </c>
      <c s="34">
        <f>ROUND(ROUND(H90,2)*ROUND(G90,3),2)</f>
      </c>
      <c r="O90">
        <f>(I90*21)/100</f>
      </c>
      <c t="s">
        <v>38</v>
      </c>
    </row>
    <row r="91" spans="1:5" ht="25.5">
      <c r="A91" s="35" t="s">
        <v>69</v>
      </c>
      <c r="E91" s="36" t="s">
        <v>6612</v>
      </c>
    </row>
    <row r="92" spans="1:5" ht="12.75">
      <c r="A92" s="37" t="s">
        <v>70</v>
      </c>
      <c r="E92" s="38" t="s">
        <v>66</v>
      </c>
    </row>
    <row r="93" spans="1:5" ht="12.75">
      <c r="A93" t="s">
        <v>72</v>
      </c>
      <c r="E93" s="36" t="s">
        <v>66</v>
      </c>
    </row>
    <row r="94" spans="1:16" ht="12.75">
      <c r="A94" s="26" t="s">
        <v>63</v>
      </c>
      <c s="30" t="s">
        <v>139</v>
      </c>
      <c s="30" t="s">
        <v>6400</v>
      </c>
      <c s="26" t="s">
        <v>66</v>
      </c>
      <c s="31" t="s">
        <v>6934</v>
      </c>
      <c s="32" t="s">
        <v>1654</v>
      </c>
      <c s="33">
        <v>1</v>
      </c>
      <c s="34">
        <v>0</v>
      </c>
      <c s="34">
        <f>ROUND(ROUND(H94,2)*ROUND(G94,3),2)</f>
      </c>
      <c r="O94">
        <f>(I94*21)/100</f>
      </c>
      <c t="s">
        <v>38</v>
      </c>
    </row>
    <row r="95" spans="1:5" ht="25.5">
      <c r="A95" s="35" t="s">
        <v>69</v>
      </c>
      <c r="E95" s="36" t="s">
        <v>6612</v>
      </c>
    </row>
    <row r="96" spans="1:5" ht="12.75">
      <c r="A96" s="37" t="s">
        <v>70</v>
      </c>
      <c r="E96" s="38" t="s">
        <v>66</v>
      </c>
    </row>
    <row r="97" spans="1:5" ht="12.75">
      <c r="A97" t="s">
        <v>72</v>
      </c>
      <c r="E97" s="36" t="s">
        <v>66</v>
      </c>
    </row>
    <row r="98" spans="1:16" ht="25.5">
      <c r="A98" s="26" t="s">
        <v>63</v>
      </c>
      <c s="30" t="s">
        <v>143</v>
      </c>
      <c s="30" t="s">
        <v>6757</v>
      </c>
      <c s="26" t="s">
        <v>66</v>
      </c>
      <c s="31" t="s">
        <v>6758</v>
      </c>
      <c s="32" t="s">
        <v>1654</v>
      </c>
      <c s="33">
        <v>1</v>
      </c>
      <c s="34">
        <v>0</v>
      </c>
      <c s="34">
        <f>ROUND(ROUND(H98,2)*ROUND(G98,3),2)</f>
      </c>
      <c r="O98">
        <f>(I98*21)/100</f>
      </c>
      <c t="s">
        <v>38</v>
      </c>
    </row>
    <row r="99" spans="1:5" ht="25.5">
      <c r="A99" s="35" t="s">
        <v>69</v>
      </c>
      <c r="E99" s="36" t="s">
        <v>6612</v>
      </c>
    </row>
    <row r="100" spans="1:5" ht="12.75">
      <c r="A100" s="37" t="s">
        <v>70</v>
      </c>
      <c r="E100" s="38" t="s">
        <v>66</v>
      </c>
    </row>
    <row r="101" spans="1:5" ht="12.75">
      <c r="A101" t="s">
        <v>72</v>
      </c>
      <c r="E101" s="36" t="s">
        <v>66</v>
      </c>
    </row>
    <row r="102" spans="1:16" ht="12.75">
      <c r="A102" s="26" t="s">
        <v>63</v>
      </c>
      <c s="30" t="s">
        <v>99</v>
      </c>
      <c s="30" t="s">
        <v>6403</v>
      </c>
      <c s="26" t="s">
        <v>66</v>
      </c>
      <c s="31" t="s">
        <v>6611</v>
      </c>
      <c s="32" t="s">
        <v>1654</v>
      </c>
      <c s="33">
        <v>1</v>
      </c>
      <c s="34">
        <v>0</v>
      </c>
      <c s="34">
        <f>ROUND(ROUND(H102,2)*ROUND(G102,3),2)</f>
      </c>
      <c r="O102">
        <f>(I102*21)/100</f>
      </c>
      <c t="s">
        <v>38</v>
      </c>
    </row>
    <row r="103" spans="1:5" ht="25.5">
      <c r="A103" s="35" t="s">
        <v>69</v>
      </c>
      <c r="E103" s="36" t="s">
        <v>6612</v>
      </c>
    </row>
    <row r="104" spans="1:5" ht="12.75">
      <c r="A104" s="37" t="s">
        <v>70</v>
      </c>
      <c r="E104" s="38" t="s">
        <v>66</v>
      </c>
    </row>
    <row r="105" spans="1:5" ht="12.75">
      <c r="A105" t="s">
        <v>72</v>
      </c>
      <c r="E10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0.xml><?xml version="1.0" encoding="utf-8"?>
<worksheet xmlns="http://schemas.openxmlformats.org/spreadsheetml/2006/main" xmlns:r="http://schemas.openxmlformats.org/officeDocument/2006/relationships">
  <sheetPr>
    <pageSetUpPr fitToPage="1"/>
  </sheetPr>
  <dimension ref="A1:R2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0+O11+O36+O93+O126+O155+O196+O205+O218+O227+O232+O237+O270+O279</f>
      </c>
      <c t="s">
        <v>37</v>
      </c>
    </row>
    <row r="3" spans="1:16" ht="15" customHeight="1">
      <c r="A3" t="s">
        <v>12</v>
      </c>
      <c s="12" t="s">
        <v>14</v>
      </c>
      <c s="13" t="s">
        <v>15</v>
      </c>
      <c s="1"/>
      <c s="14" t="s">
        <v>16</v>
      </c>
      <c s="1"/>
      <c s="9"/>
      <c s="8" t="s">
        <v>7122</v>
      </c>
      <c s="40">
        <f>0+I11+I36+I93+I126+I155+I196+I205+I218+I227+I232+I237+I270+I279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7122</v>
      </c>
      <c s="6"/>
      <c s="18" t="s">
        <v>7123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161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279</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283</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380</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360</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313</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0+I37+I41+I45+I49+I53+I57+I61+I65+I69+I73+I77+I81+I85+I89</f>
      </c>
      <c>
        <f>0+O37+O41+O45+O49+O53+O57+O61+O65+O69+O73+O77+O81+O85+O89</f>
      </c>
    </row>
    <row r="37" spans="1:16" ht="12.75">
      <c r="A37" s="26" t="s">
        <v>63</v>
      </c>
      <c s="30" t="s">
        <v>44</v>
      </c>
      <c s="30" t="s">
        <v>7124</v>
      </c>
      <c s="26" t="s">
        <v>66</v>
      </c>
      <c s="31" t="s">
        <v>7125</v>
      </c>
      <c s="32" t="s">
        <v>783</v>
      </c>
      <c s="33">
        <v>40</v>
      </c>
      <c s="34">
        <v>0</v>
      </c>
      <c s="34">
        <f>ROUND(ROUND(H37,2)*ROUND(G37,3),2)</f>
      </c>
      <c r="O37">
        <f>(I37*21)/100</f>
      </c>
      <c t="s">
        <v>38</v>
      </c>
    </row>
    <row r="38" spans="1:5" ht="12.75">
      <c r="A38" s="35" t="s">
        <v>69</v>
      </c>
      <c r="E38" s="36" t="s">
        <v>66</v>
      </c>
    </row>
    <row r="39" spans="1:5" ht="12.75">
      <c r="A39" s="37" t="s">
        <v>70</v>
      </c>
      <c r="E39" s="38" t="s">
        <v>7126</v>
      </c>
    </row>
    <row r="40" spans="1:5" ht="25.5">
      <c r="A40" t="s">
        <v>72</v>
      </c>
      <c r="E40" s="36" t="s">
        <v>7127</v>
      </c>
    </row>
    <row r="41" spans="1:16" ht="12.75">
      <c r="A41" s="26" t="s">
        <v>63</v>
      </c>
      <c s="30" t="s">
        <v>38</v>
      </c>
      <c s="30" t="s">
        <v>7128</v>
      </c>
      <c s="26" t="s">
        <v>66</v>
      </c>
      <c s="31" t="s">
        <v>7129</v>
      </c>
      <c s="32" t="s">
        <v>783</v>
      </c>
      <c s="33">
        <v>40</v>
      </c>
      <c s="34">
        <v>0</v>
      </c>
      <c s="34">
        <f>ROUND(ROUND(H41,2)*ROUND(G41,3),2)</f>
      </c>
      <c r="O41">
        <f>(I41*21)/100</f>
      </c>
      <c t="s">
        <v>38</v>
      </c>
    </row>
    <row r="42" spans="1:5" ht="12.75">
      <c r="A42" s="35" t="s">
        <v>69</v>
      </c>
      <c r="E42" s="36" t="s">
        <v>66</v>
      </c>
    </row>
    <row r="43" spans="1:5" ht="12.75">
      <c r="A43" s="37" t="s">
        <v>70</v>
      </c>
      <c r="E43" s="38" t="s">
        <v>7126</v>
      </c>
    </row>
    <row r="44" spans="1:5" ht="12.75">
      <c r="A44" t="s">
        <v>72</v>
      </c>
      <c r="E44" s="36" t="s">
        <v>7130</v>
      </c>
    </row>
    <row r="45" spans="1:16" ht="12.75">
      <c r="A45" s="26" t="s">
        <v>63</v>
      </c>
      <c s="30" t="s">
        <v>37</v>
      </c>
      <c s="30" t="s">
        <v>7131</v>
      </c>
      <c s="26" t="s">
        <v>66</v>
      </c>
      <c s="31" t="s">
        <v>7132</v>
      </c>
      <c s="32" t="s">
        <v>652</v>
      </c>
      <c s="33">
        <v>32.25</v>
      </c>
      <c s="34">
        <v>0</v>
      </c>
      <c s="34">
        <f>ROUND(ROUND(H45,2)*ROUND(G45,3),2)</f>
      </c>
      <c r="O45">
        <f>(I45*21)/100</f>
      </c>
      <c t="s">
        <v>38</v>
      </c>
    </row>
    <row r="46" spans="1:5" ht="12.75">
      <c r="A46" s="35" t="s">
        <v>69</v>
      </c>
      <c r="E46" s="36" t="s">
        <v>66</v>
      </c>
    </row>
    <row r="47" spans="1:5" ht="51">
      <c r="A47" s="37" t="s">
        <v>70</v>
      </c>
      <c r="E47" s="38" t="s">
        <v>7133</v>
      </c>
    </row>
    <row r="48" spans="1:5" ht="63.75">
      <c r="A48" t="s">
        <v>72</v>
      </c>
      <c r="E48" s="36" t="s">
        <v>5674</v>
      </c>
    </row>
    <row r="49" spans="1:16" ht="25.5">
      <c r="A49" s="26" t="s">
        <v>63</v>
      </c>
      <c s="30" t="s">
        <v>48</v>
      </c>
      <c s="30" t="s">
        <v>6155</v>
      </c>
      <c s="26" t="s">
        <v>66</v>
      </c>
      <c s="31" t="s">
        <v>6156</v>
      </c>
      <c s="32" t="s">
        <v>652</v>
      </c>
      <c s="33">
        <v>22.5</v>
      </c>
      <c s="34">
        <v>0</v>
      </c>
      <c s="34">
        <f>ROUND(ROUND(H49,2)*ROUND(G49,3),2)</f>
      </c>
      <c r="O49">
        <f>(I49*21)/100</f>
      </c>
      <c t="s">
        <v>38</v>
      </c>
    </row>
    <row r="50" spans="1:5" ht="12.75">
      <c r="A50" s="35" t="s">
        <v>69</v>
      </c>
      <c r="E50" s="36" t="s">
        <v>66</v>
      </c>
    </row>
    <row r="51" spans="1:5" ht="51">
      <c r="A51" s="37" t="s">
        <v>70</v>
      </c>
      <c r="E51" s="38" t="s">
        <v>7134</v>
      </c>
    </row>
    <row r="52" spans="1:5" ht="63.75">
      <c r="A52" t="s">
        <v>72</v>
      </c>
      <c r="E52" s="36" t="s">
        <v>5674</v>
      </c>
    </row>
    <row r="53" spans="1:16" ht="12.75">
      <c r="A53" s="26" t="s">
        <v>63</v>
      </c>
      <c s="30" t="s">
        <v>50</v>
      </c>
      <c s="30" t="s">
        <v>5231</v>
      </c>
      <c s="26" t="s">
        <v>66</v>
      </c>
      <c s="31" t="s">
        <v>5232</v>
      </c>
      <c s="32" t="s">
        <v>652</v>
      </c>
      <c s="33">
        <v>172.082</v>
      </c>
      <c s="34">
        <v>0</v>
      </c>
      <c s="34">
        <f>ROUND(ROUND(H53,2)*ROUND(G53,3),2)</f>
      </c>
      <c r="O53">
        <f>(I53*21)/100</f>
      </c>
      <c t="s">
        <v>38</v>
      </c>
    </row>
    <row r="54" spans="1:5" ht="12.75">
      <c r="A54" s="35" t="s">
        <v>69</v>
      </c>
      <c r="E54" s="36" t="s">
        <v>66</v>
      </c>
    </row>
    <row r="55" spans="1:5" ht="12.75">
      <c r="A55" s="37" t="s">
        <v>70</v>
      </c>
      <c r="E55" s="38" t="s">
        <v>7135</v>
      </c>
    </row>
    <row r="56" spans="1:5" ht="306">
      <c r="A56" t="s">
        <v>72</v>
      </c>
      <c r="E56" s="36" t="s">
        <v>5004</v>
      </c>
    </row>
    <row r="57" spans="1:16" ht="12.75">
      <c r="A57" s="26" t="s">
        <v>63</v>
      </c>
      <c s="30" t="s">
        <v>52</v>
      </c>
      <c s="30" t="s">
        <v>2685</v>
      </c>
      <c s="26" t="s">
        <v>66</v>
      </c>
      <c s="31" t="s">
        <v>2686</v>
      </c>
      <c s="32" t="s">
        <v>652</v>
      </c>
      <c s="33">
        <v>527</v>
      </c>
      <c s="34">
        <v>0</v>
      </c>
      <c s="34">
        <f>ROUND(ROUND(H57,2)*ROUND(G57,3),2)</f>
      </c>
      <c r="O57">
        <f>(I57*21)/100</f>
      </c>
      <c t="s">
        <v>38</v>
      </c>
    </row>
    <row r="58" spans="1:5" ht="12.75">
      <c r="A58" s="35" t="s">
        <v>69</v>
      </c>
      <c r="E58" s="36" t="s">
        <v>66</v>
      </c>
    </row>
    <row r="59" spans="1:5" ht="38.25">
      <c r="A59" s="37" t="s">
        <v>70</v>
      </c>
      <c r="E59" s="38" t="s">
        <v>7136</v>
      </c>
    </row>
    <row r="60" spans="1:5" ht="318.75">
      <c r="A60" t="s">
        <v>72</v>
      </c>
      <c r="E60" s="36" t="s">
        <v>5015</v>
      </c>
    </row>
    <row r="61" spans="1:16" ht="12.75">
      <c r="A61" s="26" t="s">
        <v>63</v>
      </c>
      <c s="30" t="s">
        <v>59</v>
      </c>
      <c s="30" t="s">
        <v>737</v>
      </c>
      <c s="26" t="s">
        <v>66</v>
      </c>
      <c s="31" t="s">
        <v>738</v>
      </c>
      <c s="32" t="s">
        <v>652</v>
      </c>
      <c s="33">
        <v>344.918</v>
      </c>
      <c s="34">
        <v>0</v>
      </c>
      <c s="34">
        <f>ROUND(ROUND(H61,2)*ROUND(G61,3),2)</f>
      </c>
      <c r="O61">
        <f>(I61*21)/100</f>
      </c>
      <c t="s">
        <v>38</v>
      </c>
    </row>
    <row r="62" spans="1:5" ht="12.75">
      <c r="A62" s="35" t="s">
        <v>69</v>
      </c>
      <c r="E62" s="36" t="s">
        <v>66</v>
      </c>
    </row>
    <row r="63" spans="1:5" ht="51">
      <c r="A63" s="37" t="s">
        <v>70</v>
      </c>
      <c r="E63" s="38" t="s">
        <v>7137</v>
      </c>
    </row>
    <row r="64" spans="1:5" ht="191.25">
      <c r="A64" t="s">
        <v>72</v>
      </c>
      <c r="E64" s="36" t="s">
        <v>740</v>
      </c>
    </row>
    <row r="65" spans="1:16" ht="12.75">
      <c r="A65" s="26" t="s">
        <v>63</v>
      </c>
      <c s="30" t="s">
        <v>92</v>
      </c>
      <c s="30" t="s">
        <v>669</v>
      </c>
      <c s="26" t="s">
        <v>66</v>
      </c>
      <c s="31" t="s">
        <v>741</v>
      </c>
      <c s="32" t="s">
        <v>652</v>
      </c>
      <c s="33">
        <v>172.082</v>
      </c>
      <c s="34">
        <v>0</v>
      </c>
      <c s="34">
        <f>ROUND(ROUND(H65,2)*ROUND(G65,3),2)</f>
      </c>
      <c r="O65">
        <f>(I65*21)/100</f>
      </c>
      <c t="s">
        <v>38</v>
      </c>
    </row>
    <row r="66" spans="1:5" ht="12.75">
      <c r="A66" s="35" t="s">
        <v>69</v>
      </c>
      <c r="E66" s="36" t="s">
        <v>66</v>
      </c>
    </row>
    <row r="67" spans="1:5" ht="127.5">
      <c r="A67" s="37" t="s">
        <v>70</v>
      </c>
      <c r="E67" s="38" t="s">
        <v>7138</v>
      </c>
    </row>
    <row r="68" spans="1:5" ht="229.5">
      <c r="A68" t="s">
        <v>72</v>
      </c>
      <c r="E68" s="36" t="s">
        <v>743</v>
      </c>
    </row>
    <row r="69" spans="1:16" ht="12.75">
      <c r="A69" s="26" t="s">
        <v>63</v>
      </c>
      <c s="30" t="s">
        <v>55</v>
      </c>
      <c s="30" t="s">
        <v>5024</v>
      </c>
      <c s="26" t="s">
        <v>66</v>
      </c>
      <c s="31" t="s">
        <v>5025</v>
      </c>
      <c s="32" t="s">
        <v>652</v>
      </c>
      <c s="33">
        <v>290.5</v>
      </c>
      <c s="34">
        <v>0</v>
      </c>
      <c s="34">
        <f>ROUND(ROUND(H69,2)*ROUND(G69,3),2)</f>
      </c>
      <c r="O69">
        <f>(I69*21)/100</f>
      </c>
      <c t="s">
        <v>38</v>
      </c>
    </row>
    <row r="70" spans="1:5" ht="12.75">
      <c r="A70" s="35" t="s">
        <v>69</v>
      </c>
      <c r="E70" s="36" t="s">
        <v>66</v>
      </c>
    </row>
    <row r="71" spans="1:5" ht="51">
      <c r="A71" s="37" t="s">
        <v>70</v>
      </c>
      <c r="E71" s="38" t="s">
        <v>7139</v>
      </c>
    </row>
    <row r="72" spans="1:5" ht="229.5">
      <c r="A72" t="s">
        <v>72</v>
      </c>
      <c r="E72" s="36" t="s">
        <v>5027</v>
      </c>
    </row>
    <row r="73" spans="1:16" ht="12.75">
      <c r="A73" s="26" t="s">
        <v>63</v>
      </c>
      <c s="30" t="s">
        <v>57</v>
      </c>
      <c s="30" t="s">
        <v>5028</v>
      </c>
      <c s="26" t="s">
        <v>66</v>
      </c>
      <c s="31" t="s">
        <v>5029</v>
      </c>
      <c s="32" t="s">
        <v>652</v>
      </c>
      <c s="33">
        <v>5.07</v>
      </c>
      <c s="34">
        <v>0</v>
      </c>
      <c s="34">
        <f>ROUND(ROUND(H73,2)*ROUND(G73,3),2)</f>
      </c>
      <c r="O73">
        <f>(I73*21)/100</f>
      </c>
      <c t="s">
        <v>38</v>
      </c>
    </row>
    <row r="74" spans="1:5" ht="12.75">
      <c r="A74" s="35" t="s">
        <v>69</v>
      </c>
      <c r="E74" s="36" t="s">
        <v>66</v>
      </c>
    </row>
    <row r="75" spans="1:5" ht="38.25">
      <c r="A75" s="37" t="s">
        <v>70</v>
      </c>
      <c r="E75" s="38" t="s">
        <v>7140</v>
      </c>
    </row>
    <row r="76" spans="1:5" ht="293.25">
      <c r="A76" t="s">
        <v>72</v>
      </c>
      <c r="E76" s="36" t="s">
        <v>5031</v>
      </c>
    </row>
    <row r="77" spans="1:16" ht="12.75">
      <c r="A77" s="26" t="s">
        <v>63</v>
      </c>
      <c s="30" t="s">
        <v>115</v>
      </c>
      <c s="30" t="s">
        <v>6781</v>
      </c>
      <c s="26" t="s">
        <v>66</v>
      </c>
      <c s="31" t="s">
        <v>6782</v>
      </c>
      <c s="32" t="s">
        <v>783</v>
      </c>
      <c s="33">
        <v>65</v>
      </c>
      <c s="34">
        <v>0</v>
      </c>
      <c s="34">
        <f>ROUND(ROUND(H77,2)*ROUND(G77,3),2)</f>
      </c>
      <c r="O77">
        <f>(I77*21)/100</f>
      </c>
      <c t="s">
        <v>38</v>
      </c>
    </row>
    <row r="78" spans="1:5" ht="12.75">
      <c r="A78" s="35" t="s">
        <v>69</v>
      </c>
      <c r="E78" s="36" t="s">
        <v>66</v>
      </c>
    </row>
    <row r="79" spans="1:5" ht="63.75">
      <c r="A79" s="37" t="s">
        <v>70</v>
      </c>
      <c r="E79" s="38" t="s">
        <v>7141</v>
      </c>
    </row>
    <row r="80" spans="1:5" ht="38.25">
      <c r="A80" t="s">
        <v>72</v>
      </c>
      <c r="E80" s="36" t="s">
        <v>5683</v>
      </c>
    </row>
    <row r="81" spans="1:16" ht="12.75">
      <c r="A81" s="26" t="s">
        <v>63</v>
      </c>
      <c s="30" t="s">
        <v>119</v>
      </c>
      <c s="30" t="s">
        <v>5040</v>
      </c>
      <c s="26" t="s">
        <v>66</v>
      </c>
      <c s="31" t="s">
        <v>5041</v>
      </c>
      <c s="32" t="s">
        <v>783</v>
      </c>
      <c s="33">
        <v>65</v>
      </c>
      <c s="34">
        <v>0</v>
      </c>
      <c s="34">
        <f>ROUND(ROUND(H81,2)*ROUND(G81,3),2)</f>
      </c>
      <c r="O81">
        <f>(I81*21)/100</f>
      </c>
      <c t="s">
        <v>38</v>
      </c>
    </row>
    <row r="82" spans="1:5" ht="12.75">
      <c r="A82" s="35" t="s">
        <v>69</v>
      </c>
      <c r="E82" s="36" t="s">
        <v>66</v>
      </c>
    </row>
    <row r="83" spans="1:5" ht="12.75">
      <c r="A83" s="37" t="s">
        <v>70</v>
      </c>
      <c r="E83" s="38" t="s">
        <v>7142</v>
      </c>
    </row>
    <row r="84" spans="1:5" ht="25.5">
      <c r="A84" t="s">
        <v>72</v>
      </c>
      <c r="E84" s="36" t="s">
        <v>5043</v>
      </c>
    </row>
    <row r="85" spans="1:16" ht="12.75">
      <c r="A85" s="26" t="s">
        <v>63</v>
      </c>
      <c s="30" t="s">
        <v>123</v>
      </c>
      <c s="30" t="s">
        <v>5757</v>
      </c>
      <c s="26" t="s">
        <v>66</v>
      </c>
      <c s="31" t="s">
        <v>5758</v>
      </c>
      <c s="32" t="s">
        <v>783</v>
      </c>
      <c s="33">
        <v>65</v>
      </c>
      <c s="34">
        <v>0</v>
      </c>
      <c s="34">
        <f>ROUND(ROUND(H85,2)*ROUND(G85,3),2)</f>
      </c>
      <c r="O85">
        <f>(I85*21)/100</f>
      </c>
      <c t="s">
        <v>38</v>
      </c>
    </row>
    <row r="86" spans="1:5" ht="12.75">
      <c r="A86" s="35" t="s">
        <v>69</v>
      </c>
      <c r="E86" s="36" t="s">
        <v>66</v>
      </c>
    </row>
    <row r="87" spans="1:5" ht="12.75">
      <c r="A87" s="37" t="s">
        <v>70</v>
      </c>
      <c r="E87" s="38" t="s">
        <v>7142</v>
      </c>
    </row>
    <row r="88" spans="1:5" ht="38.25">
      <c r="A88" t="s">
        <v>72</v>
      </c>
      <c r="E88" s="36" t="s">
        <v>5760</v>
      </c>
    </row>
    <row r="89" spans="1:16" ht="25.5">
      <c r="A89" s="26" t="s">
        <v>63</v>
      </c>
      <c s="30" t="s">
        <v>317</v>
      </c>
      <c s="30" t="s">
        <v>5764</v>
      </c>
      <c s="26" t="s">
        <v>66</v>
      </c>
      <c s="31" t="s">
        <v>5765</v>
      </c>
      <c s="32" t="s">
        <v>652</v>
      </c>
      <c s="33">
        <v>9.75</v>
      </c>
      <c s="34">
        <v>0</v>
      </c>
      <c s="34">
        <f>ROUND(ROUND(H89,2)*ROUND(G89,3),2)</f>
      </c>
      <c r="O89">
        <f>(I89*21)/100</f>
      </c>
      <c t="s">
        <v>38</v>
      </c>
    </row>
    <row r="90" spans="1:5" ht="12.75">
      <c r="A90" s="35" t="s">
        <v>69</v>
      </c>
      <c r="E90" s="36" t="s">
        <v>66</v>
      </c>
    </row>
    <row r="91" spans="1:5" ht="51">
      <c r="A91" s="37" t="s">
        <v>70</v>
      </c>
      <c r="E91" s="38" t="s">
        <v>7143</v>
      </c>
    </row>
    <row r="92" spans="1:5" ht="25.5">
      <c r="A92" t="s">
        <v>72</v>
      </c>
      <c r="E92" s="36" t="s">
        <v>5767</v>
      </c>
    </row>
    <row r="93" spans="1:18" ht="12.75" customHeight="1">
      <c r="A93" s="6" t="s">
        <v>58</v>
      </c>
      <c s="6"/>
      <c s="27" t="s">
        <v>147</v>
      </c>
      <c s="6"/>
      <c s="39" t="s">
        <v>5063</v>
      </c>
      <c s="6"/>
      <c s="6"/>
      <c s="6"/>
      <c s="29">
        <f>0+Q93</f>
      </c>
      <c r="O93">
        <f>0+R93</f>
      </c>
      <c r="Q93">
        <f>0+I94+I98+I102+I106+I110+I114+I118+I122</f>
      </c>
      <c>
        <f>0+O94+O98+O102+O106+O110+O114+O118+O122</f>
      </c>
    </row>
    <row r="94" spans="1:16" ht="12.75">
      <c r="A94" s="26" t="s">
        <v>63</v>
      </c>
      <c s="30" t="s">
        <v>127</v>
      </c>
      <c s="30" t="s">
        <v>6795</v>
      </c>
      <c s="26" t="s">
        <v>66</v>
      </c>
      <c s="31" t="s">
        <v>6796</v>
      </c>
      <c s="32" t="s">
        <v>926</v>
      </c>
      <c s="33">
        <v>7.8</v>
      </c>
      <c s="34">
        <v>0</v>
      </c>
      <c s="34">
        <f>ROUND(ROUND(H94,2)*ROUND(G94,3),2)</f>
      </c>
      <c r="O94">
        <f>(I94*21)/100</f>
      </c>
      <c t="s">
        <v>38</v>
      </c>
    </row>
    <row r="95" spans="1:5" ht="12.75">
      <c r="A95" s="35" t="s">
        <v>69</v>
      </c>
      <c r="E95" s="36" t="s">
        <v>66</v>
      </c>
    </row>
    <row r="96" spans="1:5" ht="51">
      <c r="A96" s="37" t="s">
        <v>70</v>
      </c>
      <c r="E96" s="38" t="s">
        <v>6797</v>
      </c>
    </row>
    <row r="97" spans="1:5" ht="63.75">
      <c r="A97" t="s">
        <v>72</v>
      </c>
      <c r="E97" s="36" t="s">
        <v>5238</v>
      </c>
    </row>
    <row r="98" spans="1:16" ht="12.75">
      <c r="A98" s="26" t="s">
        <v>63</v>
      </c>
      <c s="30" t="s">
        <v>131</v>
      </c>
      <c s="30" t="s">
        <v>6798</v>
      </c>
      <c s="26" t="s">
        <v>66</v>
      </c>
      <c s="31" t="s">
        <v>6799</v>
      </c>
      <c s="32" t="s">
        <v>926</v>
      </c>
      <c s="33">
        <v>35.25</v>
      </c>
      <c s="34">
        <v>0</v>
      </c>
      <c s="34">
        <f>ROUND(ROUND(H98,2)*ROUND(G98,3),2)</f>
      </c>
      <c r="O98">
        <f>(I98*21)/100</f>
      </c>
      <c t="s">
        <v>38</v>
      </c>
    </row>
    <row r="99" spans="1:5" ht="12.75">
      <c r="A99" s="35" t="s">
        <v>69</v>
      </c>
      <c r="E99" s="36" t="s">
        <v>66</v>
      </c>
    </row>
    <row r="100" spans="1:5" ht="114.75">
      <c r="A100" s="37" t="s">
        <v>70</v>
      </c>
      <c r="E100" s="38" t="s">
        <v>7144</v>
      </c>
    </row>
    <row r="101" spans="1:5" ht="63.75">
      <c r="A101" t="s">
        <v>72</v>
      </c>
      <c r="E101" s="36" t="s">
        <v>5238</v>
      </c>
    </row>
    <row r="102" spans="1:16" ht="12.75">
      <c r="A102" s="26" t="s">
        <v>63</v>
      </c>
      <c s="30" t="s">
        <v>135</v>
      </c>
      <c s="30" t="s">
        <v>6801</v>
      </c>
      <c s="26" t="s">
        <v>66</v>
      </c>
      <c s="31" t="s">
        <v>6802</v>
      </c>
      <c s="32" t="s">
        <v>926</v>
      </c>
      <c s="33">
        <v>252.8</v>
      </c>
      <c s="34">
        <v>0</v>
      </c>
      <c s="34">
        <f>ROUND(ROUND(H102,2)*ROUND(G102,3),2)</f>
      </c>
      <c r="O102">
        <f>(I102*21)/100</f>
      </c>
      <c t="s">
        <v>38</v>
      </c>
    </row>
    <row r="103" spans="1:5" ht="12.75">
      <c r="A103" s="35" t="s">
        <v>69</v>
      </c>
      <c r="E103" s="36" t="s">
        <v>66</v>
      </c>
    </row>
    <row r="104" spans="1:5" ht="51">
      <c r="A104" s="37" t="s">
        <v>70</v>
      </c>
      <c r="E104" s="38" t="s">
        <v>7145</v>
      </c>
    </row>
    <row r="105" spans="1:5" ht="63.75">
      <c r="A105" t="s">
        <v>72</v>
      </c>
      <c r="E105" s="36" t="s">
        <v>5238</v>
      </c>
    </row>
    <row r="106" spans="1:16" ht="12.75">
      <c r="A106" s="26" t="s">
        <v>63</v>
      </c>
      <c s="30" t="s">
        <v>139</v>
      </c>
      <c s="30" t="s">
        <v>6426</v>
      </c>
      <c s="26" t="s">
        <v>66</v>
      </c>
      <c s="31" t="s">
        <v>6427</v>
      </c>
      <c s="32" t="s">
        <v>652</v>
      </c>
      <c s="33">
        <v>1.733</v>
      </c>
      <c s="34">
        <v>0</v>
      </c>
      <c s="34">
        <f>ROUND(ROUND(H106,2)*ROUND(G106,3),2)</f>
      </c>
      <c r="O106">
        <f>(I106*21)/100</f>
      </c>
      <c t="s">
        <v>38</v>
      </c>
    </row>
    <row r="107" spans="1:5" ht="12.75">
      <c r="A107" s="35" t="s">
        <v>69</v>
      </c>
      <c r="E107" s="36" t="s">
        <v>66</v>
      </c>
    </row>
    <row r="108" spans="1:5" ht="38.25">
      <c r="A108" s="37" t="s">
        <v>70</v>
      </c>
      <c r="E108" s="38" t="s">
        <v>7146</v>
      </c>
    </row>
    <row r="109" spans="1:5" ht="369.75">
      <c r="A109" t="s">
        <v>72</v>
      </c>
      <c r="E109" s="36" t="s">
        <v>757</v>
      </c>
    </row>
    <row r="110" spans="1:16" ht="12.75">
      <c r="A110" s="26" t="s">
        <v>63</v>
      </c>
      <c s="30" t="s">
        <v>143</v>
      </c>
      <c s="30" t="s">
        <v>758</v>
      </c>
      <c s="26" t="s">
        <v>66</v>
      </c>
      <c s="31" t="s">
        <v>759</v>
      </c>
      <c s="32" t="s">
        <v>825</v>
      </c>
      <c s="33">
        <v>0.121</v>
      </c>
      <c s="34">
        <v>0</v>
      </c>
      <c s="34">
        <f>ROUND(ROUND(H110,2)*ROUND(G110,3),2)</f>
      </c>
      <c r="O110">
        <f>(I110*21)/100</f>
      </c>
      <c t="s">
        <v>38</v>
      </c>
    </row>
    <row r="111" spans="1:5" ht="12.75">
      <c r="A111" s="35" t="s">
        <v>69</v>
      </c>
      <c r="E111" s="36" t="s">
        <v>66</v>
      </c>
    </row>
    <row r="112" spans="1:5" ht="51">
      <c r="A112" s="37" t="s">
        <v>70</v>
      </c>
      <c r="E112" s="38" t="s">
        <v>7147</v>
      </c>
    </row>
    <row r="113" spans="1:5" ht="267.75">
      <c r="A113" t="s">
        <v>72</v>
      </c>
      <c r="E113" s="36" t="s">
        <v>761</v>
      </c>
    </row>
    <row r="114" spans="1:16" ht="12.75">
      <c r="A114" s="26" t="s">
        <v>63</v>
      </c>
      <c s="30" t="s">
        <v>99</v>
      </c>
      <c s="30" t="s">
        <v>6809</v>
      </c>
      <c s="26" t="s">
        <v>66</v>
      </c>
      <c s="31" t="s">
        <v>6810</v>
      </c>
      <c s="32" t="s">
        <v>652</v>
      </c>
      <c s="33">
        <v>9.922</v>
      </c>
      <c s="34">
        <v>0</v>
      </c>
      <c s="34">
        <f>ROUND(ROUND(H114,2)*ROUND(G114,3),2)</f>
      </c>
      <c r="O114">
        <f>(I114*21)/100</f>
      </c>
      <c t="s">
        <v>38</v>
      </c>
    </row>
    <row r="115" spans="1:5" ht="12.75">
      <c r="A115" s="35" t="s">
        <v>69</v>
      </c>
      <c r="E115" s="36" t="s">
        <v>66</v>
      </c>
    </row>
    <row r="116" spans="1:5" ht="63.75">
      <c r="A116" s="37" t="s">
        <v>70</v>
      </c>
      <c r="E116" s="38" t="s">
        <v>7148</v>
      </c>
    </row>
    <row r="117" spans="1:5" ht="76.5">
      <c r="A117" t="s">
        <v>72</v>
      </c>
      <c r="E117" s="36" t="s">
        <v>6812</v>
      </c>
    </row>
    <row r="118" spans="1:16" ht="25.5">
      <c r="A118" s="26" t="s">
        <v>63</v>
      </c>
      <c s="30" t="s">
        <v>147</v>
      </c>
      <c s="30" t="s">
        <v>6639</v>
      </c>
      <c s="26" t="s">
        <v>66</v>
      </c>
      <c s="31" t="s">
        <v>6640</v>
      </c>
      <c s="32" t="s">
        <v>583</v>
      </c>
      <c s="33">
        <v>166</v>
      </c>
      <c s="34">
        <v>0</v>
      </c>
      <c s="34">
        <f>ROUND(ROUND(H118,2)*ROUND(G118,3),2)</f>
      </c>
      <c r="O118">
        <f>(I118*21)/100</f>
      </c>
      <c t="s">
        <v>38</v>
      </c>
    </row>
    <row r="119" spans="1:5" ht="12.75">
      <c r="A119" s="35" t="s">
        <v>69</v>
      </c>
      <c r="E119" s="36" t="s">
        <v>66</v>
      </c>
    </row>
    <row r="120" spans="1:5" ht="76.5">
      <c r="A120" s="37" t="s">
        <v>70</v>
      </c>
      <c r="E120" s="38" t="s">
        <v>7149</v>
      </c>
    </row>
    <row r="121" spans="1:5" ht="63.75">
      <c r="A121" t="s">
        <v>72</v>
      </c>
      <c r="E121" s="36" t="s">
        <v>6642</v>
      </c>
    </row>
    <row r="122" spans="1:16" ht="25.5">
      <c r="A122" s="26" t="s">
        <v>63</v>
      </c>
      <c s="30" t="s">
        <v>309</v>
      </c>
      <c s="30" t="s">
        <v>6814</v>
      </c>
      <c s="26" t="s">
        <v>66</v>
      </c>
      <c s="31" t="s">
        <v>6815</v>
      </c>
      <c s="32" t="s">
        <v>926</v>
      </c>
      <c s="33">
        <v>258</v>
      </c>
      <c s="34">
        <v>0</v>
      </c>
      <c s="34">
        <f>ROUND(ROUND(H122,2)*ROUND(G122,3),2)</f>
      </c>
      <c r="O122">
        <f>(I122*21)/100</f>
      </c>
      <c t="s">
        <v>38</v>
      </c>
    </row>
    <row r="123" spans="1:5" ht="12.75">
      <c r="A123" s="35" t="s">
        <v>69</v>
      </c>
      <c r="E123" s="36" t="s">
        <v>66</v>
      </c>
    </row>
    <row r="124" spans="1:5" ht="89.25">
      <c r="A124" s="37" t="s">
        <v>70</v>
      </c>
      <c r="E124" s="38" t="s">
        <v>7150</v>
      </c>
    </row>
    <row r="125" spans="1:5" ht="382.5">
      <c r="A125" t="s">
        <v>72</v>
      </c>
      <c r="E125" s="36" t="s">
        <v>6817</v>
      </c>
    </row>
    <row r="126" spans="1:18" ht="12.75" customHeight="1">
      <c r="A126" s="6" t="s">
        <v>58</v>
      </c>
      <c s="6"/>
      <c s="27" t="s">
        <v>259</v>
      </c>
      <c s="6"/>
      <c s="39" t="s">
        <v>5075</v>
      </c>
      <c s="6"/>
      <c s="6"/>
      <c s="6"/>
      <c s="29">
        <f>0+Q126</f>
      </c>
      <c r="O126">
        <f>0+R126</f>
      </c>
      <c r="Q126">
        <f>0+I127+I131+I135+I139+I143+I147+I151</f>
      </c>
      <c>
        <f>0+O127+O131+O135+O139+O143+O147+O151</f>
      </c>
    </row>
    <row r="127" spans="1:16" ht="12.75">
      <c r="A127" s="26" t="s">
        <v>63</v>
      </c>
      <c s="30" t="s">
        <v>74</v>
      </c>
      <c s="30" t="s">
        <v>5243</v>
      </c>
      <c s="26" t="s">
        <v>66</v>
      </c>
      <c s="31" t="s">
        <v>6646</v>
      </c>
      <c s="32" t="s">
        <v>652</v>
      </c>
      <c s="33">
        <v>9.2</v>
      </c>
      <c s="34">
        <v>0</v>
      </c>
      <c s="34">
        <f>ROUND(ROUND(H127,2)*ROUND(G127,3),2)</f>
      </c>
      <c r="O127">
        <f>(I127*21)/100</f>
      </c>
      <c t="s">
        <v>38</v>
      </c>
    </row>
    <row r="128" spans="1:5" ht="12.75">
      <c r="A128" s="35" t="s">
        <v>69</v>
      </c>
      <c r="E128" s="36" t="s">
        <v>66</v>
      </c>
    </row>
    <row r="129" spans="1:5" ht="51">
      <c r="A129" s="37" t="s">
        <v>70</v>
      </c>
      <c r="E129" s="38" t="s">
        <v>7151</v>
      </c>
    </row>
    <row r="130" spans="1:5" ht="382.5">
      <c r="A130" t="s">
        <v>72</v>
      </c>
      <c r="E130" s="36" t="s">
        <v>5246</v>
      </c>
    </row>
    <row r="131" spans="1:16" ht="12.75">
      <c r="A131" s="26" t="s">
        <v>63</v>
      </c>
      <c s="30" t="s">
        <v>75</v>
      </c>
      <c s="30" t="s">
        <v>5247</v>
      </c>
      <c s="26" t="s">
        <v>66</v>
      </c>
      <c s="31" t="s">
        <v>6819</v>
      </c>
      <c s="32" t="s">
        <v>825</v>
      </c>
      <c s="33">
        <v>1.37</v>
      </c>
      <c s="34">
        <v>0</v>
      </c>
      <c s="34">
        <f>ROUND(ROUND(H131,2)*ROUND(G131,3),2)</f>
      </c>
      <c r="O131">
        <f>(I131*21)/100</f>
      </c>
      <c t="s">
        <v>38</v>
      </c>
    </row>
    <row r="132" spans="1:5" ht="12.75">
      <c r="A132" s="35" t="s">
        <v>69</v>
      </c>
      <c r="E132" s="36" t="s">
        <v>66</v>
      </c>
    </row>
    <row r="133" spans="1:5" ht="63.75">
      <c r="A133" s="37" t="s">
        <v>70</v>
      </c>
      <c r="E133" s="38" t="s">
        <v>7152</v>
      </c>
    </row>
    <row r="134" spans="1:5" ht="242.25">
      <c r="A134" t="s">
        <v>72</v>
      </c>
      <c r="E134" s="36" t="s">
        <v>5250</v>
      </c>
    </row>
    <row r="135" spans="1:16" ht="12.75">
      <c r="A135" s="26" t="s">
        <v>63</v>
      </c>
      <c s="30" t="s">
        <v>151</v>
      </c>
      <c s="30" t="s">
        <v>7153</v>
      </c>
      <c s="26" t="s">
        <v>66</v>
      </c>
      <c s="31" t="s">
        <v>7154</v>
      </c>
      <c s="32" t="s">
        <v>652</v>
      </c>
      <c s="33">
        <v>3.2</v>
      </c>
      <c s="34">
        <v>0</v>
      </c>
      <c s="34">
        <f>ROUND(ROUND(H135,2)*ROUND(G135,3),2)</f>
      </c>
      <c r="O135">
        <f>(I135*21)/100</f>
      </c>
      <c t="s">
        <v>38</v>
      </c>
    </row>
    <row r="136" spans="1:5" ht="12.75">
      <c r="A136" s="35" t="s">
        <v>69</v>
      </c>
      <c r="E136" s="36" t="s">
        <v>66</v>
      </c>
    </row>
    <row r="137" spans="1:5" ht="38.25">
      <c r="A137" s="37" t="s">
        <v>70</v>
      </c>
      <c r="E137" s="38" t="s">
        <v>7155</v>
      </c>
    </row>
    <row r="138" spans="1:5" ht="51">
      <c r="A138" t="s">
        <v>72</v>
      </c>
      <c r="E138" s="36" t="s">
        <v>7156</v>
      </c>
    </row>
    <row r="139" spans="1:16" ht="12.75">
      <c r="A139" s="26" t="s">
        <v>63</v>
      </c>
      <c s="30" t="s">
        <v>155</v>
      </c>
      <c s="30" t="s">
        <v>6437</v>
      </c>
      <c s="26" t="s">
        <v>66</v>
      </c>
      <c s="31" t="s">
        <v>6438</v>
      </c>
      <c s="32" t="s">
        <v>652</v>
      </c>
      <c s="33">
        <v>16.65</v>
      </c>
      <c s="34">
        <v>0</v>
      </c>
      <c s="34">
        <f>ROUND(ROUND(H139,2)*ROUND(G139,3),2)</f>
      </c>
      <c r="O139">
        <f>(I139*21)/100</f>
      </c>
      <c t="s">
        <v>38</v>
      </c>
    </row>
    <row r="140" spans="1:5" ht="12.75">
      <c r="A140" s="35" t="s">
        <v>69</v>
      </c>
      <c r="E140" s="36" t="s">
        <v>66</v>
      </c>
    </row>
    <row r="141" spans="1:5" ht="51">
      <c r="A141" s="37" t="s">
        <v>70</v>
      </c>
      <c r="E141" s="38" t="s">
        <v>7157</v>
      </c>
    </row>
    <row r="142" spans="1:5" ht="369.75">
      <c r="A142" t="s">
        <v>72</v>
      </c>
      <c r="E142" s="36" t="s">
        <v>5088</v>
      </c>
    </row>
    <row r="143" spans="1:16" ht="12.75">
      <c r="A143" s="26" t="s">
        <v>63</v>
      </c>
      <c s="30" t="s">
        <v>64</v>
      </c>
      <c s="30" t="s">
        <v>6440</v>
      </c>
      <c s="26" t="s">
        <v>66</v>
      </c>
      <c s="31" t="s">
        <v>6441</v>
      </c>
      <c s="32" t="s">
        <v>825</v>
      </c>
      <c s="33">
        <v>1.526</v>
      </c>
      <c s="34">
        <v>0</v>
      </c>
      <c s="34">
        <f>ROUND(ROUND(H143,2)*ROUND(G143,3),2)</f>
      </c>
      <c r="O143">
        <f>(I143*21)/100</f>
      </c>
      <c t="s">
        <v>38</v>
      </c>
    </row>
    <row r="144" spans="1:5" ht="12.75">
      <c r="A144" s="35" t="s">
        <v>69</v>
      </c>
      <c r="E144" s="36" t="s">
        <v>66</v>
      </c>
    </row>
    <row r="145" spans="1:5" ht="38.25">
      <c r="A145" s="37" t="s">
        <v>70</v>
      </c>
      <c r="E145" s="38" t="s">
        <v>7158</v>
      </c>
    </row>
    <row r="146" spans="1:5" ht="267.75">
      <c r="A146" t="s">
        <v>72</v>
      </c>
      <c r="E146" s="36" t="s">
        <v>761</v>
      </c>
    </row>
    <row r="147" spans="1:16" ht="12.75">
      <c r="A147" s="26" t="s">
        <v>63</v>
      </c>
      <c s="30" t="s">
        <v>79</v>
      </c>
      <c s="30" t="s">
        <v>6823</v>
      </c>
      <c s="26" t="s">
        <v>66</v>
      </c>
      <c s="31" t="s">
        <v>6824</v>
      </c>
      <c s="32" t="s">
        <v>825</v>
      </c>
      <c s="33">
        <v>0.122</v>
      </c>
      <c s="34">
        <v>0</v>
      </c>
      <c s="34">
        <f>ROUND(ROUND(H147,2)*ROUND(G147,3),2)</f>
      </c>
      <c r="O147">
        <f>(I147*21)/100</f>
      </c>
      <c t="s">
        <v>38</v>
      </c>
    </row>
    <row r="148" spans="1:5" ht="12.75">
      <c r="A148" s="35" t="s">
        <v>69</v>
      </c>
      <c r="E148" s="36" t="s">
        <v>66</v>
      </c>
    </row>
    <row r="149" spans="1:5" ht="38.25">
      <c r="A149" s="37" t="s">
        <v>70</v>
      </c>
      <c r="E149" s="38" t="s">
        <v>7159</v>
      </c>
    </row>
    <row r="150" spans="1:5" ht="267.75">
      <c r="A150" t="s">
        <v>72</v>
      </c>
      <c r="E150" s="36" t="s">
        <v>761</v>
      </c>
    </row>
    <row r="151" spans="1:16" ht="12.75">
      <c r="A151" s="26" t="s">
        <v>63</v>
      </c>
      <c s="30" t="s">
        <v>194</v>
      </c>
      <c s="30" t="s">
        <v>6443</v>
      </c>
      <c s="26" t="s">
        <v>66</v>
      </c>
      <c s="31" t="s">
        <v>6444</v>
      </c>
      <c s="32" t="s">
        <v>986</v>
      </c>
      <c s="33">
        <v>1715.6</v>
      </c>
      <c s="34">
        <v>0</v>
      </c>
      <c s="34">
        <f>ROUND(ROUND(H151,2)*ROUND(G151,3),2)</f>
      </c>
      <c r="O151">
        <f>(I151*21)/100</f>
      </c>
      <c t="s">
        <v>38</v>
      </c>
    </row>
    <row r="152" spans="1:5" ht="12.75">
      <c r="A152" s="35" t="s">
        <v>69</v>
      </c>
      <c r="E152" s="36" t="s">
        <v>66</v>
      </c>
    </row>
    <row r="153" spans="1:5" ht="102">
      <c r="A153" s="37" t="s">
        <v>70</v>
      </c>
      <c r="E153" s="38" t="s">
        <v>7160</v>
      </c>
    </row>
    <row r="154" spans="1:5" ht="293.25">
      <c r="A154" t="s">
        <v>72</v>
      </c>
      <c r="E154" s="36" t="s">
        <v>6446</v>
      </c>
    </row>
    <row r="155" spans="1:18" ht="12.75" customHeight="1">
      <c r="A155" s="6" t="s">
        <v>58</v>
      </c>
      <c s="6"/>
      <c s="27" t="s">
        <v>267</v>
      </c>
      <c s="6"/>
      <c s="39" t="s">
        <v>5084</v>
      </c>
      <c s="6"/>
      <c s="6"/>
      <c s="6"/>
      <c s="29">
        <f>0+Q155</f>
      </c>
      <c r="O155">
        <f>0+R155</f>
      </c>
      <c r="Q155">
        <f>0+I156+I160+I164+I168+I172+I176+I180+I184+I188+I192</f>
      </c>
      <c>
        <f>0+O156+O160+O164+O168+O172+O176+O180+O184+O188+O192</f>
      </c>
    </row>
    <row r="156" spans="1:16" ht="12.75">
      <c r="A156" s="26" t="s">
        <v>63</v>
      </c>
      <c s="30" t="s">
        <v>255</v>
      </c>
      <c s="30" t="s">
        <v>6447</v>
      </c>
      <c s="26" t="s">
        <v>66</v>
      </c>
      <c s="31" t="s">
        <v>6448</v>
      </c>
      <c s="32" t="s">
        <v>652</v>
      </c>
      <c s="33">
        <v>14.103</v>
      </c>
      <c s="34">
        <v>0</v>
      </c>
      <c s="34">
        <f>ROUND(ROUND(H156,2)*ROUND(G156,3),2)</f>
      </c>
      <c r="O156">
        <f>(I156*21)/100</f>
      </c>
      <c t="s">
        <v>38</v>
      </c>
    </row>
    <row r="157" spans="1:5" ht="12.75">
      <c r="A157" s="35" t="s">
        <v>69</v>
      </c>
      <c r="E157" s="36" t="s">
        <v>66</v>
      </c>
    </row>
    <row r="158" spans="1:5" ht="38.25">
      <c r="A158" s="37" t="s">
        <v>70</v>
      </c>
      <c r="E158" s="38" t="s">
        <v>7161</v>
      </c>
    </row>
    <row r="159" spans="1:5" ht="369.75">
      <c r="A159" t="s">
        <v>72</v>
      </c>
      <c r="E159" s="36" t="s">
        <v>5088</v>
      </c>
    </row>
    <row r="160" spans="1:16" ht="12.75">
      <c r="A160" s="26" t="s">
        <v>63</v>
      </c>
      <c s="30" t="s">
        <v>190</v>
      </c>
      <c s="30" t="s">
        <v>6450</v>
      </c>
      <c s="26" t="s">
        <v>66</v>
      </c>
      <c s="31" t="s">
        <v>6451</v>
      </c>
      <c s="32" t="s">
        <v>825</v>
      </c>
      <c s="33">
        <v>0.128</v>
      </c>
      <c s="34">
        <v>0</v>
      </c>
      <c s="34">
        <f>ROUND(ROUND(H160,2)*ROUND(G160,3),2)</f>
      </c>
      <c r="O160">
        <f>(I160*21)/100</f>
      </c>
      <c t="s">
        <v>38</v>
      </c>
    </row>
    <row r="161" spans="1:5" ht="12.75">
      <c r="A161" s="35" t="s">
        <v>69</v>
      </c>
      <c r="E161" s="36" t="s">
        <v>66</v>
      </c>
    </row>
    <row r="162" spans="1:5" ht="51">
      <c r="A162" s="37" t="s">
        <v>70</v>
      </c>
      <c r="E162" s="38" t="s">
        <v>7162</v>
      </c>
    </row>
    <row r="163" spans="1:5" ht="267.75">
      <c r="A163" t="s">
        <v>72</v>
      </c>
      <c r="E163" s="36" t="s">
        <v>6453</v>
      </c>
    </row>
    <row r="164" spans="1:16" ht="12.75">
      <c r="A164" s="26" t="s">
        <v>63</v>
      </c>
      <c s="30" t="s">
        <v>259</v>
      </c>
      <c s="30" t="s">
        <v>7163</v>
      </c>
      <c s="26" t="s">
        <v>66</v>
      </c>
      <c s="31" t="s">
        <v>7164</v>
      </c>
      <c s="32" t="s">
        <v>825</v>
      </c>
      <c s="33">
        <v>0.422</v>
      </c>
      <c s="34">
        <v>0</v>
      </c>
      <c s="34">
        <f>ROUND(ROUND(H164,2)*ROUND(G164,3),2)</f>
      </c>
      <c r="O164">
        <f>(I164*21)/100</f>
      </c>
      <c t="s">
        <v>38</v>
      </c>
    </row>
    <row r="165" spans="1:5" ht="12.75">
      <c r="A165" s="35" t="s">
        <v>69</v>
      </c>
      <c r="E165" s="36" t="s">
        <v>66</v>
      </c>
    </row>
    <row r="166" spans="1:5" ht="38.25">
      <c r="A166" s="37" t="s">
        <v>70</v>
      </c>
      <c r="E166" s="38" t="s">
        <v>7165</v>
      </c>
    </row>
    <row r="167" spans="1:5" ht="267.75">
      <c r="A167" t="s">
        <v>72</v>
      </c>
      <c r="E167" s="36" t="s">
        <v>6453</v>
      </c>
    </row>
    <row r="168" spans="1:16" ht="12.75">
      <c r="A168" s="26" t="s">
        <v>63</v>
      </c>
      <c s="30" t="s">
        <v>198</v>
      </c>
      <c s="30" t="s">
        <v>5089</v>
      </c>
      <c s="26" t="s">
        <v>66</v>
      </c>
      <c s="31" t="s">
        <v>5090</v>
      </c>
      <c s="32" t="s">
        <v>652</v>
      </c>
      <c s="33">
        <v>15.16</v>
      </c>
      <c s="34">
        <v>0</v>
      </c>
      <c s="34">
        <f>ROUND(ROUND(H168,2)*ROUND(G168,3),2)</f>
      </c>
      <c r="O168">
        <f>(I168*21)/100</f>
      </c>
      <c t="s">
        <v>38</v>
      </c>
    </row>
    <row r="169" spans="1:5" ht="12.75">
      <c r="A169" s="35" t="s">
        <v>69</v>
      </c>
      <c r="E169" s="36" t="s">
        <v>66</v>
      </c>
    </row>
    <row r="170" spans="1:5" ht="63.75">
      <c r="A170" s="37" t="s">
        <v>70</v>
      </c>
      <c r="E170" s="38" t="s">
        <v>7166</v>
      </c>
    </row>
    <row r="171" spans="1:5" ht="369.75">
      <c r="A171" t="s">
        <v>72</v>
      </c>
      <c r="E171" s="36" t="s">
        <v>5088</v>
      </c>
    </row>
    <row r="172" spans="1:16" ht="12.75">
      <c r="A172" s="26" t="s">
        <v>63</v>
      </c>
      <c s="30" t="s">
        <v>202</v>
      </c>
      <c s="30" t="s">
        <v>5092</v>
      </c>
      <c s="26" t="s">
        <v>66</v>
      </c>
      <c s="31" t="s">
        <v>5093</v>
      </c>
      <c s="32" t="s">
        <v>652</v>
      </c>
      <c s="33">
        <v>8</v>
      </c>
      <c s="34">
        <v>0</v>
      </c>
      <c s="34">
        <f>ROUND(ROUND(H172,2)*ROUND(G172,3),2)</f>
      </c>
      <c r="O172">
        <f>(I172*21)/100</f>
      </c>
      <c t="s">
        <v>38</v>
      </c>
    </row>
    <row r="173" spans="1:5" ht="12.75">
      <c r="A173" s="35" t="s">
        <v>69</v>
      </c>
      <c r="E173" s="36" t="s">
        <v>66</v>
      </c>
    </row>
    <row r="174" spans="1:5" ht="51">
      <c r="A174" s="37" t="s">
        <v>70</v>
      </c>
      <c r="E174" s="38" t="s">
        <v>7167</v>
      </c>
    </row>
    <row r="175" spans="1:5" ht="369.75">
      <c r="A175" t="s">
        <v>72</v>
      </c>
      <c r="E175" s="36" t="s">
        <v>5088</v>
      </c>
    </row>
    <row r="176" spans="1:16" ht="12.75">
      <c r="A176" s="26" t="s">
        <v>63</v>
      </c>
      <c s="30" t="s">
        <v>223</v>
      </c>
      <c s="30" t="s">
        <v>5098</v>
      </c>
      <c s="26" t="s">
        <v>66</v>
      </c>
      <c s="31" t="s">
        <v>5099</v>
      </c>
      <c s="32" t="s">
        <v>652</v>
      </c>
      <c s="33">
        <v>3.225</v>
      </c>
      <c s="34">
        <v>0</v>
      </c>
      <c s="34">
        <f>ROUND(ROUND(H176,2)*ROUND(G176,3),2)</f>
      </c>
      <c r="O176">
        <f>(I176*21)/100</f>
      </c>
      <c t="s">
        <v>38</v>
      </c>
    </row>
    <row r="177" spans="1:5" ht="12.75">
      <c r="A177" s="35" t="s">
        <v>69</v>
      </c>
      <c r="E177" s="36" t="s">
        <v>66</v>
      </c>
    </row>
    <row r="178" spans="1:5" ht="38.25">
      <c r="A178" s="37" t="s">
        <v>70</v>
      </c>
      <c r="E178" s="38" t="s">
        <v>7168</v>
      </c>
    </row>
    <row r="179" spans="1:5" ht="38.25">
      <c r="A179" t="s">
        <v>72</v>
      </c>
      <c r="E179" s="36" t="s">
        <v>749</v>
      </c>
    </row>
    <row r="180" spans="1:16" ht="12.75">
      <c r="A180" s="26" t="s">
        <v>63</v>
      </c>
      <c s="30" t="s">
        <v>227</v>
      </c>
      <c s="30" t="s">
        <v>5101</v>
      </c>
      <c s="26" t="s">
        <v>66</v>
      </c>
      <c s="31" t="s">
        <v>5102</v>
      </c>
      <c s="32" t="s">
        <v>652</v>
      </c>
      <c s="33">
        <v>15.92</v>
      </c>
      <c s="34">
        <v>0</v>
      </c>
      <c s="34">
        <f>ROUND(ROUND(H180,2)*ROUND(G180,3),2)</f>
      </c>
      <c r="O180">
        <f>(I180*21)/100</f>
      </c>
      <c t="s">
        <v>38</v>
      </c>
    </row>
    <row r="181" spans="1:5" ht="12.75">
      <c r="A181" s="35" t="s">
        <v>69</v>
      </c>
      <c r="E181" s="36" t="s">
        <v>66</v>
      </c>
    </row>
    <row r="182" spans="1:5" ht="51">
      <c r="A182" s="37" t="s">
        <v>70</v>
      </c>
      <c r="E182" s="38" t="s">
        <v>7169</v>
      </c>
    </row>
    <row r="183" spans="1:5" ht="38.25">
      <c r="A183" t="s">
        <v>72</v>
      </c>
      <c r="E183" s="36" t="s">
        <v>749</v>
      </c>
    </row>
    <row r="184" spans="1:16" ht="12.75">
      <c r="A184" s="26" t="s">
        <v>63</v>
      </c>
      <c s="30" t="s">
        <v>239</v>
      </c>
      <c s="30" t="s">
        <v>6671</v>
      </c>
      <c s="26" t="s">
        <v>66</v>
      </c>
      <c s="31" t="s">
        <v>6672</v>
      </c>
      <c s="32" t="s">
        <v>652</v>
      </c>
      <c s="33">
        <v>23.7</v>
      </c>
      <c s="34">
        <v>0</v>
      </c>
      <c s="34">
        <f>ROUND(ROUND(H184,2)*ROUND(G184,3),2)</f>
      </c>
      <c r="O184">
        <f>(I184*21)/100</f>
      </c>
      <c t="s">
        <v>38</v>
      </c>
    </row>
    <row r="185" spans="1:5" ht="12.75">
      <c r="A185" s="35" t="s">
        <v>69</v>
      </c>
      <c r="E185" s="36" t="s">
        <v>66</v>
      </c>
    </row>
    <row r="186" spans="1:5" ht="38.25">
      <c r="A186" s="37" t="s">
        <v>70</v>
      </c>
      <c r="E186" s="38" t="s">
        <v>7170</v>
      </c>
    </row>
    <row r="187" spans="1:5" ht="51">
      <c r="A187" t="s">
        <v>72</v>
      </c>
      <c r="E187" s="36" t="s">
        <v>6674</v>
      </c>
    </row>
    <row r="188" spans="1:16" ht="12.75">
      <c r="A188" s="26" t="s">
        <v>63</v>
      </c>
      <c s="30" t="s">
        <v>243</v>
      </c>
      <c s="30" t="s">
        <v>5104</v>
      </c>
      <c s="26" t="s">
        <v>66</v>
      </c>
      <c s="31" t="s">
        <v>5105</v>
      </c>
      <c s="32" t="s">
        <v>652</v>
      </c>
      <c s="33">
        <v>16</v>
      </c>
      <c s="34">
        <v>0</v>
      </c>
      <c s="34">
        <f>ROUND(ROUND(H188,2)*ROUND(G188,3),2)</f>
      </c>
      <c r="O188">
        <f>(I188*21)/100</f>
      </c>
      <c t="s">
        <v>38</v>
      </c>
    </row>
    <row r="189" spans="1:5" ht="12.75">
      <c r="A189" s="35" t="s">
        <v>69</v>
      </c>
      <c r="E189" s="36" t="s">
        <v>66</v>
      </c>
    </row>
    <row r="190" spans="1:5" ht="38.25">
      <c r="A190" s="37" t="s">
        <v>70</v>
      </c>
      <c r="E190" s="38" t="s">
        <v>7171</v>
      </c>
    </row>
    <row r="191" spans="1:5" ht="102">
      <c r="A191" t="s">
        <v>72</v>
      </c>
      <c r="E191" s="36" t="s">
        <v>5107</v>
      </c>
    </row>
    <row r="192" spans="1:16" ht="12.75">
      <c r="A192" s="26" t="s">
        <v>63</v>
      </c>
      <c s="30" t="s">
        <v>215</v>
      </c>
      <c s="30" t="s">
        <v>5863</v>
      </c>
      <c s="26" t="s">
        <v>66</v>
      </c>
      <c s="31" t="s">
        <v>5864</v>
      </c>
      <c s="32" t="s">
        <v>652</v>
      </c>
      <c s="33">
        <v>0.96</v>
      </c>
      <c s="34">
        <v>0</v>
      </c>
      <c s="34">
        <f>ROUND(ROUND(H192,2)*ROUND(G192,3),2)</f>
      </c>
      <c r="O192">
        <f>(I192*21)/100</f>
      </c>
      <c t="s">
        <v>38</v>
      </c>
    </row>
    <row r="193" spans="1:5" ht="12.75">
      <c r="A193" s="35" t="s">
        <v>69</v>
      </c>
      <c r="E193" s="36" t="s">
        <v>66</v>
      </c>
    </row>
    <row r="194" spans="1:5" ht="38.25">
      <c r="A194" s="37" t="s">
        <v>70</v>
      </c>
      <c r="E194" s="38" t="s">
        <v>7172</v>
      </c>
    </row>
    <row r="195" spans="1:5" ht="357">
      <c r="A195" t="s">
        <v>72</v>
      </c>
      <c r="E195" s="36" t="s">
        <v>5866</v>
      </c>
    </row>
    <row r="196" spans="1:18" ht="12.75" customHeight="1">
      <c r="A196" s="6" t="s">
        <v>58</v>
      </c>
      <c s="6"/>
      <c s="27" t="s">
        <v>299</v>
      </c>
      <c s="6"/>
      <c s="39" t="s">
        <v>5112</v>
      </c>
      <c s="6"/>
      <c s="6"/>
      <c s="6"/>
      <c s="29">
        <f>0+Q196</f>
      </c>
      <c r="O196">
        <f>0+R196</f>
      </c>
      <c r="Q196">
        <f>0+I197+I201</f>
      </c>
      <c>
        <f>0+O197+O201</f>
      </c>
    </row>
    <row r="197" spans="1:16" ht="12.75">
      <c r="A197" s="26" t="s">
        <v>63</v>
      </c>
      <c s="30" t="s">
        <v>219</v>
      </c>
      <c s="30" t="s">
        <v>5981</v>
      </c>
      <c s="26" t="s">
        <v>66</v>
      </c>
      <c s="31" t="s">
        <v>5982</v>
      </c>
      <c s="32" t="s">
        <v>783</v>
      </c>
      <c s="33">
        <v>150</v>
      </c>
      <c s="34">
        <v>0</v>
      </c>
      <c s="34">
        <f>ROUND(ROUND(H197,2)*ROUND(G197,3),2)</f>
      </c>
      <c r="O197">
        <f>(I197*21)/100</f>
      </c>
      <c t="s">
        <v>38</v>
      </c>
    </row>
    <row r="198" spans="1:5" ht="12.75">
      <c r="A198" s="35" t="s">
        <v>69</v>
      </c>
      <c r="E198" s="36" t="s">
        <v>66</v>
      </c>
    </row>
    <row r="199" spans="1:5" ht="51">
      <c r="A199" s="37" t="s">
        <v>70</v>
      </c>
      <c r="E199" s="38" t="s">
        <v>7173</v>
      </c>
    </row>
    <row r="200" spans="1:5" ht="51">
      <c r="A200" t="s">
        <v>72</v>
      </c>
      <c r="E200" s="36" t="s">
        <v>5585</v>
      </c>
    </row>
    <row r="201" spans="1:16" ht="12.75">
      <c r="A201" s="26" t="s">
        <v>63</v>
      </c>
      <c s="30" t="s">
        <v>263</v>
      </c>
      <c s="30" t="s">
        <v>5414</v>
      </c>
      <c s="26" t="s">
        <v>66</v>
      </c>
      <c s="31" t="s">
        <v>5415</v>
      </c>
      <c s="32" t="s">
        <v>652</v>
      </c>
      <c s="33">
        <v>32.25</v>
      </c>
      <c s="34">
        <v>0</v>
      </c>
      <c s="34">
        <f>ROUND(ROUND(H201,2)*ROUND(G201,3),2)</f>
      </c>
      <c r="O201">
        <f>(I201*21)/100</f>
      </c>
      <c t="s">
        <v>38</v>
      </c>
    </row>
    <row r="202" spans="1:5" ht="12.75">
      <c r="A202" s="35" t="s">
        <v>69</v>
      </c>
      <c r="E202" s="36" t="s">
        <v>66</v>
      </c>
    </row>
    <row r="203" spans="1:5" ht="51">
      <c r="A203" s="37" t="s">
        <v>70</v>
      </c>
      <c r="E203" s="38" t="s">
        <v>7133</v>
      </c>
    </row>
    <row r="204" spans="1:5" ht="153">
      <c r="A204" t="s">
        <v>72</v>
      </c>
      <c r="E204" s="36" t="s">
        <v>5417</v>
      </c>
    </row>
    <row r="205" spans="1:18" ht="12.75" customHeight="1">
      <c r="A205" s="6" t="s">
        <v>58</v>
      </c>
      <c s="6"/>
      <c s="27" t="s">
        <v>279</v>
      </c>
      <c s="6"/>
      <c s="39" t="s">
        <v>6842</v>
      </c>
      <c s="6"/>
      <c s="6"/>
      <c s="6"/>
      <c s="29">
        <f>0+Q205</f>
      </c>
      <c r="O205">
        <f>0+R205</f>
      </c>
      <c r="Q205">
        <f>0+I206+I210+I214</f>
      </c>
      <c>
        <f>0+O206+O210+O214</f>
      </c>
    </row>
    <row r="206" spans="1:16" ht="12.75">
      <c r="A206" s="26" t="s">
        <v>63</v>
      </c>
      <c s="30" t="s">
        <v>267</v>
      </c>
      <c s="30" t="s">
        <v>6843</v>
      </c>
      <c s="26" t="s">
        <v>66</v>
      </c>
      <c s="31" t="s">
        <v>6844</v>
      </c>
      <c s="32" t="s">
        <v>783</v>
      </c>
      <c s="33">
        <v>37.983</v>
      </c>
      <c s="34">
        <v>0</v>
      </c>
      <c s="34">
        <f>ROUND(ROUND(H206,2)*ROUND(G206,3),2)</f>
      </c>
      <c r="O206">
        <f>(I206*21)/100</f>
      </c>
      <c t="s">
        <v>38</v>
      </c>
    </row>
    <row r="207" spans="1:5" ht="12.75">
      <c r="A207" s="35" t="s">
        <v>69</v>
      </c>
      <c r="E207" s="36" t="s">
        <v>66</v>
      </c>
    </row>
    <row r="208" spans="1:5" ht="127.5">
      <c r="A208" s="37" t="s">
        <v>70</v>
      </c>
      <c r="E208" s="38" t="s">
        <v>7174</v>
      </c>
    </row>
    <row r="209" spans="1:5" ht="76.5">
      <c r="A209" t="s">
        <v>72</v>
      </c>
      <c r="E209" s="36" t="s">
        <v>6846</v>
      </c>
    </row>
    <row r="210" spans="1:16" ht="12.75">
      <c r="A210" s="26" t="s">
        <v>63</v>
      </c>
      <c s="30" t="s">
        <v>271</v>
      </c>
      <c s="30" t="s">
        <v>3859</v>
      </c>
      <c s="26" t="s">
        <v>66</v>
      </c>
      <c s="31" t="s">
        <v>3860</v>
      </c>
      <c s="32" t="s">
        <v>783</v>
      </c>
      <c s="33">
        <v>145.122</v>
      </c>
      <c s="34">
        <v>0</v>
      </c>
      <c s="34">
        <f>ROUND(ROUND(H210,2)*ROUND(G210,3),2)</f>
      </c>
      <c r="O210">
        <f>(I210*21)/100</f>
      </c>
      <c t="s">
        <v>38</v>
      </c>
    </row>
    <row r="211" spans="1:5" ht="12.75">
      <c r="A211" s="35" t="s">
        <v>69</v>
      </c>
      <c r="E211" s="36" t="s">
        <v>66</v>
      </c>
    </row>
    <row r="212" spans="1:5" ht="127.5">
      <c r="A212" s="37" t="s">
        <v>70</v>
      </c>
      <c r="E212" s="38" t="s">
        <v>7175</v>
      </c>
    </row>
    <row r="213" spans="1:5" ht="89.25">
      <c r="A213" t="s">
        <v>72</v>
      </c>
      <c r="E213" s="36" t="s">
        <v>5254</v>
      </c>
    </row>
    <row r="214" spans="1:16" ht="12.75">
      <c r="A214" s="26" t="s">
        <v>63</v>
      </c>
      <c s="30" t="s">
        <v>275</v>
      </c>
      <c s="30" t="s">
        <v>7176</v>
      </c>
      <c s="26" t="s">
        <v>66</v>
      </c>
      <c s="31" t="s">
        <v>7177</v>
      </c>
      <c s="32" t="s">
        <v>783</v>
      </c>
      <c s="33">
        <v>96.35</v>
      </c>
      <c s="34">
        <v>0</v>
      </c>
      <c s="34">
        <f>ROUND(ROUND(H214,2)*ROUND(G214,3),2)</f>
      </c>
      <c r="O214">
        <f>(I214*21)/100</f>
      </c>
      <c t="s">
        <v>38</v>
      </c>
    </row>
    <row r="215" spans="1:5" ht="12.75">
      <c r="A215" s="35" t="s">
        <v>69</v>
      </c>
      <c r="E215" s="36" t="s">
        <v>66</v>
      </c>
    </row>
    <row r="216" spans="1:5" ht="38.25">
      <c r="A216" s="37" t="s">
        <v>70</v>
      </c>
      <c r="E216" s="38" t="s">
        <v>7178</v>
      </c>
    </row>
    <row r="217" spans="1:5" ht="76.5">
      <c r="A217" t="s">
        <v>72</v>
      </c>
      <c r="E217" s="36" t="s">
        <v>6846</v>
      </c>
    </row>
    <row r="218" spans="1:18" ht="12.75" customHeight="1">
      <c r="A218" s="6" t="s">
        <v>58</v>
      </c>
      <c s="6"/>
      <c s="27" t="s">
        <v>1151</v>
      </c>
      <c s="6"/>
      <c s="39" t="s">
        <v>5140</v>
      </c>
      <c s="6"/>
      <c s="6"/>
      <c s="6"/>
      <c s="29">
        <f>0+Q218</f>
      </c>
      <c r="O218">
        <f>0+R218</f>
      </c>
      <c r="Q218">
        <f>0+I219+I223</f>
      </c>
      <c>
        <f>0+O219+O223</f>
      </c>
    </row>
    <row r="219" spans="1:16" ht="25.5">
      <c r="A219" s="26" t="s">
        <v>63</v>
      </c>
      <c s="30" t="s">
        <v>206</v>
      </c>
      <c s="30" t="s">
        <v>6848</v>
      </c>
      <c s="26" t="s">
        <v>66</v>
      </c>
      <c s="31" t="s">
        <v>6849</v>
      </c>
      <c s="32" t="s">
        <v>783</v>
      </c>
      <c s="33">
        <v>271.9</v>
      </c>
      <c s="34">
        <v>0</v>
      </c>
      <c s="34">
        <f>ROUND(ROUND(H219,2)*ROUND(G219,3),2)</f>
      </c>
      <c r="O219">
        <f>(I219*21)/100</f>
      </c>
      <c t="s">
        <v>38</v>
      </c>
    </row>
    <row r="220" spans="1:5" ht="12.75">
      <c r="A220" s="35" t="s">
        <v>69</v>
      </c>
      <c r="E220" s="36" t="s">
        <v>66</v>
      </c>
    </row>
    <row r="221" spans="1:5" ht="51">
      <c r="A221" s="37" t="s">
        <v>70</v>
      </c>
      <c r="E221" s="38" t="s">
        <v>7179</v>
      </c>
    </row>
    <row r="222" spans="1:5" ht="191.25">
      <c r="A222" t="s">
        <v>72</v>
      </c>
      <c r="E222" s="36" t="s">
        <v>5144</v>
      </c>
    </row>
    <row r="223" spans="1:16" ht="12.75">
      <c r="A223" s="26" t="s">
        <v>63</v>
      </c>
      <c s="30" t="s">
        <v>211</v>
      </c>
      <c s="30" t="s">
        <v>5707</v>
      </c>
      <c s="26" t="s">
        <v>66</v>
      </c>
      <c s="31" t="s">
        <v>5708</v>
      </c>
      <c s="32" t="s">
        <v>783</v>
      </c>
      <c s="33">
        <v>560.8</v>
      </c>
      <c s="34">
        <v>0</v>
      </c>
      <c s="34">
        <f>ROUND(ROUND(H223,2)*ROUND(G223,3),2)</f>
      </c>
      <c r="O223">
        <f>(I223*21)/100</f>
      </c>
      <c t="s">
        <v>38</v>
      </c>
    </row>
    <row r="224" spans="1:5" ht="12.75">
      <c r="A224" s="35" t="s">
        <v>69</v>
      </c>
      <c r="E224" s="36" t="s">
        <v>66</v>
      </c>
    </row>
    <row r="225" spans="1:5" ht="76.5">
      <c r="A225" s="37" t="s">
        <v>70</v>
      </c>
      <c r="E225" s="38" t="s">
        <v>7180</v>
      </c>
    </row>
    <row r="226" spans="1:5" ht="38.25">
      <c r="A226" t="s">
        <v>72</v>
      </c>
      <c r="E226" s="36" t="s">
        <v>5710</v>
      </c>
    </row>
    <row r="227" spans="1:18" ht="12.75" customHeight="1">
      <c r="A227" s="6" t="s">
        <v>58</v>
      </c>
      <c s="6"/>
      <c s="27" t="s">
        <v>1536</v>
      </c>
      <c s="6"/>
      <c s="39" t="s">
        <v>6494</v>
      </c>
      <c s="6"/>
      <c s="6"/>
      <c s="6"/>
      <c s="29">
        <f>0+Q227</f>
      </c>
      <c r="O227">
        <f>0+R227</f>
      </c>
      <c r="Q227">
        <f>0+I228</f>
      </c>
      <c>
        <f>0+O228</f>
      </c>
    </row>
    <row r="228" spans="1:16" ht="12.75">
      <c r="A228" s="26" t="s">
        <v>63</v>
      </c>
      <c s="30" t="s">
        <v>287</v>
      </c>
      <c s="30" t="s">
        <v>6856</v>
      </c>
      <c s="26" t="s">
        <v>66</v>
      </c>
      <c s="31" t="s">
        <v>6857</v>
      </c>
      <c s="32" t="s">
        <v>783</v>
      </c>
      <c s="33">
        <v>79.083</v>
      </c>
      <c s="34">
        <v>0</v>
      </c>
      <c s="34">
        <f>ROUND(ROUND(H228,2)*ROUND(G228,3),2)</f>
      </c>
      <c r="O228">
        <f>(I228*21)/100</f>
      </c>
      <c t="s">
        <v>38</v>
      </c>
    </row>
    <row r="229" spans="1:5" ht="12.75">
      <c r="A229" s="35" t="s">
        <v>69</v>
      </c>
      <c r="E229" s="36" t="s">
        <v>66</v>
      </c>
    </row>
    <row r="230" spans="1:5" ht="89.25">
      <c r="A230" s="37" t="s">
        <v>70</v>
      </c>
      <c r="E230" s="38" t="s">
        <v>7181</v>
      </c>
    </row>
    <row r="231" spans="1:5" ht="51">
      <c r="A231" t="s">
        <v>72</v>
      </c>
      <c r="E231" s="36" t="s">
        <v>6859</v>
      </c>
    </row>
    <row r="232" spans="1:18" ht="12.75" customHeight="1">
      <c r="A232" s="6" t="s">
        <v>58</v>
      </c>
      <c s="6"/>
      <c s="27" t="s">
        <v>325</v>
      </c>
      <c s="6"/>
      <c s="39" t="s">
        <v>5145</v>
      </c>
      <c s="6"/>
      <c s="6"/>
      <c s="6"/>
      <c s="29">
        <f>0+Q232</f>
      </c>
      <c r="O232">
        <f>0+R232</f>
      </c>
      <c r="Q232">
        <f>0+I233</f>
      </c>
      <c>
        <f>0+O233</f>
      </c>
    </row>
    <row r="233" spans="1:16" ht="12.75">
      <c r="A233" s="26" t="s">
        <v>63</v>
      </c>
      <c s="30" t="s">
        <v>291</v>
      </c>
      <c s="30" t="s">
        <v>5156</v>
      </c>
      <c s="26" t="s">
        <v>66</v>
      </c>
      <c s="31" t="s">
        <v>5157</v>
      </c>
      <c s="32" t="s">
        <v>926</v>
      </c>
      <c s="33">
        <v>35.5</v>
      </c>
      <c s="34">
        <v>0</v>
      </c>
      <c s="34">
        <f>ROUND(ROUND(H233,2)*ROUND(G233,3),2)</f>
      </c>
      <c r="O233">
        <f>(I233*21)/100</f>
      </c>
      <c t="s">
        <v>38</v>
      </c>
    </row>
    <row r="234" spans="1:5" ht="12.75">
      <c r="A234" s="35" t="s">
        <v>69</v>
      </c>
      <c r="E234" s="36" t="s">
        <v>66</v>
      </c>
    </row>
    <row r="235" spans="1:5" ht="38.25">
      <c r="A235" s="37" t="s">
        <v>70</v>
      </c>
      <c r="E235" s="38" t="s">
        <v>7182</v>
      </c>
    </row>
    <row r="236" spans="1:5" ht="242.25">
      <c r="A236" t="s">
        <v>72</v>
      </c>
      <c r="E236" s="36" t="s">
        <v>5159</v>
      </c>
    </row>
    <row r="237" spans="1:18" ht="12.75" customHeight="1">
      <c r="A237" s="6" t="s">
        <v>58</v>
      </c>
      <c s="6"/>
      <c s="27" t="s">
        <v>430</v>
      </c>
      <c s="6"/>
      <c s="39" t="s">
        <v>4675</v>
      </c>
      <c s="6"/>
      <c s="6"/>
      <c s="6"/>
      <c s="29">
        <f>0+Q237</f>
      </c>
      <c r="O237">
        <f>0+R237</f>
      </c>
      <c r="Q237">
        <f>0+I238+I242+I246+I250+I254+I258+I262+I266</f>
      </c>
      <c>
        <f>0+O238+O242+O246+O250+O254+O258+O262+O266</f>
      </c>
    </row>
    <row r="238" spans="1:16" ht="12.75">
      <c r="A238" s="26" t="s">
        <v>63</v>
      </c>
      <c s="30" t="s">
        <v>251</v>
      </c>
      <c s="30" t="s">
        <v>6707</v>
      </c>
      <c s="26" t="s">
        <v>66</v>
      </c>
      <c s="31" t="s">
        <v>6708</v>
      </c>
      <c s="32" t="s">
        <v>583</v>
      </c>
      <c s="33">
        <v>2</v>
      </c>
      <c s="34">
        <v>0</v>
      </c>
      <c s="34">
        <f>ROUND(ROUND(H238,2)*ROUND(G238,3),2)</f>
      </c>
      <c r="O238">
        <f>(I238*21)/100</f>
      </c>
      <c t="s">
        <v>38</v>
      </c>
    </row>
    <row r="239" spans="1:5" ht="12.75">
      <c r="A239" s="35" t="s">
        <v>69</v>
      </c>
      <c r="E239" s="36" t="s">
        <v>66</v>
      </c>
    </row>
    <row r="240" spans="1:5" ht="38.25">
      <c r="A240" s="37" t="s">
        <v>70</v>
      </c>
      <c r="E240" s="38" t="s">
        <v>6861</v>
      </c>
    </row>
    <row r="241" spans="1:5" ht="38.25">
      <c r="A241" t="s">
        <v>72</v>
      </c>
      <c r="E241" s="36" t="s">
        <v>6710</v>
      </c>
    </row>
    <row r="242" spans="1:16" ht="12.75">
      <c r="A242" s="26" t="s">
        <v>63</v>
      </c>
      <c s="30" t="s">
        <v>295</v>
      </c>
      <c s="30" t="s">
        <v>6523</v>
      </c>
      <c s="26" t="s">
        <v>66</v>
      </c>
      <c s="31" t="s">
        <v>6524</v>
      </c>
      <c s="32" t="s">
        <v>986</v>
      </c>
      <c s="33">
        <v>98.8</v>
      </c>
      <c s="34">
        <v>0</v>
      </c>
      <c s="34">
        <f>ROUND(ROUND(H242,2)*ROUND(G242,3),2)</f>
      </c>
      <c r="O242">
        <f>(I242*21)/100</f>
      </c>
      <c t="s">
        <v>38</v>
      </c>
    </row>
    <row r="243" spans="1:5" ht="12.75">
      <c r="A243" s="35" t="s">
        <v>69</v>
      </c>
      <c r="E243" s="36" t="s">
        <v>66</v>
      </c>
    </row>
    <row r="244" spans="1:5" ht="38.25">
      <c r="A244" s="37" t="s">
        <v>70</v>
      </c>
      <c r="E244" s="38" t="s">
        <v>7183</v>
      </c>
    </row>
    <row r="245" spans="1:5" ht="357">
      <c r="A245" t="s">
        <v>72</v>
      </c>
      <c r="E245" s="36" t="s">
        <v>6526</v>
      </c>
    </row>
    <row r="246" spans="1:16" ht="12.75">
      <c r="A246" s="26" t="s">
        <v>63</v>
      </c>
      <c s="30" t="s">
        <v>299</v>
      </c>
      <c s="30" t="s">
        <v>6711</v>
      </c>
      <c s="26" t="s">
        <v>66</v>
      </c>
      <c s="31" t="s">
        <v>6712</v>
      </c>
      <c s="32" t="s">
        <v>783</v>
      </c>
      <c s="33">
        <v>15</v>
      </c>
      <c s="34">
        <v>0</v>
      </c>
      <c s="34">
        <f>ROUND(ROUND(H246,2)*ROUND(G246,3),2)</f>
      </c>
      <c r="O246">
        <f>(I246*21)/100</f>
      </c>
      <c t="s">
        <v>38</v>
      </c>
    </row>
    <row r="247" spans="1:5" ht="12.75">
      <c r="A247" s="35" t="s">
        <v>69</v>
      </c>
      <c r="E247" s="36" t="s">
        <v>66</v>
      </c>
    </row>
    <row r="248" spans="1:5" ht="38.25">
      <c r="A248" s="37" t="s">
        <v>70</v>
      </c>
      <c r="E248" s="38" t="s">
        <v>6866</v>
      </c>
    </row>
    <row r="249" spans="1:5" ht="25.5">
      <c r="A249" t="s">
        <v>72</v>
      </c>
      <c r="E249" s="36" t="s">
        <v>5258</v>
      </c>
    </row>
    <row r="250" spans="1:16" ht="12.75">
      <c r="A250" s="26" t="s">
        <v>63</v>
      </c>
      <c s="30" t="s">
        <v>231</v>
      </c>
      <c s="30" t="s">
        <v>6867</v>
      </c>
      <c s="26" t="s">
        <v>66</v>
      </c>
      <c s="31" t="s">
        <v>6868</v>
      </c>
      <c s="32" t="s">
        <v>783</v>
      </c>
      <c s="33">
        <v>85.32</v>
      </c>
      <c s="34">
        <v>0</v>
      </c>
      <c s="34">
        <f>ROUND(ROUND(H250,2)*ROUND(G250,3),2)</f>
      </c>
      <c r="O250">
        <f>(I250*21)/100</f>
      </c>
      <c t="s">
        <v>38</v>
      </c>
    </row>
    <row r="251" spans="1:5" ht="12.75">
      <c r="A251" s="35" t="s">
        <v>69</v>
      </c>
      <c r="E251" s="36" t="s">
        <v>66</v>
      </c>
    </row>
    <row r="252" spans="1:5" ht="51">
      <c r="A252" s="37" t="s">
        <v>70</v>
      </c>
      <c r="E252" s="38" t="s">
        <v>7184</v>
      </c>
    </row>
    <row r="253" spans="1:5" ht="25.5">
      <c r="A253" t="s">
        <v>72</v>
      </c>
      <c r="E253" s="36" t="s">
        <v>5258</v>
      </c>
    </row>
    <row r="254" spans="1:16" ht="12.75">
      <c r="A254" s="26" t="s">
        <v>63</v>
      </c>
      <c s="30" t="s">
        <v>235</v>
      </c>
      <c s="30" t="s">
        <v>5255</v>
      </c>
      <c s="26" t="s">
        <v>66</v>
      </c>
      <c s="31" t="s">
        <v>5256</v>
      </c>
      <c s="32" t="s">
        <v>783</v>
      </c>
      <c s="33">
        <v>224.621</v>
      </c>
      <c s="34">
        <v>0</v>
      </c>
      <c s="34">
        <f>ROUND(ROUND(H254,2)*ROUND(G254,3),2)</f>
      </c>
      <c r="O254">
        <f>(I254*21)/100</f>
      </c>
      <c t="s">
        <v>38</v>
      </c>
    </row>
    <row r="255" spans="1:5" ht="12.75">
      <c r="A255" s="35" t="s">
        <v>69</v>
      </c>
      <c r="E255" s="36" t="s">
        <v>66</v>
      </c>
    </row>
    <row r="256" spans="1:5" ht="127.5">
      <c r="A256" s="37" t="s">
        <v>70</v>
      </c>
      <c r="E256" s="38" t="s">
        <v>7185</v>
      </c>
    </row>
    <row r="257" spans="1:5" ht="25.5">
      <c r="A257" t="s">
        <v>72</v>
      </c>
      <c r="E257" s="36" t="s">
        <v>5258</v>
      </c>
    </row>
    <row r="258" spans="1:16" ht="12.75">
      <c r="A258" s="26" t="s">
        <v>63</v>
      </c>
      <c s="30" t="s">
        <v>174</v>
      </c>
      <c s="30" t="s">
        <v>7186</v>
      </c>
      <c s="26" t="s">
        <v>66</v>
      </c>
      <c s="31" t="s">
        <v>7187</v>
      </c>
      <c s="32" t="s">
        <v>7188</v>
      </c>
      <c s="33">
        <v>67.5</v>
      </c>
      <c s="34">
        <v>0</v>
      </c>
      <c s="34">
        <f>ROUND(ROUND(H258,2)*ROUND(G258,3),2)</f>
      </c>
      <c r="O258">
        <f>(I258*21)/100</f>
      </c>
      <c t="s">
        <v>38</v>
      </c>
    </row>
    <row r="259" spans="1:5" ht="12.75">
      <c r="A259" s="35" t="s">
        <v>69</v>
      </c>
      <c r="E259" s="36" t="s">
        <v>66</v>
      </c>
    </row>
    <row r="260" spans="1:5" ht="38.25">
      <c r="A260" s="37" t="s">
        <v>70</v>
      </c>
      <c r="E260" s="38" t="s">
        <v>7189</v>
      </c>
    </row>
    <row r="261" spans="1:5" ht="25.5">
      <c r="A261" t="s">
        <v>72</v>
      </c>
      <c r="E261" s="36" t="s">
        <v>7190</v>
      </c>
    </row>
    <row r="262" spans="1:16" ht="12.75">
      <c r="A262" s="26" t="s">
        <v>63</v>
      </c>
      <c s="30" t="s">
        <v>344</v>
      </c>
      <c s="30" t="s">
        <v>7191</v>
      </c>
      <c s="26" t="s">
        <v>66</v>
      </c>
      <c s="31" t="s">
        <v>6872</v>
      </c>
      <c s="32" t="s">
        <v>583</v>
      </c>
      <c s="33">
        <v>1</v>
      </c>
      <c s="34">
        <v>0</v>
      </c>
      <c s="34">
        <f>ROUND(ROUND(H262,2)*ROUND(G262,3),2)</f>
      </c>
      <c r="O262">
        <f>(I262*21)/100</f>
      </c>
      <c t="s">
        <v>38</v>
      </c>
    </row>
    <row r="263" spans="1:5" ht="12.75">
      <c r="A263" s="35" t="s">
        <v>69</v>
      </c>
      <c r="E263" s="36" t="s">
        <v>66</v>
      </c>
    </row>
    <row r="264" spans="1:5" ht="38.25">
      <c r="A264" s="37" t="s">
        <v>70</v>
      </c>
      <c r="E264" s="38" t="s">
        <v>7192</v>
      </c>
    </row>
    <row r="265" spans="1:5" ht="12.75">
      <c r="A265" t="s">
        <v>72</v>
      </c>
      <c r="E265" s="36" t="s">
        <v>6874</v>
      </c>
    </row>
    <row r="266" spans="1:16" ht="12.75">
      <c r="A266" s="26" t="s">
        <v>63</v>
      </c>
      <c s="30" t="s">
        <v>352</v>
      </c>
      <c s="30" t="s">
        <v>6736</v>
      </c>
      <c s="26" t="s">
        <v>66</v>
      </c>
      <c s="31" t="s">
        <v>6737</v>
      </c>
      <c s="32" t="s">
        <v>583</v>
      </c>
      <c s="33">
        <v>2</v>
      </c>
      <c s="34">
        <v>0</v>
      </c>
      <c s="34">
        <f>ROUND(ROUND(H266,2)*ROUND(G266,3),2)</f>
      </c>
      <c r="O266">
        <f>(I266*21)/100</f>
      </c>
      <c t="s">
        <v>38</v>
      </c>
    </row>
    <row r="267" spans="1:5" ht="12.75">
      <c r="A267" s="35" t="s">
        <v>69</v>
      </c>
      <c r="E267" s="36" t="s">
        <v>66</v>
      </c>
    </row>
    <row r="268" spans="1:5" ht="51">
      <c r="A268" s="37" t="s">
        <v>70</v>
      </c>
      <c r="E268" s="38" t="s">
        <v>7193</v>
      </c>
    </row>
    <row r="269" spans="1:5" ht="25.5">
      <c r="A269" t="s">
        <v>72</v>
      </c>
      <c r="E269" s="36" t="s">
        <v>6740</v>
      </c>
    </row>
    <row r="270" spans="1:18" ht="12.75" customHeight="1">
      <c r="A270" s="6" t="s">
        <v>58</v>
      </c>
      <c s="6"/>
      <c s="27" t="s">
        <v>426</v>
      </c>
      <c s="6"/>
      <c s="39" t="s">
        <v>4699</v>
      </c>
      <c s="6"/>
      <c s="6"/>
      <c s="6"/>
      <c s="29">
        <f>0+Q270</f>
      </c>
      <c r="O270">
        <f>0+R270</f>
      </c>
      <c r="Q270">
        <f>0+I271+I275</f>
      </c>
      <c>
        <f>0+O271+O275</f>
      </c>
    </row>
    <row r="271" spans="1:16" ht="12.75">
      <c r="A271" s="26" t="s">
        <v>63</v>
      </c>
      <c s="30" t="s">
        <v>247</v>
      </c>
      <c s="30" t="s">
        <v>7194</v>
      </c>
      <c s="26" t="s">
        <v>66</v>
      </c>
      <c s="31" t="s">
        <v>7195</v>
      </c>
      <c s="32" t="s">
        <v>926</v>
      </c>
      <c s="33">
        <v>14.33</v>
      </c>
      <c s="34">
        <v>0</v>
      </c>
      <c s="34">
        <f>ROUND(ROUND(H271,2)*ROUND(G271,3),2)</f>
      </c>
      <c r="O271">
        <f>(I271*21)/100</f>
      </c>
      <c t="s">
        <v>38</v>
      </c>
    </row>
    <row r="272" spans="1:5" ht="12.75">
      <c r="A272" s="35" t="s">
        <v>69</v>
      </c>
      <c r="E272" s="36" t="s">
        <v>66</v>
      </c>
    </row>
    <row r="273" spans="1:5" ht="38.25">
      <c r="A273" s="37" t="s">
        <v>70</v>
      </c>
      <c r="E273" s="38" t="s">
        <v>7196</v>
      </c>
    </row>
    <row r="274" spans="1:5" ht="38.25">
      <c r="A274" t="s">
        <v>72</v>
      </c>
      <c r="E274" s="36" t="s">
        <v>7197</v>
      </c>
    </row>
    <row r="275" spans="1:16" ht="12.75">
      <c r="A275" s="26" t="s">
        <v>63</v>
      </c>
      <c s="30" t="s">
        <v>178</v>
      </c>
      <c s="30" t="s">
        <v>6061</v>
      </c>
      <c s="26" t="s">
        <v>66</v>
      </c>
      <c s="31" t="s">
        <v>6062</v>
      </c>
      <c s="32" t="s">
        <v>652</v>
      </c>
      <c s="33">
        <v>24.7</v>
      </c>
      <c s="34">
        <v>0</v>
      </c>
      <c s="34">
        <f>ROUND(ROUND(H275,2)*ROUND(G275,3),2)</f>
      </c>
      <c r="O275">
        <f>(I275*21)/100</f>
      </c>
      <c t="s">
        <v>38</v>
      </c>
    </row>
    <row r="276" spans="1:5" ht="12.75">
      <c r="A276" s="35" t="s">
        <v>69</v>
      </c>
      <c r="E276" s="36" t="s">
        <v>66</v>
      </c>
    </row>
    <row r="277" spans="1:5" ht="38.25">
      <c r="A277" s="37" t="s">
        <v>70</v>
      </c>
      <c r="E277" s="38" t="s">
        <v>7198</v>
      </c>
    </row>
    <row r="278" spans="1:5" ht="114.75">
      <c r="A278" t="s">
        <v>72</v>
      </c>
      <c r="E278" s="36" t="s">
        <v>5883</v>
      </c>
    </row>
    <row r="279" spans="1:18" ht="12.75" customHeight="1">
      <c r="A279" s="6" t="s">
        <v>58</v>
      </c>
      <c s="6"/>
      <c s="27" t="s">
        <v>4728</v>
      </c>
      <c s="6"/>
      <c s="39" t="s">
        <v>2661</v>
      </c>
      <c s="6"/>
      <c s="6"/>
      <c s="6"/>
      <c s="29">
        <f>0+Q279</f>
      </c>
      <c r="O279">
        <f>0+R279</f>
      </c>
      <c r="Q279">
        <f>0+I280+I284+I288+I292</f>
      </c>
      <c>
        <f>0+O280+O284+O288+O292</f>
      </c>
    </row>
    <row r="280" spans="1:16" ht="25.5">
      <c r="A280" s="26" t="s">
        <v>63</v>
      </c>
      <c s="30" t="s">
        <v>182</v>
      </c>
      <c s="30" t="s">
        <v>827</v>
      </c>
      <c s="26" t="s">
        <v>66</v>
      </c>
      <c s="31" t="s">
        <v>5827</v>
      </c>
      <c s="32" t="s">
        <v>825</v>
      </c>
      <c s="33">
        <v>724.328</v>
      </c>
      <c s="34">
        <v>0</v>
      </c>
      <c s="34">
        <f>ROUND(ROUND(H280,2)*ROUND(G280,3),2)</f>
      </c>
      <c r="O280">
        <f>(I280*21)/100</f>
      </c>
      <c t="s">
        <v>38</v>
      </c>
    </row>
    <row r="281" spans="1:5" ht="12.75">
      <c r="A281" s="35" t="s">
        <v>69</v>
      </c>
      <c r="E281" s="36" t="s">
        <v>66</v>
      </c>
    </row>
    <row r="282" spans="1:5" ht="12.75">
      <c r="A282" s="37" t="s">
        <v>70</v>
      </c>
      <c r="E282" s="38" t="s">
        <v>7199</v>
      </c>
    </row>
    <row r="283" spans="1:5" ht="178.5">
      <c r="A283" t="s">
        <v>72</v>
      </c>
      <c r="E283" s="36" t="s">
        <v>5832</v>
      </c>
    </row>
    <row r="284" spans="1:16" ht="25.5">
      <c r="A284" s="26" t="s">
        <v>63</v>
      </c>
      <c s="30" t="s">
        <v>186</v>
      </c>
      <c s="30" t="s">
        <v>2666</v>
      </c>
      <c s="26" t="s">
        <v>66</v>
      </c>
      <c s="31" t="s">
        <v>5892</v>
      </c>
      <c s="32" t="s">
        <v>825</v>
      </c>
      <c s="33">
        <v>77.4</v>
      </c>
      <c s="34">
        <v>0</v>
      </c>
      <c s="34">
        <f>ROUND(ROUND(H284,2)*ROUND(G284,3),2)</f>
      </c>
      <c r="O284">
        <f>(I284*21)/100</f>
      </c>
      <c t="s">
        <v>38</v>
      </c>
    </row>
    <row r="285" spans="1:5" ht="12.75">
      <c r="A285" s="35" t="s">
        <v>69</v>
      </c>
      <c r="E285" s="36" t="s">
        <v>66</v>
      </c>
    </row>
    <row r="286" spans="1:5" ht="12.75">
      <c r="A286" s="37" t="s">
        <v>70</v>
      </c>
      <c r="E286" s="38" t="s">
        <v>7200</v>
      </c>
    </row>
    <row r="287" spans="1:5" ht="178.5">
      <c r="A287" t="s">
        <v>72</v>
      </c>
      <c r="E287" s="36" t="s">
        <v>5832</v>
      </c>
    </row>
    <row r="288" spans="1:16" ht="25.5">
      <c r="A288" s="26" t="s">
        <v>63</v>
      </c>
      <c s="30" t="s">
        <v>165</v>
      </c>
      <c s="30" t="s">
        <v>1676</v>
      </c>
      <c s="26" t="s">
        <v>66</v>
      </c>
      <c s="31" t="s">
        <v>5830</v>
      </c>
      <c s="32" t="s">
        <v>825</v>
      </c>
      <c s="33">
        <v>107.875</v>
      </c>
      <c s="34">
        <v>0</v>
      </c>
      <c s="34">
        <f>ROUND(ROUND(H288,2)*ROUND(G288,3),2)</f>
      </c>
      <c r="O288">
        <f>(I288*21)/100</f>
      </c>
      <c t="s">
        <v>38</v>
      </c>
    </row>
    <row r="289" spans="1:5" ht="12.75">
      <c r="A289" s="35" t="s">
        <v>69</v>
      </c>
      <c r="E289" s="36" t="s">
        <v>66</v>
      </c>
    </row>
    <row r="290" spans="1:5" ht="25.5">
      <c r="A290" s="37" t="s">
        <v>70</v>
      </c>
      <c r="E290" s="38" t="s">
        <v>7201</v>
      </c>
    </row>
    <row r="291" spans="1:5" ht="178.5">
      <c r="A291" t="s">
        <v>72</v>
      </c>
      <c r="E291" s="36" t="s">
        <v>6879</v>
      </c>
    </row>
    <row r="292" spans="1:16" ht="25.5">
      <c r="A292" s="26" t="s">
        <v>63</v>
      </c>
      <c s="30" t="s">
        <v>170</v>
      </c>
      <c s="30" t="s">
        <v>3851</v>
      </c>
      <c s="26" t="s">
        <v>66</v>
      </c>
      <c s="31" t="s">
        <v>6534</v>
      </c>
      <c s="32" t="s">
        <v>825</v>
      </c>
      <c s="33">
        <v>0.4</v>
      </c>
      <c s="34">
        <v>0</v>
      </c>
      <c s="34">
        <f>ROUND(ROUND(H292,2)*ROUND(G292,3),2)</f>
      </c>
      <c r="O292">
        <f>(I292*21)/100</f>
      </c>
      <c t="s">
        <v>38</v>
      </c>
    </row>
    <row r="293" spans="1:5" ht="12.75">
      <c r="A293" s="35" t="s">
        <v>69</v>
      </c>
      <c r="E293" s="36" t="s">
        <v>66</v>
      </c>
    </row>
    <row r="294" spans="1:5" ht="12.75">
      <c r="A294" s="37" t="s">
        <v>70</v>
      </c>
      <c r="E294" s="38" t="s">
        <v>7202</v>
      </c>
    </row>
    <row r="295" spans="1:5" ht="178.5">
      <c r="A295" t="s">
        <v>72</v>
      </c>
      <c r="E295"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1.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0+O11+O32+O73+O98+O107+O124+O129+O138+O155+O164</f>
      </c>
      <c t="s">
        <v>37</v>
      </c>
    </row>
    <row r="3" spans="1:16" ht="15" customHeight="1">
      <c r="A3" t="s">
        <v>12</v>
      </c>
      <c s="12" t="s">
        <v>14</v>
      </c>
      <c s="13" t="s">
        <v>15</v>
      </c>
      <c s="1"/>
      <c s="14" t="s">
        <v>16</v>
      </c>
      <c s="1"/>
      <c s="9"/>
      <c s="8" t="s">
        <v>7203</v>
      </c>
      <c s="40">
        <f>0+I11+I32+I73+I98+I107+I124+I129+I138+I155+I164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7203</v>
      </c>
      <c s="6"/>
      <c s="18" t="s">
        <v>7204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202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223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227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239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243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f>
      </c>
      <c>
        <f>0+O33+O37+O41+O45+O49+O53+O57+O61+O65+O69</f>
      </c>
    </row>
    <row r="33" spans="1:16" ht="25.5">
      <c r="A33" s="26" t="s">
        <v>63</v>
      </c>
      <c s="30" t="s">
        <v>44</v>
      </c>
      <c s="30" t="s">
        <v>7205</v>
      </c>
      <c s="26" t="s">
        <v>66</v>
      </c>
      <c s="31" t="s">
        <v>7206</v>
      </c>
      <c s="32" t="s">
        <v>652</v>
      </c>
      <c s="33">
        <v>4.397</v>
      </c>
      <c s="34">
        <v>0</v>
      </c>
      <c s="34">
        <f>ROUND(ROUND(H33,2)*ROUND(G33,3),2)</f>
      </c>
      <c r="O33">
        <f>(I33*21)/100</f>
      </c>
      <c t="s">
        <v>38</v>
      </c>
    </row>
    <row r="34" spans="1:5" ht="12.75">
      <c r="A34" s="35" t="s">
        <v>69</v>
      </c>
      <c r="E34" s="36" t="s">
        <v>66</v>
      </c>
    </row>
    <row r="35" spans="1:5" ht="76.5">
      <c r="A35" s="37" t="s">
        <v>70</v>
      </c>
      <c r="E35" s="38" t="s">
        <v>7207</v>
      </c>
    </row>
    <row r="36" spans="1:5" ht="76.5">
      <c r="A36" t="s">
        <v>72</v>
      </c>
      <c r="E36" s="36" t="s">
        <v>7208</v>
      </c>
    </row>
    <row r="37" spans="1:16" ht="12.75">
      <c r="A37" s="26" t="s">
        <v>63</v>
      </c>
      <c s="30" t="s">
        <v>38</v>
      </c>
      <c s="30" t="s">
        <v>5378</v>
      </c>
      <c s="26" t="s">
        <v>66</v>
      </c>
      <c s="31" t="s">
        <v>5379</v>
      </c>
      <c s="32" t="s">
        <v>652</v>
      </c>
      <c s="33">
        <v>10</v>
      </c>
      <c s="34">
        <v>0</v>
      </c>
      <c s="34">
        <f>ROUND(ROUND(H37,2)*ROUND(G37,3),2)</f>
      </c>
      <c r="O37">
        <f>(I37*21)/100</f>
      </c>
      <c t="s">
        <v>38</v>
      </c>
    </row>
    <row r="38" spans="1:5" ht="12.75">
      <c r="A38" s="35" t="s">
        <v>69</v>
      </c>
      <c r="E38" s="36" t="s">
        <v>66</v>
      </c>
    </row>
    <row r="39" spans="1:5" ht="63.75">
      <c r="A39" s="37" t="s">
        <v>70</v>
      </c>
      <c r="E39" s="38" t="s">
        <v>7209</v>
      </c>
    </row>
    <row r="40" spans="1:5" ht="38.25">
      <c r="A40" t="s">
        <v>72</v>
      </c>
      <c r="E40" s="36" t="s">
        <v>4992</v>
      </c>
    </row>
    <row r="41" spans="1:16" ht="12.75">
      <c r="A41" s="26" t="s">
        <v>63</v>
      </c>
      <c s="30" t="s">
        <v>37</v>
      </c>
      <c s="30" t="s">
        <v>5231</v>
      </c>
      <c s="26" t="s">
        <v>66</v>
      </c>
      <c s="31" t="s">
        <v>5232</v>
      </c>
      <c s="32" t="s">
        <v>652</v>
      </c>
      <c s="33">
        <v>10</v>
      </c>
      <c s="34">
        <v>0</v>
      </c>
      <c s="34">
        <f>ROUND(ROUND(H41,2)*ROUND(G41,3),2)</f>
      </c>
      <c r="O41">
        <f>(I41*21)/100</f>
      </c>
      <c t="s">
        <v>38</v>
      </c>
    </row>
    <row r="42" spans="1:5" ht="12.75">
      <c r="A42" s="35" t="s">
        <v>69</v>
      </c>
      <c r="E42" s="36" t="s">
        <v>66</v>
      </c>
    </row>
    <row r="43" spans="1:5" ht="76.5">
      <c r="A43" s="37" t="s">
        <v>70</v>
      </c>
      <c r="E43" s="38" t="s">
        <v>7210</v>
      </c>
    </row>
    <row r="44" spans="1:5" ht="306">
      <c r="A44" t="s">
        <v>72</v>
      </c>
      <c r="E44" s="36" t="s">
        <v>5004</v>
      </c>
    </row>
    <row r="45" spans="1:16" ht="12.75">
      <c r="A45" s="26" t="s">
        <v>63</v>
      </c>
      <c s="30" t="s">
        <v>48</v>
      </c>
      <c s="30" t="s">
        <v>2685</v>
      </c>
      <c s="26" t="s">
        <v>66</v>
      </c>
      <c s="31" t="s">
        <v>2686</v>
      </c>
      <c s="32" t="s">
        <v>652</v>
      </c>
      <c s="33">
        <v>307</v>
      </c>
      <c s="34">
        <v>0</v>
      </c>
      <c s="34">
        <f>ROUND(ROUND(H45,2)*ROUND(G45,3),2)</f>
      </c>
      <c r="O45">
        <f>(I45*21)/100</f>
      </c>
      <c t="s">
        <v>38</v>
      </c>
    </row>
    <row r="46" spans="1:5" ht="12.75">
      <c r="A46" s="35" t="s">
        <v>69</v>
      </c>
      <c r="E46" s="36" t="s">
        <v>66</v>
      </c>
    </row>
    <row r="47" spans="1:5" ht="63.75">
      <c r="A47" s="37" t="s">
        <v>70</v>
      </c>
      <c r="E47" s="38" t="s">
        <v>7211</v>
      </c>
    </row>
    <row r="48" spans="1:5" ht="318.75">
      <c r="A48" t="s">
        <v>72</v>
      </c>
      <c r="E48" s="36" t="s">
        <v>5015</v>
      </c>
    </row>
    <row r="49" spans="1:16" ht="12.75">
      <c r="A49" s="26" t="s">
        <v>63</v>
      </c>
      <c s="30" t="s">
        <v>50</v>
      </c>
      <c s="30" t="s">
        <v>737</v>
      </c>
      <c s="26" t="s">
        <v>66</v>
      </c>
      <c s="31" t="s">
        <v>738</v>
      </c>
      <c s="32" t="s">
        <v>652</v>
      </c>
      <c s="33">
        <v>307</v>
      </c>
      <c s="34">
        <v>0</v>
      </c>
      <c s="34">
        <f>ROUND(ROUND(H49,2)*ROUND(G49,3),2)</f>
      </c>
      <c r="O49">
        <f>(I49*21)/100</f>
      </c>
      <c t="s">
        <v>38</v>
      </c>
    </row>
    <row r="50" spans="1:5" ht="12.75">
      <c r="A50" s="35" t="s">
        <v>69</v>
      </c>
      <c r="E50" s="36" t="s">
        <v>66</v>
      </c>
    </row>
    <row r="51" spans="1:5" ht="76.5">
      <c r="A51" s="37" t="s">
        <v>70</v>
      </c>
      <c r="E51" s="38" t="s">
        <v>7212</v>
      </c>
    </row>
    <row r="52" spans="1:5" ht="191.25">
      <c r="A52" t="s">
        <v>72</v>
      </c>
      <c r="E52" s="36" t="s">
        <v>740</v>
      </c>
    </row>
    <row r="53" spans="1:16" ht="12.75">
      <c r="A53" s="26" t="s">
        <v>63</v>
      </c>
      <c s="30" t="s">
        <v>52</v>
      </c>
      <c s="30" t="s">
        <v>5024</v>
      </c>
      <c s="26" t="s">
        <v>66</v>
      </c>
      <c s="31" t="s">
        <v>5025</v>
      </c>
      <c s="32" t="s">
        <v>652</v>
      </c>
      <c s="33">
        <v>276</v>
      </c>
      <c s="34">
        <v>0</v>
      </c>
      <c s="34">
        <f>ROUND(ROUND(H53,2)*ROUND(G53,3),2)</f>
      </c>
      <c r="O53">
        <f>(I53*21)/100</f>
      </c>
      <c t="s">
        <v>38</v>
      </c>
    </row>
    <row r="54" spans="1:5" ht="12.75">
      <c r="A54" s="35" t="s">
        <v>69</v>
      </c>
      <c r="E54" s="36" t="s">
        <v>66</v>
      </c>
    </row>
    <row r="55" spans="1:5" ht="76.5">
      <c r="A55" s="37" t="s">
        <v>70</v>
      </c>
      <c r="E55" s="38" t="s">
        <v>7213</v>
      </c>
    </row>
    <row r="56" spans="1:5" ht="229.5">
      <c r="A56" t="s">
        <v>72</v>
      </c>
      <c r="E56" s="36" t="s">
        <v>5027</v>
      </c>
    </row>
    <row r="57" spans="1:16" ht="12.75">
      <c r="A57" s="26" t="s">
        <v>63</v>
      </c>
      <c s="30" t="s">
        <v>59</v>
      </c>
      <c s="30" t="s">
        <v>5475</v>
      </c>
      <c s="26" t="s">
        <v>66</v>
      </c>
      <c s="31" t="s">
        <v>5476</v>
      </c>
      <c s="32" t="s">
        <v>783</v>
      </c>
      <c s="33">
        <v>100</v>
      </c>
      <c s="34">
        <v>0</v>
      </c>
      <c s="34">
        <f>ROUND(ROUND(H57,2)*ROUND(G57,3),2)</f>
      </c>
      <c r="O57">
        <f>(I57*21)/100</f>
      </c>
      <c t="s">
        <v>38</v>
      </c>
    </row>
    <row r="58" spans="1:5" ht="12.75">
      <c r="A58" s="35" t="s">
        <v>69</v>
      </c>
      <c r="E58" s="36" t="s">
        <v>66</v>
      </c>
    </row>
    <row r="59" spans="1:5" ht="63.75">
      <c r="A59" s="37" t="s">
        <v>70</v>
      </c>
      <c r="E59" s="38" t="s">
        <v>7214</v>
      </c>
    </row>
    <row r="60" spans="1:5" ht="38.25">
      <c r="A60" t="s">
        <v>72</v>
      </c>
      <c r="E60" s="36" t="s">
        <v>5039</v>
      </c>
    </row>
    <row r="61" spans="1:16" ht="12.75">
      <c r="A61" s="26" t="s">
        <v>63</v>
      </c>
      <c s="30" t="s">
        <v>92</v>
      </c>
      <c s="30" t="s">
        <v>5753</v>
      </c>
      <c s="26" t="s">
        <v>66</v>
      </c>
      <c s="31" t="s">
        <v>5754</v>
      </c>
      <c s="32" t="s">
        <v>783</v>
      </c>
      <c s="33">
        <v>100</v>
      </c>
      <c s="34">
        <v>0</v>
      </c>
      <c s="34">
        <f>ROUND(ROUND(H61,2)*ROUND(G61,3),2)</f>
      </c>
      <c r="O61">
        <f>(I61*21)/100</f>
      </c>
      <c t="s">
        <v>38</v>
      </c>
    </row>
    <row r="62" spans="1:5" ht="12.75">
      <c r="A62" s="35" t="s">
        <v>69</v>
      </c>
      <c r="E62" s="36" t="s">
        <v>66</v>
      </c>
    </row>
    <row r="63" spans="1:5" ht="63.75">
      <c r="A63" s="37" t="s">
        <v>70</v>
      </c>
      <c r="E63" s="38" t="s">
        <v>7215</v>
      </c>
    </row>
    <row r="64" spans="1:5" ht="25.5">
      <c r="A64" t="s">
        <v>72</v>
      </c>
      <c r="E64" s="36" t="s">
        <v>5756</v>
      </c>
    </row>
    <row r="65" spans="1:16" ht="12.75">
      <c r="A65" s="26" t="s">
        <v>63</v>
      </c>
      <c s="30" t="s">
        <v>55</v>
      </c>
      <c s="30" t="s">
        <v>5757</v>
      </c>
      <c s="26" t="s">
        <v>66</v>
      </c>
      <c s="31" t="s">
        <v>5758</v>
      </c>
      <c s="32" t="s">
        <v>783</v>
      </c>
      <c s="33">
        <v>100</v>
      </c>
      <c s="34">
        <v>0</v>
      </c>
      <c s="34">
        <f>ROUND(ROUND(H65,2)*ROUND(G65,3),2)</f>
      </c>
      <c r="O65">
        <f>(I65*21)/100</f>
      </c>
      <c t="s">
        <v>38</v>
      </c>
    </row>
    <row r="66" spans="1:5" ht="12.75">
      <c r="A66" s="35" t="s">
        <v>69</v>
      </c>
      <c r="E66" s="36" t="s">
        <v>66</v>
      </c>
    </row>
    <row r="67" spans="1:5" ht="63.75">
      <c r="A67" s="37" t="s">
        <v>70</v>
      </c>
      <c r="E67" s="38" t="s">
        <v>7216</v>
      </c>
    </row>
    <row r="68" spans="1:5" ht="38.25">
      <c r="A68" t="s">
        <v>72</v>
      </c>
      <c r="E68" s="36" t="s">
        <v>5760</v>
      </c>
    </row>
    <row r="69" spans="1:16" ht="12.75">
      <c r="A69" s="26" t="s">
        <v>63</v>
      </c>
      <c s="30" t="s">
        <v>57</v>
      </c>
      <c s="30" t="s">
        <v>5761</v>
      </c>
      <c s="26" t="s">
        <v>66</v>
      </c>
      <c s="31" t="s">
        <v>5762</v>
      </c>
      <c s="32" t="s">
        <v>652</v>
      </c>
      <c s="33">
        <v>2</v>
      </c>
      <c s="34">
        <v>0</v>
      </c>
      <c s="34">
        <f>ROUND(ROUND(H69,2)*ROUND(G69,3),2)</f>
      </c>
      <c r="O69">
        <f>(I69*21)/100</f>
      </c>
      <c t="s">
        <v>38</v>
      </c>
    </row>
    <row r="70" spans="1:5" ht="12.75">
      <c r="A70" s="35" t="s">
        <v>69</v>
      </c>
      <c r="E70" s="36" t="s">
        <v>66</v>
      </c>
    </row>
    <row r="71" spans="1:5" ht="76.5">
      <c r="A71" s="37" t="s">
        <v>70</v>
      </c>
      <c r="E71" s="38" t="s">
        <v>7217</v>
      </c>
    </row>
    <row r="72" spans="1:5" ht="38.25">
      <c r="A72" t="s">
        <v>72</v>
      </c>
      <c r="E72" s="36" t="s">
        <v>4779</v>
      </c>
    </row>
    <row r="73" spans="1:18" ht="12.75" customHeight="1">
      <c r="A73" s="6" t="s">
        <v>58</v>
      </c>
      <c s="6"/>
      <c s="27" t="s">
        <v>147</v>
      </c>
      <c s="6"/>
      <c s="39" t="s">
        <v>5063</v>
      </c>
      <c s="6"/>
      <c s="6"/>
      <c s="6"/>
      <c s="29">
        <f>0+Q73</f>
      </c>
      <c r="O73">
        <f>0+R73</f>
      </c>
      <c r="Q73">
        <f>0+I74+I78+I82+I86+I90+I94</f>
      </c>
      <c>
        <f>0+O74+O78+O82+O86+O90+O94</f>
      </c>
    </row>
    <row r="74" spans="1:16" ht="12.75">
      <c r="A74" s="26" t="s">
        <v>63</v>
      </c>
      <c s="30" t="s">
        <v>115</v>
      </c>
      <c s="30" t="s">
        <v>7218</v>
      </c>
      <c s="26" t="s">
        <v>66</v>
      </c>
      <c s="31" t="s">
        <v>7219</v>
      </c>
      <c s="32" t="s">
        <v>825</v>
      </c>
      <c s="33">
        <v>5.578</v>
      </c>
      <c s="34">
        <v>0</v>
      </c>
      <c s="34">
        <f>ROUND(ROUND(H74,2)*ROUND(G74,3),2)</f>
      </c>
      <c r="O74">
        <f>(I74*21)/100</f>
      </c>
      <c t="s">
        <v>38</v>
      </c>
    </row>
    <row r="75" spans="1:5" ht="12.75">
      <c r="A75" s="35" t="s">
        <v>69</v>
      </c>
      <c r="E75" s="36" t="s">
        <v>66</v>
      </c>
    </row>
    <row r="76" spans="1:5" ht="76.5">
      <c r="A76" s="37" t="s">
        <v>70</v>
      </c>
      <c r="E76" s="38" t="s">
        <v>7220</v>
      </c>
    </row>
    <row r="77" spans="1:5" ht="331.5">
      <c r="A77" t="s">
        <v>72</v>
      </c>
      <c r="E77" s="36" t="s">
        <v>7221</v>
      </c>
    </row>
    <row r="78" spans="1:16" ht="12.75">
      <c r="A78" s="26" t="s">
        <v>63</v>
      </c>
      <c s="30" t="s">
        <v>119</v>
      </c>
      <c s="30" t="s">
        <v>7222</v>
      </c>
      <c s="26" t="s">
        <v>66</v>
      </c>
      <c s="31" t="s">
        <v>7223</v>
      </c>
      <c s="32" t="s">
        <v>825</v>
      </c>
      <c s="33">
        <v>5.578</v>
      </c>
      <c s="34">
        <v>0</v>
      </c>
      <c s="34">
        <f>ROUND(ROUND(H78,2)*ROUND(G78,3),2)</f>
      </c>
      <c r="O78">
        <f>(I78*21)/100</f>
      </c>
      <c t="s">
        <v>38</v>
      </c>
    </row>
    <row r="79" spans="1:5" ht="12.75">
      <c r="A79" s="35" t="s">
        <v>69</v>
      </c>
      <c r="E79" s="36" t="s">
        <v>66</v>
      </c>
    </row>
    <row r="80" spans="1:5" ht="63.75">
      <c r="A80" s="37" t="s">
        <v>70</v>
      </c>
      <c r="E80" s="38" t="s">
        <v>7224</v>
      </c>
    </row>
    <row r="81" spans="1:5" ht="12.75">
      <c r="A81" t="s">
        <v>72</v>
      </c>
      <c r="E81" s="36" t="s">
        <v>7225</v>
      </c>
    </row>
    <row r="82" spans="1:16" ht="12.75">
      <c r="A82" s="26" t="s">
        <v>63</v>
      </c>
      <c s="30" t="s">
        <v>123</v>
      </c>
      <c s="30" t="s">
        <v>6426</v>
      </c>
      <c s="26" t="s">
        <v>66</v>
      </c>
      <c s="31" t="s">
        <v>6427</v>
      </c>
      <c s="32" t="s">
        <v>652</v>
      </c>
      <c s="33">
        <v>5.665</v>
      </c>
      <c s="34">
        <v>0</v>
      </c>
      <c s="34">
        <f>ROUND(ROUND(H82,2)*ROUND(G82,3),2)</f>
      </c>
      <c r="O82">
        <f>(I82*21)/100</f>
      </c>
      <c t="s">
        <v>38</v>
      </c>
    </row>
    <row r="83" spans="1:5" ht="12.75">
      <c r="A83" s="35" t="s">
        <v>69</v>
      </c>
      <c r="E83" s="36" t="s">
        <v>66</v>
      </c>
    </row>
    <row r="84" spans="1:5" ht="140.25">
      <c r="A84" s="37" t="s">
        <v>70</v>
      </c>
      <c r="E84" s="38" t="s">
        <v>7226</v>
      </c>
    </row>
    <row r="85" spans="1:5" ht="369.75">
      <c r="A85" t="s">
        <v>72</v>
      </c>
      <c r="E85" s="36" t="s">
        <v>757</v>
      </c>
    </row>
    <row r="86" spans="1:16" ht="12.75">
      <c r="A86" s="26" t="s">
        <v>63</v>
      </c>
      <c s="30" t="s">
        <v>127</v>
      </c>
      <c s="30" t="s">
        <v>6805</v>
      </c>
      <c s="26" t="s">
        <v>66</v>
      </c>
      <c s="31" t="s">
        <v>6806</v>
      </c>
      <c s="32" t="s">
        <v>825</v>
      </c>
      <c s="33">
        <v>0.092</v>
      </c>
      <c s="34">
        <v>0</v>
      </c>
      <c s="34">
        <f>ROUND(ROUND(H86,2)*ROUND(G86,3),2)</f>
      </c>
      <c r="O86">
        <f>(I86*21)/100</f>
      </c>
      <c t="s">
        <v>38</v>
      </c>
    </row>
    <row r="87" spans="1:5" ht="12.75">
      <c r="A87" s="35" t="s">
        <v>69</v>
      </c>
      <c r="E87" s="36" t="s">
        <v>66</v>
      </c>
    </row>
    <row r="88" spans="1:5" ht="102">
      <c r="A88" s="37" t="s">
        <v>70</v>
      </c>
      <c r="E88" s="38" t="s">
        <v>7227</v>
      </c>
    </row>
    <row r="89" spans="1:5" ht="267.75">
      <c r="A89" t="s">
        <v>72</v>
      </c>
      <c r="E89" s="36" t="s">
        <v>761</v>
      </c>
    </row>
    <row r="90" spans="1:16" ht="12.75">
      <c r="A90" s="26" t="s">
        <v>63</v>
      </c>
      <c s="30" t="s">
        <v>131</v>
      </c>
      <c s="30" t="s">
        <v>758</v>
      </c>
      <c s="26" t="s">
        <v>66</v>
      </c>
      <c s="31" t="s">
        <v>759</v>
      </c>
      <c s="32" t="s">
        <v>825</v>
      </c>
      <c s="33">
        <v>0.284</v>
      </c>
      <c s="34">
        <v>0</v>
      </c>
      <c s="34">
        <f>ROUND(ROUND(H90,2)*ROUND(G90,3),2)</f>
      </c>
      <c r="O90">
        <f>(I90*21)/100</f>
      </c>
      <c t="s">
        <v>38</v>
      </c>
    </row>
    <row r="91" spans="1:5" ht="12.75">
      <c r="A91" s="35" t="s">
        <v>69</v>
      </c>
      <c r="E91" s="36" t="s">
        <v>66</v>
      </c>
    </row>
    <row r="92" spans="1:5" ht="102">
      <c r="A92" s="37" t="s">
        <v>70</v>
      </c>
      <c r="E92" s="38" t="s">
        <v>7228</v>
      </c>
    </row>
    <row r="93" spans="1:5" ht="267.75">
      <c r="A93" t="s">
        <v>72</v>
      </c>
      <c r="E93" s="36" t="s">
        <v>761</v>
      </c>
    </row>
    <row r="94" spans="1:16" ht="25.5">
      <c r="A94" s="26" t="s">
        <v>63</v>
      </c>
      <c s="30" t="s">
        <v>135</v>
      </c>
      <c s="30" t="s">
        <v>7022</v>
      </c>
      <c s="26" t="s">
        <v>66</v>
      </c>
      <c s="31" t="s">
        <v>7023</v>
      </c>
      <c s="32" t="s">
        <v>583</v>
      </c>
      <c s="33">
        <v>16</v>
      </c>
      <c s="34">
        <v>0</v>
      </c>
      <c s="34">
        <f>ROUND(ROUND(H94,2)*ROUND(G94,3),2)</f>
      </c>
      <c r="O94">
        <f>(I94*21)/100</f>
      </c>
      <c t="s">
        <v>38</v>
      </c>
    </row>
    <row r="95" spans="1:5" ht="12.75">
      <c r="A95" s="35" t="s">
        <v>69</v>
      </c>
      <c r="E95" s="36" t="s">
        <v>66</v>
      </c>
    </row>
    <row r="96" spans="1:5" ht="102">
      <c r="A96" s="37" t="s">
        <v>70</v>
      </c>
      <c r="E96" s="38" t="s">
        <v>7229</v>
      </c>
    </row>
    <row r="97" spans="1:5" ht="63.75">
      <c r="A97" t="s">
        <v>72</v>
      </c>
      <c r="E97" s="36" t="s">
        <v>6642</v>
      </c>
    </row>
    <row r="98" spans="1:18" ht="12.75" customHeight="1">
      <c r="A98" s="6" t="s">
        <v>58</v>
      </c>
      <c s="6"/>
      <c s="27" t="s">
        <v>259</v>
      </c>
      <c s="6"/>
      <c s="39" t="s">
        <v>5075</v>
      </c>
      <c s="6"/>
      <c s="6"/>
      <c s="6"/>
      <c s="29">
        <f>0+Q98</f>
      </c>
      <c r="O98">
        <f>0+R98</f>
      </c>
      <c r="Q98">
        <f>0+I99+I103</f>
      </c>
      <c>
        <f>0+O99+O103</f>
      </c>
    </row>
    <row r="99" spans="1:16" ht="12.75">
      <c r="A99" s="26" t="s">
        <v>63</v>
      </c>
      <c s="30" t="s">
        <v>139</v>
      </c>
      <c s="30" t="s">
        <v>6911</v>
      </c>
      <c s="26" t="s">
        <v>66</v>
      </c>
      <c s="31" t="s">
        <v>6912</v>
      </c>
      <c s="32" t="s">
        <v>652</v>
      </c>
      <c s="33">
        <v>5.968</v>
      </c>
      <c s="34">
        <v>0</v>
      </c>
      <c s="34">
        <f>ROUND(ROUND(H99,2)*ROUND(G99,3),2)</f>
      </c>
      <c r="O99">
        <f>(I99*21)/100</f>
      </c>
      <c t="s">
        <v>38</v>
      </c>
    </row>
    <row r="100" spans="1:5" ht="12.75">
      <c r="A100" s="35" t="s">
        <v>69</v>
      </c>
      <c r="E100" s="36" t="s">
        <v>66</v>
      </c>
    </row>
    <row r="101" spans="1:5" ht="165.75">
      <c r="A101" s="37" t="s">
        <v>70</v>
      </c>
      <c r="E101" s="38" t="s">
        <v>7230</v>
      </c>
    </row>
    <row r="102" spans="1:5" ht="369.75">
      <c r="A102" t="s">
        <v>72</v>
      </c>
      <c r="E102" s="36" t="s">
        <v>5088</v>
      </c>
    </row>
    <row r="103" spans="1:16" ht="12.75">
      <c r="A103" s="26" t="s">
        <v>63</v>
      </c>
      <c s="30" t="s">
        <v>143</v>
      </c>
      <c s="30" t="s">
        <v>6914</v>
      </c>
      <c s="26" t="s">
        <v>66</v>
      </c>
      <c s="31" t="s">
        <v>6915</v>
      </c>
      <c s="32" t="s">
        <v>825</v>
      </c>
      <c s="33">
        <v>0.222</v>
      </c>
      <c s="34">
        <v>0</v>
      </c>
      <c s="34">
        <f>ROUND(ROUND(H103,2)*ROUND(G103,3),2)</f>
      </c>
      <c r="O103">
        <f>(I103*21)/100</f>
      </c>
      <c t="s">
        <v>38</v>
      </c>
    </row>
    <row r="104" spans="1:5" ht="12.75">
      <c r="A104" s="35" t="s">
        <v>69</v>
      </c>
      <c r="E104" s="36" t="s">
        <v>66</v>
      </c>
    </row>
    <row r="105" spans="1:5" ht="178.5">
      <c r="A105" s="37" t="s">
        <v>70</v>
      </c>
      <c r="E105" s="38" t="s">
        <v>7231</v>
      </c>
    </row>
    <row r="106" spans="1:5" ht="267.75">
      <c r="A106" t="s">
        <v>72</v>
      </c>
      <c r="E106" s="36" t="s">
        <v>761</v>
      </c>
    </row>
    <row r="107" spans="1:18" ht="12.75" customHeight="1">
      <c r="A107" s="6" t="s">
        <v>58</v>
      </c>
      <c s="6"/>
      <c s="27" t="s">
        <v>267</v>
      </c>
      <c s="6"/>
      <c s="39" t="s">
        <v>5084</v>
      </c>
      <c s="6"/>
      <c s="6"/>
      <c s="6"/>
      <c s="29">
        <f>0+Q107</f>
      </c>
      <c r="O107">
        <f>0+R107</f>
      </c>
      <c r="Q107">
        <f>0+I108+I112+I116+I120</f>
      </c>
      <c>
        <f>0+O108+O112+O116+O120</f>
      </c>
    </row>
    <row r="108" spans="1:16" ht="12.75">
      <c r="A108" s="26" t="s">
        <v>63</v>
      </c>
      <c s="30" t="s">
        <v>99</v>
      </c>
      <c s="30" t="s">
        <v>5085</v>
      </c>
      <c s="26" t="s">
        <v>66</v>
      </c>
      <c s="31" t="s">
        <v>5086</v>
      </c>
      <c s="32" t="s">
        <v>652</v>
      </c>
      <c s="33">
        <v>3.717</v>
      </c>
      <c s="34">
        <v>0</v>
      </c>
      <c s="34">
        <f>ROUND(ROUND(H108,2)*ROUND(G108,3),2)</f>
      </c>
      <c r="O108">
        <f>(I108*21)/100</f>
      </c>
      <c t="s">
        <v>38</v>
      </c>
    </row>
    <row r="109" spans="1:5" ht="12.75">
      <c r="A109" s="35" t="s">
        <v>69</v>
      </c>
      <c r="E109" s="36" t="s">
        <v>66</v>
      </c>
    </row>
    <row r="110" spans="1:5" ht="114.75">
      <c r="A110" s="37" t="s">
        <v>70</v>
      </c>
      <c r="E110" s="38" t="s">
        <v>7232</v>
      </c>
    </row>
    <row r="111" spans="1:5" ht="369.75">
      <c r="A111" t="s">
        <v>72</v>
      </c>
      <c r="E111" s="36" t="s">
        <v>5088</v>
      </c>
    </row>
    <row r="112" spans="1:16" ht="12.75">
      <c r="A112" s="26" t="s">
        <v>63</v>
      </c>
      <c s="30" t="s">
        <v>147</v>
      </c>
      <c s="30" t="s">
        <v>5092</v>
      </c>
      <c s="26" t="s">
        <v>66</v>
      </c>
      <c s="31" t="s">
        <v>5093</v>
      </c>
      <c s="32" t="s">
        <v>652</v>
      </c>
      <c s="33">
        <v>3.333</v>
      </c>
      <c s="34">
        <v>0</v>
      </c>
      <c s="34">
        <f>ROUND(ROUND(H112,2)*ROUND(G112,3),2)</f>
      </c>
      <c r="O112">
        <f>(I112*21)/100</f>
      </c>
      <c t="s">
        <v>38</v>
      </c>
    </row>
    <row r="113" spans="1:5" ht="12.75">
      <c r="A113" s="35" t="s">
        <v>69</v>
      </c>
      <c r="E113" s="36" t="s">
        <v>66</v>
      </c>
    </row>
    <row r="114" spans="1:5" ht="89.25">
      <c r="A114" s="37" t="s">
        <v>70</v>
      </c>
      <c r="E114" s="38" t="s">
        <v>7233</v>
      </c>
    </row>
    <row r="115" spans="1:5" ht="369.75">
      <c r="A115" t="s">
        <v>72</v>
      </c>
      <c r="E115" s="36" t="s">
        <v>5088</v>
      </c>
    </row>
    <row r="116" spans="1:16" ht="12.75">
      <c r="A116" s="26" t="s">
        <v>63</v>
      </c>
      <c s="30" t="s">
        <v>74</v>
      </c>
      <c s="30" t="s">
        <v>5104</v>
      </c>
      <c s="26" t="s">
        <v>66</v>
      </c>
      <c s="31" t="s">
        <v>5105</v>
      </c>
      <c s="32" t="s">
        <v>652</v>
      </c>
      <c s="33">
        <v>6.666</v>
      </c>
      <c s="34">
        <v>0</v>
      </c>
      <c s="34">
        <f>ROUND(ROUND(H116,2)*ROUND(G116,3),2)</f>
      </c>
      <c r="O116">
        <f>(I116*21)/100</f>
      </c>
      <c t="s">
        <v>38</v>
      </c>
    </row>
    <row r="117" spans="1:5" ht="12.75">
      <c r="A117" s="35" t="s">
        <v>69</v>
      </c>
      <c r="E117" s="36" t="s">
        <v>66</v>
      </c>
    </row>
    <row r="118" spans="1:5" ht="204">
      <c r="A118" s="37" t="s">
        <v>70</v>
      </c>
      <c r="E118" s="38" t="s">
        <v>7234</v>
      </c>
    </row>
    <row r="119" spans="1:5" ht="102">
      <c r="A119" t="s">
        <v>72</v>
      </c>
      <c r="E119" s="36" t="s">
        <v>5107</v>
      </c>
    </row>
    <row r="120" spans="1:16" ht="12.75">
      <c r="A120" s="26" t="s">
        <v>63</v>
      </c>
      <c s="30" t="s">
        <v>75</v>
      </c>
      <c s="30" t="s">
        <v>5863</v>
      </c>
      <c s="26" t="s">
        <v>66</v>
      </c>
      <c s="31" t="s">
        <v>5864</v>
      </c>
      <c s="32" t="s">
        <v>652</v>
      </c>
      <c s="33">
        <v>2.678</v>
      </c>
      <c s="34">
        <v>0</v>
      </c>
      <c s="34">
        <f>ROUND(ROUND(H120,2)*ROUND(G120,3),2)</f>
      </c>
      <c r="O120">
        <f>(I120*21)/100</f>
      </c>
      <c t="s">
        <v>38</v>
      </c>
    </row>
    <row r="121" spans="1:5" ht="12.75">
      <c r="A121" s="35" t="s">
        <v>69</v>
      </c>
      <c r="E121" s="36" t="s">
        <v>66</v>
      </c>
    </row>
    <row r="122" spans="1:5" ht="114.75">
      <c r="A122" s="37" t="s">
        <v>70</v>
      </c>
      <c r="E122" s="38" t="s">
        <v>7235</v>
      </c>
    </row>
    <row r="123" spans="1:5" ht="357">
      <c r="A123" t="s">
        <v>72</v>
      </c>
      <c r="E123" s="36" t="s">
        <v>5866</v>
      </c>
    </row>
    <row r="124" spans="1:18" ht="12.75" customHeight="1">
      <c r="A124" s="6" t="s">
        <v>58</v>
      </c>
      <c s="6"/>
      <c s="27" t="s">
        <v>1151</v>
      </c>
      <c s="6"/>
      <c s="39" t="s">
        <v>5140</v>
      </c>
      <c s="6"/>
      <c s="6"/>
      <c s="6"/>
      <c s="29">
        <f>0+Q124</f>
      </c>
      <c r="O124">
        <f>0+R124</f>
      </c>
      <c r="Q124">
        <f>0+I125</f>
      </c>
      <c>
        <f>0+O125</f>
      </c>
    </row>
    <row r="125" spans="1:16" ht="25.5">
      <c r="A125" s="26" t="s">
        <v>63</v>
      </c>
      <c s="30" t="s">
        <v>151</v>
      </c>
      <c s="30" t="s">
        <v>5141</v>
      </c>
      <c s="26" t="s">
        <v>66</v>
      </c>
      <c s="31" t="s">
        <v>5142</v>
      </c>
      <c s="32" t="s">
        <v>783</v>
      </c>
      <c s="33">
        <v>49.714</v>
      </c>
      <c s="34">
        <v>0</v>
      </c>
      <c s="34">
        <f>ROUND(ROUND(H125,2)*ROUND(G125,3),2)</f>
      </c>
      <c r="O125">
        <f>(I125*21)/100</f>
      </c>
      <c t="s">
        <v>38</v>
      </c>
    </row>
    <row r="126" spans="1:5" ht="12.75">
      <c r="A126" s="35" t="s">
        <v>69</v>
      </c>
      <c r="E126" s="36" t="s">
        <v>66</v>
      </c>
    </row>
    <row r="127" spans="1:5" ht="89.25">
      <c r="A127" s="37" t="s">
        <v>70</v>
      </c>
      <c r="E127" s="38" t="s">
        <v>7236</v>
      </c>
    </row>
    <row r="128" spans="1:5" ht="191.25">
      <c r="A128" t="s">
        <v>72</v>
      </c>
      <c r="E128" s="36" t="s">
        <v>5144</v>
      </c>
    </row>
    <row r="129" spans="1:18" ht="12.75" customHeight="1">
      <c r="A129" s="6" t="s">
        <v>58</v>
      </c>
      <c s="6"/>
      <c s="27" t="s">
        <v>325</v>
      </c>
      <c s="6"/>
      <c s="39" t="s">
        <v>5145</v>
      </c>
      <c s="6"/>
      <c s="6"/>
      <c s="6"/>
      <c s="29">
        <f>0+Q129</f>
      </c>
      <c r="O129">
        <f>0+R129</f>
      </c>
      <c r="Q129">
        <f>0+I130+I134</f>
      </c>
      <c>
        <f>0+O130+O134</f>
      </c>
    </row>
    <row r="130" spans="1:16" ht="12.75">
      <c r="A130" s="26" t="s">
        <v>63</v>
      </c>
      <c s="30" t="s">
        <v>155</v>
      </c>
      <c s="30" t="s">
        <v>5171</v>
      </c>
      <c s="26" t="s">
        <v>66</v>
      </c>
      <c s="31" t="s">
        <v>5172</v>
      </c>
      <c s="32" t="s">
        <v>583</v>
      </c>
      <c s="33">
        <v>2</v>
      </c>
      <c s="34">
        <v>0</v>
      </c>
      <c s="34">
        <f>ROUND(ROUND(H130,2)*ROUND(G130,3),2)</f>
      </c>
      <c r="O130">
        <f>(I130*21)/100</f>
      </c>
      <c t="s">
        <v>38</v>
      </c>
    </row>
    <row r="131" spans="1:5" ht="12.75">
      <c r="A131" s="35" t="s">
        <v>69</v>
      </c>
      <c r="E131" s="36" t="s">
        <v>66</v>
      </c>
    </row>
    <row r="132" spans="1:5" ht="255">
      <c r="A132" s="37" t="s">
        <v>70</v>
      </c>
      <c r="E132" s="38" t="s">
        <v>7237</v>
      </c>
    </row>
    <row r="133" spans="1:5" ht="12.75">
      <c r="A133" t="s">
        <v>72</v>
      </c>
      <c r="E133" s="36" t="s">
        <v>5174</v>
      </c>
    </row>
    <row r="134" spans="1:16" ht="12.75">
      <c r="A134" s="26" t="s">
        <v>63</v>
      </c>
      <c s="30" t="s">
        <v>64</v>
      </c>
      <c s="30" t="s">
        <v>6922</v>
      </c>
      <c s="26" t="s">
        <v>66</v>
      </c>
      <c s="31" t="s">
        <v>6923</v>
      </c>
      <c s="32" t="s">
        <v>583</v>
      </c>
      <c s="33">
        <v>6</v>
      </c>
      <c s="34">
        <v>0</v>
      </c>
      <c s="34">
        <f>ROUND(ROUND(H134,2)*ROUND(G134,3),2)</f>
      </c>
      <c r="O134">
        <f>(I134*21)/100</f>
      </c>
      <c t="s">
        <v>38</v>
      </c>
    </row>
    <row r="135" spans="1:5" ht="12.75">
      <c r="A135" s="35" t="s">
        <v>69</v>
      </c>
      <c r="E135" s="36" t="s">
        <v>66</v>
      </c>
    </row>
    <row r="136" spans="1:5" ht="76.5">
      <c r="A136" s="37" t="s">
        <v>70</v>
      </c>
      <c r="E136" s="38" t="s">
        <v>7238</v>
      </c>
    </row>
    <row r="137" spans="1:5" ht="38.25">
      <c r="A137" t="s">
        <v>72</v>
      </c>
      <c r="E137" s="36" t="s">
        <v>2317</v>
      </c>
    </row>
    <row r="138" spans="1:18" ht="12.75" customHeight="1">
      <c r="A138" s="6" t="s">
        <v>58</v>
      </c>
      <c s="6"/>
      <c s="27" t="s">
        <v>430</v>
      </c>
      <c s="6"/>
      <c s="39" t="s">
        <v>4675</v>
      </c>
      <c s="6"/>
      <c s="6"/>
      <c s="6"/>
      <c s="29">
        <f>0+Q138</f>
      </c>
      <c r="O138">
        <f>0+R138</f>
      </c>
      <c r="Q138">
        <f>0+I139+I143+I147+I151</f>
      </c>
      <c>
        <f>0+O139+O143+O147+O151</f>
      </c>
    </row>
    <row r="139" spans="1:16" ht="12.75">
      <c r="A139" s="26" t="s">
        <v>63</v>
      </c>
      <c s="30" t="s">
        <v>79</v>
      </c>
      <c s="30" t="s">
        <v>7239</v>
      </c>
      <c s="26" t="s">
        <v>66</v>
      </c>
      <c s="31" t="s">
        <v>7240</v>
      </c>
      <c s="32" t="s">
        <v>986</v>
      </c>
      <c s="33">
        <v>25</v>
      </c>
      <c s="34">
        <v>0</v>
      </c>
      <c s="34">
        <f>ROUND(ROUND(H139,2)*ROUND(G139,3),2)</f>
      </c>
      <c r="O139">
        <f>(I139*21)/100</f>
      </c>
      <c t="s">
        <v>38</v>
      </c>
    </row>
    <row r="140" spans="1:5" ht="12.75">
      <c r="A140" s="35" t="s">
        <v>69</v>
      </c>
      <c r="E140" s="36" t="s">
        <v>66</v>
      </c>
    </row>
    <row r="141" spans="1:5" ht="153">
      <c r="A141" s="37" t="s">
        <v>70</v>
      </c>
      <c r="E141" s="38" t="s">
        <v>7241</v>
      </c>
    </row>
    <row r="142" spans="1:5" ht="357">
      <c r="A142" t="s">
        <v>72</v>
      </c>
      <c r="E142" s="36" t="s">
        <v>6526</v>
      </c>
    </row>
    <row r="143" spans="1:16" ht="12.75">
      <c r="A143" s="26" t="s">
        <v>63</v>
      </c>
      <c s="30" t="s">
        <v>215</v>
      </c>
      <c s="30" t="s">
        <v>7242</v>
      </c>
      <c s="26" t="s">
        <v>66</v>
      </c>
      <c s="31" t="s">
        <v>7243</v>
      </c>
      <c s="32" t="s">
        <v>583</v>
      </c>
      <c s="33">
        <v>1</v>
      </c>
      <c s="34">
        <v>0</v>
      </c>
      <c s="34">
        <f>ROUND(ROUND(H143,2)*ROUND(G143,3),2)</f>
      </c>
      <c r="O143">
        <f>(I143*21)/100</f>
      </c>
      <c t="s">
        <v>38</v>
      </c>
    </row>
    <row r="144" spans="1:5" ht="12.75">
      <c r="A144" s="35" t="s">
        <v>69</v>
      </c>
      <c r="E144" s="36" t="s">
        <v>66</v>
      </c>
    </row>
    <row r="145" spans="1:5" ht="76.5">
      <c r="A145" s="37" t="s">
        <v>70</v>
      </c>
      <c r="E145" s="38" t="s">
        <v>7244</v>
      </c>
    </row>
    <row r="146" spans="1:5" ht="38.25">
      <c r="A146" t="s">
        <v>72</v>
      </c>
      <c r="E146" s="36" t="s">
        <v>6959</v>
      </c>
    </row>
    <row r="147" spans="1:16" ht="12.75">
      <c r="A147" s="26" t="s">
        <v>63</v>
      </c>
      <c s="30" t="s">
        <v>219</v>
      </c>
      <c s="30" t="s">
        <v>6960</v>
      </c>
      <c s="26" t="s">
        <v>66</v>
      </c>
      <c s="31" t="s">
        <v>7245</v>
      </c>
      <c s="32" t="s">
        <v>926</v>
      </c>
      <c s="33">
        <v>12</v>
      </c>
      <c s="34">
        <v>0</v>
      </c>
      <c s="34">
        <f>ROUND(ROUND(H147,2)*ROUND(G147,3),2)</f>
      </c>
      <c r="O147">
        <f>(I147*21)/100</f>
      </c>
      <c t="s">
        <v>38</v>
      </c>
    </row>
    <row r="148" spans="1:5" ht="12.75">
      <c r="A148" s="35" t="s">
        <v>69</v>
      </c>
      <c r="E148" s="36" t="s">
        <v>66</v>
      </c>
    </row>
    <row r="149" spans="1:5" ht="76.5">
      <c r="A149" s="37" t="s">
        <v>70</v>
      </c>
      <c r="E149" s="38" t="s">
        <v>7246</v>
      </c>
    </row>
    <row r="150" spans="1:5" ht="38.25">
      <c r="A150" t="s">
        <v>72</v>
      </c>
      <c r="E150" s="36" t="s">
        <v>6959</v>
      </c>
    </row>
    <row r="151" spans="1:16" ht="12.75">
      <c r="A151" s="26" t="s">
        <v>63</v>
      </c>
      <c s="30" t="s">
        <v>263</v>
      </c>
      <c s="30" t="s">
        <v>6736</v>
      </c>
      <c s="26" t="s">
        <v>66</v>
      </c>
      <c s="31" t="s">
        <v>6737</v>
      </c>
      <c s="32" t="s">
        <v>583</v>
      </c>
      <c s="33">
        <v>1</v>
      </c>
      <c s="34">
        <v>0</v>
      </c>
      <c s="34">
        <f>ROUND(ROUND(H151,2)*ROUND(G151,3),2)</f>
      </c>
      <c r="O151">
        <f>(I151*21)/100</f>
      </c>
      <c t="s">
        <v>38</v>
      </c>
    </row>
    <row r="152" spans="1:5" ht="12.75">
      <c r="A152" s="35" t="s">
        <v>69</v>
      </c>
      <c r="E152" s="36" t="s">
        <v>66</v>
      </c>
    </row>
    <row r="153" spans="1:5" ht="63.75">
      <c r="A153" s="37" t="s">
        <v>70</v>
      </c>
      <c r="E153" s="38" t="s">
        <v>7247</v>
      </c>
    </row>
    <row r="154" spans="1:5" ht="25.5">
      <c r="A154" t="s">
        <v>72</v>
      </c>
      <c r="E154" s="36" t="s">
        <v>6740</v>
      </c>
    </row>
    <row r="155" spans="1:18" ht="12.75" customHeight="1">
      <c r="A155" s="6" t="s">
        <v>58</v>
      </c>
      <c s="6"/>
      <c s="27" t="s">
        <v>426</v>
      </c>
      <c s="6"/>
      <c s="39" t="s">
        <v>4699</v>
      </c>
      <c s="6"/>
      <c s="6"/>
      <c s="6"/>
      <c s="29">
        <f>0+Q155</f>
      </c>
      <c r="O155">
        <f>0+R155</f>
      </c>
      <c r="Q155">
        <f>0+I156+I160</f>
      </c>
      <c>
        <f>0+O156+O160</f>
      </c>
    </row>
    <row r="156" spans="1:16" ht="12.75">
      <c r="A156" s="26" t="s">
        <v>63</v>
      </c>
      <c s="30" t="s">
        <v>194</v>
      </c>
      <c s="30" t="s">
        <v>6061</v>
      </c>
      <c s="26" t="s">
        <v>66</v>
      </c>
      <c s="31" t="s">
        <v>6062</v>
      </c>
      <c s="32" t="s">
        <v>652</v>
      </c>
      <c s="33">
        <v>58</v>
      </c>
      <c s="34">
        <v>0</v>
      </c>
      <c s="34">
        <f>ROUND(ROUND(H156,2)*ROUND(G156,3),2)</f>
      </c>
      <c r="O156">
        <f>(I156*21)/100</f>
      </c>
      <c t="s">
        <v>38</v>
      </c>
    </row>
    <row r="157" spans="1:5" ht="12.75">
      <c r="A157" s="35" t="s">
        <v>69</v>
      </c>
      <c r="E157" s="36" t="s">
        <v>66</v>
      </c>
    </row>
    <row r="158" spans="1:5" ht="76.5">
      <c r="A158" s="37" t="s">
        <v>70</v>
      </c>
      <c r="E158" s="38" t="s">
        <v>7248</v>
      </c>
    </row>
    <row r="159" spans="1:5" ht="114.75">
      <c r="A159" t="s">
        <v>72</v>
      </c>
      <c r="E159" s="36" t="s">
        <v>5883</v>
      </c>
    </row>
    <row r="160" spans="1:16" ht="12.75">
      <c r="A160" s="26" t="s">
        <v>63</v>
      </c>
      <c s="30" t="s">
        <v>255</v>
      </c>
      <c s="30" t="s">
        <v>5884</v>
      </c>
      <c s="26" t="s">
        <v>66</v>
      </c>
      <c s="31" t="s">
        <v>5885</v>
      </c>
      <c s="32" t="s">
        <v>652</v>
      </c>
      <c s="33">
        <v>1</v>
      </c>
      <c s="34">
        <v>0</v>
      </c>
      <c s="34">
        <f>ROUND(ROUND(H160,2)*ROUND(G160,3),2)</f>
      </c>
      <c r="O160">
        <f>(I160*21)/100</f>
      </c>
      <c t="s">
        <v>38</v>
      </c>
    </row>
    <row r="161" spans="1:5" ht="12.75">
      <c r="A161" s="35" t="s">
        <v>69</v>
      </c>
      <c r="E161" s="36" t="s">
        <v>66</v>
      </c>
    </row>
    <row r="162" spans="1:5" ht="76.5">
      <c r="A162" s="37" t="s">
        <v>70</v>
      </c>
      <c r="E162" s="38" t="s">
        <v>7249</v>
      </c>
    </row>
    <row r="163" spans="1:5" ht="114.75">
      <c r="A163" t="s">
        <v>72</v>
      </c>
      <c r="E163" s="36" t="s">
        <v>5883</v>
      </c>
    </row>
    <row r="164" spans="1:18" ht="12.75" customHeight="1">
      <c r="A164" s="6" t="s">
        <v>58</v>
      </c>
      <c s="6"/>
      <c s="27" t="s">
        <v>4728</v>
      </c>
      <c s="6"/>
      <c s="39" t="s">
        <v>2661</v>
      </c>
      <c s="6"/>
      <c s="6"/>
      <c s="6"/>
      <c s="29">
        <f>0+Q164</f>
      </c>
      <c r="O164">
        <f>0+R164</f>
      </c>
      <c r="Q164">
        <f>0+I165+I169+I173</f>
      </c>
      <c>
        <f>0+O165+O169+O173</f>
      </c>
    </row>
    <row r="165" spans="1:16" ht="25.5">
      <c r="A165" s="26" t="s">
        <v>63</v>
      </c>
      <c s="30" t="s">
        <v>190</v>
      </c>
      <c s="30" t="s">
        <v>827</v>
      </c>
      <c s="26" t="s">
        <v>66</v>
      </c>
      <c s="31" t="s">
        <v>5827</v>
      </c>
      <c s="32" t="s">
        <v>825</v>
      </c>
      <c s="33">
        <v>583.3</v>
      </c>
      <c s="34">
        <v>0</v>
      </c>
      <c s="34">
        <f>ROUND(ROUND(H165,2)*ROUND(G165,3),2)</f>
      </c>
      <c r="O165">
        <f>(I165*21)/100</f>
      </c>
      <c t="s">
        <v>38</v>
      </c>
    </row>
    <row r="166" spans="1:5" ht="12.75">
      <c r="A166" s="35" t="s">
        <v>69</v>
      </c>
      <c r="E166" s="36" t="s">
        <v>66</v>
      </c>
    </row>
    <row r="167" spans="1:5" ht="25.5">
      <c r="A167" s="37" t="s">
        <v>70</v>
      </c>
      <c r="E167" s="38" t="s">
        <v>7250</v>
      </c>
    </row>
    <row r="168" spans="1:5" ht="178.5">
      <c r="A168" t="s">
        <v>72</v>
      </c>
      <c r="E168" s="36" t="s">
        <v>5829</v>
      </c>
    </row>
    <row r="169" spans="1:16" ht="25.5">
      <c r="A169" s="26" t="s">
        <v>63</v>
      </c>
      <c s="30" t="s">
        <v>259</v>
      </c>
      <c s="30" t="s">
        <v>2666</v>
      </c>
      <c s="26" t="s">
        <v>66</v>
      </c>
      <c s="31" t="s">
        <v>5892</v>
      </c>
      <c s="32" t="s">
        <v>825</v>
      </c>
      <c s="33">
        <v>5.623</v>
      </c>
      <c s="34">
        <v>0</v>
      </c>
      <c s="34">
        <f>ROUND(ROUND(H169,2)*ROUND(G169,3),2)</f>
      </c>
      <c r="O169">
        <f>(I169*21)/100</f>
      </c>
      <c t="s">
        <v>38</v>
      </c>
    </row>
    <row r="170" spans="1:5" ht="12.75">
      <c r="A170" s="35" t="s">
        <v>69</v>
      </c>
      <c r="E170" s="36" t="s">
        <v>66</v>
      </c>
    </row>
    <row r="171" spans="1:5" ht="51">
      <c r="A171" s="37" t="s">
        <v>70</v>
      </c>
      <c r="E171" s="38" t="s">
        <v>7251</v>
      </c>
    </row>
    <row r="172" spans="1:5" ht="178.5">
      <c r="A172" t="s">
        <v>72</v>
      </c>
      <c r="E172" s="36" t="s">
        <v>5832</v>
      </c>
    </row>
    <row r="173" spans="1:16" ht="25.5">
      <c r="A173" s="26" t="s">
        <v>63</v>
      </c>
      <c s="30" t="s">
        <v>198</v>
      </c>
      <c s="30" t="s">
        <v>1676</v>
      </c>
      <c s="26" t="s">
        <v>66</v>
      </c>
      <c s="31" t="s">
        <v>5830</v>
      </c>
      <c s="32" t="s">
        <v>825</v>
      </c>
      <c s="33">
        <v>152.325</v>
      </c>
      <c s="34">
        <v>0</v>
      </c>
      <c s="34">
        <f>ROUND(ROUND(H173,2)*ROUND(G173,3),2)</f>
      </c>
      <c r="O173">
        <f>(I173*21)/100</f>
      </c>
      <c t="s">
        <v>38</v>
      </c>
    </row>
    <row r="174" spans="1:5" ht="12.75">
      <c r="A174" s="35" t="s">
        <v>69</v>
      </c>
      <c r="E174" s="36" t="s">
        <v>66</v>
      </c>
    </row>
    <row r="175" spans="1:5" ht="51">
      <c r="A175" s="37" t="s">
        <v>70</v>
      </c>
      <c r="E175" s="38" t="s">
        <v>7252</v>
      </c>
    </row>
    <row r="176" spans="1:5" ht="178.5">
      <c r="A176" t="s">
        <v>72</v>
      </c>
      <c r="E17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2.xml><?xml version="1.0" encoding="utf-8"?>
<worksheet xmlns="http://schemas.openxmlformats.org/spreadsheetml/2006/main" xmlns:r="http://schemas.openxmlformats.org/officeDocument/2006/relationships">
  <sheetPr>
    <pageSetUpPr fitToPage="1"/>
  </sheetPr>
  <dimension ref="A1:R12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0+O11+O32+O41+O46+O55+O64+O73+O78+O83+O96</f>
      </c>
      <c t="s">
        <v>37</v>
      </c>
    </row>
    <row r="3" spans="1:16" ht="15" customHeight="1">
      <c r="A3" t="s">
        <v>12</v>
      </c>
      <c s="12" t="s">
        <v>14</v>
      </c>
      <c s="13" t="s">
        <v>15</v>
      </c>
      <c s="1"/>
      <c s="14" t="s">
        <v>16</v>
      </c>
      <c s="1"/>
      <c s="9"/>
      <c s="8" t="s">
        <v>7253</v>
      </c>
      <c s="40">
        <f>0+I11+I32+I41+I46+I55+I64+I73+I78+I83+I96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7253</v>
      </c>
      <c s="6"/>
      <c s="18" t="s">
        <v>7254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6883</v>
      </c>
      <c s="26" t="s">
        <v>66</v>
      </c>
      <c s="31" t="s">
        <v>6884</v>
      </c>
      <c s="32" t="s">
        <v>652</v>
      </c>
      <c s="33">
        <v>2</v>
      </c>
      <c s="34">
        <v>0</v>
      </c>
      <c s="34">
        <f>ROUND(ROUND(H12,2)*ROUND(G12,3),2)</f>
      </c>
      <c r="O12">
        <f>(I12*21)/100</f>
      </c>
      <c t="s">
        <v>38</v>
      </c>
    </row>
    <row r="13" spans="1:5" ht="12.75">
      <c r="A13" s="35" t="s">
        <v>69</v>
      </c>
      <c r="E13" s="36" t="s">
        <v>66</v>
      </c>
    </row>
    <row r="14" spans="1:5" ht="25.5">
      <c r="A14" s="37" t="s">
        <v>70</v>
      </c>
      <c r="E14" s="38" t="s">
        <v>7255</v>
      </c>
    </row>
    <row r="15" spans="1:5" ht="25.5">
      <c r="A15" t="s">
        <v>72</v>
      </c>
      <c r="E15" s="36" t="s">
        <v>6886</v>
      </c>
    </row>
    <row r="16" spans="1:16" ht="12.75">
      <c r="A16" s="26" t="s">
        <v>63</v>
      </c>
      <c s="30" t="s">
        <v>38</v>
      </c>
      <c s="30" t="s">
        <v>2688</v>
      </c>
      <c s="26" t="s">
        <v>66</v>
      </c>
      <c s="31" t="s">
        <v>2689</v>
      </c>
      <c s="32" t="s">
        <v>652</v>
      </c>
      <c s="33">
        <v>80</v>
      </c>
      <c s="34">
        <v>0</v>
      </c>
      <c s="34">
        <f>ROUND(ROUND(H16,2)*ROUND(G16,3),2)</f>
      </c>
      <c r="O16">
        <f>(I16*21)/100</f>
      </c>
      <c t="s">
        <v>38</v>
      </c>
    </row>
    <row r="17" spans="1:5" ht="12.75">
      <c r="A17" s="35" t="s">
        <v>69</v>
      </c>
      <c r="E17" s="36" t="s">
        <v>2689</v>
      </c>
    </row>
    <row r="18" spans="1:5" ht="25.5">
      <c r="A18" s="37" t="s">
        <v>70</v>
      </c>
      <c r="E18" s="38" t="s">
        <v>7256</v>
      </c>
    </row>
    <row r="19" spans="1:5" ht="318.75">
      <c r="A19" t="s">
        <v>72</v>
      </c>
      <c r="E19" s="36" t="s">
        <v>6590</v>
      </c>
    </row>
    <row r="20" spans="1:16" ht="12.75">
      <c r="A20" s="26" t="s">
        <v>63</v>
      </c>
      <c s="30" t="s">
        <v>37</v>
      </c>
      <c s="30" t="s">
        <v>2692</v>
      </c>
      <c s="26" t="s">
        <v>66</v>
      </c>
      <c s="31" t="s">
        <v>2693</v>
      </c>
      <c s="32" t="s">
        <v>652</v>
      </c>
      <c s="33">
        <v>0.6</v>
      </c>
      <c s="34">
        <v>0</v>
      </c>
      <c s="34">
        <f>ROUND(ROUND(H20,2)*ROUND(G20,3),2)</f>
      </c>
      <c r="O20">
        <f>(I20*21)/100</f>
      </c>
      <c t="s">
        <v>38</v>
      </c>
    </row>
    <row r="21" spans="1:5" ht="12.75">
      <c r="A21" s="35" t="s">
        <v>69</v>
      </c>
      <c r="E21" s="36" t="s">
        <v>66</v>
      </c>
    </row>
    <row r="22" spans="1:5" ht="25.5">
      <c r="A22" s="37" t="s">
        <v>70</v>
      </c>
      <c r="E22" s="38" t="s">
        <v>7257</v>
      </c>
    </row>
    <row r="23" spans="1:5" ht="318.75">
      <c r="A23" t="s">
        <v>72</v>
      </c>
      <c r="E23" s="36" t="s">
        <v>6590</v>
      </c>
    </row>
    <row r="24" spans="1:16" ht="12.75">
      <c r="A24" s="26" t="s">
        <v>63</v>
      </c>
      <c s="30" t="s">
        <v>48</v>
      </c>
      <c s="30" t="s">
        <v>5391</v>
      </c>
      <c s="26" t="s">
        <v>66</v>
      </c>
      <c s="31" t="s">
        <v>5392</v>
      </c>
      <c s="32" t="s">
        <v>652</v>
      </c>
      <c s="33">
        <v>24.6</v>
      </c>
      <c s="34">
        <v>0</v>
      </c>
      <c s="34">
        <f>ROUND(ROUND(H24,2)*ROUND(G24,3),2)</f>
      </c>
      <c r="O24">
        <f>(I24*21)/100</f>
      </c>
      <c t="s">
        <v>38</v>
      </c>
    </row>
    <row r="25" spans="1:5" ht="12.75">
      <c r="A25" s="35" t="s">
        <v>69</v>
      </c>
      <c r="E25" s="36" t="s">
        <v>66</v>
      </c>
    </row>
    <row r="26" spans="1:5" ht="25.5">
      <c r="A26" s="37" t="s">
        <v>70</v>
      </c>
      <c r="E26" s="38" t="s">
        <v>7258</v>
      </c>
    </row>
    <row r="27" spans="1:5" ht="280.5">
      <c r="A27" t="s">
        <v>72</v>
      </c>
      <c r="E27" s="36" t="s">
        <v>7105</v>
      </c>
    </row>
    <row r="28" spans="1:16" ht="12.75">
      <c r="A28" s="26" t="s">
        <v>63</v>
      </c>
      <c s="30" t="s">
        <v>50</v>
      </c>
      <c s="30" t="s">
        <v>5028</v>
      </c>
      <c s="26" t="s">
        <v>66</v>
      </c>
      <c s="31" t="s">
        <v>5029</v>
      </c>
      <c s="32" t="s">
        <v>652</v>
      </c>
      <c s="33">
        <v>22.7</v>
      </c>
      <c s="34">
        <v>0</v>
      </c>
      <c s="34">
        <f>ROUND(ROUND(H28,2)*ROUND(G28,3),2)</f>
      </c>
      <c r="O28">
        <f>(I28*21)/100</f>
      </c>
      <c t="s">
        <v>38</v>
      </c>
    </row>
    <row r="29" spans="1:5" ht="318.75">
      <c r="A29" s="35" t="s">
        <v>69</v>
      </c>
      <c r="E29" s="36" t="s">
        <v>6619</v>
      </c>
    </row>
    <row r="30" spans="1:5" ht="25.5">
      <c r="A30" s="37" t="s">
        <v>70</v>
      </c>
      <c r="E30" s="38" t="s">
        <v>7259</v>
      </c>
    </row>
    <row r="31" spans="1:5" ht="293.25">
      <c r="A31" t="s">
        <v>72</v>
      </c>
      <c r="E31" s="36" t="s">
        <v>6621</v>
      </c>
    </row>
    <row r="32" spans="1:18" ht="12.75" customHeight="1">
      <c r="A32" s="6" t="s">
        <v>58</v>
      </c>
      <c s="6"/>
      <c s="27" t="s">
        <v>38</v>
      </c>
      <c s="6"/>
      <c s="39" t="s">
        <v>6631</v>
      </c>
      <c s="6"/>
      <c s="6"/>
      <c s="6"/>
      <c s="29">
        <f>0+Q32</f>
      </c>
      <c r="O32">
        <f>0+R32</f>
      </c>
      <c r="Q32">
        <f>0+I33+I37</f>
      </c>
      <c>
        <f>0+O33+O37</f>
      </c>
    </row>
    <row r="33" spans="1:16" ht="12.75">
      <c r="A33" s="26" t="s">
        <v>63</v>
      </c>
      <c s="30" t="s">
        <v>52</v>
      </c>
      <c s="30" t="s">
        <v>3763</v>
      </c>
      <c s="26" t="s">
        <v>66</v>
      </c>
      <c s="31" t="s">
        <v>7106</v>
      </c>
      <c s="32" t="s">
        <v>652</v>
      </c>
      <c s="33">
        <v>3.64</v>
      </c>
      <c s="34">
        <v>0</v>
      </c>
      <c s="34">
        <f>ROUND(ROUND(H33,2)*ROUND(G33,3),2)</f>
      </c>
      <c r="O33">
        <f>(I33*21)/100</f>
      </c>
      <c t="s">
        <v>38</v>
      </c>
    </row>
    <row r="34" spans="1:5" ht="12.75">
      <c r="A34" s="35" t="s">
        <v>69</v>
      </c>
      <c r="E34" s="36" t="s">
        <v>7106</v>
      </c>
    </row>
    <row r="35" spans="1:5" ht="38.25">
      <c r="A35" s="37" t="s">
        <v>70</v>
      </c>
      <c r="E35" s="38" t="s">
        <v>7260</v>
      </c>
    </row>
    <row r="36" spans="1:5" ht="369.75">
      <c r="A36" t="s">
        <v>72</v>
      </c>
      <c r="E36" s="36" t="s">
        <v>6908</v>
      </c>
    </row>
    <row r="37" spans="1:16" ht="25.5">
      <c r="A37" s="26" t="s">
        <v>63</v>
      </c>
      <c s="30" t="s">
        <v>64</v>
      </c>
      <c s="30" t="s">
        <v>6814</v>
      </c>
      <c s="26" t="s">
        <v>66</v>
      </c>
      <c s="31" t="s">
        <v>7261</v>
      </c>
      <c s="32" t="s">
        <v>926</v>
      </c>
      <c s="33">
        <v>7</v>
      </c>
      <c s="34">
        <v>0</v>
      </c>
      <c s="34">
        <f>ROUND(ROUND(H37,2)*ROUND(G37,3),2)</f>
      </c>
      <c r="O37">
        <f>(I37*21)/100</f>
      </c>
      <c t="s">
        <v>38</v>
      </c>
    </row>
    <row r="38" spans="1:5" ht="216.75">
      <c r="A38" s="35" t="s">
        <v>69</v>
      </c>
      <c r="E38" s="36" t="s">
        <v>7262</v>
      </c>
    </row>
    <row r="39" spans="1:5" ht="25.5">
      <c r="A39" s="37" t="s">
        <v>70</v>
      </c>
      <c r="E39" s="38" t="s">
        <v>7263</v>
      </c>
    </row>
    <row r="40" spans="1:5" ht="12.75">
      <c r="A40" t="s">
        <v>72</v>
      </c>
      <c r="E40" s="36" t="s">
        <v>66</v>
      </c>
    </row>
    <row r="41" spans="1:18" ht="12.75" customHeight="1">
      <c r="A41" s="6" t="s">
        <v>58</v>
      </c>
      <c s="6"/>
      <c s="27" t="s">
        <v>37</v>
      </c>
      <c s="6"/>
      <c s="39" t="s">
        <v>6645</v>
      </c>
      <c s="6"/>
      <c s="6"/>
      <c s="6"/>
      <c s="29">
        <f>0+Q41</f>
      </c>
      <c r="O41">
        <f>0+R41</f>
      </c>
      <c r="Q41">
        <f>0+I42</f>
      </c>
      <c>
        <f>0+O42</f>
      </c>
    </row>
    <row r="42" spans="1:16" ht="12.75">
      <c r="A42" s="26" t="s">
        <v>63</v>
      </c>
      <c s="30" t="s">
        <v>59</v>
      </c>
      <c s="30" t="s">
        <v>7264</v>
      </c>
      <c s="26" t="s">
        <v>66</v>
      </c>
      <c s="31" t="s">
        <v>7265</v>
      </c>
      <c s="32" t="s">
        <v>652</v>
      </c>
      <c s="33">
        <v>2.946</v>
      </c>
      <c s="34">
        <v>0</v>
      </c>
      <c s="34">
        <f>ROUND(ROUND(H42,2)*ROUND(G42,3),2)</f>
      </c>
      <c r="O42">
        <f>(I42*21)/100</f>
      </c>
      <c t="s">
        <v>38</v>
      </c>
    </row>
    <row r="43" spans="1:5" ht="12.75">
      <c r="A43" s="35" t="s">
        <v>69</v>
      </c>
      <c r="E43" s="36" t="s">
        <v>66</v>
      </c>
    </row>
    <row r="44" spans="1:5" ht="25.5">
      <c r="A44" s="37" t="s">
        <v>70</v>
      </c>
      <c r="E44" s="38" t="s">
        <v>7266</v>
      </c>
    </row>
    <row r="45" spans="1:5" ht="229.5">
      <c r="A45" t="s">
        <v>72</v>
      </c>
      <c r="E45" s="36" t="s">
        <v>7267</v>
      </c>
    </row>
    <row r="46" spans="1:18" ht="12.75" customHeight="1">
      <c r="A46" s="6" t="s">
        <v>58</v>
      </c>
      <c s="6"/>
      <c s="27" t="s">
        <v>48</v>
      </c>
      <c s="6"/>
      <c s="39" t="s">
        <v>6663</v>
      </c>
      <c s="6"/>
      <c s="6"/>
      <c s="6"/>
      <c s="29">
        <f>0+Q46</f>
      </c>
      <c r="O46">
        <f>0+R46</f>
      </c>
      <c r="Q46">
        <f>0+I47+I51</f>
      </c>
      <c>
        <f>0+O47+O51</f>
      </c>
    </row>
    <row r="47" spans="1:16" ht="12.75">
      <c r="A47" s="26" t="s">
        <v>63</v>
      </c>
      <c s="30" t="s">
        <v>92</v>
      </c>
      <c s="30" t="s">
        <v>5092</v>
      </c>
      <c s="26" t="s">
        <v>66</v>
      </c>
      <c s="31" t="s">
        <v>5093</v>
      </c>
      <c s="32" t="s">
        <v>652</v>
      </c>
      <c s="33">
        <v>2.556</v>
      </c>
      <c s="34">
        <v>0</v>
      </c>
      <c s="34">
        <f>ROUND(ROUND(H47,2)*ROUND(G47,3),2)</f>
      </c>
      <c r="O47">
        <f>(I47*0)/100</f>
      </c>
      <c t="s">
        <v>42</v>
      </c>
    </row>
    <row r="48" spans="1:5" ht="12.75">
      <c r="A48" s="35" t="s">
        <v>69</v>
      </c>
      <c r="E48" s="36" t="s">
        <v>66</v>
      </c>
    </row>
    <row r="49" spans="1:5" ht="25.5">
      <c r="A49" s="37" t="s">
        <v>70</v>
      </c>
      <c r="E49" s="38" t="s">
        <v>7268</v>
      </c>
    </row>
    <row r="50" spans="1:5" ht="369.75">
      <c r="A50" t="s">
        <v>72</v>
      </c>
      <c r="E50" s="36" t="s">
        <v>5088</v>
      </c>
    </row>
    <row r="51" spans="1:16" ht="12.75">
      <c r="A51" s="26" t="s">
        <v>63</v>
      </c>
      <c s="30" t="s">
        <v>79</v>
      </c>
      <c s="30" t="s">
        <v>6945</v>
      </c>
      <c s="26" t="s">
        <v>66</v>
      </c>
      <c s="31" t="s">
        <v>6946</v>
      </c>
      <c s="32" t="s">
        <v>652</v>
      </c>
      <c s="33">
        <v>9.205</v>
      </c>
      <c s="34">
        <v>0</v>
      </c>
      <c s="34">
        <f>ROUND(ROUND(H51,2)*ROUND(G51,3),2)</f>
      </c>
      <c r="O51">
        <f>(I51*21)/100</f>
      </c>
      <c t="s">
        <v>38</v>
      </c>
    </row>
    <row r="52" spans="1:5" ht="12.75">
      <c r="A52" s="35" t="s">
        <v>69</v>
      </c>
      <c r="E52" s="36" t="s">
        <v>66</v>
      </c>
    </row>
    <row r="53" spans="1:5" ht="38.25">
      <c r="A53" s="37" t="s">
        <v>70</v>
      </c>
      <c r="E53" s="38" t="s">
        <v>7269</v>
      </c>
    </row>
    <row r="54" spans="1:5" ht="89.25">
      <c r="A54" t="s">
        <v>72</v>
      </c>
      <c r="E54" s="36" t="s">
        <v>6948</v>
      </c>
    </row>
    <row r="55" spans="1:18" ht="12.75" customHeight="1">
      <c r="A55" s="6" t="s">
        <v>58</v>
      </c>
      <c s="6"/>
      <c s="27" t="s">
        <v>52</v>
      </c>
      <c s="6"/>
      <c s="39" t="s">
        <v>6681</v>
      </c>
      <c s="6"/>
      <c s="6"/>
      <c s="6"/>
      <c s="29">
        <f>0+Q55</f>
      </c>
      <c r="O55">
        <f>0+R55</f>
      </c>
      <c r="Q55">
        <f>0+I56+I60</f>
      </c>
      <c>
        <f>0+O56+O60</f>
      </c>
    </row>
    <row r="56" spans="1:16" ht="25.5">
      <c r="A56" s="26" t="s">
        <v>63</v>
      </c>
      <c s="30" t="s">
        <v>55</v>
      </c>
      <c s="30" t="s">
        <v>7270</v>
      </c>
      <c s="26" t="s">
        <v>66</v>
      </c>
      <c s="31" t="s">
        <v>7271</v>
      </c>
      <c s="32" t="s">
        <v>783</v>
      </c>
      <c s="33">
        <v>24.2</v>
      </c>
      <c s="34">
        <v>0</v>
      </c>
      <c s="34">
        <f>ROUND(ROUND(H56,2)*ROUND(G56,3),2)</f>
      </c>
      <c r="O56">
        <f>(I56*21)/100</f>
      </c>
      <c t="s">
        <v>38</v>
      </c>
    </row>
    <row r="57" spans="1:5" ht="12.75">
      <c r="A57" s="35" t="s">
        <v>69</v>
      </c>
      <c r="E57" s="36" t="s">
        <v>66</v>
      </c>
    </row>
    <row r="58" spans="1:5" ht="25.5">
      <c r="A58" s="37" t="s">
        <v>70</v>
      </c>
      <c r="E58" s="38" t="s">
        <v>7272</v>
      </c>
    </row>
    <row r="59" spans="1:5" ht="76.5">
      <c r="A59" t="s">
        <v>72</v>
      </c>
      <c r="E59" s="36" t="s">
        <v>6846</v>
      </c>
    </row>
    <row r="60" spans="1:16" ht="12.75">
      <c r="A60" s="26" t="s">
        <v>63</v>
      </c>
      <c s="30" t="s">
        <v>57</v>
      </c>
      <c s="30" t="s">
        <v>7273</v>
      </c>
      <c s="26" t="s">
        <v>66</v>
      </c>
      <c s="31" t="s">
        <v>7274</v>
      </c>
      <c s="32" t="s">
        <v>783</v>
      </c>
      <c s="33">
        <v>24.2</v>
      </c>
      <c s="34">
        <v>0</v>
      </c>
      <c s="34">
        <f>ROUND(ROUND(H60,2)*ROUND(G60,3),2)</f>
      </c>
      <c r="O60">
        <f>(I60*21)/100</f>
      </c>
      <c t="s">
        <v>38</v>
      </c>
    </row>
    <row r="61" spans="1:5" ht="12.75">
      <c r="A61" s="35" t="s">
        <v>69</v>
      </c>
      <c r="E61" s="36" t="s">
        <v>66</v>
      </c>
    </row>
    <row r="62" spans="1:5" ht="25.5">
      <c r="A62" s="37" t="s">
        <v>70</v>
      </c>
      <c r="E62" s="38" t="s">
        <v>7272</v>
      </c>
    </row>
    <row r="63" spans="1:5" ht="76.5">
      <c r="A63" t="s">
        <v>72</v>
      </c>
      <c r="E63" s="36" t="s">
        <v>6846</v>
      </c>
    </row>
    <row r="64" spans="1:18" ht="12.75" customHeight="1">
      <c r="A64" s="6" t="s">
        <v>58</v>
      </c>
      <c s="6"/>
      <c s="27" t="s">
        <v>1151</v>
      </c>
      <c s="6"/>
      <c s="39" t="s">
        <v>6687</v>
      </c>
      <c s="6"/>
      <c s="6"/>
      <c s="6"/>
      <c s="29">
        <f>0+Q64</f>
      </c>
      <c r="O64">
        <f>0+R64</f>
      </c>
      <c r="Q64">
        <f>0+I65+I69</f>
      </c>
      <c>
        <f>0+O65+O69</f>
      </c>
    </row>
    <row r="65" spans="1:16" ht="25.5">
      <c r="A65" s="26" t="s">
        <v>63</v>
      </c>
      <c s="30" t="s">
        <v>115</v>
      </c>
      <c s="30" t="s">
        <v>5141</v>
      </c>
      <c s="26" t="s">
        <v>66</v>
      </c>
      <c s="31" t="s">
        <v>5142</v>
      </c>
      <c s="32" t="s">
        <v>783</v>
      </c>
      <c s="33">
        <v>41.5</v>
      </c>
      <c s="34">
        <v>0</v>
      </c>
      <c s="34">
        <f>ROUND(ROUND(H65,2)*ROUND(G65,3),2)</f>
      </c>
      <c r="O65">
        <f>(I65*21)/100</f>
      </c>
      <c t="s">
        <v>38</v>
      </c>
    </row>
    <row r="66" spans="1:5" ht="12.75">
      <c r="A66" s="35" t="s">
        <v>69</v>
      </c>
      <c r="E66" s="36" t="s">
        <v>66</v>
      </c>
    </row>
    <row r="67" spans="1:5" ht="25.5">
      <c r="A67" s="37" t="s">
        <v>70</v>
      </c>
      <c r="E67" s="38" t="s">
        <v>7275</v>
      </c>
    </row>
    <row r="68" spans="1:5" ht="191.25">
      <c r="A68" t="s">
        <v>72</v>
      </c>
      <c r="E68" s="36" t="s">
        <v>6689</v>
      </c>
    </row>
    <row r="69" spans="1:16" ht="12.75">
      <c r="A69" s="26" t="s">
        <v>63</v>
      </c>
      <c s="30" t="s">
        <v>119</v>
      </c>
      <c s="30" t="s">
        <v>7276</v>
      </c>
      <c s="26" t="s">
        <v>66</v>
      </c>
      <c s="31" t="s">
        <v>7277</v>
      </c>
      <c s="32" t="s">
        <v>783</v>
      </c>
      <c s="33">
        <v>37.6</v>
      </c>
      <c s="34">
        <v>0</v>
      </c>
      <c s="34">
        <f>ROUND(ROUND(H69,2)*ROUND(G69,3),2)</f>
      </c>
      <c r="O69">
        <f>(I69*21)/100</f>
      </c>
      <c t="s">
        <v>38</v>
      </c>
    </row>
    <row r="70" spans="1:5" ht="12.75">
      <c r="A70" s="35" t="s">
        <v>69</v>
      </c>
      <c r="E70" s="36" t="s">
        <v>66</v>
      </c>
    </row>
    <row r="71" spans="1:5" ht="12.75">
      <c r="A71" s="37" t="s">
        <v>70</v>
      </c>
      <c r="E71" s="38" t="s">
        <v>7278</v>
      </c>
    </row>
    <row r="72" spans="1:5" ht="191.25">
      <c r="A72" t="s">
        <v>72</v>
      </c>
      <c r="E72" s="36" t="s">
        <v>5144</v>
      </c>
    </row>
    <row r="73" spans="1:18" ht="12.75" customHeight="1">
      <c r="A73" s="6" t="s">
        <v>58</v>
      </c>
      <c s="6"/>
      <c s="27" t="s">
        <v>1536</v>
      </c>
      <c s="6"/>
      <c s="39" t="s">
        <v>7279</v>
      </c>
      <c s="6"/>
      <c s="6"/>
      <c s="6"/>
      <c s="29">
        <f>0+Q73</f>
      </c>
      <c r="O73">
        <f>0+R73</f>
      </c>
      <c r="Q73">
        <f>0+I74</f>
      </c>
      <c>
        <f>0+O74</f>
      </c>
    </row>
    <row r="74" spans="1:16" ht="12.75">
      <c r="A74" s="26" t="s">
        <v>63</v>
      </c>
      <c s="30" t="s">
        <v>123</v>
      </c>
      <c s="30" t="s">
        <v>7280</v>
      </c>
      <c s="26" t="s">
        <v>66</v>
      </c>
      <c s="31" t="s">
        <v>7281</v>
      </c>
      <c s="32" t="s">
        <v>783</v>
      </c>
      <c s="33">
        <v>9.8</v>
      </c>
      <c s="34">
        <v>0</v>
      </c>
      <c s="34">
        <f>ROUND(ROUND(H74,2)*ROUND(G74,3),2)</f>
      </c>
      <c r="O74">
        <f>(I74*21)/100</f>
      </c>
      <c t="s">
        <v>38</v>
      </c>
    </row>
    <row r="75" spans="1:5" ht="12.75">
      <c r="A75" s="35" t="s">
        <v>69</v>
      </c>
      <c r="E75" s="36" t="s">
        <v>66</v>
      </c>
    </row>
    <row r="76" spans="1:5" ht="25.5">
      <c r="A76" s="37" t="s">
        <v>70</v>
      </c>
      <c r="E76" s="38" t="s">
        <v>7282</v>
      </c>
    </row>
    <row r="77" spans="1:5" ht="51">
      <c r="A77" t="s">
        <v>72</v>
      </c>
      <c r="E77" s="36" t="s">
        <v>6859</v>
      </c>
    </row>
    <row r="78" spans="1:18" ht="12.75" customHeight="1">
      <c r="A78" s="6" t="s">
        <v>58</v>
      </c>
      <c s="6"/>
      <c s="27" t="s">
        <v>92</v>
      </c>
      <c s="6"/>
      <c s="39" t="s">
        <v>6697</v>
      </c>
      <c s="6"/>
      <c s="6"/>
      <c s="6"/>
      <c s="29">
        <f>0+Q78</f>
      </c>
      <c r="O78">
        <f>0+R78</f>
      </c>
      <c r="Q78">
        <f>0+I79</f>
      </c>
      <c>
        <f>0+O79</f>
      </c>
    </row>
    <row r="79" spans="1:16" ht="25.5">
      <c r="A79" s="26" t="s">
        <v>63</v>
      </c>
      <c s="30" t="s">
        <v>194</v>
      </c>
      <c s="30" t="s">
        <v>7283</v>
      </c>
      <c s="26" t="s">
        <v>66</v>
      </c>
      <c s="31" t="s">
        <v>7284</v>
      </c>
      <c s="32" t="s">
        <v>652</v>
      </c>
      <c s="33">
        <v>7.4</v>
      </c>
      <c s="34">
        <v>0</v>
      </c>
      <c s="34">
        <f>ROUND(ROUND(H79,2)*ROUND(G79,3),2)</f>
      </c>
      <c r="O79">
        <f>(I79*21)/100</f>
      </c>
      <c t="s">
        <v>38</v>
      </c>
    </row>
    <row r="80" spans="1:5" ht="369.75">
      <c r="A80" s="35" t="s">
        <v>69</v>
      </c>
      <c r="E80" s="36" t="s">
        <v>7285</v>
      </c>
    </row>
    <row r="81" spans="1:5" ht="25.5">
      <c r="A81" s="37" t="s">
        <v>70</v>
      </c>
      <c r="E81" s="38" t="s">
        <v>7286</v>
      </c>
    </row>
    <row r="82" spans="1:5" ht="12.75">
      <c r="A82" t="s">
        <v>72</v>
      </c>
      <c r="E82" s="36" t="s">
        <v>66</v>
      </c>
    </row>
    <row r="83" spans="1:18" ht="12.75" customHeight="1">
      <c r="A83" s="6" t="s">
        <v>58</v>
      </c>
      <c s="6"/>
      <c s="27" t="s">
        <v>55</v>
      </c>
      <c s="6"/>
      <c s="39" t="s">
        <v>6594</v>
      </c>
      <c s="6"/>
      <c s="6"/>
      <c s="6"/>
      <c s="29">
        <f>0+Q83</f>
      </c>
      <c r="O83">
        <f>0+R83</f>
      </c>
      <c r="Q83">
        <f>0+I84+I88+I92</f>
      </c>
      <c>
        <f>0+O84+O88+O92</f>
      </c>
    </row>
    <row r="84" spans="1:16" ht="12.75">
      <c r="A84" s="26" t="s">
        <v>63</v>
      </c>
      <c s="30" t="s">
        <v>127</v>
      </c>
      <c s="30" t="s">
        <v>7287</v>
      </c>
      <c s="26" t="s">
        <v>66</v>
      </c>
      <c s="31" t="s">
        <v>7288</v>
      </c>
      <c s="32" t="s">
        <v>652</v>
      </c>
      <c s="33">
        <v>0.02</v>
      </c>
      <c s="34">
        <v>0</v>
      </c>
      <c s="34">
        <f>ROUND(ROUND(H84,2)*ROUND(G84,3),2)</f>
      </c>
      <c r="O84">
        <f>(I84*21)/100</f>
      </c>
      <c t="s">
        <v>38</v>
      </c>
    </row>
    <row r="85" spans="1:5" ht="12.75">
      <c r="A85" s="35" t="s">
        <v>69</v>
      </c>
      <c r="E85" s="36" t="s">
        <v>66</v>
      </c>
    </row>
    <row r="86" spans="1:5" ht="25.5">
      <c r="A86" s="37" t="s">
        <v>70</v>
      </c>
      <c r="E86" s="38" t="s">
        <v>7289</v>
      </c>
    </row>
    <row r="87" spans="1:5" ht="38.25">
      <c r="A87" t="s">
        <v>72</v>
      </c>
      <c r="E87" s="36" t="s">
        <v>5631</v>
      </c>
    </row>
    <row r="88" spans="1:16" ht="12.75">
      <c r="A88" s="26" t="s">
        <v>63</v>
      </c>
      <c s="30" t="s">
        <v>131</v>
      </c>
      <c s="30" t="s">
        <v>5255</v>
      </c>
      <c s="26" t="s">
        <v>66</v>
      </c>
      <c s="31" t="s">
        <v>5256</v>
      </c>
      <c s="32" t="s">
        <v>783</v>
      </c>
      <c s="33">
        <v>71.6</v>
      </c>
      <c s="34">
        <v>0</v>
      </c>
      <c s="34">
        <f>ROUND(ROUND(H88,2)*ROUND(G88,3),2)</f>
      </c>
      <c r="O88">
        <f>(I88*21)/100</f>
      </c>
      <c t="s">
        <v>38</v>
      </c>
    </row>
    <row r="89" spans="1:5" ht="12.75">
      <c r="A89" s="35" t="s">
        <v>69</v>
      </c>
      <c r="E89" s="36" t="s">
        <v>66</v>
      </c>
    </row>
    <row r="90" spans="1:5" ht="25.5">
      <c r="A90" s="37" t="s">
        <v>70</v>
      </c>
      <c r="E90" s="38" t="s">
        <v>7290</v>
      </c>
    </row>
    <row r="91" spans="1:5" ht="25.5">
      <c r="A91" t="s">
        <v>72</v>
      </c>
      <c r="E91" s="36" t="s">
        <v>5258</v>
      </c>
    </row>
    <row r="92" spans="1:16" ht="12.75">
      <c r="A92" s="26" t="s">
        <v>63</v>
      </c>
      <c s="30" t="s">
        <v>135</v>
      </c>
      <c s="30" t="s">
        <v>6061</v>
      </c>
      <c s="26" t="s">
        <v>66</v>
      </c>
      <c s="31" t="s">
        <v>6062</v>
      </c>
      <c s="32" t="s">
        <v>652</v>
      </c>
      <c s="33">
        <v>5</v>
      </c>
      <c s="34">
        <v>0</v>
      </c>
      <c s="34">
        <f>ROUND(ROUND(H92,2)*ROUND(G92,3),2)</f>
      </c>
      <c r="O92">
        <f>(I92*21)/100</f>
      </c>
      <c t="s">
        <v>38</v>
      </c>
    </row>
    <row r="93" spans="1:5" ht="12.75">
      <c r="A93" s="35" t="s">
        <v>69</v>
      </c>
      <c r="E93" s="36" t="s">
        <v>66</v>
      </c>
    </row>
    <row r="94" spans="1:5" ht="25.5">
      <c r="A94" s="37" t="s">
        <v>70</v>
      </c>
      <c r="E94" s="38" t="s">
        <v>7291</v>
      </c>
    </row>
    <row r="95" spans="1:5" ht="114.75">
      <c r="A95" t="s">
        <v>72</v>
      </c>
      <c r="E95" s="36" t="s">
        <v>6716</v>
      </c>
    </row>
    <row r="96" spans="1:18" ht="12.75" customHeight="1">
      <c r="A96" s="6" t="s">
        <v>58</v>
      </c>
      <c s="6"/>
      <c s="27" t="s">
        <v>6601</v>
      </c>
      <c s="6"/>
      <c s="39" t="s">
        <v>6602</v>
      </c>
      <c s="6"/>
      <c s="6"/>
      <c s="6"/>
      <c s="29">
        <f>0+Q96</f>
      </c>
      <c r="O96">
        <f>0+R96</f>
      </c>
      <c r="Q96">
        <f>0+I97+I101+I105+I109+I113+I117+I121+I125</f>
      </c>
      <c>
        <f>0+O97+O101+O105+O109+O113+O117+O121+O125</f>
      </c>
    </row>
    <row r="97" spans="1:16" ht="38.25">
      <c r="A97" s="26" t="s">
        <v>63</v>
      </c>
      <c s="30" t="s">
        <v>139</v>
      </c>
      <c s="30" t="s">
        <v>827</v>
      </c>
      <c s="26" t="s">
        <v>66</v>
      </c>
      <c s="31" t="s">
        <v>6603</v>
      </c>
      <c s="32" t="s">
        <v>825</v>
      </c>
      <c s="33">
        <v>121.8</v>
      </c>
      <c s="34">
        <v>0</v>
      </c>
      <c s="34">
        <f>ROUND(ROUND(H97,2)*ROUND(G97,3),2)</f>
      </c>
      <c r="O97">
        <f>(I97*21)/100</f>
      </c>
      <c t="s">
        <v>38</v>
      </c>
    </row>
    <row r="98" spans="1:5" ht="38.25">
      <c r="A98" s="35" t="s">
        <v>69</v>
      </c>
      <c r="E98" s="36" t="s">
        <v>6603</v>
      </c>
    </row>
    <row r="99" spans="1:5" ht="12.75">
      <c r="A99" s="37" t="s">
        <v>70</v>
      </c>
      <c r="E99" s="38" t="s">
        <v>7292</v>
      </c>
    </row>
    <row r="100" spans="1:5" ht="140.25">
      <c r="A100" t="s">
        <v>72</v>
      </c>
      <c r="E100" s="36" t="s">
        <v>6605</v>
      </c>
    </row>
    <row r="101" spans="1:16" ht="38.25">
      <c r="A101" s="26" t="s">
        <v>63</v>
      </c>
      <c s="30" t="s">
        <v>143</v>
      </c>
      <c s="30" t="s">
        <v>1676</v>
      </c>
      <c s="26" t="s">
        <v>66</v>
      </c>
      <c s="31" t="s">
        <v>6932</v>
      </c>
      <c s="32" t="s">
        <v>825</v>
      </c>
      <c s="33">
        <v>12.5</v>
      </c>
      <c s="34">
        <v>0</v>
      </c>
      <c s="34">
        <f>ROUND(ROUND(H101,2)*ROUND(G101,3),2)</f>
      </c>
      <c r="O101">
        <f>(I101*21)/100</f>
      </c>
      <c t="s">
        <v>38</v>
      </c>
    </row>
    <row r="102" spans="1:5" ht="12.75">
      <c r="A102" s="35" t="s">
        <v>69</v>
      </c>
      <c r="E102" s="36" t="s">
        <v>66</v>
      </c>
    </row>
    <row r="103" spans="1:5" ht="12.75">
      <c r="A103" s="37" t="s">
        <v>70</v>
      </c>
      <c r="E103" s="38" t="s">
        <v>7293</v>
      </c>
    </row>
    <row r="104" spans="1:5" ht="140.25">
      <c r="A104" t="s">
        <v>72</v>
      </c>
      <c r="E104" s="36" t="s">
        <v>6605</v>
      </c>
    </row>
    <row r="105" spans="1:16" ht="12.75">
      <c r="A105" s="26" t="s">
        <v>63</v>
      </c>
      <c s="30" t="s">
        <v>99</v>
      </c>
      <c s="30" t="s">
        <v>6392</v>
      </c>
      <c s="26" t="s">
        <v>66</v>
      </c>
      <c s="31" t="s">
        <v>6752</v>
      </c>
      <c s="32" t="s">
        <v>1654</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147</v>
      </c>
      <c s="30" t="s">
        <v>6753</v>
      </c>
      <c s="26" t="s">
        <v>66</v>
      </c>
      <c s="31" t="s">
        <v>6754</v>
      </c>
      <c s="32" t="s">
        <v>1654</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row r="113" spans="1:16" ht="12.75">
      <c r="A113" s="26" t="s">
        <v>63</v>
      </c>
      <c s="30" t="s">
        <v>74</v>
      </c>
      <c s="30" t="s">
        <v>6396</v>
      </c>
      <c s="26" t="s">
        <v>66</v>
      </c>
      <c s="31" t="s">
        <v>6755</v>
      </c>
      <c s="32" t="s">
        <v>1654</v>
      </c>
      <c s="33">
        <v>1</v>
      </c>
      <c s="34">
        <v>0</v>
      </c>
      <c s="34">
        <f>ROUND(ROUND(H113,2)*ROUND(G113,3),2)</f>
      </c>
      <c r="O113">
        <f>(I113*21)/100</f>
      </c>
      <c t="s">
        <v>38</v>
      </c>
    </row>
    <row r="114" spans="1:5" ht="25.5">
      <c r="A114" s="35" t="s">
        <v>69</v>
      </c>
      <c r="E114" s="36" t="s">
        <v>6612</v>
      </c>
    </row>
    <row r="115" spans="1:5" ht="12.75">
      <c r="A115" s="37" t="s">
        <v>70</v>
      </c>
      <c r="E115" s="38" t="s">
        <v>66</v>
      </c>
    </row>
    <row r="116" spans="1:5" ht="12.75">
      <c r="A116" t="s">
        <v>72</v>
      </c>
      <c r="E116" s="36" t="s">
        <v>66</v>
      </c>
    </row>
    <row r="117" spans="1:16" ht="12.75">
      <c r="A117" s="26" t="s">
        <v>63</v>
      </c>
      <c s="30" t="s">
        <v>75</v>
      </c>
      <c s="30" t="s">
        <v>6400</v>
      </c>
      <c s="26" t="s">
        <v>66</v>
      </c>
      <c s="31" t="s">
        <v>6934</v>
      </c>
      <c s="32" t="s">
        <v>1654</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25.5">
      <c r="A121" s="26" t="s">
        <v>63</v>
      </c>
      <c s="30" t="s">
        <v>151</v>
      </c>
      <c s="30" t="s">
        <v>6757</v>
      </c>
      <c s="26" t="s">
        <v>66</v>
      </c>
      <c s="31" t="s">
        <v>6758</v>
      </c>
      <c s="32" t="s">
        <v>1654</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row r="125" spans="1:16" ht="12.75">
      <c r="A125" s="26" t="s">
        <v>63</v>
      </c>
      <c s="30" t="s">
        <v>155</v>
      </c>
      <c s="30" t="s">
        <v>6403</v>
      </c>
      <c s="26" t="s">
        <v>66</v>
      </c>
      <c s="31" t="s">
        <v>6611</v>
      </c>
      <c s="32" t="s">
        <v>1654</v>
      </c>
      <c s="33">
        <v>1</v>
      </c>
      <c s="34">
        <v>0</v>
      </c>
      <c s="34">
        <f>ROUND(ROUND(H125,2)*ROUND(G125,3),2)</f>
      </c>
      <c r="O125">
        <f>(I125*21)/100</f>
      </c>
      <c t="s">
        <v>38</v>
      </c>
    </row>
    <row r="126" spans="1:5" ht="25.5">
      <c r="A126" s="35" t="s">
        <v>69</v>
      </c>
      <c r="E126" s="36" t="s">
        <v>6612</v>
      </c>
    </row>
    <row r="127" spans="1:5" ht="12.75">
      <c r="A127" s="37" t="s">
        <v>70</v>
      </c>
      <c r="E127" s="38" t="s">
        <v>66</v>
      </c>
    </row>
    <row r="128" spans="1:5" ht="12.75">
      <c r="A128" t="s">
        <v>72</v>
      </c>
      <c r="E12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3.xml><?xml version="1.0" encoding="utf-8"?>
<worksheet xmlns="http://schemas.openxmlformats.org/spreadsheetml/2006/main" xmlns:r="http://schemas.openxmlformats.org/officeDocument/2006/relationships">
  <sheetPr>
    <pageSetUpPr fitToPage="1"/>
  </sheetPr>
  <dimension ref="A1:R15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0+O11+O28+O41+O50+O55+O68+O77+O82+O95+O120</f>
      </c>
      <c t="s">
        <v>37</v>
      </c>
    </row>
    <row r="3" spans="1:16" ht="15" customHeight="1">
      <c r="A3" t="s">
        <v>12</v>
      </c>
      <c s="12" t="s">
        <v>14</v>
      </c>
      <c s="13" t="s">
        <v>15</v>
      </c>
      <c s="1"/>
      <c s="14" t="s">
        <v>16</v>
      </c>
      <c s="1"/>
      <c s="9"/>
      <c s="8" t="s">
        <v>7294</v>
      </c>
      <c s="40">
        <f>0+I11+I28+I41+I50+I55+I68+I77+I82+I95+I120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7294</v>
      </c>
      <c s="6"/>
      <c s="18" t="s">
        <v>7295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5009</v>
      </c>
      <c s="26" t="s">
        <v>66</v>
      </c>
      <c s="31" t="s">
        <v>5010</v>
      </c>
      <c s="32" t="s">
        <v>926</v>
      </c>
      <c s="33">
        <v>3.143</v>
      </c>
      <c s="34">
        <v>0</v>
      </c>
      <c s="34">
        <f>ROUND(ROUND(H12,2)*ROUND(G12,3),2)</f>
      </c>
      <c r="O12">
        <f>(I12*0)/100</f>
      </c>
      <c t="s">
        <v>42</v>
      </c>
    </row>
    <row r="13" spans="1:5" ht="12.75">
      <c r="A13" s="35" t="s">
        <v>69</v>
      </c>
      <c r="E13" s="36" t="s">
        <v>66</v>
      </c>
    </row>
    <row r="14" spans="1:5" ht="25.5">
      <c r="A14" s="37" t="s">
        <v>70</v>
      </c>
      <c r="E14" s="38" t="s">
        <v>7296</v>
      </c>
    </row>
    <row r="15" spans="1:5" ht="25.5">
      <c r="A15" t="s">
        <v>72</v>
      </c>
      <c r="E15" s="36" t="s">
        <v>6886</v>
      </c>
    </row>
    <row r="16" spans="1:16" ht="12.75">
      <c r="A16" s="26" t="s">
        <v>63</v>
      </c>
      <c s="30" t="s">
        <v>38</v>
      </c>
      <c s="30" t="s">
        <v>2688</v>
      </c>
      <c s="26" t="s">
        <v>66</v>
      </c>
      <c s="31" t="s">
        <v>2689</v>
      </c>
      <c s="32" t="s">
        <v>652</v>
      </c>
      <c s="33">
        <v>223.3</v>
      </c>
      <c s="34">
        <v>0</v>
      </c>
      <c s="34">
        <f>ROUND(ROUND(H16,2)*ROUND(G16,3),2)</f>
      </c>
      <c r="O16">
        <f>(I16*21)/100</f>
      </c>
      <c t="s">
        <v>38</v>
      </c>
    </row>
    <row r="17" spans="1:5" ht="12.75">
      <c r="A17" s="35" t="s">
        <v>69</v>
      </c>
      <c r="E17" s="36" t="s">
        <v>2689</v>
      </c>
    </row>
    <row r="18" spans="1:5" ht="25.5">
      <c r="A18" s="37" t="s">
        <v>70</v>
      </c>
      <c r="E18" s="38" t="s">
        <v>7297</v>
      </c>
    </row>
    <row r="19" spans="1:5" ht="318.75">
      <c r="A19" t="s">
        <v>72</v>
      </c>
      <c r="E19" s="36" t="s">
        <v>6590</v>
      </c>
    </row>
    <row r="20" spans="1:16" ht="12.75">
      <c r="A20" s="26" t="s">
        <v>63</v>
      </c>
      <c s="30" t="s">
        <v>37</v>
      </c>
      <c s="30" t="s">
        <v>5391</v>
      </c>
      <c s="26" t="s">
        <v>66</v>
      </c>
      <c s="31" t="s">
        <v>5392</v>
      </c>
      <c s="32" t="s">
        <v>652</v>
      </c>
      <c s="33">
        <v>55.8</v>
      </c>
      <c s="34">
        <v>0</v>
      </c>
      <c s="34">
        <f>ROUND(ROUND(H20,2)*ROUND(G20,3),2)</f>
      </c>
      <c r="O20">
        <f>(I20*21)/100</f>
      </c>
      <c t="s">
        <v>38</v>
      </c>
    </row>
    <row r="21" spans="1:5" ht="12.75">
      <c r="A21" s="35" t="s">
        <v>69</v>
      </c>
      <c r="E21" s="36" t="s">
        <v>66</v>
      </c>
    </row>
    <row r="22" spans="1:5" ht="25.5">
      <c r="A22" s="37" t="s">
        <v>70</v>
      </c>
      <c r="E22" s="38" t="s">
        <v>7298</v>
      </c>
    </row>
    <row r="23" spans="1:5" ht="280.5">
      <c r="A23" t="s">
        <v>72</v>
      </c>
      <c r="E23" s="36" t="s">
        <v>7105</v>
      </c>
    </row>
    <row r="24" spans="1:16" ht="12.75">
      <c r="A24" s="26" t="s">
        <v>63</v>
      </c>
      <c s="30" t="s">
        <v>48</v>
      </c>
      <c s="30" t="s">
        <v>5028</v>
      </c>
      <c s="26" t="s">
        <v>66</v>
      </c>
      <c s="31" t="s">
        <v>5029</v>
      </c>
      <c s="32" t="s">
        <v>652</v>
      </c>
      <c s="33">
        <v>120.9</v>
      </c>
      <c s="34">
        <v>0</v>
      </c>
      <c s="34">
        <f>ROUND(ROUND(H24,2)*ROUND(G24,3),2)</f>
      </c>
      <c r="O24">
        <f>(I24*21)/100</f>
      </c>
      <c t="s">
        <v>38</v>
      </c>
    </row>
    <row r="25" spans="1:5" ht="318.75">
      <c r="A25" s="35" t="s">
        <v>69</v>
      </c>
      <c r="E25" s="36" t="s">
        <v>6619</v>
      </c>
    </row>
    <row r="26" spans="1:5" ht="51">
      <c r="A26" s="37" t="s">
        <v>70</v>
      </c>
      <c r="E26" s="38" t="s">
        <v>7299</v>
      </c>
    </row>
    <row r="27" spans="1:5" ht="293.25">
      <c r="A27" t="s">
        <v>72</v>
      </c>
      <c r="E27" s="36" t="s">
        <v>6621</v>
      </c>
    </row>
    <row r="28" spans="1:18" ht="12.75" customHeight="1">
      <c r="A28" s="6" t="s">
        <v>58</v>
      </c>
      <c s="6"/>
      <c s="27" t="s">
        <v>38</v>
      </c>
      <c s="6"/>
      <c s="39" t="s">
        <v>6631</v>
      </c>
      <c s="6"/>
      <c s="6"/>
      <c s="6"/>
      <c s="29">
        <f>0+Q28</f>
      </c>
      <c r="O28">
        <f>0+R28</f>
      </c>
      <c r="Q28">
        <f>0+I29+I33+I37</f>
      </c>
      <c>
        <f>0+O29+O33+O37</f>
      </c>
    </row>
    <row r="29" spans="1:16" ht="12.75">
      <c r="A29" s="26" t="s">
        <v>63</v>
      </c>
      <c s="30" t="s">
        <v>50</v>
      </c>
      <c s="30" t="s">
        <v>3763</v>
      </c>
      <c s="26" t="s">
        <v>66</v>
      </c>
      <c s="31" t="s">
        <v>7106</v>
      </c>
      <c s="32" t="s">
        <v>652</v>
      </c>
      <c s="33">
        <v>0.504</v>
      </c>
      <c s="34">
        <v>0</v>
      </c>
      <c s="34">
        <f>ROUND(ROUND(H29,2)*ROUND(G29,3),2)</f>
      </c>
      <c r="O29">
        <f>(I29*21)/100</f>
      </c>
      <c t="s">
        <v>38</v>
      </c>
    </row>
    <row r="30" spans="1:5" ht="12.75">
      <c r="A30" s="35" t="s">
        <v>69</v>
      </c>
      <c r="E30" s="36" t="s">
        <v>7106</v>
      </c>
    </row>
    <row r="31" spans="1:5" ht="12.75">
      <c r="A31" s="37" t="s">
        <v>70</v>
      </c>
      <c r="E31" s="38" t="s">
        <v>7300</v>
      </c>
    </row>
    <row r="32" spans="1:5" ht="369.75">
      <c r="A32" t="s">
        <v>72</v>
      </c>
      <c r="E32" s="36" t="s">
        <v>6908</v>
      </c>
    </row>
    <row r="33" spans="1:16" ht="25.5">
      <c r="A33" s="26" t="s">
        <v>63</v>
      </c>
      <c s="30" t="s">
        <v>198</v>
      </c>
      <c s="30" t="s">
        <v>6814</v>
      </c>
      <c s="26" t="s">
        <v>66</v>
      </c>
      <c s="31" t="s">
        <v>7261</v>
      </c>
      <c s="32" t="s">
        <v>926</v>
      </c>
      <c s="33">
        <v>5</v>
      </c>
      <c s="34">
        <v>0</v>
      </c>
      <c s="34">
        <f>ROUND(ROUND(H33,2)*ROUND(G33,3),2)</f>
      </c>
      <c r="O33">
        <f>(I33*21)/100</f>
      </c>
      <c t="s">
        <v>38</v>
      </c>
    </row>
    <row r="34" spans="1:5" ht="216.75">
      <c r="A34" s="35" t="s">
        <v>69</v>
      </c>
      <c r="E34" s="36" t="s">
        <v>7262</v>
      </c>
    </row>
    <row r="35" spans="1:5" ht="25.5">
      <c r="A35" s="37" t="s">
        <v>70</v>
      </c>
      <c r="E35" s="38" t="s">
        <v>7291</v>
      </c>
    </row>
    <row r="36" spans="1:5" ht="12.75">
      <c r="A36" t="s">
        <v>72</v>
      </c>
      <c r="E36" s="36" t="s">
        <v>66</v>
      </c>
    </row>
    <row r="37" spans="1:16" ht="25.5">
      <c r="A37" s="26" t="s">
        <v>63</v>
      </c>
      <c s="30" t="s">
        <v>202</v>
      </c>
      <c s="30" t="s">
        <v>7108</v>
      </c>
      <c s="26" t="s">
        <v>66</v>
      </c>
      <c s="31" t="s">
        <v>7026</v>
      </c>
      <c s="32" t="s">
        <v>583</v>
      </c>
      <c s="33">
        <v>25</v>
      </c>
      <c s="34">
        <v>0</v>
      </c>
      <c s="34">
        <f>ROUND(ROUND(H37,2)*ROUND(G37,3),2)</f>
      </c>
      <c r="O37">
        <f>(I37*21)/100</f>
      </c>
      <c t="s">
        <v>38</v>
      </c>
    </row>
    <row r="38" spans="1:5" ht="63.75">
      <c r="A38" s="35" t="s">
        <v>69</v>
      </c>
      <c r="E38" s="36" t="s">
        <v>7109</v>
      </c>
    </row>
    <row r="39" spans="1:5" ht="12.75">
      <c r="A39" s="37" t="s">
        <v>70</v>
      </c>
      <c r="E39" s="38" t="s">
        <v>66</v>
      </c>
    </row>
    <row r="40" spans="1:5" ht="12.75">
      <c r="A40" t="s">
        <v>72</v>
      </c>
      <c r="E40" s="36" t="s">
        <v>66</v>
      </c>
    </row>
    <row r="41" spans="1:18" ht="12.75" customHeight="1">
      <c r="A41" s="6" t="s">
        <v>58</v>
      </c>
      <c s="6"/>
      <c s="27" t="s">
        <v>37</v>
      </c>
      <c s="6"/>
      <c s="39" t="s">
        <v>6645</v>
      </c>
      <c s="6"/>
      <c s="6"/>
      <c s="6"/>
      <c s="29">
        <f>0+Q41</f>
      </c>
      <c r="O41">
        <f>0+R41</f>
      </c>
      <c r="Q41">
        <f>0+I42+I46</f>
      </c>
      <c>
        <f>0+O42+O46</f>
      </c>
    </row>
    <row r="42" spans="1:16" ht="12.75">
      <c r="A42" s="26" t="s">
        <v>63</v>
      </c>
      <c s="30" t="s">
        <v>52</v>
      </c>
      <c s="30" t="s">
        <v>5243</v>
      </c>
      <c s="26" t="s">
        <v>66</v>
      </c>
      <c s="31" t="s">
        <v>6646</v>
      </c>
      <c s="32" t="s">
        <v>652</v>
      </c>
      <c s="33">
        <v>2.8</v>
      </c>
      <c s="34">
        <v>0</v>
      </c>
      <c s="34">
        <f>ROUND(ROUND(H42,2)*ROUND(G42,3),2)</f>
      </c>
      <c r="O42">
        <f>(I42*21)/100</f>
      </c>
      <c t="s">
        <v>38</v>
      </c>
    </row>
    <row r="43" spans="1:5" ht="12.75">
      <c r="A43" s="35" t="s">
        <v>69</v>
      </c>
      <c r="E43" s="36" t="s">
        <v>66</v>
      </c>
    </row>
    <row r="44" spans="1:5" ht="25.5">
      <c r="A44" s="37" t="s">
        <v>70</v>
      </c>
      <c r="E44" s="38" t="s">
        <v>7301</v>
      </c>
    </row>
    <row r="45" spans="1:5" ht="382.5">
      <c r="A45" t="s">
        <v>72</v>
      </c>
      <c r="E45" s="36" t="s">
        <v>6648</v>
      </c>
    </row>
    <row r="46" spans="1:16" ht="12.75">
      <c r="A46" s="26" t="s">
        <v>63</v>
      </c>
      <c s="30" t="s">
        <v>59</v>
      </c>
      <c s="30" t="s">
        <v>5247</v>
      </c>
      <c s="26" t="s">
        <v>66</v>
      </c>
      <c s="31" t="s">
        <v>5248</v>
      </c>
      <c s="32" t="s">
        <v>825</v>
      </c>
      <c s="33">
        <v>0.33</v>
      </c>
      <c s="34">
        <v>0</v>
      </c>
      <c s="34">
        <f>ROUND(ROUND(H46,2)*ROUND(G46,3),2)</f>
      </c>
      <c r="O46">
        <f>(I46*21)/100</f>
      </c>
      <c t="s">
        <v>38</v>
      </c>
    </row>
    <row r="47" spans="1:5" ht="12.75">
      <c r="A47" s="35" t="s">
        <v>69</v>
      </c>
      <c r="E47" s="36" t="s">
        <v>66</v>
      </c>
    </row>
    <row r="48" spans="1:5" ht="25.5">
      <c r="A48" s="37" t="s">
        <v>70</v>
      </c>
      <c r="E48" s="44" t="s">
        <v>7302</v>
      </c>
    </row>
    <row r="49" spans="1:5" ht="242.25">
      <c r="A49" t="s">
        <v>72</v>
      </c>
      <c r="E49" s="36" t="s">
        <v>5250</v>
      </c>
    </row>
    <row r="50" spans="1:18" ht="12.75" customHeight="1">
      <c r="A50" s="6" t="s">
        <v>58</v>
      </c>
      <c s="6"/>
      <c s="27" t="s">
        <v>48</v>
      </c>
      <c s="6"/>
      <c s="39" t="s">
        <v>6663</v>
      </c>
      <c s="6"/>
      <c s="6"/>
      <c s="6"/>
      <c s="29">
        <f>0+Q50</f>
      </c>
      <c r="O50">
        <f>0+R50</f>
      </c>
      <c r="Q50">
        <f>0+I51</f>
      </c>
      <c>
        <f>0+O51</f>
      </c>
    </row>
    <row r="51" spans="1:16" ht="12.75">
      <c r="A51" s="26" t="s">
        <v>63</v>
      </c>
      <c s="30" t="s">
        <v>223</v>
      </c>
      <c s="30" t="s">
        <v>6945</v>
      </c>
      <c s="26" t="s">
        <v>66</v>
      </c>
      <c s="31" t="s">
        <v>6946</v>
      </c>
      <c s="32" t="s">
        <v>652</v>
      </c>
      <c s="33">
        <v>9.275</v>
      </c>
      <c s="34">
        <v>0</v>
      </c>
      <c s="34">
        <f>ROUND(ROUND(H51,2)*ROUND(G51,3),2)</f>
      </c>
      <c r="O51">
        <f>(I51*21)/100</f>
      </c>
      <c t="s">
        <v>38</v>
      </c>
    </row>
    <row r="52" spans="1:5" ht="12.75">
      <c r="A52" s="35" t="s">
        <v>69</v>
      </c>
      <c r="E52" s="36" t="s">
        <v>66</v>
      </c>
    </row>
    <row r="53" spans="1:5" ht="38.25">
      <c r="A53" s="37" t="s">
        <v>70</v>
      </c>
      <c r="E53" s="38" t="s">
        <v>7303</v>
      </c>
    </row>
    <row r="54" spans="1:5" ht="89.25">
      <c r="A54" t="s">
        <v>72</v>
      </c>
      <c r="E54" s="36" t="s">
        <v>6948</v>
      </c>
    </row>
    <row r="55" spans="1:18" ht="12.75" customHeight="1">
      <c r="A55" s="6" t="s">
        <v>58</v>
      </c>
      <c s="6"/>
      <c s="27" t="s">
        <v>52</v>
      </c>
      <c s="6"/>
      <c s="39" t="s">
        <v>6681</v>
      </c>
      <c s="6"/>
      <c s="6"/>
      <c s="6"/>
      <c s="29">
        <f>0+Q55</f>
      </c>
      <c r="O55">
        <f>0+R55</f>
      </c>
      <c r="Q55">
        <f>0+I56+I60+I64</f>
      </c>
      <c>
        <f>0+O56+O60+O64</f>
      </c>
    </row>
    <row r="56" spans="1:16" ht="25.5">
      <c r="A56" s="26" t="s">
        <v>63</v>
      </c>
      <c s="30" t="s">
        <v>92</v>
      </c>
      <c s="30" t="s">
        <v>7270</v>
      </c>
      <c s="26" t="s">
        <v>66</v>
      </c>
      <c s="31" t="s">
        <v>7271</v>
      </c>
      <c s="32" t="s">
        <v>783</v>
      </c>
      <c s="33">
        <v>38.2</v>
      </c>
      <c s="34">
        <v>0</v>
      </c>
      <c s="34">
        <f>ROUND(ROUND(H56,2)*ROUND(G56,3),2)</f>
      </c>
      <c r="O56">
        <f>(I56*21)/100</f>
      </c>
      <c t="s">
        <v>38</v>
      </c>
    </row>
    <row r="57" spans="1:5" ht="12.75">
      <c r="A57" s="35" t="s">
        <v>69</v>
      </c>
      <c r="E57" s="36" t="s">
        <v>66</v>
      </c>
    </row>
    <row r="58" spans="1:5" ht="25.5">
      <c r="A58" s="37" t="s">
        <v>70</v>
      </c>
      <c r="E58" s="38" t="s">
        <v>7304</v>
      </c>
    </row>
    <row r="59" spans="1:5" ht="76.5">
      <c r="A59" t="s">
        <v>72</v>
      </c>
      <c r="E59" s="36" t="s">
        <v>6846</v>
      </c>
    </row>
    <row r="60" spans="1:16" ht="12.75">
      <c r="A60" s="26" t="s">
        <v>63</v>
      </c>
      <c s="30" t="s">
        <v>55</v>
      </c>
      <c s="30" t="s">
        <v>7273</v>
      </c>
      <c s="26" t="s">
        <v>66</v>
      </c>
      <c s="31" t="s">
        <v>7274</v>
      </c>
      <c s="32" t="s">
        <v>783</v>
      </c>
      <c s="33">
        <v>38.2</v>
      </c>
      <c s="34">
        <v>0</v>
      </c>
      <c s="34">
        <f>ROUND(ROUND(H60,2)*ROUND(G60,3),2)</f>
      </c>
      <c r="O60">
        <f>(I60*21)/100</f>
      </c>
      <c t="s">
        <v>38</v>
      </c>
    </row>
    <row r="61" spans="1:5" ht="12.75">
      <c r="A61" s="35" t="s">
        <v>69</v>
      </c>
      <c r="E61" s="36" t="s">
        <v>66</v>
      </c>
    </row>
    <row r="62" spans="1:5" ht="25.5">
      <c r="A62" s="37" t="s">
        <v>70</v>
      </c>
      <c r="E62" s="38" t="s">
        <v>7304</v>
      </c>
    </row>
    <row r="63" spans="1:5" ht="76.5">
      <c r="A63" t="s">
        <v>72</v>
      </c>
      <c r="E63" s="36" t="s">
        <v>6846</v>
      </c>
    </row>
    <row r="64" spans="1:16" ht="12.75">
      <c r="A64" s="26" t="s">
        <v>63</v>
      </c>
      <c s="30" t="s">
        <v>57</v>
      </c>
      <c s="30" t="s">
        <v>7305</v>
      </c>
      <c s="26" t="s">
        <v>66</v>
      </c>
      <c s="31" t="s">
        <v>7306</v>
      </c>
      <c s="32" t="s">
        <v>783</v>
      </c>
      <c s="33">
        <v>2</v>
      </c>
      <c s="34">
        <v>0</v>
      </c>
      <c s="34">
        <f>ROUND(ROUND(H64,2)*ROUND(G64,3),2)</f>
      </c>
      <c r="O64">
        <f>(I64*21)/100</f>
      </c>
      <c t="s">
        <v>38</v>
      </c>
    </row>
    <row r="65" spans="1:5" ht="12.75">
      <c r="A65" s="35" t="s">
        <v>69</v>
      </c>
      <c r="E65" s="36" t="s">
        <v>66</v>
      </c>
    </row>
    <row r="66" spans="1:5" ht="25.5">
      <c r="A66" s="37" t="s">
        <v>70</v>
      </c>
      <c r="E66" s="38" t="s">
        <v>7307</v>
      </c>
    </row>
    <row r="67" spans="1:5" ht="89.25">
      <c r="A67" t="s">
        <v>72</v>
      </c>
      <c r="E67" s="36" t="s">
        <v>5254</v>
      </c>
    </row>
    <row r="68" spans="1:18" ht="12.75" customHeight="1">
      <c r="A68" s="6" t="s">
        <v>58</v>
      </c>
      <c s="6"/>
      <c s="27" t="s">
        <v>1151</v>
      </c>
      <c s="6"/>
      <c s="39" t="s">
        <v>6687</v>
      </c>
      <c s="6"/>
      <c s="6"/>
      <c s="6"/>
      <c s="29">
        <f>0+Q68</f>
      </c>
      <c r="O68">
        <f>0+R68</f>
      </c>
      <c r="Q68">
        <f>0+I69+I73</f>
      </c>
      <c>
        <f>0+O69+O73</f>
      </c>
    </row>
    <row r="69" spans="1:16" ht="25.5">
      <c r="A69" s="26" t="s">
        <v>63</v>
      </c>
      <c s="30" t="s">
        <v>115</v>
      </c>
      <c s="30" t="s">
        <v>5141</v>
      </c>
      <c s="26" t="s">
        <v>66</v>
      </c>
      <c s="31" t="s">
        <v>5142</v>
      </c>
      <c s="32" t="s">
        <v>783</v>
      </c>
      <c s="33">
        <v>67.6</v>
      </c>
      <c s="34">
        <v>0</v>
      </c>
      <c s="34">
        <f>ROUND(ROUND(H69,2)*ROUND(G69,3),2)</f>
      </c>
      <c r="O69">
        <f>(I69*21)/100</f>
      </c>
      <c t="s">
        <v>38</v>
      </c>
    </row>
    <row r="70" spans="1:5" ht="12.75">
      <c r="A70" s="35" t="s">
        <v>69</v>
      </c>
      <c r="E70" s="36" t="s">
        <v>66</v>
      </c>
    </row>
    <row r="71" spans="1:5" ht="25.5">
      <c r="A71" s="37" t="s">
        <v>70</v>
      </c>
      <c r="E71" s="38" t="s">
        <v>7308</v>
      </c>
    </row>
    <row r="72" spans="1:5" ht="191.25">
      <c r="A72" t="s">
        <v>72</v>
      </c>
      <c r="E72" s="36" t="s">
        <v>6689</v>
      </c>
    </row>
    <row r="73" spans="1:16" ht="12.75">
      <c r="A73" s="26" t="s">
        <v>63</v>
      </c>
      <c s="30" t="s">
        <v>119</v>
      </c>
      <c s="30" t="s">
        <v>7276</v>
      </c>
      <c s="26" t="s">
        <v>66</v>
      </c>
      <c s="31" t="s">
        <v>7277</v>
      </c>
      <c s="32" t="s">
        <v>783</v>
      </c>
      <c s="33">
        <v>63</v>
      </c>
      <c s="34">
        <v>0</v>
      </c>
      <c s="34">
        <f>ROUND(ROUND(H73,2)*ROUND(G73,3),2)</f>
      </c>
      <c r="O73">
        <f>(I73*21)/100</f>
      </c>
      <c t="s">
        <v>38</v>
      </c>
    </row>
    <row r="74" spans="1:5" ht="12.75">
      <c r="A74" s="35" t="s">
        <v>69</v>
      </c>
      <c r="E74" s="36" t="s">
        <v>66</v>
      </c>
    </row>
    <row r="75" spans="1:5" ht="12.75">
      <c r="A75" s="37" t="s">
        <v>70</v>
      </c>
      <c r="E75" s="38" t="s">
        <v>7309</v>
      </c>
    </row>
    <row r="76" spans="1:5" ht="191.25">
      <c r="A76" t="s">
        <v>72</v>
      </c>
      <c r="E76" s="36" t="s">
        <v>5144</v>
      </c>
    </row>
    <row r="77" spans="1:18" ht="12.75" customHeight="1">
      <c r="A77" s="6" t="s">
        <v>58</v>
      </c>
      <c s="6"/>
      <c s="27" t="s">
        <v>1536</v>
      </c>
      <c s="6"/>
      <c s="39" t="s">
        <v>7279</v>
      </c>
      <c s="6"/>
      <c s="6"/>
      <c s="6"/>
      <c s="29">
        <f>0+Q77</f>
      </c>
      <c r="O77">
        <f>0+R77</f>
      </c>
      <c r="Q77">
        <f>0+I78</f>
      </c>
      <c>
        <f>0+O78</f>
      </c>
    </row>
    <row r="78" spans="1:16" ht="12.75">
      <c r="A78" s="26" t="s">
        <v>63</v>
      </c>
      <c s="30" t="s">
        <v>123</v>
      </c>
      <c s="30" t="s">
        <v>7280</v>
      </c>
      <c s="26" t="s">
        <v>66</v>
      </c>
      <c s="31" t="s">
        <v>7281</v>
      </c>
      <c s="32" t="s">
        <v>783</v>
      </c>
      <c s="33">
        <v>22.8</v>
      </c>
      <c s="34">
        <v>0</v>
      </c>
      <c s="34">
        <f>ROUND(ROUND(H78,2)*ROUND(G78,3),2)</f>
      </c>
      <c r="O78">
        <f>(I78*21)/100</f>
      </c>
      <c t="s">
        <v>38</v>
      </c>
    </row>
    <row r="79" spans="1:5" ht="12.75">
      <c r="A79" s="35" t="s">
        <v>69</v>
      </c>
      <c r="E79" s="36" t="s">
        <v>66</v>
      </c>
    </row>
    <row r="80" spans="1:5" ht="25.5">
      <c r="A80" s="37" t="s">
        <v>70</v>
      </c>
      <c r="E80" s="38" t="s">
        <v>7310</v>
      </c>
    </row>
    <row r="81" spans="1:5" ht="51">
      <c r="A81" t="s">
        <v>72</v>
      </c>
      <c r="E81" s="36" t="s">
        <v>6859</v>
      </c>
    </row>
    <row r="82" spans="1:18" ht="12.75" customHeight="1">
      <c r="A82" s="6" t="s">
        <v>58</v>
      </c>
      <c s="6"/>
      <c s="27" t="s">
        <v>92</v>
      </c>
      <c s="6"/>
      <c s="39" t="s">
        <v>6697</v>
      </c>
      <c s="6"/>
      <c s="6"/>
      <c s="6"/>
      <c s="29">
        <f>0+Q82</f>
      </c>
      <c r="O82">
        <f>0+R82</f>
      </c>
      <c r="Q82">
        <f>0+I83+I87+I91</f>
      </c>
      <c>
        <f>0+O83+O87+O91</f>
      </c>
    </row>
    <row r="83" spans="1:16" ht="12.75">
      <c r="A83" s="26" t="s">
        <v>63</v>
      </c>
      <c s="30" t="s">
        <v>127</v>
      </c>
      <c s="30" t="s">
        <v>5146</v>
      </c>
      <c s="26" t="s">
        <v>66</v>
      </c>
      <c s="31" t="s">
        <v>5147</v>
      </c>
      <c s="32" t="s">
        <v>926</v>
      </c>
      <c s="33">
        <v>2.8</v>
      </c>
      <c s="34">
        <v>0</v>
      </c>
      <c s="34">
        <f>ROUND(ROUND(H83,2)*ROUND(G83,3),2)</f>
      </c>
      <c r="O83">
        <f>(I83*21)/100</f>
      </c>
      <c t="s">
        <v>38</v>
      </c>
    </row>
    <row r="84" spans="1:5" ht="12.75">
      <c r="A84" s="35" t="s">
        <v>69</v>
      </c>
      <c r="E84" s="36" t="s">
        <v>66</v>
      </c>
    </row>
    <row r="85" spans="1:5" ht="25.5">
      <c r="A85" s="37" t="s">
        <v>70</v>
      </c>
      <c r="E85" s="38" t="s">
        <v>7311</v>
      </c>
    </row>
    <row r="86" spans="1:5" ht="255">
      <c r="A86" t="s">
        <v>72</v>
      </c>
      <c r="E86" s="36" t="s">
        <v>7312</v>
      </c>
    </row>
    <row r="87" spans="1:16" ht="12.75">
      <c r="A87" s="26" t="s">
        <v>63</v>
      </c>
      <c s="30" t="s">
        <v>131</v>
      </c>
      <c s="30" t="s">
        <v>7313</v>
      </c>
      <c s="26" t="s">
        <v>66</v>
      </c>
      <c s="31" t="s">
        <v>7314</v>
      </c>
      <c s="32" t="s">
        <v>926</v>
      </c>
      <c s="33">
        <v>20</v>
      </c>
      <c s="34">
        <v>0</v>
      </c>
      <c s="34">
        <f>ROUND(ROUND(H87,2)*ROUND(G87,3),2)</f>
      </c>
      <c r="O87">
        <f>(I87*21)/100</f>
      </c>
      <c t="s">
        <v>38</v>
      </c>
    </row>
    <row r="88" spans="1:5" ht="12.75">
      <c r="A88" s="35" t="s">
        <v>69</v>
      </c>
      <c r="E88" s="36" t="s">
        <v>66</v>
      </c>
    </row>
    <row r="89" spans="1:5" ht="25.5">
      <c r="A89" s="37" t="s">
        <v>70</v>
      </c>
      <c r="E89" s="38" t="s">
        <v>7315</v>
      </c>
    </row>
    <row r="90" spans="1:5" ht="242.25">
      <c r="A90" t="s">
        <v>72</v>
      </c>
      <c r="E90" s="36" t="s">
        <v>5159</v>
      </c>
    </row>
    <row r="91" spans="1:16" ht="25.5">
      <c r="A91" s="26" t="s">
        <v>63</v>
      </c>
      <c s="30" t="s">
        <v>227</v>
      </c>
      <c s="30" t="s">
        <v>7283</v>
      </c>
      <c s="26" t="s">
        <v>66</v>
      </c>
      <c s="31" t="s">
        <v>7284</v>
      </c>
      <c s="32" t="s">
        <v>652</v>
      </c>
      <c s="33">
        <v>10.4</v>
      </c>
      <c s="34">
        <v>0</v>
      </c>
      <c s="34">
        <f>ROUND(ROUND(H91,2)*ROUND(G91,3),2)</f>
      </c>
      <c r="O91">
        <f>(I91*21)/100</f>
      </c>
      <c t="s">
        <v>38</v>
      </c>
    </row>
    <row r="92" spans="1:5" ht="369.75">
      <c r="A92" s="35" t="s">
        <v>69</v>
      </c>
      <c r="E92" s="36" t="s">
        <v>7285</v>
      </c>
    </row>
    <row r="93" spans="1:5" ht="25.5">
      <c r="A93" s="37" t="s">
        <v>70</v>
      </c>
      <c r="E93" s="38" t="s">
        <v>7316</v>
      </c>
    </row>
    <row r="94" spans="1:5" ht="12.75">
      <c r="A94" t="s">
        <v>72</v>
      </c>
      <c r="E94" s="36" t="s">
        <v>66</v>
      </c>
    </row>
    <row r="95" spans="1:18" ht="12.75" customHeight="1">
      <c r="A95" s="6" t="s">
        <v>58</v>
      </c>
      <c s="6"/>
      <c s="27" t="s">
        <v>55</v>
      </c>
      <c s="6"/>
      <c s="39" t="s">
        <v>6594</v>
      </c>
      <c s="6"/>
      <c s="6"/>
      <c s="6"/>
      <c s="29">
        <f>0+Q95</f>
      </c>
      <c r="O95">
        <f>0+R95</f>
      </c>
      <c r="Q95">
        <f>0+I96+I100+I104+I108+I112+I116</f>
      </c>
      <c>
        <f>0+O96+O100+O104+O108+O112+O116</f>
      </c>
    </row>
    <row r="96" spans="1:16" ht="12.75">
      <c r="A96" s="26" t="s">
        <v>63</v>
      </c>
      <c s="30" t="s">
        <v>135</v>
      </c>
      <c s="30" t="s">
        <v>7317</v>
      </c>
      <c s="26" t="s">
        <v>66</v>
      </c>
      <c s="31" t="s">
        <v>7318</v>
      </c>
      <c s="32" t="s">
        <v>926</v>
      </c>
      <c s="33">
        <v>10.1</v>
      </c>
      <c s="34">
        <v>0</v>
      </c>
      <c s="34">
        <f>ROUND(ROUND(H96,2)*ROUND(G96,3),2)</f>
      </c>
      <c r="O96">
        <f>(I96*21)/100</f>
      </c>
      <c t="s">
        <v>38</v>
      </c>
    </row>
    <row r="97" spans="1:5" ht="12.75">
      <c r="A97" s="35" t="s">
        <v>69</v>
      </c>
      <c r="E97" s="36" t="s">
        <v>66</v>
      </c>
    </row>
    <row r="98" spans="1:5" ht="12.75">
      <c r="A98" s="37" t="s">
        <v>70</v>
      </c>
      <c r="E98" s="38" t="s">
        <v>66</v>
      </c>
    </row>
    <row r="99" spans="1:5" ht="63.75">
      <c r="A99" t="s">
        <v>72</v>
      </c>
      <c r="E99" s="36" t="s">
        <v>6706</v>
      </c>
    </row>
    <row r="100" spans="1:16" ht="12.75">
      <c r="A100" s="26" t="s">
        <v>63</v>
      </c>
      <c s="30" t="s">
        <v>139</v>
      </c>
      <c s="30" t="s">
        <v>6707</v>
      </c>
      <c s="26" t="s">
        <v>66</v>
      </c>
      <c s="31" t="s">
        <v>6708</v>
      </c>
      <c s="32" t="s">
        <v>583</v>
      </c>
      <c s="33">
        <v>2</v>
      </c>
      <c s="34">
        <v>0</v>
      </c>
      <c s="34">
        <f>ROUND(ROUND(H100,2)*ROUND(G100,3),2)</f>
      </c>
      <c r="O100">
        <f>(I100*21)/100</f>
      </c>
      <c t="s">
        <v>38</v>
      </c>
    </row>
    <row r="101" spans="1:5" ht="12.75">
      <c r="A101" s="35" t="s">
        <v>69</v>
      </c>
      <c r="E101" s="36" t="s">
        <v>66</v>
      </c>
    </row>
    <row r="102" spans="1:5" ht="12.75">
      <c r="A102" s="37" t="s">
        <v>70</v>
      </c>
      <c r="E102" s="38" t="s">
        <v>66</v>
      </c>
    </row>
    <row r="103" spans="1:5" ht="38.25">
      <c r="A103" t="s">
        <v>72</v>
      </c>
      <c r="E103" s="36" t="s">
        <v>6710</v>
      </c>
    </row>
    <row r="104" spans="1:16" ht="12.75">
      <c r="A104" s="26" t="s">
        <v>63</v>
      </c>
      <c s="30" t="s">
        <v>143</v>
      </c>
      <c s="30" t="s">
        <v>7287</v>
      </c>
      <c s="26" t="s">
        <v>66</v>
      </c>
      <c s="31" t="s">
        <v>7288</v>
      </c>
      <c s="32" t="s">
        <v>652</v>
      </c>
      <c s="33">
        <v>0.03</v>
      </c>
      <c s="34">
        <v>0</v>
      </c>
      <c s="34">
        <f>ROUND(ROUND(H104,2)*ROUND(G104,3),2)</f>
      </c>
      <c r="O104">
        <f>(I104*21)/100</f>
      </c>
      <c t="s">
        <v>38</v>
      </c>
    </row>
    <row r="105" spans="1:5" ht="12.75">
      <c r="A105" s="35" t="s">
        <v>69</v>
      </c>
      <c r="E105" s="36" t="s">
        <v>66</v>
      </c>
    </row>
    <row r="106" spans="1:5" ht="25.5">
      <c r="A106" s="37" t="s">
        <v>70</v>
      </c>
      <c r="E106" s="38" t="s">
        <v>7319</v>
      </c>
    </row>
    <row r="107" spans="1:5" ht="38.25">
      <c r="A107" t="s">
        <v>72</v>
      </c>
      <c r="E107" s="36" t="s">
        <v>5631</v>
      </c>
    </row>
    <row r="108" spans="1:16" ht="12.75">
      <c r="A108" s="26" t="s">
        <v>63</v>
      </c>
      <c s="30" t="s">
        <v>99</v>
      </c>
      <c s="30" t="s">
        <v>5255</v>
      </c>
      <c s="26" t="s">
        <v>66</v>
      </c>
      <c s="31" t="s">
        <v>5256</v>
      </c>
      <c s="32" t="s">
        <v>783</v>
      </c>
      <c s="33">
        <v>108.2</v>
      </c>
      <c s="34">
        <v>0</v>
      </c>
      <c s="34">
        <f>ROUND(ROUND(H108,2)*ROUND(G108,3),2)</f>
      </c>
      <c r="O108">
        <f>(I108*21)/100</f>
      </c>
      <c t="s">
        <v>38</v>
      </c>
    </row>
    <row r="109" spans="1:5" ht="12.75">
      <c r="A109" s="35" t="s">
        <v>69</v>
      </c>
      <c r="E109" s="36" t="s">
        <v>66</v>
      </c>
    </row>
    <row r="110" spans="1:5" ht="25.5">
      <c r="A110" s="37" t="s">
        <v>70</v>
      </c>
      <c r="E110" s="38" t="s">
        <v>7320</v>
      </c>
    </row>
    <row r="111" spans="1:5" ht="25.5">
      <c r="A111" t="s">
        <v>72</v>
      </c>
      <c r="E111" s="36" t="s">
        <v>5258</v>
      </c>
    </row>
    <row r="112" spans="1:16" ht="12.75">
      <c r="A112" s="26" t="s">
        <v>63</v>
      </c>
      <c s="30" t="s">
        <v>147</v>
      </c>
      <c s="30" t="s">
        <v>5884</v>
      </c>
      <c s="26" t="s">
        <v>66</v>
      </c>
      <c s="31" t="s">
        <v>5885</v>
      </c>
      <c s="32" t="s">
        <v>652</v>
      </c>
      <c s="33">
        <v>1.52</v>
      </c>
      <c s="34">
        <v>0</v>
      </c>
      <c s="34">
        <f>ROUND(ROUND(H112,2)*ROUND(G112,3),2)</f>
      </c>
      <c r="O112">
        <f>(I112*21)/100</f>
      </c>
      <c t="s">
        <v>38</v>
      </c>
    </row>
    <row r="113" spans="1:5" ht="12.75">
      <c r="A113" s="35" t="s">
        <v>69</v>
      </c>
      <c r="E113" s="36" t="s">
        <v>66</v>
      </c>
    </row>
    <row r="114" spans="1:5" ht="25.5">
      <c r="A114" s="37" t="s">
        <v>70</v>
      </c>
      <c r="E114" s="38" t="s">
        <v>7321</v>
      </c>
    </row>
    <row r="115" spans="1:5" ht="114.75">
      <c r="A115" t="s">
        <v>72</v>
      </c>
      <c r="E115" s="36" t="s">
        <v>6716</v>
      </c>
    </row>
    <row r="116" spans="1:16" ht="12.75">
      <c r="A116" s="26" t="s">
        <v>63</v>
      </c>
      <c s="30" t="s">
        <v>74</v>
      </c>
      <c s="30" t="s">
        <v>7322</v>
      </c>
      <c s="26" t="s">
        <v>66</v>
      </c>
      <c s="31" t="s">
        <v>7323</v>
      </c>
      <c s="32" t="s">
        <v>926</v>
      </c>
      <c s="33">
        <v>2.6</v>
      </c>
      <c s="34">
        <v>0</v>
      </c>
      <c s="34">
        <f>ROUND(ROUND(H116,2)*ROUND(G116,3),2)</f>
      </c>
      <c r="O116">
        <f>(I116*21)/100</f>
      </c>
      <c t="s">
        <v>38</v>
      </c>
    </row>
    <row r="117" spans="1:5" ht="25.5">
      <c r="A117" s="35" t="s">
        <v>69</v>
      </c>
      <c r="E117" s="36" t="s">
        <v>7324</v>
      </c>
    </row>
    <row r="118" spans="1:5" ht="12.75">
      <c r="A118" s="37" t="s">
        <v>70</v>
      </c>
      <c r="E118" s="38" t="s">
        <v>7325</v>
      </c>
    </row>
    <row r="119" spans="1:5" ht="12.75">
      <c r="A119" t="s">
        <v>72</v>
      </c>
      <c r="E119" s="36" t="s">
        <v>66</v>
      </c>
    </row>
    <row r="120" spans="1:18" ht="12.75" customHeight="1">
      <c r="A120" s="6" t="s">
        <v>58</v>
      </c>
      <c s="6"/>
      <c s="27" t="s">
        <v>6601</v>
      </c>
      <c s="6"/>
      <c s="39" t="s">
        <v>6602</v>
      </c>
      <c s="6"/>
      <c s="6"/>
      <c s="6"/>
      <c s="29">
        <f>0+Q120</f>
      </c>
      <c r="O120">
        <f>0+R120</f>
      </c>
      <c r="Q120">
        <f>0+I121+I125+I129+I133+I137+I141+I145+I149+I153</f>
      </c>
      <c>
        <f>0+O121+O125+O129+O133+O137+O141+O145+O149+O153</f>
      </c>
    </row>
    <row r="121" spans="1:16" ht="38.25">
      <c r="A121" s="26" t="s">
        <v>63</v>
      </c>
      <c s="30" t="s">
        <v>75</v>
      </c>
      <c s="30" t="s">
        <v>827</v>
      </c>
      <c s="26" t="s">
        <v>66</v>
      </c>
      <c s="31" t="s">
        <v>6603</v>
      </c>
      <c s="32" t="s">
        <v>825</v>
      </c>
      <c s="33">
        <v>357.772</v>
      </c>
      <c s="34">
        <v>0</v>
      </c>
      <c s="34">
        <f>ROUND(ROUND(H121,2)*ROUND(G121,3),2)</f>
      </c>
      <c r="O121">
        <f>(I121*21)/100</f>
      </c>
      <c t="s">
        <v>38</v>
      </c>
    </row>
    <row r="122" spans="1:5" ht="38.25">
      <c r="A122" s="35" t="s">
        <v>69</v>
      </c>
      <c r="E122" s="36" t="s">
        <v>6603</v>
      </c>
    </row>
    <row r="123" spans="1:5" ht="25.5">
      <c r="A123" s="37" t="s">
        <v>70</v>
      </c>
      <c r="E123" s="38" t="s">
        <v>7326</v>
      </c>
    </row>
    <row r="124" spans="1:5" ht="140.25">
      <c r="A124" t="s">
        <v>72</v>
      </c>
      <c r="E124" s="36" t="s">
        <v>6605</v>
      </c>
    </row>
    <row r="125" spans="1:16" ht="25.5">
      <c r="A125" s="26" t="s">
        <v>63</v>
      </c>
      <c s="30" t="s">
        <v>151</v>
      </c>
      <c s="30" t="s">
        <v>2666</v>
      </c>
      <c s="26" t="s">
        <v>66</v>
      </c>
      <c s="31" t="s">
        <v>6607</v>
      </c>
      <c s="32" t="s">
        <v>825</v>
      </c>
      <c s="33">
        <v>3.648</v>
      </c>
      <c s="34">
        <v>0</v>
      </c>
      <c s="34">
        <f>ROUND(ROUND(H125,2)*ROUND(G125,3),2)</f>
      </c>
      <c r="O125">
        <f>(I125*21)/100</f>
      </c>
      <c t="s">
        <v>38</v>
      </c>
    </row>
    <row r="126" spans="1:5" ht="25.5">
      <c r="A126" s="35" t="s">
        <v>69</v>
      </c>
      <c r="E126" s="36" t="s">
        <v>6607</v>
      </c>
    </row>
    <row r="127" spans="1:5" ht="12.75">
      <c r="A127" s="37" t="s">
        <v>70</v>
      </c>
      <c r="E127" s="38" t="s">
        <v>7327</v>
      </c>
    </row>
    <row r="128" spans="1:5" ht="140.25">
      <c r="A128" t="s">
        <v>72</v>
      </c>
      <c r="E128" s="36" t="s">
        <v>6609</v>
      </c>
    </row>
    <row r="129" spans="1:16" ht="12.75">
      <c r="A129" s="26" t="s">
        <v>63</v>
      </c>
      <c s="30" t="s">
        <v>155</v>
      </c>
      <c s="30" t="s">
        <v>6392</v>
      </c>
      <c s="26" t="s">
        <v>66</v>
      </c>
      <c s="31" t="s">
        <v>6752</v>
      </c>
      <c s="32" t="s">
        <v>1654</v>
      </c>
      <c s="33">
        <v>1</v>
      </c>
      <c s="34">
        <v>0</v>
      </c>
      <c s="34">
        <f>ROUND(ROUND(H129,2)*ROUND(G129,3),2)</f>
      </c>
      <c r="O129">
        <f>(I129*21)/100</f>
      </c>
      <c t="s">
        <v>38</v>
      </c>
    </row>
    <row r="130" spans="1:5" ht="25.5">
      <c r="A130" s="35" t="s">
        <v>69</v>
      </c>
      <c r="E130" s="36" t="s">
        <v>6612</v>
      </c>
    </row>
    <row r="131" spans="1:5" ht="12.75">
      <c r="A131" s="37" t="s">
        <v>70</v>
      </c>
      <c r="E131" s="38" t="s">
        <v>66</v>
      </c>
    </row>
    <row r="132" spans="1:5" ht="12.75">
      <c r="A132" t="s">
        <v>72</v>
      </c>
      <c r="E132" s="36" t="s">
        <v>66</v>
      </c>
    </row>
    <row r="133" spans="1:16" ht="12.75">
      <c r="A133" s="26" t="s">
        <v>63</v>
      </c>
      <c s="30" t="s">
        <v>64</v>
      </c>
      <c s="30" t="s">
        <v>6753</v>
      </c>
      <c s="26" t="s">
        <v>66</v>
      </c>
      <c s="31" t="s">
        <v>6754</v>
      </c>
      <c s="32" t="s">
        <v>1654</v>
      </c>
      <c s="33">
        <v>1</v>
      </c>
      <c s="34">
        <v>0</v>
      </c>
      <c s="34">
        <f>ROUND(ROUND(H133,2)*ROUND(G133,3),2)</f>
      </c>
      <c r="O133">
        <f>(I133*21)/100</f>
      </c>
      <c t="s">
        <v>38</v>
      </c>
    </row>
    <row r="134" spans="1:5" ht="25.5">
      <c r="A134" s="35" t="s">
        <v>69</v>
      </c>
      <c r="E134" s="36" t="s">
        <v>6612</v>
      </c>
    </row>
    <row r="135" spans="1:5" ht="12.75">
      <c r="A135" s="37" t="s">
        <v>70</v>
      </c>
      <c r="E135" s="38" t="s">
        <v>66</v>
      </c>
    </row>
    <row r="136" spans="1:5" ht="12.75">
      <c r="A136" t="s">
        <v>72</v>
      </c>
      <c r="E136" s="36" t="s">
        <v>66</v>
      </c>
    </row>
    <row r="137" spans="1:16" ht="12.75">
      <c r="A137" s="26" t="s">
        <v>63</v>
      </c>
      <c s="30" t="s">
        <v>79</v>
      </c>
      <c s="30" t="s">
        <v>6396</v>
      </c>
      <c s="26" t="s">
        <v>66</v>
      </c>
      <c s="31" t="s">
        <v>6755</v>
      </c>
      <c s="32" t="s">
        <v>1654</v>
      </c>
      <c s="33">
        <v>1</v>
      </c>
      <c s="34">
        <v>0</v>
      </c>
      <c s="34">
        <f>ROUND(ROUND(H137,2)*ROUND(G137,3),2)</f>
      </c>
      <c r="O137">
        <f>(I137*21)/100</f>
      </c>
      <c t="s">
        <v>38</v>
      </c>
    </row>
    <row r="138" spans="1:5" ht="25.5">
      <c r="A138" s="35" t="s">
        <v>69</v>
      </c>
      <c r="E138" s="36" t="s">
        <v>6612</v>
      </c>
    </row>
    <row r="139" spans="1:5" ht="12.75">
      <c r="A139" s="37" t="s">
        <v>70</v>
      </c>
      <c r="E139" s="38" t="s">
        <v>66</v>
      </c>
    </row>
    <row r="140" spans="1:5" ht="12.75">
      <c r="A140" t="s">
        <v>72</v>
      </c>
      <c r="E140" s="36" t="s">
        <v>66</v>
      </c>
    </row>
    <row r="141" spans="1:16" ht="12.75">
      <c r="A141" s="26" t="s">
        <v>63</v>
      </c>
      <c s="30" t="s">
        <v>194</v>
      </c>
      <c s="30" t="s">
        <v>6398</v>
      </c>
      <c s="26" t="s">
        <v>66</v>
      </c>
      <c s="31" t="s">
        <v>6756</v>
      </c>
      <c s="32" t="s">
        <v>1654</v>
      </c>
      <c s="33">
        <v>1</v>
      </c>
      <c s="34">
        <v>0</v>
      </c>
      <c s="34">
        <f>ROUND(ROUND(H141,2)*ROUND(G141,3),2)</f>
      </c>
      <c r="O141">
        <f>(I141*21)/100</f>
      </c>
      <c t="s">
        <v>38</v>
      </c>
    </row>
    <row r="142" spans="1:5" ht="25.5">
      <c r="A142" s="35" t="s">
        <v>69</v>
      </c>
      <c r="E142" s="36" t="s">
        <v>6612</v>
      </c>
    </row>
    <row r="143" spans="1:5" ht="12.75">
      <c r="A143" s="37" t="s">
        <v>70</v>
      </c>
      <c r="E143" s="38" t="s">
        <v>66</v>
      </c>
    </row>
    <row r="144" spans="1:5" ht="12.75">
      <c r="A144" t="s">
        <v>72</v>
      </c>
      <c r="E144" s="36" t="s">
        <v>66</v>
      </c>
    </row>
    <row r="145" spans="1:16" ht="12.75">
      <c r="A145" s="26" t="s">
        <v>63</v>
      </c>
      <c s="30" t="s">
        <v>255</v>
      </c>
      <c s="30" t="s">
        <v>6400</v>
      </c>
      <c s="26" t="s">
        <v>66</v>
      </c>
      <c s="31" t="s">
        <v>6934</v>
      </c>
      <c s="32" t="s">
        <v>1654</v>
      </c>
      <c s="33">
        <v>1</v>
      </c>
      <c s="34">
        <v>0</v>
      </c>
      <c s="34">
        <f>ROUND(ROUND(H145,2)*ROUND(G145,3),2)</f>
      </c>
      <c r="O145">
        <f>(I145*21)/100</f>
      </c>
      <c t="s">
        <v>38</v>
      </c>
    </row>
    <row r="146" spans="1:5" ht="25.5">
      <c r="A146" s="35" t="s">
        <v>69</v>
      </c>
      <c r="E146" s="36" t="s">
        <v>6612</v>
      </c>
    </row>
    <row r="147" spans="1:5" ht="12.75">
      <c r="A147" s="37" t="s">
        <v>70</v>
      </c>
      <c r="E147" s="38" t="s">
        <v>66</v>
      </c>
    </row>
    <row r="148" spans="1:5" ht="12.75">
      <c r="A148" t="s">
        <v>72</v>
      </c>
      <c r="E148" s="36" t="s">
        <v>66</v>
      </c>
    </row>
    <row r="149" spans="1:16" ht="25.5">
      <c r="A149" s="26" t="s">
        <v>63</v>
      </c>
      <c s="30" t="s">
        <v>190</v>
      </c>
      <c s="30" t="s">
        <v>6757</v>
      </c>
      <c s="26" t="s">
        <v>66</v>
      </c>
      <c s="31" t="s">
        <v>6758</v>
      </c>
      <c s="32" t="s">
        <v>1654</v>
      </c>
      <c s="33">
        <v>1</v>
      </c>
      <c s="34">
        <v>0</v>
      </c>
      <c s="34">
        <f>ROUND(ROUND(H149,2)*ROUND(G149,3),2)</f>
      </c>
      <c r="O149">
        <f>(I149*21)/100</f>
      </c>
      <c t="s">
        <v>38</v>
      </c>
    </row>
    <row r="150" spans="1:5" ht="25.5">
      <c r="A150" s="35" t="s">
        <v>69</v>
      </c>
      <c r="E150" s="36" t="s">
        <v>6612</v>
      </c>
    </row>
    <row r="151" spans="1:5" ht="12.75">
      <c r="A151" s="37" t="s">
        <v>70</v>
      </c>
      <c r="E151" s="38" t="s">
        <v>66</v>
      </c>
    </row>
    <row r="152" spans="1:5" ht="12.75">
      <c r="A152" t="s">
        <v>72</v>
      </c>
      <c r="E152" s="36" t="s">
        <v>66</v>
      </c>
    </row>
    <row r="153" spans="1:16" ht="12.75">
      <c r="A153" s="26" t="s">
        <v>63</v>
      </c>
      <c s="30" t="s">
        <v>259</v>
      </c>
      <c s="30" t="s">
        <v>6403</v>
      </c>
      <c s="26" t="s">
        <v>66</v>
      </c>
      <c s="31" t="s">
        <v>6611</v>
      </c>
      <c s="32" t="s">
        <v>1654</v>
      </c>
      <c s="33">
        <v>1</v>
      </c>
      <c s="34">
        <v>0</v>
      </c>
      <c s="34">
        <f>ROUND(ROUND(H153,2)*ROUND(G153,3),2)</f>
      </c>
      <c r="O153">
        <f>(I153*21)/100</f>
      </c>
      <c t="s">
        <v>38</v>
      </c>
    </row>
    <row r="154" spans="1:5" ht="25.5">
      <c r="A154" s="35" t="s">
        <v>69</v>
      </c>
      <c r="E154" s="36" t="s">
        <v>6612</v>
      </c>
    </row>
    <row r="155" spans="1:5" ht="12.75">
      <c r="A155" s="37" t="s">
        <v>70</v>
      </c>
      <c r="E155" s="38" t="s">
        <v>66</v>
      </c>
    </row>
    <row r="156" spans="1:5" ht="12.75">
      <c r="A156" t="s">
        <v>72</v>
      </c>
      <c r="E15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4.xml><?xml version="1.0" encoding="utf-8"?>
<worksheet xmlns="http://schemas.openxmlformats.org/spreadsheetml/2006/main" xmlns:r="http://schemas.openxmlformats.org/officeDocument/2006/relationships">
  <sheetPr>
    <pageSetUpPr fitToPage="1"/>
  </sheetPr>
  <dimension ref="A1:R1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0+O11+O32+O65+O74+O83+O88+O97+O126+O131</f>
      </c>
      <c t="s">
        <v>37</v>
      </c>
    </row>
    <row r="3" spans="1:16" ht="15" customHeight="1">
      <c r="A3" t="s">
        <v>12</v>
      </c>
      <c s="12" t="s">
        <v>14</v>
      </c>
      <c s="13" t="s">
        <v>15</v>
      </c>
      <c s="1"/>
      <c s="14" t="s">
        <v>16</v>
      </c>
      <c s="1"/>
      <c s="9"/>
      <c s="8" t="s">
        <v>7328</v>
      </c>
      <c s="40">
        <f>0+I11+I32+I65+I74+I83+I88+I97+I126+I131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7328</v>
      </c>
      <c s="6"/>
      <c s="18" t="s">
        <v>7329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6883</v>
      </c>
      <c s="26" t="s">
        <v>66</v>
      </c>
      <c s="31" t="s">
        <v>6884</v>
      </c>
      <c s="32" t="s">
        <v>652</v>
      </c>
      <c s="33">
        <v>0.5</v>
      </c>
      <c s="34">
        <v>0</v>
      </c>
      <c s="34">
        <f>ROUND(ROUND(H12,2)*ROUND(G12,3),2)</f>
      </c>
      <c r="O12">
        <f>(I12*21)/100</f>
      </c>
      <c t="s">
        <v>38</v>
      </c>
    </row>
    <row r="13" spans="1:5" ht="12.75">
      <c r="A13" s="35" t="s">
        <v>69</v>
      </c>
      <c r="E13" s="36" t="s">
        <v>66</v>
      </c>
    </row>
    <row r="14" spans="1:5" ht="25.5">
      <c r="A14" s="37" t="s">
        <v>70</v>
      </c>
      <c r="E14" s="38" t="s">
        <v>7330</v>
      </c>
    </row>
    <row r="15" spans="1:5" ht="25.5">
      <c r="A15" t="s">
        <v>72</v>
      </c>
      <c r="E15" s="36" t="s">
        <v>6886</v>
      </c>
    </row>
    <row r="16" spans="1:16" ht="12.75">
      <c r="A16" s="26" t="s">
        <v>63</v>
      </c>
      <c s="30" t="s">
        <v>38</v>
      </c>
      <c s="30" t="s">
        <v>2688</v>
      </c>
      <c s="26" t="s">
        <v>66</v>
      </c>
      <c s="31" t="s">
        <v>2689</v>
      </c>
      <c s="32" t="s">
        <v>652</v>
      </c>
      <c s="33">
        <v>198.7</v>
      </c>
      <c s="34">
        <v>0</v>
      </c>
      <c s="34">
        <f>ROUND(ROUND(H16,2)*ROUND(G16,3),2)</f>
      </c>
      <c r="O16">
        <f>(I16*21)/100</f>
      </c>
      <c t="s">
        <v>38</v>
      </c>
    </row>
    <row r="17" spans="1:5" ht="12.75">
      <c r="A17" s="35" t="s">
        <v>69</v>
      </c>
      <c r="E17" s="36" t="s">
        <v>2689</v>
      </c>
    </row>
    <row r="18" spans="1:5" ht="25.5">
      <c r="A18" s="37" t="s">
        <v>70</v>
      </c>
      <c r="E18" s="44" t="s">
        <v>7331</v>
      </c>
    </row>
    <row r="19" spans="1:5" ht="318.75">
      <c r="A19" t="s">
        <v>72</v>
      </c>
      <c r="E19" s="36" t="s">
        <v>6590</v>
      </c>
    </row>
    <row r="20" spans="1:16" ht="12.75">
      <c r="A20" s="26" t="s">
        <v>63</v>
      </c>
      <c s="30" t="s">
        <v>37</v>
      </c>
      <c s="30" t="s">
        <v>2692</v>
      </c>
      <c s="26" t="s">
        <v>66</v>
      </c>
      <c s="31" t="s">
        <v>2693</v>
      </c>
      <c s="32" t="s">
        <v>652</v>
      </c>
      <c s="33">
        <v>2.3</v>
      </c>
      <c s="34">
        <v>0</v>
      </c>
      <c s="34">
        <f>ROUND(ROUND(H20,2)*ROUND(G20,3),2)</f>
      </c>
      <c r="O20">
        <f>(I20*21)/100</f>
      </c>
      <c t="s">
        <v>38</v>
      </c>
    </row>
    <row r="21" spans="1:5" ht="12.75">
      <c r="A21" s="35" t="s">
        <v>69</v>
      </c>
      <c r="E21" s="36" t="s">
        <v>66</v>
      </c>
    </row>
    <row r="22" spans="1:5" ht="25.5">
      <c r="A22" s="37" t="s">
        <v>70</v>
      </c>
      <c r="E22" s="44" t="s">
        <v>7332</v>
      </c>
    </row>
    <row r="23" spans="1:5" ht="318.75">
      <c r="A23" t="s">
        <v>72</v>
      </c>
      <c r="E23" s="36" t="s">
        <v>6590</v>
      </c>
    </row>
    <row r="24" spans="1:16" ht="12.75">
      <c r="A24" s="26" t="s">
        <v>63</v>
      </c>
      <c s="30" t="s">
        <v>48</v>
      </c>
      <c s="30" t="s">
        <v>5391</v>
      </c>
      <c s="26" t="s">
        <v>66</v>
      </c>
      <c s="31" t="s">
        <v>5392</v>
      </c>
      <c s="32" t="s">
        <v>652</v>
      </c>
      <c s="33">
        <v>30</v>
      </c>
      <c s="34">
        <v>0</v>
      </c>
      <c s="34">
        <f>ROUND(ROUND(H24,2)*ROUND(G24,3),2)</f>
      </c>
      <c r="O24">
        <f>(I24*21)/100</f>
      </c>
      <c t="s">
        <v>38</v>
      </c>
    </row>
    <row r="25" spans="1:5" ht="12.75">
      <c r="A25" s="35" t="s">
        <v>69</v>
      </c>
      <c r="E25" s="36" t="s">
        <v>66</v>
      </c>
    </row>
    <row r="26" spans="1:5" ht="25.5">
      <c r="A26" s="37" t="s">
        <v>70</v>
      </c>
      <c r="E26" s="38" t="s">
        <v>7333</v>
      </c>
    </row>
    <row r="27" spans="1:5" ht="280.5">
      <c r="A27" t="s">
        <v>72</v>
      </c>
      <c r="E27" s="36" t="s">
        <v>7105</v>
      </c>
    </row>
    <row r="28" spans="1:16" ht="12.75">
      <c r="A28" s="26" t="s">
        <v>63</v>
      </c>
      <c s="30" t="s">
        <v>50</v>
      </c>
      <c s="30" t="s">
        <v>5028</v>
      </c>
      <c s="26" t="s">
        <v>66</v>
      </c>
      <c s="31" t="s">
        <v>5029</v>
      </c>
      <c s="32" t="s">
        <v>652</v>
      </c>
      <c s="33">
        <v>79.8</v>
      </c>
      <c s="34">
        <v>0</v>
      </c>
      <c s="34">
        <f>ROUND(ROUND(H28,2)*ROUND(G28,3),2)</f>
      </c>
      <c r="O28">
        <f>(I28*21)/100</f>
      </c>
      <c t="s">
        <v>38</v>
      </c>
    </row>
    <row r="29" spans="1:5" ht="318.75">
      <c r="A29" s="35" t="s">
        <v>69</v>
      </c>
      <c r="E29" s="36" t="s">
        <v>6619</v>
      </c>
    </row>
    <row r="30" spans="1:5" ht="25.5">
      <c r="A30" s="37" t="s">
        <v>70</v>
      </c>
      <c r="E30" s="38" t="s">
        <v>7334</v>
      </c>
    </row>
    <row r="31" spans="1:5" ht="293.25">
      <c r="A31" t="s">
        <v>72</v>
      </c>
      <c r="E31" s="36" t="s">
        <v>6621</v>
      </c>
    </row>
    <row r="32" spans="1:18" ht="12.75" customHeight="1">
      <c r="A32" s="6" t="s">
        <v>58</v>
      </c>
      <c s="6"/>
      <c s="27" t="s">
        <v>38</v>
      </c>
      <c s="6"/>
      <c s="39" t="s">
        <v>6631</v>
      </c>
      <c s="6"/>
      <c s="6"/>
      <c s="6"/>
      <c s="29">
        <f>0+Q32</f>
      </c>
      <c r="O32">
        <f>0+R32</f>
      </c>
      <c r="Q32">
        <f>0+I33+I37+I41+I45+I49+I53+I57+I61</f>
      </c>
      <c>
        <f>0+O33+O37+O41+O45+O49+O53+O57+O61</f>
      </c>
    </row>
    <row r="33" spans="1:16" ht="12.75">
      <c r="A33" s="26" t="s">
        <v>63</v>
      </c>
      <c s="30" t="s">
        <v>52</v>
      </c>
      <c s="30" t="s">
        <v>7335</v>
      </c>
      <c s="26" t="s">
        <v>66</v>
      </c>
      <c s="31" t="s">
        <v>7336</v>
      </c>
      <c s="32" t="s">
        <v>926</v>
      </c>
      <c s="33">
        <v>14</v>
      </c>
      <c s="34">
        <v>0</v>
      </c>
      <c s="34">
        <f>ROUND(ROUND(H33,2)*ROUND(G33,3),2)</f>
      </c>
      <c r="O33">
        <f>(I33*21)/100</f>
      </c>
      <c t="s">
        <v>38</v>
      </c>
    </row>
    <row r="34" spans="1:5" ht="12.75">
      <c r="A34" s="35" t="s">
        <v>69</v>
      </c>
      <c r="E34" s="36" t="s">
        <v>66</v>
      </c>
    </row>
    <row r="35" spans="1:5" ht="25.5">
      <c r="A35" s="37" t="s">
        <v>70</v>
      </c>
      <c r="E35" s="44" t="s">
        <v>7337</v>
      </c>
    </row>
    <row r="36" spans="1:5" ht="165.75">
      <c r="A36" t="s">
        <v>72</v>
      </c>
      <c r="E36" s="36" t="s">
        <v>5948</v>
      </c>
    </row>
    <row r="37" spans="1:16" ht="12.75">
      <c r="A37" s="26" t="s">
        <v>63</v>
      </c>
      <c s="30" t="s">
        <v>59</v>
      </c>
      <c s="30" t="s">
        <v>7338</v>
      </c>
      <c s="26" t="s">
        <v>66</v>
      </c>
      <c s="31" t="s">
        <v>7339</v>
      </c>
      <c s="32" t="s">
        <v>783</v>
      </c>
      <c s="33">
        <v>31.2</v>
      </c>
      <c s="34">
        <v>0</v>
      </c>
      <c s="34">
        <f>ROUND(ROUND(H37,2)*ROUND(G37,3),2)</f>
      </c>
      <c r="O37">
        <f>(I37*21)/100</f>
      </c>
      <c t="s">
        <v>38</v>
      </c>
    </row>
    <row r="38" spans="1:5" ht="12.75">
      <c r="A38" s="35" t="s">
        <v>69</v>
      </c>
      <c r="E38" s="36" t="s">
        <v>66</v>
      </c>
    </row>
    <row r="39" spans="1:5" ht="25.5">
      <c r="A39" s="37" t="s">
        <v>70</v>
      </c>
      <c r="E39" s="44" t="s">
        <v>7340</v>
      </c>
    </row>
    <row r="40" spans="1:5" ht="331.5">
      <c r="A40" t="s">
        <v>72</v>
      </c>
      <c r="E40" s="36" t="s">
        <v>7221</v>
      </c>
    </row>
    <row r="41" spans="1:16" ht="12.75">
      <c r="A41" s="26" t="s">
        <v>63</v>
      </c>
      <c s="30" t="s">
        <v>92</v>
      </c>
      <c s="30" t="s">
        <v>7341</v>
      </c>
      <c s="26" t="s">
        <v>66</v>
      </c>
      <c s="31" t="s">
        <v>7342</v>
      </c>
      <c s="32" t="s">
        <v>783</v>
      </c>
      <c s="33">
        <v>31.2</v>
      </c>
      <c s="34">
        <v>0</v>
      </c>
      <c s="34">
        <f>ROUND(ROUND(H41,2)*ROUND(G41,3),2)</f>
      </c>
      <c r="O41">
        <f>(I41*21)/100</f>
      </c>
      <c t="s">
        <v>38</v>
      </c>
    </row>
    <row r="42" spans="1:5" ht="12.75">
      <c r="A42" s="35" t="s">
        <v>69</v>
      </c>
      <c r="E42" s="36" t="s">
        <v>66</v>
      </c>
    </row>
    <row r="43" spans="1:5" ht="25.5">
      <c r="A43" s="37" t="s">
        <v>70</v>
      </c>
      <c r="E43" s="44" t="s">
        <v>7340</v>
      </c>
    </row>
    <row r="44" spans="1:5" ht="12.75">
      <c r="A44" t="s">
        <v>72</v>
      </c>
      <c r="E44" s="36" t="s">
        <v>7225</v>
      </c>
    </row>
    <row r="45" spans="1:16" ht="12.75">
      <c r="A45" s="26" t="s">
        <v>63</v>
      </c>
      <c s="30" t="s">
        <v>55</v>
      </c>
      <c s="30" t="s">
        <v>3763</v>
      </c>
      <c s="26" t="s">
        <v>66</v>
      </c>
      <c s="31" t="s">
        <v>7106</v>
      </c>
      <c s="32" t="s">
        <v>652</v>
      </c>
      <c s="33">
        <v>2.69</v>
      </c>
      <c s="34">
        <v>0</v>
      </c>
      <c s="34">
        <f>ROUND(ROUND(H45,2)*ROUND(G45,3),2)</f>
      </c>
      <c r="O45">
        <f>(I45*21)/100</f>
      </c>
      <c t="s">
        <v>38</v>
      </c>
    </row>
    <row r="46" spans="1:5" ht="12.75">
      <c r="A46" s="35" t="s">
        <v>69</v>
      </c>
      <c r="E46" s="36" t="s">
        <v>7106</v>
      </c>
    </row>
    <row r="47" spans="1:5" ht="51">
      <c r="A47" s="37" t="s">
        <v>70</v>
      </c>
      <c r="E47" s="44" t="s">
        <v>7343</v>
      </c>
    </row>
    <row r="48" spans="1:5" ht="369.75">
      <c r="A48" t="s">
        <v>72</v>
      </c>
      <c r="E48" s="36" t="s">
        <v>6908</v>
      </c>
    </row>
    <row r="49" spans="1:16" ht="12.75">
      <c r="A49" s="26" t="s">
        <v>63</v>
      </c>
      <c s="30" t="s">
        <v>57</v>
      </c>
      <c s="30" t="s">
        <v>3624</v>
      </c>
      <c s="26" t="s">
        <v>66</v>
      </c>
      <c s="31" t="s">
        <v>6903</v>
      </c>
      <c s="32" t="s">
        <v>652</v>
      </c>
      <c s="33">
        <v>0.34</v>
      </c>
      <c s="34">
        <v>0</v>
      </c>
      <c s="34">
        <f>ROUND(ROUND(H49,2)*ROUND(G49,3),2)</f>
      </c>
      <c r="O49">
        <f>(I49*21)/100</f>
      </c>
      <c t="s">
        <v>38</v>
      </c>
    </row>
    <row r="50" spans="1:5" ht="12.75">
      <c r="A50" s="35" t="s">
        <v>69</v>
      </c>
      <c r="E50" s="36" t="s">
        <v>66</v>
      </c>
    </row>
    <row r="51" spans="1:5" ht="25.5">
      <c r="A51" s="37" t="s">
        <v>70</v>
      </c>
      <c r="E51" s="44" t="s">
        <v>7344</v>
      </c>
    </row>
    <row r="52" spans="1:5" ht="369.75">
      <c r="A52" t="s">
        <v>72</v>
      </c>
      <c r="E52" s="36" t="s">
        <v>6905</v>
      </c>
    </row>
    <row r="53" spans="1:16" ht="12.75">
      <c r="A53" s="26" t="s">
        <v>63</v>
      </c>
      <c s="30" t="s">
        <v>115</v>
      </c>
      <c s="30" t="s">
        <v>6426</v>
      </c>
      <c s="26" t="s">
        <v>66</v>
      </c>
      <c s="31" t="s">
        <v>7345</v>
      </c>
      <c s="32" t="s">
        <v>652</v>
      </c>
      <c s="33">
        <v>6.24</v>
      </c>
      <c s="34">
        <v>0</v>
      </c>
      <c s="34">
        <f>ROUND(ROUND(H53,2)*ROUND(G53,3),2)</f>
      </c>
      <c r="O53">
        <f>(I53*21)/100</f>
      </c>
      <c t="s">
        <v>38</v>
      </c>
    </row>
    <row r="54" spans="1:5" ht="12.75">
      <c r="A54" s="35" t="s">
        <v>69</v>
      </c>
      <c r="E54" s="36" t="s">
        <v>66</v>
      </c>
    </row>
    <row r="55" spans="1:5" ht="25.5">
      <c r="A55" s="37" t="s">
        <v>70</v>
      </c>
      <c r="E55" s="44" t="s">
        <v>7346</v>
      </c>
    </row>
    <row r="56" spans="1:5" ht="369.75">
      <c r="A56" t="s">
        <v>72</v>
      </c>
      <c r="E56" s="36" t="s">
        <v>6905</v>
      </c>
    </row>
    <row r="57" spans="1:16" ht="12.75">
      <c r="A57" s="26" t="s">
        <v>63</v>
      </c>
      <c s="30" t="s">
        <v>119</v>
      </c>
      <c s="30" t="s">
        <v>6805</v>
      </c>
      <c s="26" t="s">
        <v>66</v>
      </c>
      <c s="31" t="s">
        <v>6806</v>
      </c>
      <c s="32" t="s">
        <v>825</v>
      </c>
      <c s="33">
        <v>0.077</v>
      </c>
      <c s="34">
        <v>0</v>
      </c>
      <c s="34">
        <f>ROUND(ROUND(H57,2)*ROUND(G57,3),2)</f>
      </c>
      <c r="O57">
        <f>(I57*21)/100</f>
      </c>
      <c t="s">
        <v>38</v>
      </c>
    </row>
    <row r="58" spans="1:5" ht="12.75">
      <c r="A58" s="35" t="s">
        <v>69</v>
      </c>
      <c r="E58" s="36" t="s">
        <v>66</v>
      </c>
    </row>
    <row r="59" spans="1:5" ht="25.5">
      <c r="A59" s="37" t="s">
        <v>70</v>
      </c>
      <c r="E59" s="44" t="s">
        <v>7347</v>
      </c>
    </row>
    <row r="60" spans="1:5" ht="267.75">
      <c r="A60" t="s">
        <v>72</v>
      </c>
      <c r="E60" s="36" t="s">
        <v>761</v>
      </c>
    </row>
    <row r="61" spans="1:16" ht="12.75">
      <c r="A61" s="26" t="s">
        <v>63</v>
      </c>
      <c s="30" t="s">
        <v>123</v>
      </c>
      <c s="30" t="s">
        <v>758</v>
      </c>
      <c s="26" t="s">
        <v>66</v>
      </c>
      <c s="31" t="s">
        <v>759</v>
      </c>
      <c s="32" t="s">
        <v>825</v>
      </c>
      <c s="33">
        <v>0.149</v>
      </c>
      <c s="34">
        <v>0</v>
      </c>
      <c s="34">
        <f>ROUND(ROUND(H61,2)*ROUND(G61,3),2)</f>
      </c>
      <c r="O61">
        <f>(I61*21)/100</f>
      </c>
      <c t="s">
        <v>38</v>
      </c>
    </row>
    <row r="62" spans="1:5" ht="12.75">
      <c r="A62" s="35" t="s">
        <v>69</v>
      </c>
      <c r="E62" s="36" t="s">
        <v>759</v>
      </c>
    </row>
    <row r="63" spans="1:5" ht="25.5">
      <c r="A63" s="37" t="s">
        <v>70</v>
      </c>
      <c r="E63" s="44" t="s">
        <v>6942</v>
      </c>
    </row>
    <row r="64" spans="1:5" ht="267.75">
      <c r="A64" t="s">
        <v>72</v>
      </c>
      <c r="E64" s="36" t="s">
        <v>6910</v>
      </c>
    </row>
    <row r="65" spans="1:18" ht="12.75" customHeight="1">
      <c r="A65" s="6" t="s">
        <v>58</v>
      </c>
      <c s="6"/>
      <c s="27" t="s">
        <v>37</v>
      </c>
      <c s="6"/>
      <c s="39" t="s">
        <v>6645</v>
      </c>
      <c s="6"/>
      <c s="6"/>
      <c s="6"/>
      <c s="29">
        <f>0+Q65</f>
      </c>
      <c r="O65">
        <f>0+R65</f>
      </c>
      <c r="Q65">
        <f>0+I66+I70</f>
      </c>
      <c>
        <f>0+O66+O70</f>
      </c>
    </row>
    <row r="66" spans="1:16" ht="12.75">
      <c r="A66" s="26" t="s">
        <v>63</v>
      </c>
      <c s="30" t="s">
        <v>127</v>
      </c>
      <c s="30" t="s">
        <v>6911</v>
      </c>
      <c s="26" t="s">
        <v>66</v>
      </c>
      <c s="31" t="s">
        <v>6912</v>
      </c>
      <c s="32" t="s">
        <v>652</v>
      </c>
      <c s="33">
        <v>2.5</v>
      </c>
      <c s="34">
        <v>0</v>
      </c>
      <c s="34">
        <f>ROUND(ROUND(H66,2)*ROUND(G66,3),2)</f>
      </c>
      <c r="O66">
        <f>(I66*21)/100</f>
      </c>
      <c t="s">
        <v>38</v>
      </c>
    </row>
    <row r="67" spans="1:5" ht="12.75">
      <c r="A67" s="35" t="s">
        <v>69</v>
      </c>
      <c r="E67" s="36" t="s">
        <v>66</v>
      </c>
    </row>
    <row r="68" spans="1:5" ht="25.5">
      <c r="A68" s="37" t="s">
        <v>70</v>
      </c>
      <c r="E68" s="38" t="s">
        <v>7348</v>
      </c>
    </row>
    <row r="69" spans="1:5" ht="369.75">
      <c r="A69" t="s">
        <v>72</v>
      </c>
      <c r="E69" s="36" t="s">
        <v>5088</v>
      </c>
    </row>
    <row r="70" spans="1:16" ht="12.75">
      <c r="A70" s="26" t="s">
        <v>63</v>
      </c>
      <c s="30" t="s">
        <v>131</v>
      </c>
      <c s="30" t="s">
        <v>6914</v>
      </c>
      <c s="26" t="s">
        <v>66</v>
      </c>
      <c s="31" t="s">
        <v>6915</v>
      </c>
      <c s="32" t="s">
        <v>825</v>
      </c>
      <c s="33">
        <v>0.595</v>
      </c>
      <c s="34">
        <v>0</v>
      </c>
      <c s="34">
        <f>ROUND(ROUND(H70,2)*ROUND(G70,3),2)</f>
      </c>
      <c r="O70">
        <f>(I70*21)/100</f>
      </c>
      <c t="s">
        <v>38</v>
      </c>
    </row>
    <row r="71" spans="1:5" ht="12.75">
      <c r="A71" s="35" t="s">
        <v>69</v>
      </c>
      <c r="E71" s="36" t="s">
        <v>66</v>
      </c>
    </row>
    <row r="72" spans="1:5" ht="25.5">
      <c r="A72" s="37" t="s">
        <v>70</v>
      </c>
      <c r="E72" s="38" t="s">
        <v>7349</v>
      </c>
    </row>
    <row r="73" spans="1:5" ht="267.75">
      <c r="A73" t="s">
        <v>72</v>
      </c>
      <c r="E73" s="36" t="s">
        <v>761</v>
      </c>
    </row>
    <row r="74" spans="1:18" ht="12.75" customHeight="1">
      <c r="A74" s="6" t="s">
        <v>58</v>
      </c>
      <c s="6"/>
      <c s="27" t="s">
        <v>48</v>
      </c>
      <c s="6"/>
      <c s="39" t="s">
        <v>6663</v>
      </c>
      <c s="6"/>
      <c s="6"/>
      <c s="6"/>
      <c s="29">
        <f>0+Q74</f>
      </c>
      <c r="O74">
        <f>0+R74</f>
      </c>
      <c r="Q74">
        <f>0+I75+I79</f>
      </c>
      <c>
        <f>0+O75+O79</f>
      </c>
    </row>
    <row r="75" spans="1:16" ht="12.75">
      <c r="A75" s="26" t="s">
        <v>63</v>
      </c>
      <c s="30" t="s">
        <v>135</v>
      </c>
      <c s="30" t="s">
        <v>5098</v>
      </c>
      <c s="26" t="s">
        <v>66</v>
      </c>
      <c s="31" t="s">
        <v>5099</v>
      </c>
      <c s="32" t="s">
        <v>652</v>
      </c>
      <c s="33">
        <v>10.3</v>
      </c>
      <c s="34">
        <v>0</v>
      </c>
      <c s="34">
        <f>ROUND(ROUND(H75,2)*ROUND(G75,3),2)</f>
      </c>
      <c r="O75">
        <f>(I75*21)/100</f>
      </c>
      <c t="s">
        <v>38</v>
      </c>
    </row>
    <row r="76" spans="1:5" ht="12.75">
      <c r="A76" s="35" t="s">
        <v>69</v>
      </c>
      <c r="E76" s="36" t="s">
        <v>66</v>
      </c>
    </row>
    <row r="77" spans="1:5" ht="25.5">
      <c r="A77" s="37" t="s">
        <v>70</v>
      </c>
      <c r="E77" s="38" t="s">
        <v>7350</v>
      </c>
    </row>
    <row r="78" spans="1:5" ht="38.25">
      <c r="A78" t="s">
        <v>72</v>
      </c>
      <c r="E78" s="36" t="s">
        <v>6919</v>
      </c>
    </row>
    <row r="79" spans="1:16" ht="12.75">
      <c r="A79" s="26" t="s">
        <v>63</v>
      </c>
      <c s="30" t="s">
        <v>227</v>
      </c>
      <c s="30" t="s">
        <v>6945</v>
      </c>
      <c s="26" t="s">
        <v>66</v>
      </c>
      <c s="31" t="s">
        <v>6946</v>
      </c>
      <c s="32" t="s">
        <v>652</v>
      </c>
      <c s="33">
        <v>5.6</v>
      </c>
      <c s="34">
        <v>0</v>
      </c>
      <c s="34">
        <f>ROUND(ROUND(H79,2)*ROUND(G79,3),2)</f>
      </c>
      <c r="O79">
        <f>(I79*21)/100</f>
      </c>
      <c t="s">
        <v>38</v>
      </c>
    </row>
    <row r="80" spans="1:5" ht="12.75">
      <c r="A80" s="35" t="s">
        <v>69</v>
      </c>
      <c r="E80" s="36" t="s">
        <v>66</v>
      </c>
    </row>
    <row r="81" spans="1:5" ht="25.5">
      <c r="A81" s="37" t="s">
        <v>70</v>
      </c>
      <c r="E81" s="38" t="s">
        <v>7351</v>
      </c>
    </row>
    <row r="82" spans="1:5" ht="89.25">
      <c r="A82" t="s">
        <v>72</v>
      </c>
      <c r="E82" s="36" t="s">
        <v>6948</v>
      </c>
    </row>
    <row r="83" spans="1:18" ht="12.75" customHeight="1">
      <c r="A83" s="6" t="s">
        <v>58</v>
      </c>
      <c s="6"/>
      <c s="27" t="s">
        <v>1151</v>
      </c>
      <c s="6"/>
      <c s="39" t="s">
        <v>6687</v>
      </c>
      <c s="6"/>
      <c s="6"/>
      <c s="6"/>
      <c s="29">
        <f>0+Q83</f>
      </c>
      <c r="O83">
        <f>0+R83</f>
      </c>
      <c r="Q83">
        <f>0+I84</f>
      </c>
      <c>
        <f>0+O84</f>
      </c>
    </row>
    <row r="84" spans="1:16" ht="25.5">
      <c r="A84" s="26" t="s">
        <v>63</v>
      </c>
      <c s="30" t="s">
        <v>139</v>
      </c>
      <c s="30" t="s">
        <v>5141</v>
      </c>
      <c s="26" t="s">
        <v>66</v>
      </c>
      <c s="31" t="s">
        <v>5142</v>
      </c>
      <c s="32" t="s">
        <v>783</v>
      </c>
      <c s="33">
        <v>47</v>
      </c>
      <c s="34">
        <v>0</v>
      </c>
      <c s="34">
        <f>ROUND(ROUND(H84,2)*ROUND(G84,3),2)</f>
      </c>
      <c r="O84">
        <f>(I84*21)/100</f>
      </c>
      <c t="s">
        <v>38</v>
      </c>
    </row>
    <row r="85" spans="1:5" ht="12.75">
      <c r="A85" s="35" t="s">
        <v>69</v>
      </c>
      <c r="E85" s="36" t="s">
        <v>66</v>
      </c>
    </row>
    <row r="86" spans="1:5" ht="25.5">
      <c r="A86" s="37" t="s">
        <v>70</v>
      </c>
      <c r="E86" s="38" t="s">
        <v>7352</v>
      </c>
    </row>
    <row r="87" spans="1:5" ht="191.25">
      <c r="A87" t="s">
        <v>72</v>
      </c>
      <c r="E87" s="36" t="s">
        <v>6689</v>
      </c>
    </row>
    <row r="88" spans="1:18" ht="12.75" customHeight="1">
      <c r="A88" s="6" t="s">
        <v>58</v>
      </c>
      <c s="6"/>
      <c s="27" t="s">
        <v>92</v>
      </c>
      <c s="6"/>
      <c s="39" t="s">
        <v>6697</v>
      </c>
      <c s="6"/>
      <c s="6"/>
      <c s="6"/>
      <c s="29">
        <f>0+Q88</f>
      </c>
      <c r="O88">
        <f>0+R88</f>
      </c>
      <c r="Q88">
        <f>0+I89+I93</f>
      </c>
      <c>
        <f>0+O89+O93</f>
      </c>
    </row>
    <row r="89" spans="1:16" ht="12.75">
      <c r="A89" s="26" t="s">
        <v>63</v>
      </c>
      <c s="30" t="s">
        <v>99</v>
      </c>
      <c s="30" t="s">
        <v>5171</v>
      </c>
      <c s="26" t="s">
        <v>66</v>
      </c>
      <c s="31" t="s">
        <v>5172</v>
      </c>
      <c s="32" t="s">
        <v>583</v>
      </c>
      <c s="33">
        <v>1</v>
      </c>
      <c s="34">
        <v>0</v>
      </c>
      <c s="34">
        <f>ROUND(ROUND(H89,2)*ROUND(G89,3),2)</f>
      </c>
      <c r="O89">
        <f>(I89*21)/100</f>
      </c>
      <c t="s">
        <v>38</v>
      </c>
    </row>
    <row r="90" spans="1:5" ht="12.75">
      <c r="A90" s="35" t="s">
        <v>69</v>
      </c>
      <c r="E90" s="36" t="s">
        <v>66</v>
      </c>
    </row>
    <row r="91" spans="1:5" ht="12.75">
      <c r="A91" s="37" t="s">
        <v>70</v>
      </c>
      <c r="E91" s="38" t="s">
        <v>66</v>
      </c>
    </row>
    <row r="92" spans="1:5" ht="12.75">
      <c r="A92" t="s">
        <v>72</v>
      </c>
      <c r="E92" s="36" t="s">
        <v>5174</v>
      </c>
    </row>
    <row r="93" spans="1:16" ht="12.75">
      <c r="A93" s="26" t="s">
        <v>63</v>
      </c>
      <c s="30" t="s">
        <v>147</v>
      </c>
      <c s="30" t="s">
        <v>6922</v>
      </c>
      <c s="26" t="s">
        <v>66</v>
      </c>
      <c s="31" t="s">
        <v>6923</v>
      </c>
      <c s="32" t="s">
        <v>583</v>
      </c>
      <c s="33">
        <v>5</v>
      </c>
      <c s="34">
        <v>0</v>
      </c>
      <c s="34">
        <f>ROUND(ROUND(H93,2)*ROUND(G93,3),2)</f>
      </c>
      <c r="O93">
        <f>(I93*21)/100</f>
      </c>
      <c t="s">
        <v>38</v>
      </c>
    </row>
    <row r="94" spans="1:5" ht="12.75">
      <c r="A94" s="35" t="s">
        <v>69</v>
      </c>
      <c r="E94" s="36" t="s">
        <v>66</v>
      </c>
    </row>
    <row r="95" spans="1:5" ht="12.75">
      <c r="A95" s="37" t="s">
        <v>70</v>
      </c>
      <c r="E95" s="38" t="s">
        <v>66</v>
      </c>
    </row>
    <row r="96" spans="1:5" ht="38.25">
      <c r="A96" t="s">
        <v>72</v>
      </c>
      <c r="E96" s="36" t="s">
        <v>2317</v>
      </c>
    </row>
    <row r="97" spans="1:18" ht="12.75" customHeight="1">
      <c r="A97" s="6" t="s">
        <v>58</v>
      </c>
      <c s="6"/>
      <c s="27" t="s">
        <v>55</v>
      </c>
      <c s="6"/>
      <c s="39" t="s">
        <v>6594</v>
      </c>
      <c s="6"/>
      <c s="6"/>
      <c s="6"/>
      <c s="29">
        <f>0+Q97</f>
      </c>
      <c r="O97">
        <f>0+R97</f>
      </c>
      <c r="Q97">
        <f>0+I98+I102+I106+I110+I114+I118+I122</f>
      </c>
      <c>
        <f>0+O98+O102+O106+O110+O114+O118+O122</f>
      </c>
    </row>
    <row r="98" spans="1:16" ht="12.75">
      <c r="A98" s="26" t="s">
        <v>63</v>
      </c>
      <c s="30" t="s">
        <v>74</v>
      </c>
      <c s="30" t="s">
        <v>6707</v>
      </c>
      <c s="26" t="s">
        <v>66</v>
      </c>
      <c s="31" t="s">
        <v>6708</v>
      </c>
      <c s="32" t="s">
        <v>583</v>
      </c>
      <c s="33">
        <v>1</v>
      </c>
      <c s="34">
        <v>0</v>
      </c>
      <c s="34">
        <f>ROUND(ROUND(H98,2)*ROUND(G98,3),2)</f>
      </c>
      <c r="O98">
        <f>(I98*21)/100</f>
      </c>
      <c t="s">
        <v>38</v>
      </c>
    </row>
    <row r="99" spans="1:5" ht="12.75">
      <c r="A99" s="35" t="s">
        <v>69</v>
      </c>
      <c r="E99" s="36" t="s">
        <v>66</v>
      </c>
    </row>
    <row r="100" spans="1:5" ht="12.75">
      <c r="A100" s="37" t="s">
        <v>70</v>
      </c>
      <c r="E100" s="38" t="s">
        <v>66</v>
      </c>
    </row>
    <row r="101" spans="1:5" ht="38.25">
      <c r="A101" t="s">
        <v>72</v>
      </c>
      <c r="E101" s="36" t="s">
        <v>6710</v>
      </c>
    </row>
    <row r="102" spans="1:16" ht="25.5">
      <c r="A102" s="26" t="s">
        <v>63</v>
      </c>
      <c s="30" t="s">
        <v>75</v>
      </c>
      <c s="30" t="s">
        <v>7353</v>
      </c>
      <c s="26" t="s">
        <v>66</v>
      </c>
      <c s="31" t="s">
        <v>7354</v>
      </c>
      <c s="32" t="s">
        <v>926</v>
      </c>
      <c s="33">
        <v>24.3</v>
      </c>
      <c s="34">
        <v>0</v>
      </c>
      <c s="34">
        <f>ROUND(ROUND(H102,2)*ROUND(G102,3),2)</f>
      </c>
      <c r="O102">
        <f>(I102*21)/100</f>
      </c>
      <c t="s">
        <v>38</v>
      </c>
    </row>
    <row r="103" spans="1:5" ht="12.75">
      <c r="A103" s="35" t="s">
        <v>69</v>
      </c>
      <c r="E103" s="36" t="s">
        <v>66</v>
      </c>
    </row>
    <row r="104" spans="1:5" ht="12.75">
      <c r="A104" s="37" t="s">
        <v>70</v>
      </c>
      <c r="E104" s="38" t="s">
        <v>7355</v>
      </c>
    </row>
    <row r="105" spans="1:5" ht="38.25">
      <c r="A105" t="s">
        <v>72</v>
      </c>
      <c r="E105" s="36" t="s">
        <v>5631</v>
      </c>
    </row>
    <row r="106" spans="1:16" ht="12.75">
      <c r="A106" s="26" t="s">
        <v>63</v>
      </c>
      <c s="30" t="s">
        <v>151</v>
      </c>
      <c s="30" t="s">
        <v>6061</v>
      </c>
      <c s="26" t="s">
        <v>66</v>
      </c>
      <c s="31" t="s">
        <v>6062</v>
      </c>
      <c s="32" t="s">
        <v>652</v>
      </c>
      <c s="33">
        <v>13</v>
      </c>
      <c s="34">
        <v>0</v>
      </c>
      <c s="34">
        <f>ROUND(ROUND(H106,2)*ROUND(G106,3),2)</f>
      </c>
      <c r="O106">
        <f>(I106*21)/100</f>
      </c>
      <c t="s">
        <v>38</v>
      </c>
    </row>
    <row r="107" spans="1:5" ht="12.75">
      <c r="A107" s="35" t="s">
        <v>69</v>
      </c>
      <c r="E107" s="36" t="s">
        <v>66</v>
      </c>
    </row>
    <row r="108" spans="1:5" ht="25.5">
      <c r="A108" s="37" t="s">
        <v>70</v>
      </c>
      <c r="E108" s="38" t="s">
        <v>7356</v>
      </c>
    </row>
    <row r="109" spans="1:5" ht="114.75">
      <c r="A109" t="s">
        <v>72</v>
      </c>
      <c r="E109" s="36" t="s">
        <v>6716</v>
      </c>
    </row>
    <row r="110" spans="1:16" ht="12.75">
      <c r="A110" s="26" t="s">
        <v>63</v>
      </c>
      <c s="30" t="s">
        <v>155</v>
      </c>
      <c s="30" t="s">
        <v>5884</v>
      </c>
      <c s="26" t="s">
        <v>66</v>
      </c>
      <c s="31" t="s">
        <v>5885</v>
      </c>
      <c s="32" t="s">
        <v>652</v>
      </c>
      <c s="33">
        <v>2.9</v>
      </c>
      <c s="34">
        <v>0</v>
      </c>
      <c s="34">
        <f>ROUND(ROUND(H110,2)*ROUND(G110,3),2)</f>
      </c>
      <c r="O110">
        <f>(I110*21)/100</f>
      </c>
      <c t="s">
        <v>38</v>
      </c>
    </row>
    <row r="111" spans="1:5" ht="12.75">
      <c r="A111" s="35" t="s">
        <v>69</v>
      </c>
      <c r="E111" s="36" t="s">
        <v>66</v>
      </c>
    </row>
    <row r="112" spans="1:5" ht="25.5">
      <c r="A112" s="37" t="s">
        <v>70</v>
      </c>
      <c r="E112" s="38" t="s">
        <v>7357</v>
      </c>
    </row>
    <row r="113" spans="1:5" ht="114.75">
      <c r="A113" t="s">
        <v>72</v>
      </c>
      <c r="E113" s="36" t="s">
        <v>6716</v>
      </c>
    </row>
    <row r="114" spans="1:16" ht="25.5">
      <c r="A114" s="26" t="s">
        <v>63</v>
      </c>
      <c s="30" t="s">
        <v>239</v>
      </c>
      <c s="30" t="s">
        <v>6956</v>
      </c>
      <c s="26" t="s">
        <v>66</v>
      </c>
      <c s="31" t="s">
        <v>6957</v>
      </c>
      <c s="32" t="s">
        <v>4447</v>
      </c>
      <c s="33">
        <v>1</v>
      </c>
      <c s="34">
        <v>0</v>
      </c>
      <c s="34">
        <f>ROUND(ROUND(H114,2)*ROUND(G114,3),2)</f>
      </c>
      <c r="O114">
        <f>(I114*0)/100</f>
      </c>
      <c t="s">
        <v>42</v>
      </c>
    </row>
    <row r="115" spans="1:5" ht="12.75">
      <c r="A115" s="35" t="s">
        <v>69</v>
      </c>
      <c r="E115" s="36" t="s">
        <v>66</v>
      </c>
    </row>
    <row r="116" spans="1:5" ht="25.5">
      <c r="A116" s="37" t="s">
        <v>70</v>
      </c>
      <c r="E116" s="38" t="s">
        <v>6958</v>
      </c>
    </row>
    <row r="117" spans="1:5" ht="38.25">
      <c r="A117" t="s">
        <v>72</v>
      </c>
      <c r="E117" s="36" t="s">
        <v>6959</v>
      </c>
    </row>
    <row r="118" spans="1:16" ht="12.75">
      <c r="A118" s="26" t="s">
        <v>63</v>
      </c>
      <c s="30" t="s">
        <v>243</v>
      </c>
      <c s="30" t="s">
        <v>6960</v>
      </c>
      <c s="26" t="s">
        <v>66</v>
      </c>
      <c s="31" t="s">
        <v>6961</v>
      </c>
      <c s="32" t="s">
        <v>926</v>
      </c>
      <c s="33">
        <v>9</v>
      </c>
      <c s="34">
        <v>0</v>
      </c>
      <c s="34">
        <f>ROUND(ROUND(H118,2)*ROUND(G118,3),2)</f>
      </c>
      <c r="O118">
        <f>(I118*21)/100</f>
      </c>
      <c t="s">
        <v>38</v>
      </c>
    </row>
    <row r="119" spans="1:5" ht="12.75">
      <c r="A119" s="35" t="s">
        <v>69</v>
      </c>
      <c r="E119" s="36" t="s">
        <v>66</v>
      </c>
    </row>
    <row r="120" spans="1:5" ht="12.75">
      <c r="A120" s="37" t="s">
        <v>70</v>
      </c>
      <c r="E120" s="38" t="s">
        <v>7358</v>
      </c>
    </row>
    <row r="121" spans="1:5" ht="38.25">
      <c r="A121" t="s">
        <v>72</v>
      </c>
      <c r="E121" s="36" t="s">
        <v>6959</v>
      </c>
    </row>
    <row r="122" spans="1:16" ht="12.75">
      <c r="A122" s="26" t="s">
        <v>63</v>
      </c>
      <c s="30" t="s">
        <v>215</v>
      </c>
      <c s="30" t="s">
        <v>6736</v>
      </c>
      <c s="26" t="s">
        <v>66</v>
      </c>
      <c s="31" t="s">
        <v>6737</v>
      </c>
      <c s="32" t="s">
        <v>583</v>
      </c>
      <c s="33">
        <v>1</v>
      </c>
      <c s="34">
        <v>0</v>
      </c>
      <c s="34">
        <f>ROUND(ROUND(H122,2)*ROUND(G122,3),2)</f>
      </c>
      <c r="O122">
        <f>(I122*0)/100</f>
      </c>
      <c t="s">
        <v>42</v>
      </c>
    </row>
    <row r="123" spans="1:5" ht="12.75">
      <c r="A123" s="35" t="s">
        <v>69</v>
      </c>
      <c r="E123" s="36" t="s">
        <v>6738</v>
      </c>
    </row>
    <row r="124" spans="1:5" ht="25.5">
      <c r="A124" s="37" t="s">
        <v>70</v>
      </c>
      <c r="E124" s="38" t="s">
        <v>6929</v>
      </c>
    </row>
    <row r="125" spans="1:5" ht="25.5">
      <c r="A125" t="s">
        <v>72</v>
      </c>
      <c r="E125" s="36" t="s">
        <v>6740</v>
      </c>
    </row>
    <row r="126" spans="1:18" ht="12.75" customHeight="1">
      <c r="A126" s="6" t="s">
        <v>58</v>
      </c>
      <c s="6"/>
      <c s="27" t="s">
        <v>6741</v>
      </c>
      <c s="6"/>
      <c s="39" t="s">
        <v>6742</v>
      </c>
      <c s="6"/>
      <c s="6"/>
      <c s="6"/>
      <c s="29">
        <f>0+Q126</f>
      </c>
      <c r="O126">
        <f>0+R126</f>
      </c>
      <c r="Q126">
        <f>0+I127</f>
      </c>
      <c>
        <f>0+O127</f>
      </c>
    </row>
    <row r="127" spans="1:16" ht="25.5">
      <c r="A127" s="26" t="s">
        <v>63</v>
      </c>
      <c s="30" t="s">
        <v>143</v>
      </c>
      <c s="30" t="s">
        <v>6743</v>
      </c>
      <c s="26" t="s">
        <v>66</v>
      </c>
      <c s="31" t="s">
        <v>6744</v>
      </c>
      <c s="32" t="s">
        <v>583</v>
      </c>
      <c s="33">
        <v>1</v>
      </c>
      <c s="34">
        <v>0</v>
      </c>
      <c s="34">
        <f>ROUND(ROUND(H127,2)*ROUND(G127,3),2)</f>
      </c>
      <c r="O127">
        <f>(I127*21)/100</f>
      </c>
      <c t="s">
        <v>38</v>
      </c>
    </row>
    <row r="128" spans="1:5" ht="12.75">
      <c r="A128" s="35" t="s">
        <v>69</v>
      </c>
      <c r="E128" s="36" t="s">
        <v>66</v>
      </c>
    </row>
    <row r="129" spans="1:5" ht="12.75">
      <c r="A129" s="37" t="s">
        <v>70</v>
      </c>
      <c r="E129" s="38" t="s">
        <v>66</v>
      </c>
    </row>
    <row r="130" spans="1:5" ht="89.25">
      <c r="A130" t="s">
        <v>72</v>
      </c>
      <c r="E130" s="36" t="s">
        <v>7359</v>
      </c>
    </row>
    <row r="131" spans="1:18" ht="12.75" customHeight="1">
      <c r="A131" s="6" t="s">
        <v>58</v>
      </c>
      <c s="6"/>
      <c s="27" t="s">
        <v>6601</v>
      </c>
      <c s="6"/>
      <c s="39" t="s">
        <v>6602</v>
      </c>
      <c s="6"/>
      <c s="6"/>
      <c s="6"/>
      <c s="29">
        <f>0+Q131</f>
      </c>
      <c r="O131">
        <f>0+R131</f>
      </c>
      <c r="Q131">
        <f>0+I132+I136+I140+I144+I148+I152+I156+I160+I164</f>
      </c>
      <c>
        <f>0+O132+O136+O140+O144+O148+O152+O156+O160+O164</f>
      </c>
    </row>
    <row r="132" spans="1:16" ht="38.25">
      <c r="A132" s="26" t="s">
        <v>63</v>
      </c>
      <c s="30" t="s">
        <v>64</v>
      </c>
      <c s="30" t="s">
        <v>827</v>
      </c>
      <c s="26" t="s">
        <v>66</v>
      </c>
      <c s="31" t="s">
        <v>6603</v>
      </c>
      <c s="32" t="s">
        <v>825</v>
      </c>
      <c s="33">
        <v>360.2</v>
      </c>
      <c s="34">
        <v>0</v>
      </c>
      <c s="34">
        <f>ROUND(ROUND(H132,2)*ROUND(G132,3),2)</f>
      </c>
      <c r="O132">
        <f>(I132*21)/100</f>
      </c>
      <c t="s">
        <v>38</v>
      </c>
    </row>
    <row r="133" spans="1:5" ht="38.25">
      <c r="A133" s="35" t="s">
        <v>69</v>
      </c>
      <c r="E133" s="36" t="s">
        <v>6603</v>
      </c>
    </row>
    <row r="134" spans="1:5" ht="12.75">
      <c r="A134" s="37" t="s">
        <v>70</v>
      </c>
      <c r="E134" s="38" t="s">
        <v>7360</v>
      </c>
    </row>
    <row r="135" spans="1:5" ht="140.25">
      <c r="A135" t="s">
        <v>72</v>
      </c>
      <c r="E135" s="36" t="s">
        <v>6605</v>
      </c>
    </row>
    <row r="136" spans="1:16" ht="25.5">
      <c r="A136" s="26" t="s">
        <v>63</v>
      </c>
      <c s="30" t="s">
        <v>79</v>
      </c>
      <c s="30" t="s">
        <v>2666</v>
      </c>
      <c s="26" t="s">
        <v>66</v>
      </c>
      <c s="31" t="s">
        <v>6607</v>
      </c>
      <c s="32" t="s">
        <v>825</v>
      </c>
      <c s="33">
        <v>6.96</v>
      </c>
      <c s="34">
        <v>0</v>
      </c>
      <c s="34">
        <f>ROUND(ROUND(H136,2)*ROUND(G136,3),2)</f>
      </c>
      <c r="O136">
        <f>(I136*21)/100</f>
      </c>
      <c t="s">
        <v>38</v>
      </c>
    </row>
    <row r="137" spans="1:5" ht="25.5">
      <c r="A137" s="35" t="s">
        <v>69</v>
      </c>
      <c r="E137" s="36" t="s">
        <v>6607</v>
      </c>
    </row>
    <row r="138" spans="1:5" ht="12.75">
      <c r="A138" s="37" t="s">
        <v>70</v>
      </c>
      <c r="E138" s="38" t="s">
        <v>7361</v>
      </c>
    </row>
    <row r="139" spans="1:5" ht="140.25">
      <c r="A139" t="s">
        <v>72</v>
      </c>
      <c r="E139" s="36" t="s">
        <v>6609</v>
      </c>
    </row>
    <row r="140" spans="1:16" ht="38.25">
      <c r="A140" s="26" t="s">
        <v>63</v>
      </c>
      <c s="30" t="s">
        <v>194</v>
      </c>
      <c s="30" t="s">
        <v>1676</v>
      </c>
      <c s="26" t="s">
        <v>66</v>
      </c>
      <c s="31" t="s">
        <v>6932</v>
      </c>
      <c s="32" t="s">
        <v>825</v>
      </c>
      <c s="33">
        <v>32.5</v>
      </c>
      <c s="34">
        <v>0</v>
      </c>
      <c s="34">
        <f>ROUND(ROUND(H140,2)*ROUND(G140,3),2)</f>
      </c>
      <c r="O140">
        <f>(I140*21)/100</f>
      </c>
      <c t="s">
        <v>38</v>
      </c>
    </row>
    <row r="141" spans="1:5" ht="12.75">
      <c r="A141" s="35" t="s">
        <v>69</v>
      </c>
      <c r="E141" s="36" t="s">
        <v>66</v>
      </c>
    </row>
    <row r="142" spans="1:5" ht="12.75">
      <c r="A142" s="37" t="s">
        <v>70</v>
      </c>
      <c r="E142" s="38" t="s">
        <v>7362</v>
      </c>
    </row>
    <row r="143" spans="1:5" ht="140.25">
      <c r="A143" t="s">
        <v>72</v>
      </c>
      <c r="E143" s="36" t="s">
        <v>6605</v>
      </c>
    </row>
    <row r="144" spans="1:16" ht="12.75">
      <c r="A144" s="26" t="s">
        <v>63</v>
      </c>
      <c s="30" t="s">
        <v>255</v>
      </c>
      <c s="30" t="s">
        <v>6392</v>
      </c>
      <c s="26" t="s">
        <v>66</v>
      </c>
      <c s="31" t="s">
        <v>6752</v>
      </c>
      <c s="32" t="s">
        <v>1654</v>
      </c>
      <c s="33">
        <v>1</v>
      </c>
      <c s="34">
        <v>0</v>
      </c>
      <c s="34">
        <f>ROUND(ROUND(H144,2)*ROUND(G144,3),2)</f>
      </c>
      <c r="O144">
        <f>(I144*21)/100</f>
      </c>
      <c t="s">
        <v>38</v>
      </c>
    </row>
    <row r="145" spans="1:5" ht="25.5">
      <c r="A145" s="35" t="s">
        <v>69</v>
      </c>
      <c r="E145" s="36" t="s">
        <v>6612</v>
      </c>
    </row>
    <row r="146" spans="1:5" ht="12.75">
      <c r="A146" s="37" t="s">
        <v>70</v>
      </c>
      <c r="E146" s="38" t="s">
        <v>66</v>
      </c>
    </row>
    <row r="147" spans="1:5" ht="12.75">
      <c r="A147" t="s">
        <v>72</v>
      </c>
      <c r="E147" s="36" t="s">
        <v>66</v>
      </c>
    </row>
    <row r="148" spans="1:16" ht="12.75">
      <c r="A148" s="26" t="s">
        <v>63</v>
      </c>
      <c s="30" t="s">
        <v>190</v>
      </c>
      <c s="30" t="s">
        <v>6753</v>
      </c>
      <c s="26" t="s">
        <v>66</v>
      </c>
      <c s="31" t="s">
        <v>6754</v>
      </c>
      <c s="32" t="s">
        <v>1654</v>
      </c>
      <c s="33">
        <v>1</v>
      </c>
      <c s="34">
        <v>0</v>
      </c>
      <c s="34">
        <f>ROUND(ROUND(H148,2)*ROUND(G148,3),2)</f>
      </c>
      <c r="O148">
        <f>(I148*21)/100</f>
      </c>
      <c t="s">
        <v>38</v>
      </c>
    </row>
    <row r="149" spans="1:5" ht="25.5">
      <c r="A149" s="35" t="s">
        <v>69</v>
      </c>
      <c r="E149" s="36" t="s">
        <v>6612</v>
      </c>
    </row>
    <row r="150" spans="1:5" ht="12.75">
      <c r="A150" s="37" t="s">
        <v>70</v>
      </c>
      <c r="E150" s="38" t="s">
        <v>66</v>
      </c>
    </row>
    <row r="151" spans="1:5" ht="12.75">
      <c r="A151" t="s">
        <v>72</v>
      </c>
      <c r="E151" s="36" t="s">
        <v>66</v>
      </c>
    </row>
    <row r="152" spans="1:16" ht="12.75">
      <c r="A152" s="26" t="s">
        <v>63</v>
      </c>
      <c s="30" t="s">
        <v>259</v>
      </c>
      <c s="30" t="s">
        <v>6396</v>
      </c>
      <c s="26" t="s">
        <v>66</v>
      </c>
      <c s="31" t="s">
        <v>6755</v>
      </c>
      <c s="32" t="s">
        <v>1654</v>
      </c>
      <c s="33">
        <v>1</v>
      </c>
      <c s="34">
        <v>0</v>
      </c>
      <c s="34">
        <f>ROUND(ROUND(H152,2)*ROUND(G152,3),2)</f>
      </c>
      <c r="O152">
        <f>(I152*21)/100</f>
      </c>
      <c t="s">
        <v>38</v>
      </c>
    </row>
    <row r="153" spans="1:5" ht="25.5">
      <c r="A153" s="35" t="s">
        <v>69</v>
      </c>
      <c r="E153" s="36" t="s">
        <v>6612</v>
      </c>
    </row>
    <row r="154" spans="1:5" ht="12.75">
      <c r="A154" s="37" t="s">
        <v>70</v>
      </c>
      <c r="E154" s="38" t="s">
        <v>66</v>
      </c>
    </row>
    <row r="155" spans="1:5" ht="12.75">
      <c r="A155" t="s">
        <v>72</v>
      </c>
      <c r="E155" s="36" t="s">
        <v>66</v>
      </c>
    </row>
    <row r="156" spans="1:16" ht="12.75">
      <c r="A156" s="26" t="s">
        <v>63</v>
      </c>
      <c s="30" t="s">
        <v>198</v>
      </c>
      <c s="30" t="s">
        <v>6400</v>
      </c>
      <c s="26" t="s">
        <v>66</v>
      </c>
      <c s="31" t="s">
        <v>6934</v>
      </c>
      <c s="32" t="s">
        <v>1654</v>
      </c>
      <c s="33">
        <v>1</v>
      </c>
      <c s="34">
        <v>0</v>
      </c>
      <c s="34">
        <f>ROUND(ROUND(H156,2)*ROUND(G156,3),2)</f>
      </c>
      <c r="O156">
        <f>(I156*21)/100</f>
      </c>
      <c t="s">
        <v>38</v>
      </c>
    </row>
    <row r="157" spans="1:5" ht="25.5">
      <c r="A157" s="35" t="s">
        <v>69</v>
      </c>
      <c r="E157" s="36" t="s">
        <v>6612</v>
      </c>
    </row>
    <row r="158" spans="1:5" ht="12.75">
      <c r="A158" s="37" t="s">
        <v>70</v>
      </c>
      <c r="E158" s="38" t="s">
        <v>66</v>
      </c>
    </row>
    <row r="159" spans="1:5" ht="12.75">
      <c r="A159" t="s">
        <v>72</v>
      </c>
      <c r="E159" s="36" t="s">
        <v>66</v>
      </c>
    </row>
    <row r="160" spans="1:16" ht="25.5">
      <c r="A160" s="26" t="s">
        <v>63</v>
      </c>
      <c s="30" t="s">
        <v>202</v>
      </c>
      <c s="30" t="s">
        <v>6757</v>
      </c>
      <c s="26" t="s">
        <v>66</v>
      </c>
      <c s="31" t="s">
        <v>6758</v>
      </c>
      <c s="32" t="s">
        <v>1654</v>
      </c>
      <c s="33">
        <v>1</v>
      </c>
      <c s="34">
        <v>0</v>
      </c>
      <c s="34">
        <f>ROUND(ROUND(H160,2)*ROUND(G160,3),2)</f>
      </c>
      <c r="O160">
        <f>(I160*21)/100</f>
      </c>
      <c t="s">
        <v>38</v>
      </c>
    </row>
    <row r="161" spans="1:5" ht="25.5">
      <c r="A161" s="35" t="s">
        <v>69</v>
      </c>
      <c r="E161" s="36" t="s">
        <v>6612</v>
      </c>
    </row>
    <row r="162" spans="1:5" ht="12.75">
      <c r="A162" s="37" t="s">
        <v>70</v>
      </c>
      <c r="E162" s="38" t="s">
        <v>66</v>
      </c>
    </row>
    <row r="163" spans="1:5" ht="12.75">
      <c r="A163" t="s">
        <v>72</v>
      </c>
      <c r="E163" s="36" t="s">
        <v>66</v>
      </c>
    </row>
    <row r="164" spans="1:16" ht="12.75">
      <c r="A164" s="26" t="s">
        <v>63</v>
      </c>
      <c s="30" t="s">
        <v>223</v>
      </c>
      <c s="30" t="s">
        <v>6403</v>
      </c>
      <c s="26" t="s">
        <v>66</v>
      </c>
      <c s="31" t="s">
        <v>6611</v>
      </c>
      <c s="32" t="s">
        <v>1654</v>
      </c>
      <c s="33">
        <v>1</v>
      </c>
      <c s="34">
        <v>0</v>
      </c>
      <c s="34">
        <f>ROUND(ROUND(H164,2)*ROUND(G164,3),2)</f>
      </c>
      <c r="O164">
        <f>(I164*21)/100</f>
      </c>
      <c t="s">
        <v>38</v>
      </c>
    </row>
    <row r="165" spans="1:5" ht="25.5">
      <c r="A165" s="35" t="s">
        <v>69</v>
      </c>
      <c r="E165" s="36" t="s">
        <v>6612</v>
      </c>
    </row>
    <row r="166" spans="1:5" ht="12.75">
      <c r="A166" s="37" t="s">
        <v>70</v>
      </c>
      <c r="E166" s="38" t="s">
        <v>66</v>
      </c>
    </row>
    <row r="167" spans="1:5" ht="12.75">
      <c r="A167" t="s">
        <v>72</v>
      </c>
      <c r="E16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5.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0+O11+O16+O21</f>
      </c>
      <c t="s">
        <v>37</v>
      </c>
    </row>
    <row r="3" spans="1:16" ht="15" customHeight="1">
      <c r="A3" t="s">
        <v>12</v>
      </c>
      <c s="12" t="s">
        <v>14</v>
      </c>
      <c s="13" t="s">
        <v>15</v>
      </c>
      <c s="1"/>
      <c s="14" t="s">
        <v>16</v>
      </c>
      <c s="1"/>
      <c s="9"/>
      <c s="8" t="s">
        <v>7363</v>
      </c>
      <c s="40">
        <f>0+I11+I16+I21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7363</v>
      </c>
      <c s="6"/>
      <c s="18" t="s">
        <v>7364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f>
      </c>
      <c>
        <f>0+O12</f>
      </c>
    </row>
    <row r="12" spans="1:16" ht="12.75">
      <c r="A12" s="26" t="s">
        <v>63</v>
      </c>
      <c s="30" t="s">
        <v>44</v>
      </c>
      <c s="30" t="s">
        <v>7365</v>
      </c>
      <c s="26" t="s">
        <v>66</v>
      </c>
      <c s="31" t="s">
        <v>7366</v>
      </c>
      <c s="32" t="s">
        <v>926</v>
      </c>
      <c s="33">
        <v>11</v>
      </c>
      <c s="34">
        <v>0</v>
      </c>
      <c s="34">
        <f>ROUND(ROUND(H12,2)*ROUND(G12,3),2)</f>
      </c>
      <c r="O12">
        <f>(I12*21)/100</f>
      </c>
      <c t="s">
        <v>38</v>
      </c>
    </row>
    <row r="13" spans="1:5" ht="25.5">
      <c r="A13" s="35" t="s">
        <v>69</v>
      </c>
      <c r="E13" s="36" t="s">
        <v>7367</v>
      </c>
    </row>
    <row r="14" spans="1:5" ht="12.75">
      <c r="A14" s="37" t="s">
        <v>70</v>
      </c>
      <c r="E14" s="38" t="s">
        <v>66</v>
      </c>
    </row>
    <row r="15" spans="1:5" ht="12.75">
      <c r="A15" t="s">
        <v>72</v>
      </c>
      <c r="E15" s="36" t="s">
        <v>66</v>
      </c>
    </row>
    <row r="16" spans="1:18" ht="12.75" customHeight="1">
      <c r="A16" s="6" t="s">
        <v>58</v>
      </c>
      <c s="6"/>
      <c s="27" t="s">
        <v>48</v>
      </c>
      <c s="6"/>
      <c s="39" t="s">
        <v>6663</v>
      </c>
      <c s="6"/>
      <c s="6"/>
      <c s="6"/>
      <c s="29">
        <f>0+Q16</f>
      </c>
      <c r="O16">
        <f>0+R16</f>
      </c>
      <c r="Q16">
        <f>0+I17</f>
      </c>
      <c>
        <f>0+O17</f>
      </c>
    </row>
    <row r="17" spans="1:16" ht="12.75">
      <c r="A17" s="26" t="s">
        <v>63</v>
      </c>
      <c s="30" t="s">
        <v>38</v>
      </c>
      <c s="30" t="s">
        <v>5085</v>
      </c>
      <c s="26" t="s">
        <v>66</v>
      </c>
      <c s="31" t="s">
        <v>5086</v>
      </c>
      <c s="32" t="s">
        <v>652</v>
      </c>
      <c s="33">
        <v>2.2</v>
      </c>
      <c s="34">
        <v>0</v>
      </c>
      <c s="34">
        <f>ROUND(ROUND(H17,2)*ROUND(G17,3),2)</f>
      </c>
      <c r="O17">
        <f>(I17*21)/100</f>
      </c>
      <c t="s">
        <v>38</v>
      </c>
    </row>
    <row r="18" spans="1:5" ht="369.75">
      <c r="A18" s="35" t="s">
        <v>69</v>
      </c>
      <c r="E18" s="36" t="s">
        <v>7285</v>
      </c>
    </row>
    <row r="19" spans="1:5" ht="51">
      <c r="A19" s="37" t="s">
        <v>70</v>
      </c>
      <c r="E19" s="38" t="s">
        <v>7368</v>
      </c>
    </row>
    <row r="20" spans="1:5" ht="12.75">
      <c r="A20" t="s">
        <v>72</v>
      </c>
      <c r="E20" s="36" t="s">
        <v>66</v>
      </c>
    </row>
    <row r="21" spans="1:18" ht="12.75" customHeight="1">
      <c r="A21" s="6" t="s">
        <v>58</v>
      </c>
      <c s="6"/>
      <c s="27" t="s">
        <v>6601</v>
      </c>
      <c s="6"/>
      <c s="39" t="s">
        <v>6602</v>
      </c>
      <c s="6"/>
      <c s="6"/>
      <c s="6"/>
      <c s="29">
        <f>0+Q21</f>
      </c>
      <c r="O21">
        <f>0+R21</f>
      </c>
      <c r="Q21">
        <f>0+I22</f>
      </c>
      <c>
        <f>0+O22</f>
      </c>
    </row>
    <row r="22" spans="1:16" ht="38.25">
      <c r="A22" s="26" t="s">
        <v>63</v>
      </c>
      <c s="30" t="s">
        <v>37</v>
      </c>
      <c s="30" t="s">
        <v>827</v>
      </c>
      <c s="26" t="s">
        <v>66</v>
      </c>
      <c s="31" t="s">
        <v>7369</v>
      </c>
      <c s="32" t="s">
        <v>825</v>
      </c>
      <c s="33">
        <v>1.9</v>
      </c>
      <c s="34">
        <v>0</v>
      </c>
      <c s="34">
        <f>ROUND(ROUND(H22,2)*ROUND(G22,3),2)</f>
      </c>
      <c r="O22">
        <f>(I22*21)/100</f>
      </c>
      <c t="s">
        <v>38</v>
      </c>
    </row>
    <row r="23" spans="1:5" ht="140.25">
      <c r="A23" s="35" t="s">
        <v>69</v>
      </c>
      <c r="E23" s="36" t="s">
        <v>6609</v>
      </c>
    </row>
    <row r="24" spans="1:5" ht="38.25">
      <c r="A24" s="37" t="s">
        <v>70</v>
      </c>
      <c r="E24" s="38" t="s">
        <v>7370</v>
      </c>
    </row>
    <row r="25" spans="1:5" ht="12.75">
      <c r="A25" t="s">
        <v>72</v>
      </c>
      <c r="E2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6.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0+O11+O24+O37+O62+O75+O80+O85+O118</f>
      </c>
      <c t="s">
        <v>37</v>
      </c>
    </row>
    <row r="3" spans="1:16" ht="15" customHeight="1">
      <c r="A3" t="s">
        <v>12</v>
      </c>
      <c s="12" t="s">
        <v>14</v>
      </c>
      <c s="13" t="s">
        <v>15</v>
      </c>
      <c s="1"/>
      <c s="14" t="s">
        <v>16</v>
      </c>
      <c s="1"/>
      <c s="9"/>
      <c s="8" t="s">
        <v>7371</v>
      </c>
      <c s="40">
        <f>0+I11+I24+I37+I62+I75+I80+I85+I118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7371</v>
      </c>
      <c s="6"/>
      <c s="18" t="s">
        <v>7372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12.75">
      <c r="A12" s="26" t="s">
        <v>63</v>
      </c>
      <c s="30" t="s">
        <v>44</v>
      </c>
      <c s="30" t="s">
        <v>2688</v>
      </c>
      <c s="26" t="s">
        <v>66</v>
      </c>
      <c s="31" t="s">
        <v>2689</v>
      </c>
      <c s="32" t="s">
        <v>652</v>
      </c>
      <c s="33">
        <v>39.46</v>
      </c>
      <c s="34">
        <v>0</v>
      </c>
      <c s="34">
        <f>ROUND(ROUND(H12,2)*ROUND(G12,3),2)</f>
      </c>
      <c r="O12">
        <f>(I12*21)/100</f>
      </c>
      <c t="s">
        <v>38</v>
      </c>
    </row>
    <row r="13" spans="1:5" ht="318.75">
      <c r="A13" s="35" t="s">
        <v>69</v>
      </c>
      <c r="E13" s="36" t="s">
        <v>6590</v>
      </c>
    </row>
    <row r="14" spans="1:5" ht="76.5">
      <c r="A14" s="37" t="s">
        <v>70</v>
      </c>
      <c r="E14" s="38" t="s">
        <v>7373</v>
      </c>
    </row>
    <row r="15" spans="1:5" ht="12.75">
      <c r="A15" t="s">
        <v>72</v>
      </c>
      <c r="E15" s="36" t="s">
        <v>66</v>
      </c>
    </row>
    <row r="16" spans="1:16" ht="12.75">
      <c r="A16" s="26" t="s">
        <v>63</v>
      </c>
      <c s="30" t="s">
        <v>38</v>
      </c>
      <c s="30" t="s">
        <v>5024</v>
      </c>
      <c s="26" t="s">
        <v>66</v>
      </c>
      <c s="31" t="s">
        <v>5025</v>
      </c>
      <c s="32" t="s">
        <v>652</v>
      </c>
      <c s="33">
        <v>5.5</v>
      </c>
      <c s="34">
        <v>0</v>
      </c>
      <c s="34">
        <f>ROUND(ROUND(H16,2)*ROUND(G16,3),2)</f>
      </c>
      <c r="O16">
        <f>(I16*21)/100</f>
      </c>
      <c t="s">
        <v>38</v>
      </c>
    </row>
    <row r="17" spans="1:5" ht="229.5">
      <c r="A17" s="35" t="s">
        <v>69</v>
      </c>
      <c r="E17" s="36" t="s">
        <v>7374</v>
      </c>
    </row>
    <row r="18" spans="1:5" ht="89.25">
      <c r="A18" s="37" t="s">
        <v>70</v>
      </c>
      <c r="E18" s="38" t="s">
        <v>7375</v>
      </c>
    </row>
    <row r="19" spans="1:5" ht="12.75">
      <c r="A19" t="s">
        <v>72</v>
      </c>
      <c r="E19" s="36" t="s">
        <v>66</v>
      </c>
    </row>
    <row r="20" spans="1:16" ht="12.75">
      <c r="A20" s="26" t="s">
        <v>63</v>
      </c>
      <c s="30" t="s">
        <v>37</v>
      </c>
      <c s="30" t="s">
        <v>5028</v>
      </c>
      <c s="26" t="s">
        <v>66</v>
      </c>
      <c s="31" t="s">
        <v>5029</v>
      </c>
      <c s="32" t="s">
        <v>652</v>
      </c>
      <c s="33">
        <v>30.34</v>
      </c>
      <c s="34">
        <v>0</v>
      </c>
      <c s="34">
        <f>ROUND(ROUND(H20,2)*ROUND(G20,3),2)</f>
      </c>
      <c r="O20">
        <f>(I20*21)/100</f>
      </c>
      <c t="s">
        <v>38</v>
      </c>
    </row>
    <row r="21" spans="1:5" ht="293.25">
      <c r="A21" s="35" t="s">
        <v>69</v>
      </c>
      <c r="E21" s="36" t="s">
        <v>6621</v>
      </c>
    </row>
    <row r="22" spans="1:5" ht="38.25">
      <c r="A22" s="37" t="s">
        <v>70</v>
      </c>
      <c r="E22" s="38" t="s">
        <v>7376</v>
      </c>
    </row>
    <row r="23" spans="1:5" ht="12.75">
      <c r="A23" t="s">
        <v>72</v>
      </c>
      <c r="E23" s="36" t="s">
        <v>66</v>
      </c>
    </row>
    <row r="24" spans="1:18" ht="12.75" customHeight="1">
      <c r="A24" s="6" t="s">
        <v>58</v>
      </c>
      <c s="6"/>
      <c s="27" t="s">
        <v>38</v>
      </c>
      <c s="6"/>
      <c s="39" t="s">
        <v>6631</v>
      </c>
      <c s="6"/>
      <c s="6"/>
      <c s="6"/>
      <c s="29">
        <f>0+Q24</f>
      </c>
      <c r="O24">
        <f>0+R24</f>
      </c>
      <c r="Q24">
        <f>0+I25+I29+I33</f>
      </c>
      <c>
        <f>0+O25+O29+O33</f>
      </c>
    </row>
    <row r="25" spans="1:16" ht="12.75">
      <c r="A25" s="26" t="s">
        <v>63</v>
      </c>
      <c s="30" t="s">
        <v>48</v>
      </c>
      <c s="30" t="s">
        <v>6426</v>
      </c>
      <c s="26" t="s">
        <v>66</v>
      </c>
      <c s="31" t="s">
        <v>7345</v>
      </c>
      <c s="32" t="s">
        <v>652</v>
      </c>
      <c s="33">
        <v>2.922</v>
      </c>
      <c s="34">
        <v>0</v>
      </c>
      <c s="34">
        <f>ROUND(ROUND(H25,2)*ROUND(G25,3),2)</f>
      </c>
      <c r="O25">
        <f>(I25*21)/100</f>
      </c>
      <c t="s">
        <v>38</v>
      </c>
    </row>
    <row r="26" spans="1:5" ht="369.75">
      <c r="A26" s="35" t="s">
        <v>69</v>
      </c>
      <c r="E26" s="36" t="s">
        <v>6908</v>
      </c>
    </row>
    <row r="27" spans="1:5" ht="38.25">
      <c r="A27" s="37" t="s">
        <v>70</v>
      </c>
      <c r="E27" s="38" t="s">
        <v>7377</v>
      </c>
    </row>
    <row r="28" spans="1:5" ht="12.75">
      <c r="A28" t="s">
        <v>72</v>
      </c>
      <c r="E28" s="36" t="s">
        <v>66</v>
      </c>
    </row>
    <row r="29" spans="1:16" ht="12.75">
      <c r="A29" s="26" t="s">
        <v>63</v>
      </c>
      <c s="30" t="s">
        <v>50</v>
      </c>
      <c s="30" t="s">
        <v>6805</v>
      </c>
      <c s="26" t="s">
        <v>66</v>
      </c>
      <c s="31" t="s">
        <v>6806</v>
      </c>
      <c s="32" t="s">
        <v>825</v>
      </c>
      <c s="33">
        <v>0.073</v>
      </c>
      <c s="34">
        <v>0</v>
      </c>
      <c s="34">
        <f>ROUND(ROUND(H29,2)*ROUND(G29,3),2)</f>
      </c>
      <c r="O29">
        <f>(I29*21)/100</f>
      </c>
      <c t="s">
        <v>38</v>
      </c>
    </row>
    <row r="30" spans="1:5" ht="267.75">
      <c r="A30" s="35" t="s">
        <v>69</v>
      </c>
      <c r="E30" s="36" t="s">
        <v>6910</v>
      </c>
    </row>
    <row r="31" spans="1:5" ht="25.5">
      <c r="A31" s="37" t="s">
        <v>70</v>
      </c>
      <c r="E31" s="38" t="s">
        <v>7378</v>
      </c>
    </row>
    <row r="32" spans="1:5" ht="12.75">
      <c r="A32" t="s">
        <v>72</v>
      </c>
      <c r="E32" s="36" t="s">
        <v>66</v>
      </c>
    </row>
    <row r="33" spans="1:16" ht="12.75">
      <c r="A33" s="26" t="s">
        <v>63</v>
      </c>
      <c s="30" t="s">
        <v>52</v>
      </c>
      <c s="30" t="s">
        <v>758</v>
      </c>
      <c s="26" t="s">
        <v>66</v>
      </c>
      <c s="31" t="s">
        <v>759</v>
      </c>
      <c s="32" t="s">
        <v>825</v>
      </c>
      <c s="33">
        <v>0.19</v>
      </c>
      <c s="34">
        <v>0</v>
      </c>
      <c s="34">
        <f>ROUND(ROUND(H33,2)*ROUND(G33,3),2)</f>
      </c>
      <c r="O33">
        <f>(I33*21)/100</f>
      </c>
      <c t="s">
        <v>38</v>
      </c>
    </row>
    <row r="34" spans="1:5" ht="267.75">
      <c r="A34" s="35" t="s">
        <v>69</v>
      </c>
      <c r="E34" s="36" t="s">
        <v>6910</v>
      </c>
    </row>
    <row r="35" spans="1:5" ht="25.5">
      <c r="A35" s="37" t="s">
        <v>70</v>
      </c>
      <c r="E35" s="38" t="s">
        <v>7379</v>
      </c>
    </row>
    <row r="36" spans="1:5" ht="12.75">
      <c r="A36" t="s">
        <v>72</v>
      </c>
      <c r="E36" s="36" t="s">
        <v>66</v>
      </c>
    </row>
    <row r="37" spans="1:18" ht="12.75" customHeight="1">
      <c r="A37" s="6" t="s">
        <v>58</v>
      </c>
      <c s="6"/>
      <c s="27" t="s">
        <v>37</v>
      </c>
      <c s="6"/>
      <c s="39" t="s">
        <v>6645</v>
      </c>
      <c s="6"/>
      <c s="6"/>
      <c s="6"/>
      <c s="29">
        <f>0+Q37</f>
      </c>
      <c r="O37">
        <f>0+R37</f>
      </c>
      <c r="Q37">
        <f>0+I38+I42+I46+I50+I54+I58</f>
      </c>
      <c>
        <f>0+O38+O42+O46+O50+O54+O58</f>
      </c>
    </row>
    <row r="38" spans="1:16" ht="12.75">
      <c r="A38" s="26" t="s">
        <v>63</v>
      </c>
      <c s="30" t="s">
        <v>59</v>
      </c>
      <c s="30" t="s">
        <v>5243</v>
      </c>
      <c s="26" t="s">
        <v>66</v>
      </c>
      <c s="31" t="s">
        <v>6646</v>
      </c>
      <c s="32" t="s">
        <v>652</v>
      </c>
      <c s="33">
        <v>0.3</v>
      </c>
      <c s="34">
        <v>0</v>
      </c>
      <c s="34">
        <f>ROUND(ROUND(H38,2)*ROUND(G38,3),2)</f>
      </c>
      <c r="O38">
        <f>(I38*21)/100</f>
      </c>
      <c t="s">
        <v>38</v>
      </c>
    </row>
    <row r="39" spans="1:5" ht="382.5">
      <c r="A39" s="35" t="s">
        <v>69</v>
      </c>
      <c r="E39" s="36" t="s">
        <v>7380</v>
      </c>
    </row>
    <row r="40" spans="1:5" ht="25.5">
      <c r="A40" s="37" t="s">
        <v>70</v>
      </c>
      <c r="E40" s="38" t="s">
        <v>7381</v>
      </c>
    </row>
    <row r="41" spans="1:5" ht="12.75">
      <c r="A41" t="s">
        <v>72</v>
      </c>
      <c r="E41" s="36" t="s">
        <v>66</v>
      </c>
    </row>
    <row r="42" spans="1:16" ht="12.75">
      <c r="A42" s="26" t="s">
        <v>63</v>
      </c>
      <c s="30" t="s">
        <v>92</v>
      </c>
      <c s="30" t="s">
        <v>5247</v>
      </c>
      <c s="26" t="s">
        <v>66</v>
      </c>
      <c s="31" t="s">
        <v>5248</v>
      </c>
      <c s="32" t="s">
        <v>825</v>
      </c>
      <c s="33">
        <v>0.073</v>
      </c>
      <c s="34">
        <v>0</v>
      </c>
      <c s="34">
        <f>ROUND(ROUND(H42,2)*ROUND(G42,3),2)</f>
      </c>
      <c r="O42">
        <f>(I42*21)/100</f>
      </c>
      <c t="s">
        <v>38</v>
      </c>
    </row>
    <row r="43" spans="1:5" ht="242.25">
      <c r="A43" s="35" t="s">
        <v>69</v>
      </c>
      <c r="E43" s="36" t="s">
        <v>7382</v>
      </c>
    </row>
    <row r="44" spans="1:5" ht="25.5">
      <c r="A44" s="37" t="s">
        <v>70</v>
      </c>
      <c r="E44" s="38" t="s">
        <v>7383</v>
      </c>
    </row>
    <row r="45" spans="1:5" ht="12.75">
      <c r="A45" t="s">
        <v>72</v>
      </c>
      <c r="E45" s="36" t="s">
        <v>66</v>
      </c>
    </row>
    <row r="46" spans="1:16" ht="12.75">
      <c r="A46" s="26" t="s">
        <v>63</v>
      </c>
      <c s="30" t="s">
        <v>55</v>
      </c>
      <c s="30" t="s">
        <v>7384</v>
      </c>
      <c s="26" t="s">
        <v>66</v>
      </c>
      <c s="31" t="s">
        <v>7385</v>
      </c>
      <c s="32" t="s">
        <v>825</v>
      </c>
      <c s="33">
        <v>0.19</v>
      </c>
      <c s="34">
        <v>0</v>
      </c>
      <c s="34">
        <f>ROUND(ROUND(H46,2)*ROUND(G46,3),2)</f>
      </c>
      <c r="O46">
        <f>(I46*21)/100</f>
      </c>
      <c t="s">
        <v>38</v>
      </c>
    </row>
    <row r="47" spans="1:5" ht="242.25">
      <c r="A47" s="35" t="s">
        <v>69</v>
      </c>
      <c r="E47" s="36" t="s">
        <v>7382</v>
      </c>
    </row>
    <row r="48" spans="1:5" ht="25.5">
      <c r="A48" s="37" t="s">
        <v>70</v>
      </c>
      <c r="E48" s="38" t="s">
        <v>7386</v>
      </c>
    </row>
    <row r="49" spans="1:5" ht="12.75">
      <c r="A49" t="s">
        <v>72</v>
      </c>
      <c r="E49" s="36" t="s">
        <v>66</v>
      </c>
    </row>
    <row r="50" spans="1:16" ht="12.75">
      <c r="A50" s="26" t="s">
        <v>63</v>
      </c>
      <c s="30" t="s">
        <v>57</v>
      </c>
      <c s="30" t="s">
        <v>6437</v>
      </c>
      <c s="26" t="s">
        <v>66</v>
      </c>
      <c s="31" t="s">
        <v>7387</v>
      </c>
      <c s="32" t="s">
        <v>652</v>
      </c>
      <c s="33">
        <v>4.2</v>
      </c>
      <c s="34">
        <v>0</v>
      </c>
      <c s="34">
        <f>ROUND(ROUND(H50,2)*ROUND(G50,3),2)</f>
      </c>
      <c r="O50">
        <f>(I50*0)/100</f>
      </c>
      <c t="s">
        <v>42</v>
      </c>
    </row>
    <row r="51" spans="1:5" ht="12.75">
      <c r="A51" s="35" t="s">
        <v>69</v>
      </c>
      <c r="E51" s="36" t="s">
        <v>66</v>
      </c>
    </row>
    <row r="52" spans="1:5" ht="25.5">
      <c r="A52" s="37" t="s">
        <v>70</v>
      </c>
      <c r="E52" s="38" t="s">
        <v>7388</v>
      </c>
    </row>
    <row r="53" spans="1:5" ht="369.75">
      <c r="A53" t="s">
        <v>72</v>
      </c>
      <c r="E53" s="36" t="s">
        <v>5088</v>
      </c>
    </row>
    <row r="54" spans="1:16" ht="12.75">
      <c r="A54" s="26" t="s">
        <v>63</v>
      </c>
      <c s="30" t="s">
        <v>115</v>
      </c>
      <c s="30" t="s">
        <v>6440</v>
      </c>
      <c s="26" t="s">
        <v>66</v>
      </c>
      <c s="31" t="s">
        <v>6441</v>
      </c>
      <c s="32" t="s">
        <v>825</v>
      </c>
      <c s="33">
        <v>0.015</v>
      </c>
      <c s="34">
        <v>0</v>
      </c>
      <c s="34">
        <f>ROUND(ROUND(H54,2)*ROUND(G54,3),2)</f>
      </c>
      <c r="O54">
        <f>(I54*0)/100</f>
      </c>
      <c t="s">
        <v>42</v>
      </c>
    </row>
    <row r="55" spans="1:5" ht="12.75">
      <c r="A55" s="35" t="s">
        <v>69</v>
      </c>
      <c r="E55" s="36" t="s">
        <v>66</v>
      </c>
    </row>
    <row r="56" spans="1:5" ht="25.5">
      <c r="A56" s="37" t="s">
        <v>70</v>
      </c>
      <c r="E56" s="38" t="s">
        <v>7389</v>
      </c>
    </row>
    <row r="57" spans="1:5" ht="267.75">
      <c r="A57" t="s">
        <v>72</v>
      </c>
      <c r="E57" s="36" t="s">
        <v>761</v>
      </c>
    </row>
    <row r="58" spans="1:16" ht="12.75">
      <c r="A58" s="26" t="s">
        <v>63</v>
      </c>
      <c s="30" t="s">
        <v>119</v>
      </c>
      <c s="30" t="s">
        <v>6823</v>
      </c>
      <c s="26" t="s">
        <v>66</v>
      </c>
      <c s="31" t="s">
        <v>6824</v>
      </c>
      <c s="32" t="s">
        <v>825</v>
      </c>
      <c s="33">
        <v>0.009</v>
      </c>
      <c s="34">
        <v>0</v>
      </c>
      <c s="34">
        <f>ROUND(ROUND(H58,2)*ROUND(G58,3),2)</f>
      </c>
      <c r="O58">
        <f>(I58*0)/100</f>
      </c>
      <c t="s">
        <v>42</v>
      </c>
    </row>
    <row r="59" spans="1:5" ht="12.75">
      <c r="A59" s="35" t="s">
        <v>69</v>
      </c>
      <c r="E59" s="36" t="s">
        <v>66</v>
      </c>
    </row>
    <row r="60" spans="1:5" ht="25.5">
      <c r="A60" s="37" t="s">
        <v>70</v>
      </c>
      <c r="E60" s="38" t="s">
        <v>7390</v>
      </c>
    </row>
    <row r="61" spans="1:5" ht="267.75">
      <c r="A61" t="s">
        <v>72</v>
      </c>
      <c r="E61" s="36" t="s">
        <v>761</v>
      </c>
    </row>
    <row r="62" spans="1:18" ht="12.75" customHeight="1">
      <c r="A62" s="6" t="s">
        <v>58</v>
      </c>
      <c s="6"/>
      <c s="27" t="s">
        <v>48</v>
      </c>
      <c s="6"/>
      <c s="39" t="s">
        <v>6663</v>
      </c>
      <c s="6"/>
      <c s="6"/>
      <c s="6"/>
      <c s="29">
        <f>0+Q62</f>
      </c>
      <c r="O62">
        <f>0+R62</f>
      </c>
      <c r="Q62">
        <f>0+I63+I67+I71</f>
      </c>
      <c>
        <f>0+O63+O67+O71</f>
      </c>
    </row>
    <row r="63" spans="1:16" ht="12.75">
      <c r="A63" s="26" t="s">
        <v>63</v>
      </c>
      <c s="30" t="s">
        <v>123</v>
      </c>
      <c s="30" t="s">
        <v>5092</v>
      </c>
      <c s="26" t="s">
        <v>66</v>
      </c>
      <c s="31" t="s">
        <v>5093</v>
      </c>
      <c s="32" t="s">
        <v>652</v>
      </c>
      <c s="33">
        <v>4.36</v>
      </c>
      <c s="34">
        <v>0</v>
      </c>
      <c s="34">
        <f>ROUND(ROUND(H63,2)*ROUND(G63,3),2)</f>
      </c>
      <c r="O63">
        <f>(I63*21)/100</f>
      </c>
      <c t="s">
        <v>38</v>
      </c>
    </row>
    <row r="64" spans="1:5" ht="369.75">
      <c r="A64" s="35" t="s">
        <v>69</v>
      </c>
      <c r="E64" s="36" t="s">
        <v>7285</v>
      </c>
    </row>
    <row r="65" spans="1:5" ht="51">
      <c r="A65" s="37" t="s">
        <v>70</v>
      </c>
      <c r="E65" s="38" t="s">
        <v>7391</v>
      </c>
    </row>
    <row r="66" spans="1:5" ht="12.75">
      <c r="A66" t="s">
        <v>72</v>
      </c>
      <c r="E66" s="36" t="s">
        <v>66</v>
      </c>
    </row>
    <row r="67" spans="1:16" ht="12.75">
      <c r="A67" s="26" t="s">
        <v>63</v>
      </c>
      <c s="30" t="s">
        <v>127</v>
      </c>
      <c s="30" t="s">
        <v>5104</v>
      </c>
      <c s="26" t="s">
        <v>66</v>
      </c>
      <c s="31" t="s">
        <v>5105</v>
      </c>
      <c s="32" t="s">
        <v>652</v>
      </c>
      <c s="33">
        <v>2.94</v>
      </c>
      <c s="34">
        <v>0</v>
      </c>
      <c s="34">
        <f>ROUND(ROUND(H67,2)*ROUND(G67,3),2)</f>
      </c>
      <c r="O67">
        <f>(I67*21)/100</f>
      </c>
      <c t="s">
        <v>38</v>
      </c>
    </row>
    <row r="68" spans="1:5" ht="102">
      <c r="A68" s="35" t="s">
        <v>69</v>
      </c>
      <c r="E68" s="36" t="s">
        <v>6676</v>
      </c>
    </row>
    <row r="69" spans="1:5" ht="38.25">
      <c r="A69" s="37" t="s">
        <v>70</v>
      </c>
      <c r="E69" s="38" t="s">
        <v>7392</v>
      </c>
    </row>
    <row r="70" spans="1:5" ht="12.75">
      <c r="A70" t="s">
        <v>72</v>
      </c>
      <c r="E70" s="36" t="s">
        <v>66</v>
      </c>
    </row>
    <row r="71" spans="1:16" ht="12.75">
      <c r="A71" s="26" t="s">
        <v>63</v>
      </c>
      <c s="30" t="s">
        <v>131</v>
      </c>
      <c s="30" t="s">
        <v>7086</v>
      </c>
      <c s="26" t="s">
        <v>66</v>
      </c>
      <c s="31" t="s">
        <v>7087</v>
      </c>
      <c s="32" t="s">
        <v>652</v>
      </c>
      <c s="33">
        <v>0.48</v>
      </c>
      <c s="34">
        <v>0</v>
      </c>
      <c s="34">
        <f>ROUND(ROUND(H71,2)*ROUND(G71,3),2)</f>
      </c>
      <c r="O71">
        <f>(I71*21)/100</f>
      </c>
      <c t="s">
        <v>38</v>
      </c>
    </row>
    <row r="72" spans="1:5" ht="357">
      <c r="A72" s="35" t="s">
        <v>69</v>
      </c>
      <c r="E72" s="36" t="s">
        <v>7393</v>
      </c>
    </row>
    <row r="73" spans="1:5" ht="25.5">
      <c r="A73" s="37" t="s">
        <v>70</v>
      </c>
      <c r="E73" s="38" t="s">
        <v>7394</v>
      </c>
    </row>
    <row r="74" spans="1:5" ht="12.75">
      <c r="A74" t="s">
        <v>72</v>
      </c>
      <c r="E74" s="36" t="s">
        <v>66</v>
      </c>
    </row>
    <row r="75" spans="1:18" ht="12.75" customHeight="1">
      <c r="A75" s="6" t="s">
        <v>58</v>
      </c>
      <c s="6"/>
      <c s="27" t="s">
        <v>1151</v>
      </c>
      <c s="6"/>
      <c s="39" t="s">
        <v>6687</v>
      </c>
      <c s="6"/>
      <c s="6"/>
      <c s="6"/>
      <c s="29">
        <f>0+Q75</f>
      </c>
      <c r="O75">
        <f>0+R75</f>
      </c>
      <c r="Q75">
        <f>0+I76</f>
      </c>
      <c>
        <f>0+O76</f>
      </c>
    </row>
    <row r="76" spans="1:16" ht="25.5">
      <c r="A76" s="26" t="s">
        <v>63</v>
      </c>
      <c s="30" t="s">
        <v>135</v>
      </c>
      <c s="30" t="s">
        <v>5141</v>
      </c>
      <c s="26" t="s">
        <v>66</v>
      </c>
      <c s="31" t="s">
        <v>5142</v>
      </c>
      <c s="32" t="s">
        <v>783</v>
      </c>
      <c s="33">
        <v>36.75</v>
      </c>
      <c s="34">
        <v>0</v>
      </c>
      <c s="34">
        <f>ROUND(ROUND(H76,2)*ROUND(G76,3),2)</f>
      </c>
      <c r="O76">
        <f>(I76*21)/100</f>
      </c>
      <c t="s">
        <v>38</v>
      </c>
    </row>
    <row r="77" spans="1:5" ht="191.25">
      <c r="A77" s="35" t="s">
        <v>69</v>
      </c>
      <c r="E77" s="36" t="s">
        <v>6689</v>
      </c>
    </row>
    <row r="78" spans="1:5" ht="38.25">
      <c r="A78" s="37" t="s">
        <v>70</v>
      </c>
      <c r="E78" s="38" t="s">
        <v>7395</v>
      </c>
    </row>
    <row r="79" spans="1:5" ht="12.75">
      <c r="A79" t="s">
        <v>72</v>
      </c>
      <c r="E79" s="36" t="s">
        <v>66</v>
      </c>
    </row>
    <row r="80" spans="1:18" ht="12.75" customHeight="1">
      <c r="A80" s="6" t="s">
        <v>58</v>
      </c>
      <c s="6"/>
      <c s="27" t="s">
        <v>92</v>
      </c>
      <c s="6"/>
      <c s="39" t="s">
        <v>6697</v>
      </c>
      <c s="6"/>
      <c s="6"/>
      <c s="6"/>
      <c s="29">
        <f>0+Q80</f>
      </c>
      <c r="O80">
        <f>0+R80</f>
      </c>
      <c r="Q80">
        <f>0+I81</f>
      </c>
      <c>
        <f>0+O81</f>
      </c>
    </row>
    <row r="81" spans="1:16" ht="12.75">
      <c r="A81" s="26" t="s">
        <v>63</v>
      </c>
      <c s="30" t="s">
        <v>139</v>
      </c>
      <c s="30" t="s">
        <v>5171</v>
      </c>
      <c s="26" t="s">
        <v>66</v>
      </c>
      <c s="31" t="s">
        <v>5172</v>
      </c>
      <c s="32" t="s">
        <v>583</v>
      </c>
      <c s="33">
        <v>1</v>
      </c>
      <c s="34">
        <v>0</v>
      </c>
      <c s="34">
        <f>ROUND(ROUND(H81,2)*ROUND(G81,3),2)</f>
      </c>
      <c r="O81">
        <f>(I81*21)/100</f>
      </c>
      <c t="s">
        <v>38</v>
      </c>
    </row>
    <row r="82" spans="1:5" ht="12.75">
      <c r="A82" s="35" t="s">
        <v>69</v>
      </c>
      <c r="E82" s="36" t="s">
        <v>5172</v>
      </c>
    </row>
    <row r="83" spans="1:5" ht="12.75">
      <c r="A83" s="37" t="s">
        <v>70</v>
      </c>
      <c r="E83" s="38" t="s">
        <v>66</v>
      </c>
    </row>
    <row r="84" spans="1:5" ht="12.75">
      <c r="A84" t="s">
        <v>72</v>
      </c>
      <c r="E84" s="36" t="s">
        <v>66</v>
      </c>
    </row>
    <row r="85" spans="1:18" ht="12.75" customHeight="1">
      <c r="A85" s="6" t="s">
        <v>58</v>
      </c>
      <c s="6"/>
      <c s="27" t="s">
        <v>55</v>
      </c>
      <c s="6"/>
      <c s="39" t="s">
        <v>6594</v>
      </c>
      <c s="6"/>
      <c s="6"/>
      <c s="6"/>
      <c s="29">
        <f>0+Q85</f>
      </c>
      <c r="O85">
        <f>0+R85</f>
      </c>
      <c r="Q85">
        <f>0+I86+I90+I94+I98+I102+I106+I110+I114</f>
      </c>
      <c>
        <f>0+O86+O90+O94+O98+O102+O106+O110+O114</f>
      </c>
    </row>
    <row r="86" spans="1:16" ht="12.75">
      <c r="A86" s="26" t="s">
        <v>63</v>
      </c>
      <c s="30" t="s">
        <v>143</v>
      </c>
      <c s="30" t="s">
        <v>6707</v>
      </c>
      <c s="26" t="s">
        <v>66</v>
      </c>
      <c s="31" t="s">
        <v>6708</v>
      </c>
      <c s="32" t="s">
        <v>583</v>
      </c>
      <c s="33">
        <v>2</v>
      </c>
      <c s="34">
        <v>0</v>
      </c>
      <c s="34">
        <f>ROUND(ROUND(H86,2)*ROUND(G86,3),2)</f>
      </c>
      <c r="O86">
        <f>(I86*21)/100</f>
      </c>
      <c t="s">
        <v>38</v>
      </c>
    </row>
    <row r="87" spans="1:5" ht="38.25">
      <c r="A87" s="35" t="s">
        <v>69</v>
      </c>
      <c r="E87" s="36" t="s">
        <v>7396</v>
      </c>
    </row>
    <row r="88" spans="1:5" ht="25.5">
      <c r="A88" s="37" t="s">
        <v>70</v>
      </c>
      <c r="E88" s="38" t="s">
        <v>7397</v>
      </c>
    </row>
    <row r="89" spans="1:5" ht="12.75">
      <c r="A89" t="s">
        <v>72</v>
      </c>
      <c r="E89" s="36" t="s">
        <v>66</v>
      </c>
    </row>
    <row r="90" spans="1:16" ht="12.75">
      <c r="A90" s="26" t="s">
        <v>63</v>
      </c>
      <c s="30" t="s">
        <v>99</v>
      </c>
      <c s="30" t="s">
        <v>7398</v>
      </c>
      <c s="26" t="s">
        <v>66</v>
      </c>
      <c s="31" t="s">
        <v>7399</v>
      </c>
      <c s="32" t="s">
        <v>926</v>
      </c>
      <c s="33">
        <v>18.564</v>
      </c>
      <c s="34">
        <v>0</v>
      </c>
      <c s="34">
        <f>ROUND(ROUND(H90,2)*ROUND(G90,3),2)</f>
      </c>
      <c r="O90">
        <f>(I90*21)/100</f>
      </c>
      <c t="s">
        <v>38</v>
      </c>
    </row>
    <row r="91" spans="1:5" ht="38.25">
      <c r="A91" s="35" t="s">
        <v>69</v>
      </c>
      <c r="E91" s="36" t="s">
        <v>7400</v>
      </c>
    </row>
    <row r="92" spans="1:5" ht="38.25">
      <c r="A92" s="37" t="s">
        <v>70</v>
      </c>
      <c r="E92" s="38" t="s">
        <v>7401</v>
      </c>
    </row>
    <row r="93" spans="1:5" ht="12.75">
      <c r="A93" t="s">
        <v>72</v>
      </c>
      <c r="E93" s="36" t="s">
        <v>66</v>
      </c>
    </row>
    <row r="94" spans="1:16" ht="12.75">
      <c r="A94" s="26" t="s">
        <v>63</v>
      </c>
      <c s="30" t="s">
        <v>147</v>
      </c>
      <c s="30" t="s">
        <v>5259</v>
      </c>
      <c s="26" t="s">
        <v>66</v>
      </c>
      <c s="31" t="s">
        <v>5260</v>
      </c>
      <c s="32" t="s">
        <v>652</v>
      </c>
      <c s="33">
        <v>1.62</v>
      </c>
      <c s="34">
        <v>0</v>
      </c>
      <c s="34">
        <f>ROUND(ROUND(H94,2)*ROUND(G94,3),2)</f>
      </c>
      <c r="O94">
        <f>(I94*21)/100</f>
      </c>
      <c t="s">
        <v>38</v>
      </c>
    </row>
    <row r="95" spans="1:5" ht="102">
      <c r="A95" s="35" t="s">
        <v>69</v>
      </c>
      <c r="E95" s="36" t="s">
        <v>7402</v>
      </c>
    </row>
    <row r="96" spans="1:5" ht="38.25">
      <c r="A96" s="37" t="s">
        <v>70</v>
      </c>
      <c r="E96" s="38" t="s">
        <v>7403</v>
      </c>
    </row>
    <row r="97" spans="1:5" ht="12.75">
      <c r="A97" t="s">
        <v>72</v>
      </c>
      <c r="E97" s="36" t="s">
        <v>66</v>
      </c>
    </row>
    <row r="98" spans="1:16" ht="12.75">
      <c r="A98" s="26" t="s">
        <v>63</v>
      </c>
      <c s="30" t="s">
        <v>74</v>
      </c>
      <c s="30" t="s">
        <v>4724</v>
      </c>
      <c s="26" t="s">
        <v>66</v>
      </c>
      <c s="31" t="s">
        <v>4725</v>
      </c>
      <c s="32" t="s">
        <v>652</v>
      </c>
      <c s="33">
        <v>8.295</v>
      </c>
      <c s="34">
        <v>0</v>
      </c>
      <c s="34">
        <f>ROUND(ROUND(H98,2)*ROUND(G98,3),2)</f>
      </c>
      <c r="O98">
        <f>(I98*21)/100</f>
      </c>
      <c t="s">
        <v>38</v>
      </c>
    </row>
    <row r="99" spans="1:5" ht="102">
      <c r="A99" s="35" t="s">
        <v>69</v>
      </c>
      <c r="E99" s="36" t="s">
        <v>7402</v>
      </c>
    </row>
    <row r="100" spans="1:5" ht="38.25">
      <c r="A100" s="37" t="s">
        <v>70</v>
      </c>
      <c r="E100" s="38" t="s">
        <v>7404</v>
      </c>
    </row>
    <row r="101" spans="1:5" ht="12.75">
      <c r="A101" t="s">
        <v>72</v>
      </c>
      <c r="E101" s="36" t="s">
        <v>66</v>
      </c>
    </row>
    <row r="102" spans="1:16" ht="12.75">
      <c r="A102" s="26" t="s">
        <v>63</v>
      </c>
      <c s="30" t="s">
        <v>75</v>
      </c>
      <c s="30" t="s">
        <v>7405</v>
      </c>
      <c s="26" t="s">
        <v>66</v>
      </c>
      <c s="31" t="s">
        <v>7406</v>
      </c>
      <c s="32" t="s">
        <v>926</v>
      </c>
      <c s="33">
        <v>5.8</v>
      </c>
      <c s="34">
        <v>0</v>
      </c>
      <c s="34">
        <f>ROUND(ROUND(H102,2)*ROUND(G102,3),2)</f>
      </c>
      <c r="O102">
        <f>(I102*21)/100</f>
      </c>
      <c t="s">
        <v>38</v>
      </c>
    </row>
    <row r="103" spans="1:5" ht="114.75">
      <c r="A103" s="35" t="s">
        <v>69</v>
      </c>
      <c r="E103" s="36" t="s">
        <v>7407</v>
      </c>
    </row>
    <row r="104" spans="1:5" ht="12.75">
      <c r="A104" s="37" t="s">
        <v>70</v>
      </c>
      <c r="E104" s="38" t="s">
        <v>66</v>
      </c>
    </row>
    <row r="105" spans="1:5" ht="12.75">
      <c r="A105" t="s">
        <v>72</v>
      </c>
      <c r="E105" s="36" t="s">
        <v>66</v>
      </c>
    </row>
    <row r="106" spans="1:16" ht="25.5">
      <c r="A106" s="26" t="s">
        <v>63</v>
      </c>
      <c s="30" t="s">
        <v>202</v>
      </c>
      <c s="30" t="s">
        <v>6956</v>
      </c>
      <c s="26" t="s">
        <v>66</v>
      </c>
      <c s="31" t="s">
        <v>6957</v>
      </c>
      <c s="32" t="s">
        <v>4447</v>
      </c>
      <c s="33">
        <v>1</v>
      </c>
      <c s="34">
        <v>0</v>
      </c>
      <c s="34">
        <f>ROUND(ROUND(H106,2)*ROUND(G106,3),2)</f>
      </c>
      <c r="O106">
        <f>(I106*0)/100</f>
      </c>
      <c t="s">
        <v>42</v>
      </c>
    </row>
    <row r="107" spans="1:5" ht="12.75">
      <c r="A107" s="35" t="s">
        <v>69</v>
      </c>
      <c r="E107" s="36" t="s">
        <v>66</v>
      </c>
    </row>
    <row r="108" spans="1:5" ht="25.5">
      <c r="A108" s="37" t="s">
        <v>70</v>
      </c>
      <c r="E108" s="38" t="s">
        <v>6958</v>
      </c>
    </row>
    <row r="109" spans="1:5" ht="38.25">
      <c r="A109" t="s">
        <v>72</v>
      </c>
      <c r="E109" s="36" t="s">
        <v>6959</v>
      </c>
    </row>
    <row r="110" spans="1:16" ht="12.75">
      <c r="A110" s="26" t="s">
        <v>63</v>
      </c>
      <c s="30" t="s">
        <v>223</v>
      </c>
      <c s="30" t="s">
        <v>6960</v>
      </c>
      <c s="26" t="s">
        <v>66</v>
      </c>
      <c s="31" t="s">
        <v>6961</v>
      </c>
      <c s="32" t="s">
        <v>926</v>
      </c>
      <c s="33">
        <v>6</v>
      </c>
      <c s="34">
        <v>0</v>
      </c>
      <c s="34">
        <f>ROUND(ROUND(H110,2)*ROUND(G110,3),2)</f>
      </c>
      <c r="O110">
        <f>(I110*21)/100</f>
      </c>
      <c t="s">
        <v>38</v>
      </c>
    </row>
    <row r="111" spans="1:5" ht="12.75">
      <c r="A111" s="35" t="s">
        <v>69</v>
      </c>
      <c r="E111" s="36" t="s">
        <v>66</v>
      </c>
    </row>
    <row r="112" spans="1:5" ht="25.5">
      <c r="A112" s="37" t="s">
        <v>70</v>
      </c>
      <c r="E112" s="38" t="s">
        <v>6962</v>
      </c>
    </row>
    <row r="113" spans="1:5" ht="38.25">
      <c r="A113" t="s">
        <v>72</v>
      </c>
      <c r="E113" s="36" t="s">
        <v>6959</v>
      </c>
    </row>
    <row r="114" spans="1:16" ht="12.75">
      <c r="A114" s="26" t="s">
        <v>63</v>
      </c>
      <c s="30" t="s">
        <v>227</v>
      </c>
      <c s="30" t="s">
        <v>6736</v>
      </c>
      <c s="26" t="s">
        <v>66</v>
      </c>
      <c s="31" t="s">
        <v>7408</v>
      </c>
      <c s="32" t="s">
        <v>583</v>
      </c>
      <c s="33">
        <v>1</v>
      </c>
      <c s="34">
        <v>0</v>
      </c>
      <c s="34">
        <f>ROUND(ROUND(H114,2)*ROUND(G114,3),2)</f>
      </c>
      <c r="O114">
        <f>(I114*21)/100</f>
      </c>
      <c t="s">
        <v>38</v>
      </c>
    </row>
    <row r="115" spans="1:5" ht="12.75">
      <c r="A115" s="35" t="s">
        <v>69</v>
      </c>
      <c r="E115" s="36" t="s">
        <v>7409</v>
      </c>
    </row>
    <row r="116" spans="1:5" ht="12.75">
      <c r="A116" s="37" t="s">
        <v>70</v>
      </c>
      <c r="E116" s="38" t="s">
        <v>66</v>
      </c>
    </row>
    <row r="117" spans="1:5" ht="12.75">
      <c r="A117" t="s">
        <v>72</v>
      </c>
      <c r="E117" s="36" t="s">
        <v>7409</v>
      </c>
    </row>
    <row r="118" spans="1:18" ht="12.75" customHeight="1">
      <c r="A118" s="6" t="s">
        <v>58</v>
      </c>
      <c s="6"/>
      <c s="27" t="s">
        <v>6601</v>
      </c>
      <c s="6"/>
      <c s="39" t="s">
        <v>6602</v>
      </c>
      <c s="6"/>
      <c s="6"/>
      <c s="6"/>
      <c s="29">
        <f>0+Q118</f>
      </c>
      <c r="O118">
        <f>0+R118</f>
      </c>
      <c r="Q118">
        <f>0+I119+I123+I127+I131+I135+I139+I143+I147+I151</f>
      </c>
      <c>
        <f>0+O119+O123+O127+O131+O135+O139+O143+O147+O151</f>
      </c>
    </row>
    <row r="119" spans="1:16" ht="38.25">
      <c r="A119" s="26" t="s">
        <v>63</v>
      </c>
      <c s="30" t="s">
        <v>151</v>
      </c>
      <c s="30" t="s">
        <v>827</v>
      </c>
      <c s="26" t="s">
        <v>66</v>
      </c>
      <c s="31" t="s">
        <v>7369</v>
      </c>
      <c s="32" t="s">
        <v>825</v>
      </c>
      <c s="33">
        <v>74.974</v>
      </c>
      <c s="34">
        <v>0</v>
      </c>
      <c s="34">
        <f>ROUND(ROUND(H119,2)*ROUND(G119,3),2)</f>
      </c>
      <c r="O119">
        <f>(I119*21)/100</f>
      </c>
      <c t="s">
        <v>38</v>
      </c>
    </row>
    <row r="120" spans="1:5" ht="140.25">
      <c r="A120" s="35" t="s">
        <v>69</v>
      </c>
      <c r="E120" s="36" t="s">
        <v>6609</v>
      </c>
    </row>
    <row r="121" spans="1:5" ht="25.5">
      <c r="A121" s="37" t="s">
        <v>70</v>
      </c>
      <c r="E121" s="38" t="s">
        <v>7410</v>
      </c>
    </row>
    <row r="122" spans="1:5" ht="12.75">
      <c r="A122" t="s">
        <v>72</v>
      </c>
      <c r="E122" s="36" t="s">
        <v>66</v>
      </c>
    </row>
    <row r="123" spans="1:16" ht="25.5">
      <c r="A123" s="26" t="s">
        <v>63</v>
      </c>
      <c s="30" t="s">
        <v>155</v>
      </c>
      <c s="30" t="s">
        <v>2666</v>
      </c>
      <c s="26" t="s">
        <v>66</v>
      </c>
      <c s="31" t="s">
        <v>7411</v>
      </c>
      <c s="32" t="s">
        <v>825</v>
      </c>
      <c s="33">
        <v>25.499</v>
      </c>
      <c s="34">
        <v>0</v>
      </c>
      <c s="34">
        <f>ROUND(ROUND(H123,2)*ROUND(G123,3),2)</f>
      </c>
      <c r="O123">
        <f>(I123*21)/100</f>
      </c>
      <c t="s">
        <v>38</v>
      </c>
    </row>
    <row r="124" spans="1:5" ht="140.25">
      <c r="A124" s="35" t="s">
        <v>69</v>
      </c>
      <c r="E124" s="36" t="s">
        <v>6609</v>
      </c>
    </row>
    <row r="125" spans="1:5" ht="38.25">
      <c r="A125" s="37" t="s">
        <v>70</v>
      </c>
      <c r="E125" s="38" t="s">
        <v>7412</v>
      </c>
    </row>
    <row r="126" spans="1:5" ht="12.75">
      <c r="A126" t="s">
        <v>72</v>
      </c>
      <c r="E126" s="36" t="s">
        <v>66</v>
      </c>
    </row>
    <row r="127" spans="1:16" ht="25.5">
      <c r="A127" s="26" t="s">
        <v>63</v>
      </c>
      <c s="30" t="s">
        <v>64</v>
      </c>
      <c s="30" t="s">
        <v>1676</v>
      </c>
      <c s="26" t="s">
        <v>66</v>
      </c>
      <c s="31" t="s">
        <v>7413</v>
      </c>
      <c s="32" t="s">
        <v>825</v>
      </c>
      <c s="33">
        <v>3.564</v>
      </c>
      <c s="34">
        <v>0</v>
      </c>
      <c s="34">
        <f>ROUND(ROUND(H127,2)*ROUND(G127,3),2)</f>
      </c>
      <c r="O127">
        <f>(I127*21)/100</f>
      </c>
      <c t="s">
        <v>38</v>
      </c>
    </row>
    <row r="128" spans="1:5" ht="140.25">
      <c r="A128" s="35" t="s">
        <v>69</v>
      </c>
      <c r="E128" s="36" t="s">
        <v>6609</v>
      </c>
    </row>
    <row r="129" spans="1:5" ht="25.5">
      <c r="A129" s="37" t="s">
        <v>70</v>
      </c>
      <c r="E129" s="38" t="s">
        <v>7414</v>
      </c>
    </row>
    <row r="130" spans="1:5" ht="12.75">
      <c r="A130" t="s">
        <v>72</v>
      </c>
      <c r="E130" s="36" t="s">
        <v>66</v>
      </c>
    </row>
    <row r="131" spans="1:16" ht="12.75">
      <c r="A131" s="26" t="s">
        <v>63</v>
      </c>
      <c s="30" t="s">
        <v>79</v>
      </c>
      <c s="30" t="s">
        <v>6392</v>
      </c>
      <c s="26" t="s">
        <v>66</v>
      </c>
      <c s="31" t="s">
        <v>6752</v>
      </c>
      <c s="32" t="s">
        <v>7415</v>
      </c>
      <c s="33">
        <v>1</v>
      </c>
      <c s="34">
        <v>0</v>
      </c>
      <c s="34">
        <f>ROUND(ROUND(H131,2)*ROUND(G131,3),2)</f>
      </c>
      <c r="O131">
        <f>(I131*21)/100</f>
      </c>
      <c t="s">
        <v>38</v>
      </c>
    </row>
    <row r="132" spans="1:5" ht="12.75">
      <c r="A132" s="35" t="s">
        <v>69</v>
      </c>
      <c r="E132" s="36" t="s">
        <v>66</v>
      </c>
    </row>
    <row r="133" spans="1:5" ht="12.75">
      <c r="A133" s="37" t="s">
        <v>70</v>
      </c>
      <c r="E133" s="38" t="s">
        <v>66</v>
      </c>
    </row>
    <row r="134" spans="1:5" ht="12.75">
      <c r="A134" t="s">
        <v>72</v>
      </c>
      <c r="E134" s="36" t="s">
        <v>66</v>
      </c>
    </row>
    <row r="135" spans="1:16" ht="12.75">
      <c r="A135" s="26" t="s">
        <v>63</v>
      </c>
      <c s="30" t="s">
        <v>194</v>
      </c>
      <c s="30" t="s">
        <v>6753</v>
      </c>
      <c s="26" t="s">
        <v>66</v>
      </c>
      <c s="31" t="s">
        <v>6754</v>
      </c>
      <c s="32" t="s">
        <v>7415</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255</v>
      </c>
      <c s="30" t="s">
        <v>6396</v>
      </c>
      <c s="26" t="s">
        <v>66</v>
      </c>
      <c s="31" t="s">
        <v>6755</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190</v>
      </c>
      <c s="30" t="s">
        <v>6400</v>
      </c>
      <c s="26" t="s">
        <v>66</v>
      </c>
      <c s="31" t="s">
        <v>6934</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25.5">
      <c r="A147" s="26" t="s">
        <v>63</v>
      </c>
      <c s="30" t="s">
        <v>259</v>
      </c>
      <c s="30" t="s">
        <v>6757</v>
      </c>
      <c s="26" t="s">
        <v>66</v>
      </c>
      <c s="31" t="s">
        <v>6758</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198</v>
      </c>
      <c s="30" t="s">
        <v>6403</v>
      </c>
      <c s="26" t="s">
        <v>66</v>
      </c>
      <c s="31" t="s">
        <v>6611</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7.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0+O11+O36+O77+O102+O131+O136+O145+O150+O167+O188+O201</f>
      </c>
      <c t="s">
        <v>37</v>
      </c>
    </row>
    <row r="3" spans="1:16" ht="15" customHeight="1">
      <c r="A3" t="s">
        <v>12</v>
      </c>
      <c s="12" t="s">
        <v>14</v>
      </c>
      <c s="13" t="s">
        <v>15</v>
      </c>
      <c s="1"/>
      <c s="14" t="s">
        <v>16</v>
      </c>
      <c s="1"/>
      <c s="9"/>
      <c s="8" t="s">
        <v>7416</v>
      </c>
      <c s="40">
        <f>0+I11+I36+I77+I102+I131+I136+I145+I150+I167+I188+I201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7416</v>
      </c>
      <c s="6"/>
      <c s="18" t="s">
        <v>7417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263</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267</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271</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275</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6770</v>
      </c>
    </row>
    <row r="28" spans="1:16" ht="12.75">
      <c r="A28" s="26" t="s">
        <v>63</v>
      </c>
      <c s="30" t="s">
        <v>206</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211</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0+I37+I41+I45+I49+I53+I57+I61+I65+I69+I73</f>
      </c>
      <c>
        <f>0+O37+O41+O45+O49+O53+O57+O61+O65+O69+O73</f>
      </c>
    </row>
    <row r="37" spans="1:16" ht="12.75">
      <c r="A37" s="26" t="s">
        <v>63</v>
      </c>
      <c s="30" t="s">
        <v>44</v>
      </c>
      <c s="30" t="s">
        <v>7128</v>
      </c>
      <c s="26" t="s">
        <v>66</v>
      </c>
      <c s="31" t="s">
        <v>7129</v>
      </c>
      <c s="32" t="s">
        <v>783</v>
      </c>
      <c s="33">
        <v>100</v>
      </c>
      <c s="34">
        <v>0</v>
      </c>
      <c s="34">
        <f>ROUND(ROUND(H37,2)*ROUND(G37,3),2)</f>
      </c>
      <c r="O37">
        <f>(I37*21)/100</f>
      </c>
      <c t="s">
        <v>38</v>
      </c>
    </row>
    <row r="38" spans="1:5" ht="12.75">
      <c r="A38" s="35" t="s">
        <v>69</v>
      </c>
      <c r="E38" s="36" t="s">
        <v>66</v>
      </c>
    </row>
    <row r="39" spans="1:5" ht="12.75">
      <c r="A39" s="37" t="s">
        <v>70</v>
      </c>
      <c r="E39" s="38" t="s">
        <v>7418</v>
      </c>
    </row>
    <row r="40" spans="1:5" ht="12.75">
      <c r="A40" t="s">
        <v>72</v>
      </c>
      <c r="E40" s="36" t="s">
        <v>7130</v>
      </c>
    </row>
    <row r="41" spans="1:16" ht="12.75">
      <c r="A41" s="26" t="s">
        <v>63</v>
      </c>
      <c s="30" t="s">
        <v>38</v>
      </c>
      <c s="30" t="s">
        <v>7419</v>
      </c>
      <c s="26" t="s">
        <v>66</v>
      </c>
      <c s="31" t="s">
        <v>7420</v>
      </c>
      <c s="32" t="s">
        <v>652</v>
      </c>
      <c s="33">
        <v>5.04</v>
      </c>
      <c s="34">
        <v>0</v>
      </c>
      <c s="34">
        <f>ROUND(ROUND(H41,2)*ROUND(G41,3),2)</f>
      </c>
      <c r="O41">
        <f>(I41*21)/100</f>
      </c>
      <c t="s">
        <v>38</v>
      </c>
    </row>
    <row r="42" spans="1:5" ht="12.75">
      <c r="A42" s="35" t="s">
        <v>69</v>
      </c>
      <c r="E42" s="36" t="s">
        <v>66</v>
      </c>
    </row>
    <row r="43" spans="1:5" ht="12.75">
      <c r="A43" s="37" t="s">
        <v>70</v>
      </c>
      <c r="E43" s="38" t="s">
        <v>7421</v>
      </c>
    </row>
    <row r="44" spans="1:5" ht="76.5">
      <c r="A44" t="s">
        <v>72</v>
      </c>
      <c r="E44" s="36" t="s">
        <v>7422</v>
      </c>
    </row>
    <row r="45" spans="1:16" ht="12.75">
      <c r="A45" s="26" t="s">
        <v>63</v>
      </c>
      <c s="30" t="s">
        <v>37</v>
      </c>
      <c s="30" t="s">
        <v>4985</v>
      </c>
      <c s="26" t="s">
        <v>66</v>
      </c>
      <c s="31" t="s">
        <v>4986</v>
      </c>
      <c s="32" t="s">
        <v>611</v>
      </c>
      <c s="33">
        <v>150</v>
      </c>
      <c s="34">
        <v>0</v>
      </c>
      <c s="34">
        <f>ROUND(ROUND(H45,2)*ROUND(G45,3),2)</f>
      </c>
      <c r="O45">
        <f>(I45*21)/100</f>
      </c>
      <c t="s">
        <v>38</v>
      </c>
    </row>
    <row r="46" spans="1:5" ht="12.75">
      <c r="A46" s="35" t="s">
        <v>69</v>
      </c>
      <c r="E46" s="36" t="s">
        <v>66</v>
      </c>
    </row>
    <row r="47" spans="1:5" ht="38.25">
      <c r="A47" s="37" t="s">
        <v>70</v>
      </c>
      <c r="E47" s="38" t="s">
        <v>7423</v>
      </c>
    </row>
    <row r="48" spans="1:5" ht="38.25">
      <c r="A48" t="s">
        <v>72</v>
      </c>
      <c r="E48" s="36" t="s">
        <v>4988</v>
      </c>
    </row>
    <row r="49" spans="1:16" ht="12.75">
      <c r="A49" s="26" t="s">
        <v>63</v>
      </c>
      <c s="30" t="s">
        <v>48</v>
      </c>
      <c s="30" t="s">
        <v>5231</v>
      </c>
      <c s="26" t="s">
        <v>66</v>
      </c>
      <c s="31" t="s">
        <v>5232</v>
      </c>
      <c s="32" t="s">
        <v>652</v>
      </c>
      <c s="33">
        <v>75.482</v>
      </c>
      <c s="34">
        <v>0</v>
      </c>
      <c s="34">
        <f>ROUND(ROUND(H49,2)*ROUND(G49,3),2)</f>
      </c>
      <c r="O49">
        <f>(I49*21)/100</f>
      </c>
      <c t="s">
        <v>38</v>
      </c>
    </row>
    <row r="50" spans="1:5" ht="12.75">
      <c r="A50" s="35" t="s">
        <v>69</v>
      </c>
      <c r="E50" s="36" t="s">
        <v>66</v>
      </c>
    </row>
    <row r="51" spans="1:5" ht="12.75">
      <c r="A51" s="37" t="s">
        <v>70</v>
      </c>
      <c r="E51" s="38" t="s">
        <v>7424</v>
      </c>
    </row>
    <row r="52" spans="1:5" ht="306">
      <c r="A52" t="s">
        <v>72</v>
      </c>
      <c r="E52" s="36" t="s">
        <v>5004</v>
      </c>
    </row>
    <row r="53" spans="1:16" ht="12.75">
      <c r="A53" s="26" t="s">
        <v>63</v>
      </c>
      <c s="30" t="s">
        <v>50</v>
      </c>
      <c s="30" t="s">
        <v>2685</v>
      </c>
      <c s="26" t="s">
        <v>66</v>
      </c>
      <c s="31" t="s">
        <v>2686</v>
      </c>
      <c s="32" t="s">
        <v>652</v>
      </c>
      <c s="33">
        <v>694.5</v>
      </c>
      <c s="34">
        <v>0</v>
      </c>
      <c s="34">
        <f>ROUND(ROUND(H53,2)*ROUND(G53,3),2)</f>
      </c>
      <c r="O53">
        <f>(I53*21)/100</f>
      </c>
      <c t="s">
        <v>38</v>
      </c>
    </row>
    <row r="54" spans="1:5" ht="12.75">
      <c r="A54" s="35" t="s">
        <v>69</v>
      </c>
      <c r="E54" s="36" t="s">
        <v>66</v>
      </c>
    </row>
    <row r="55" spans="1:5" ht="38.25">
      <c r="A55" s="37" t="s">
        <v>70</v>
      </c>
      <c r="E55" s="38" t="s">
        <v>7425</v>
      </c>
    </row>
    <row r="56" spans="1:5" ht="318.75">
      <c r="A56" t="s">
        <v>72</v>
      </c>
      <c r="E56" s="36" t="s">
        <v>5015</v>
      </c>
    </row>
    <row r="57" spans="1:16" ht="12.75">
      <c r="A57" s="26" t="s">
        <v>63</v>
      </c>
      <c s="30" t="s">
        <v>52</v>
      </c>
      <c s="30" t="s">
        <v>737</v>
      </c>
      <c s="26" t="s">
        <v>66</v>
      </c>
      <c s="31" t="s">
        <v>738</v>
      </c>
      <c s="32" t="s">
        <v>652</v>
      </c>
      <c s="33">
        <v>619.018</v>
      </c>
      <c s="34">
        <v>0</v>
      </c>
      <c s="34">
        <f>ROUND(ROUND(H57,2)*ROUND(G57,3),2)</f>
      </c>
      <c r="O57">
        <f>(I57*21)/100</f>
      </c>
      <c t="s">
        <v>38</v>
      </c>
    </row>
    <row r="58" spans="1:5" ht="12.75">
      <c r="A58" s="35" t="s">
        <v>69</v>
      </c>
      <c r="E58" s="36" t="s">
        <v>66</v>
      </c>
    </row>
    <row r="59" spans="1:5" ht="25.5">
      <c r="A59" s="37" t="s">
        <v>70</v>
      </c>
      <c r="E59" s="38" t="s">
        <v>7426</v>
      </c>
    </row>
    <row r="60" spans="1:5" ht="191.25">
      <c r="A60" t="s">
        <v>72</v>
      </c>
      <c r="E60" s="36" t="s">
        <v>740</v>
      </c>
    </row>
    <row r="61" spans="1:16" ht="12.75">
      <c r="A61" s="26" t="s">
        <v>63</v>
      </c>
      <c s="30" t="s">
        <v>59</v>
      </c>
      <c s="30" t="s">
        <v>669</v>
      </c>
      <c s="26" t="s">
        <v>66</v>
      </c>
      <c s="31" t="s">
        <v>741</v>
      </c>
      <c s="32" t="s">
        <v>652</v>
      </c>
      <c s="33">
        <v>-75.482</v>
      </c>
      <c s="34">
        <v>0</v>
      </c>
      <c s="34">
        <f>ROUND(ROUND(H61,2)*ROUND(G61,3),2)</f>
      </c>
      <c r="O61">
        <f>(I61*21)/100</f>
      </c>
      <c t="s">
        <v>38</v>
      </c>
    </row>
    <row r="62" spans="1:5" ht="12.75">
      <c r="A62" s="35" t="s">
        <v>69</v>
      </c>
      <c r="E62" s="36" t="s">
        <v>66</v>
      </c>
    </row>
    <row r="63" spans="1:5" ht="102">
      <c r="A63" s="37" t="s">
        <v>70</v>
      </c>
      <c r="E63" s="38" t="s">
        <v>7427</v>
      </c>
    </row>
    <row r="64" spans="1:5" ht="229.5">
      <c r="A64" t="s">
        <v>72</v>
      </c>
      <c r="E64" s="36" t="s">
        <v>743</v>
      </c>
    </row>
    <row r="65" spans="1:16" ht="12.75">
      <c r="A65" s="26" t="s">
        <v>63</v>
      </c>
      <c s="30" t="s">
        <v>92</v>
      </c>
      <c s="30" t="s">
        <v>5024</v>
      </c>
      <c s="26" t="s">
        <v>66</v>
      </c>
      <c s="31" t="s">
        <v>5025</v>
      </c>
      <c s="32" t="s">
        <v>652</v>
      </c>
      <c s="33">
        <v>334.91</v>
      </c>
      <c s="34">
        <v>0</v>
      </c>
      <c s="34">
        <f>ROUND(ROUND(H65,2)*ROUND(G65,3),2)</f>
      </c>
      <c r="O65">
        <f>(I65*21)/100</f>
      </c>
      <c t="s">
        <v>38</v>
      </c>
    </row>
    <row r="66" spans="1:5" ht="12.75">
      <c r="A66" s="35" t="s">
        <v>69</v>
      </c>
      <c r="E66" s="36" t="s">
        <v>66</v>
      </c>
    </row>
    <row r="67" spans="1:5" ht="38.25">
      <c r="A67" s="37" t="s">
        <v>70</v>
      </c>
      <c r="E67" s="38" t="s">
        <v>7428</v>
      </c>
    </row>
    <row r="68" spans="1:5" ht="229.5">
      <c r="A68" t="s">
        <v>72</v>
      </c>
      <c r="E68" s="36" t="s">
        <v>5027</v>
      </c>
    </row>
    <row r="69" spans="1:16" ht="12.75">
      <c r="A69" s="26" t="s">
        <v>63</v>
      </c>
      <c s="30" t="s">
        <v>55</v>
      </c>
      <c s="30" t="s">
        <v>6410</v>
      </c>
      <c s="26" t="s">
        <v>66</v>
      </c>
      <c s="31" t="s">
        <v>6411</v>
      </c>
      <c s="32" t="s">
        <v>652</v>
      </c>
      <c s="33">
        <v>10</v>
      </c>
      <c s="34">
        <v>0</v>
      </c>
      <c s="34">
        <f>ROUND(ROUND(H69,2)*ROUND(G69,3),2)</f>
      </c>
      <c r="O69">
        <f>(I69*21)/100</f>
      </c>
      <c t="s">
        <v>38</v>
      </c>
    </row>
    <row r="70" spans="1:5" ht="12.75">
      <c r="A70" s="35" t="s">
        <v>69</v>
      </c>
      <c r="E70" s="36" t="s">
        <v>66</v>
      </c>
    </row>
    <row r="71" spans="1:5" ht="12.75">
      <c r="A71" s="37" t="s">
        <v>70</v>
      </c>
      <c r="E71" s="38" t="s">
        <v>7429</v>
      </c>
    </row>
    <row r="72" spans="1:5" ht="242.25">
      <c r="A72" t="s">
        <v>72</v>
      </c>
      <c r="E72" s="36" t="s">
        <v>6413</v>
      </c>
    </row>
    <row r="73" spans="1:16" ht="12.75">
      <c r="A73" s="26" t="s">
        <v>63</v>
      </c>
      <c s="30" t="s">
        <v>57</v>
      </c>
      <c s="30" t="s">
        <v>7430</v>
      </c>
      <c s="26" t="s">
        <v>66</v>
      </c>
      <c s="31" t="s">
        <v>7431</v>
      </c>
      <c s="32" t="s">
        <v>583</v>
      </c>
      <c s="33">
        <v>20</v>
      </c>
      <c s="34">
        <v>0</v>
      </c>
      <c s="34">
        <f>ROUND(ROUND(H73,2)*ROUND(G73,3),2)</f>
      </c>
      <c r="O73">
        <f>(I73*21)/100</f>
      </c>
      <c t="s">
        <v>38</v>
      </c>
    </row>
    <row r="74" spans="1:5" ht="12.75">
      <c r="A74" s="35" t="s">
        <v>69</v>
      </c>
      <c r="E74" s="36" t="s">
        <v>66</v>
      </c>
    </row>
    <row r="75" spans="1:5" ht="38.25">
      <c r="A75" s="37" t="s">
        <v>70</v>
      </c>
      <c r="E75" s="38" t="s">
        <v>7432</v>
      </c>
    </row>
    <row r="76" spans="1:5" ht="76.5">
      <c r="A76" t="s">
        <v>72</v>
      </c>
      <c r="E76" s="36" t="s">
        <v>7433</v>
      </c>
    </row>
    <row r="77" spans="1:18" ht="12.75" customHeight="1">
      <c r="A77" s="6" t="s">
        <v>58</v>
      </c>
      <c s="6"/>
      <c s="27" t="s">
        <v>259</v>
      </c>
      <c s="6"/>
      <c s="39" t="s">
        <v>5075</v>
      </c>
      <c s="6"/>
      <c s="6"/>
      <c s="6"/>
      <c s="29">
        <f>0+Q77</f>
      </c>
      <c r="O77">
        <f>0+R77</f>
      </c>
      <c r="Q77">
        <f>0+I78+I82+I86+I90+I94+I98</f>
      </c>
      <c>
        <f>0+O78+O82+O86+O90+O94+O98</f>
      </c>
    </row>
    <row r="78" spans="1:16" ht="12.75">
      <c r="A78" s="26" t="s">
        <v>63</v>
      </c>
      <c s="30" t="s">
        <v>115</v>
      </c>
      <c s="30" t="s">
        <v>5243</v>
      </c>
      <c s="26" t="s">
        <v>66</v>
      </c>
      <c s="31" t="s">
        <v>6646</v>
      </c>
      <c s="32" t="s">
        <v>652</v>
      </c>
      <c s="33">
        <v>1.763</v>
      </c>
      <c s="34">
        <v>0</v>
      </c>
      <c s="34">
        <f>ROUND(ROUND(H78,2)*ROUND(G78,3),2)</f>
      </c>
      <c r="O78">
        <f>(I78*21)/100</f>
      </c>
      <c t="s">
        <v>38</v>
      </c>
    </row>
    <row r="79" spans="1:5" ht="12.75">
      <c r="A79" s="35" t="s">
        <v>69</v>
      </c>
      <c r="E79" s="36" t="s">
        <v>66</v>
      </c>
    </row>
    <row r="80" spans="1:5" ht="38.25">
      <c r="A80" s="37" t="s">
        <v>70</v>
      </c>
      <c r="E80" s="38" t="s">
        <v>7434</v>
      </c>
    </row>
    <row r="81" spans="1:5" ht="382.5">
      <c r="A81" t="s">
        <v>72</v>
      </c>
      <c r="E81" s="36" t="s">
        <v>5246</v>
      </c>
    </row>
    <row r="82" spans="1:16" ht="12.75">
      <c r="A82" s="26" t="s">
        <v>63</v>
      </c>
      <c s="30" t="s">
        <v>119</v>
      </c>
      <c s="30" t="s">
        <v>5247</v>
      </c>
      <c s="26" t="s">
        <v>66</v>
      </c>
      <c s="31" t="s">
        <v>6819</v>
      </c>
      <c s="32" t="s">
        <v>825</v>
      </c>
      <c s="33">
        <v>0.335</v>
      </c>
      <c s="34">
        <v>0</v>
      </c>
      <c s="34">
        <f>ROUND(ROUND(H82,2)*ROUND(G82,3),2)</f>
      </c>
      <c r="O82">
        <f>(I82*21)/100</f>
      </c>
      <c t="s">
        <v>38</v>
      </c>
    </row>
    <row r="83" spans="1:5" ht="12.75">
      <c r="A83" s="35" t="s">
        <v>69</v>
      </c>
      <c r="E83" s="36" t="s">
        <v>66</v>
      </c>
    </row>
    <row r="84" spans="1:5" ht="38.25">
      <c r="A84" s="37" t="s">
        <v>70</v>
      </c>
      <c r="E84" s="38" t="s">
        <v>7435</v>
      </c>
    </row>
    <row r="85" spans="1:5" ht="242.25">
      <c r="A85" t="s">
        <v>72</v>
      </c>
      <c r="E85" s="36" t="s">
        <v>5250</v>
      </c>
    </row>
    <row r="86" spans="1:16" ht="12.75">
      <c r="A86" s="26" t="s">
        <v>63</v>
      </c>
      <c s="30" t="s">
        <v>123</v>
      </c>
      <c s="30" t="s">
        <v>6437</v>
      </c>
      <c s="26" t="s">
        <v>66</v>
      </c>
      <c s="31" t="s">
        <v>6438</v>
      </c>
      <c s="32" t="s">
        <v>652</v>
      </c>
      <c s="33">
        <v>8.04</v>
      </c>
      <c s="34">
        <v>0</v>
      </c>
      <c s="34">
        <f>ROUND(ROUND(H86,2)*ROUND(G86,3),2)</f>
      </c>
      <c r="O86">
        <f>(I86*21)/100</f>
      </c>
      <c t="s">
        <v>38</v>
      </c>
    </row>
    <row r="87" spans="1:5" ht="12.75">
      <c r="A87" s="35" t="s">
        <v>69</v>
      </c>
      <c r="E87" s="36" t="s">
        <v>66</v>
      </c>
    </row>
    <row r="88" spans="1:5" ht="51">
      <c r="A88" s="37" t="s">
        <v>70</v>
      </c>
      <c r="E88" s="38" t="s">
        <v>7436</v>
      </c>
    </row>
    <row r="89" spans="1:5" ht="369.75">
      <c r="A89" t="s">
        <v>72</v>
      </c>
      <c r="E89" s="36" t="s">
        <v>5088</v>
      </c>
    </row>
    <row r="90" spans="1:16" ht="12.75">
      <c r="A90" s="26" t="s">
        <v>63</v>
      </c>
      <c s="30" t="s">
        <v>127</v>
      </c>
      <c s="30" t="s">
        <v>6443</v>
      </c>
      <c s="26" t="s">
        <v>66</v>
      </c>
      <c s="31" t="s">
        <v>6444</v>
      </c>
      <c s="32" t="s">
        <v>986</v>
      </c>
      <c s="33">
        <v>869.3</v>
      </c>
      <c s="34">
        <v>0</v>
      </c>
      <c s="34">
        <f>ROUND(ROUND(H90,2)*ROUND(G90,3),2)</f>
      </c>
      <c r="O90">
        <f>(I90*21)/100</f>
      </c>
      <c t="s">
        <v>38</v>
      </c>
    </row>
    <row r="91" spans="1:5" ht="12.75">
      <c r="A91" s="35" t="s">
        <v>69</v>
      </c>
      <c r="E91" s="36" t="s">
        <v>66</v>
      </c>
    </row>
    <row r="92" spans="1:5" ht="38.25">
      <c r="A92" s="37" t="s">
        <v>70</v>
      </c>
      <c r="E92" s="38" t="s">
        <v>7437</v>
      </c>
    </row>
    <row r="93" spans="1:5" ht="293.25">
      <c r="A93" t="s">
        <v>72</v>
      </c>
      <c r="E93" s="36" t="s">
        <v>6446</v>
      </c>
    </row>
    <row r="94" spans="1:16" ht="12.75">
      <c r="A94" s="26" t="s">
        <v>63</v>
      </c>
      <c s="30" t="s">
        <v>131</v>
      </c>
      <c s="30" t="s">
        <v>7438</v>
      </c>
      <c s="26" t="s">
        <v>66</v>
      </c>
      <c s="31" t="s">
        <v>7439</v>
      </c>
      <c s="32" t="s">
        <v>652</v>
      </c>
      <c s="33">
        <v>83.589</v>
      </c>
      <c s="34">
        <v>0</v>
      </c>
      <c s="34">
        <f>ROUND(ROUND(H94,2)*ROUND(G94,3),2)</f>
      </c>
      <c r="O94">
        <f>(I94*21)/100</f>
      </c>
      <c t="s">
        <v>38</v>
      </c>
    </row>
    <row r="95" spans="1:5" ht="12.75">
      <c r="A95" s="35" t="s">
        <v>69</v>
      </c>
      <c r="E95" s="36" t="s">
        <v>66</v>
      </c>
    </row>
    <row r="96" spans="1:5" ht="114.75">
      <c r="A96" s="37" t="s">
        <v>70</v>
      </c>
      <c r="E96" s="38" t="s">
        <v>7440</v>
      </c>
    </row>
    <row r="97" spans="1:5" ht="369.75">
      <c r="A97" t="s">
        <v>72</v>
      </c>
      <c r="E97" s="36" t="s">
        <v>5088</v>
      </c>
    </row>
    <row r="98" spans="1:16" ht="12.75">
      <c r="A98" s="26" t="s">
        <v>63</v>
      </c>
      <c s="30" t="s">
        <v>135</v>
      </c>
      <c s="30" t="s">
        <v>7441</v>
      </c>
      <c s="26" t="s">
        <v>66</v>
      </c>
      <c s="31" t="s">
        <v>7442</v>
      </c>
      <c s="32" t="s">
        <v>825</v>
      </c>
      <c s="33">
        <v>19.796</v>
      </c>
      <c s="34">
        <v>0</v>
      </c>
      <c s="34">
        <f>ROUND(ROUND(H98,2)*ROUND(G98,3),2)</f>
      </c>
      <c r="O98">
        <f>(I98*21)/100</f>
      </c>
      <c t="s">
        <v>38</v>
      </c>
    </row>
    <row r="99" spans="1:5" ht="12.75">
      <c r="A99" s="35" t="s">
        <v>69</v>
      </c>
      <c r="E99" s="36" t="s">
        <v>66</v>
      </c>
    </row>
    <row r="100" spans="1:5" ht="38.25">
      <c r="A100" s="37" t="s">
        <v>70</v>
      </c>
      <c r="E100" s="38" t="s">
        <v>7443</v>
      </c>
    </row>
    <row r="101" spans="1:5" ht="267.75">
      <c r="A101" t="s">
        <v>72</v>
      </c>
      <c r="E101" s="36" t="s">
        <v>761</v>
      </c>
    </row>
    <row r="102" spans="1:18" ht="12.75" customHeight="1">
      <c r="A102" s="6" t="s">
        <v>58</v>
      </c>
      <c s="6"/>
      <c s="27" t="s">
        <v>267</v>
      </c>
      <c s="6"/>
      <c s="39" t="s">
        <v>5084</v>
      </c>
      <c s="6"/>
      <c s="6"/>
      <c s="6"/>
      <c s="29">
        <f>0+Q102</f>
      </c>
      <c r="O102">
        <f>0+R102</f>
      </c>
      <c r="Q102">
        <f>0+I103+I107+I111+I115+I119+I123+I127</f>
      </c>
      <c>
        <f>0+O103+O107+O111+O115+O119+O123+O127</f>
      </c>
    </row>
    <row r="103" spans="1:16" ht="12.75">
      <c r="A103" s="26" t="s">
        <v>63</v>
      </c>
      <c s="30" t="s">
        <v>139</v>
      </c>
      <c s="30" t="s">
        <v>7444</v>
      </c>
      <c s="26" t="s">
        <v>66</v>
      </c>
      <c s="31" t="s">
        <v>7445</v>
      </c>
      <c s="32" t="s">
        <v>652</v>
      </c>
      <c s="33">
        <v>16.65</v>
      </c>
      <c s="34">
        <v>0</v>
      </c>
      <c s="34">
        <f>ROUND(ROUND(H103,2)*ROUND(G103,3),2)</f>
      </c>
      <c r="O103">
        <f>(I103*21)/100</f>
      </c>
      <c t="s">
        <v>38</v>
      </c>
    </row>
    <row r="104" spans="1:5" ht="12.75">
      <c r="A104" s="35" t="s">
        <v>69</v>
      </c>
      <c r="E104" s="36" t="s">
        <v>66</v>
      </c>
    </row>
    <row r="105" spans="1:5" ht="38.25">
      <c r="A105" s="37" t="s">
        <v>70</v>
      </c>
      <c r="E105" s="38" t="s">
        <v>7446</v>
      </c>
    </row>
    <row r="106" spans="1:5" ht="369.75">
      <c r="A106" t="s">
        <v>72</v>
      </c>
      <c r="E106" s="36" t="s">
        <v>5088</v>
      </c>
    </row>
    <row r="107" spans="1:16" ht="12.75">
      <c r="A107" s="26" t="s">
        <v>63</v>
      </c>
      <c s="30" t="s">
        <v>143</v>
      </c>
      <c s="30" t="s">
        <v>5092</v>
      </c>
      <c s="26" t="s">
        <v>66</v>
      </c>
      <c s="31" t="s">
        <v>5093</v>
      </c>
      <c s="32" t="s">
        <v>652</v>
      </c>
      <c s="33">
        <v>64.904</v>
      </c>
      <c s="34">
        <v>0</v>
      </c>
      <c s="34">
        <f>ROUND(ROUND(H107,2)*ROUND(G107,3),2)</f>
      </c>
      <c r="O107">
        <f>(I107*21)/100</f>
      </c>
      <c t="s">
        <v>38</v>
      </c>
    </row>
    <row r="108" spans="1:5" ht="12.75">
      <c r="A108" s="35" t="s">
        <v>69</v>
      </c>
      <c r="E108" s="36" t="s">
        <v>66</v>
      </c>
    </row>
    <row r="109" spans="1:5" ht="76.5">
      <c r="A109" s="37" t="s">
        <v>70</v>
      </c>
      <c r="E109" s="38" t="s">
        <v>7447</v>
      </c>
    </row>
    <row r="110" spans="1:5" ht="369.75">
      <c r="A110" t="s">
        <v>72</v>
      </c>
      <c r="E110" s="36" t="s">
        <v>5088</v>
      </c>
    </row>
    <row r="111" spans="1:16" ht="12.75">
      <c r="A111" s="26" t="s">
        <v>63</v>
      </c>
      <c s="30" t="s">
        <v>99</v>
      </c>
      <c s="30" t="s">
        <v>7448</v>
      </c>
      <c s="26" t="s">
        <v>66</v>
      </c>
      <c s="31" t="s">
        <v>7449</v>
      </c>
      <c s="32" t="s">
        <v>652</v>
      </c>
      <c s="33">
        <v>2</v>
      </c>
      <c s="34">
        <v>0</v>
      </c>
      <c s="34">
        <f>ROUND(ROUND(H111,2)*ROUND(G111,3),2)</f>
      </c>
      <c r="O111">
        <f>(I111*21)/100</f>
      </c>
      <c t="s">
        <v>38</v>
      </c>
    </row>
    <row r="112" spans="1:5" ht="12.75">
      <c r="A112" s="35" t="s">
        <v>69</v>
      </c>
      <c r="E112" s="36" t="s">
        <v>66</v>
      </c>
    </row>
    <row r="113" spans="1:5" ht="38.25">
      <c r="A113" s="37" t="s">
        <v>70</v>
      </c>
      <c r="E113" s="38" t="s">
        <v>7450</v>
      </c>
    </row>
    <row r="114" spans="1:5" ht="51">
      <c r="A114" t="s">
        <v>72</v>
      </c>
      <c r="E114" s="36" t="s">
        <v>7451</v>
      </c>
    </row>
    <row r="115" spans="1:16" ht="12.75">
      <c r="A115" s="26" t="s">
        <v>63</v>
      </c>
      <c s="30" t="s">
        <v>147</v>
      </c>
      <c s="30" t="s">
        <v>6671</v>
      </c>
      <c s="26" t="s">
        <v>66</v>
      </c>
      <c s="31" t="s">
        <v>6672</v>
      </c>
      <c s="32" t="s">
        <v>652</v>
      </c>
      <c s="33">
        <v>26.342</v>
      </c>
      <c s="34">
        <v>0</v>
      </c>
      <c s="34">
        <f>ROUND(ROUND(H115,2)*ROUND(G115,3),2)</f>
      </c>
      <c r="O115">
        <f>(I115*21)/100</f>
      </c>
      <c t="s">
        <v>38</v>
      </c>
    </row>
    <row r="116" spans="1:5" ht="12.75">
      <c r="A116" s="35" t="s">
        <v>69</v>
      </c>
      <c r="E116" s="36" t="s">
        <v>66</v>
      </c>
    </row>
    <row r="117" spans="1:5" ht="38.25">
      <c r="A117" s="37" t="s">
        <v>70</v>
      </c>
      <c r="E117" s="38" t="s">
        <v>7452</v>
      </c>
    </row>
    <row r="118" spans="1:5" ht="51">
      <c r="A118" t="s">
        <v>72</v>
      </c>
      <c r="E118" s="36" t="s">
        <v>6674</v>
      </c>
    </row>
    <row r="119" spans="1:16" ht="12.75">
      <c r="A119" s="26" t="s">
        <v>63</v>
      </c>
      <c s="30" t="s">
        <v>74</v>
      </c>
      <c s="30" t="s">
        <v>5104</v>
      </c>
      <c s="26" t="s">
        <v>66</v>
      </c>
      <c s="31" t="s">
        <v>5105</v>
      </c>
      <c s="32" t="s">
        <v>652</v>
      </c>
      <c s="33">
        <v>34.175</v>
      </c>
      <c s="34">
        <v>0</v>
      </c>
      <c s="34">
        <f>ROUND(ROUND(H119,2)*ROUND(G119,3),2)</f>
      </c>
      <c r="O119">
        <f>(I119*21)/100</f>
      </c>
      <c t="s">
        <v>38</v>
      </c>
    </row>
    <row r="120" spans="1:5" ht="12.75">
      <c r="A120" s="35" t="s">
        <v>69</v>
      </c>
      <c r="E120" s="36" t="s">
        <v>66</v>
      </c>
    </row>
    <row r="121" spans="1:5" ht="89.25">
      <c r="A121" s="37" t="s">
        <v>70</v>
      </c>
      <c r="E121" s="38" t="s">
        <v>7453</v>
      </c>
    </row>
    <row r="122" spans="1:5" ht="102">
      <c r="A122" t="s">
        <v>72</v>
      </c>
      <c r="E122" s="36" t="s">
        <v>5107</v>
      </c>
    </row>
    <row r="123" spans="1:16" ht="12.75">
      <c r="A123" s="26" t="s">
        <v>63</v>
      </c>
      <c s="30" t="s">
        <v>75</v>
      </c>
      <c s="30" t="s">
        <v>5863</v>
      </c>
      <c s="26" t="s">
        <v>66</v>
      </c>
      <c s="31" t="s">
        <v>5864</v>
      </c>
      <c s="32" t="s">
        <v>652</v>
      </c>
      <c s="33">
        <v>6.72</v>
      </c>
      <c s="34">
        <v>0</v>
      </c>
      <c s="34">
        <f>ROUND(ROUND(H123,2)*ROUND(G123,3),2)</f>
      </c>
      <c r="O123">
        <f>(I123*21)/100</f>
      </c>
      <c t="s">
        <v>38</v>
      </c>
    </row>
    <row r="124" spans="1:5" ht="12.75">
      <c r="A124" s="35" t="s">
        <v>69</v>
      </c>
      <c r="E124" s="36" t="s">
        <v>66</v>
      </c>
    </row>
    <row r="125" spans="1:5" ht="38.25">
      <c r="A125" s="37" t="s">
        <v>70</v>
      </c>
      <c r="E125" s="38" t="s">
        <v>7454</v>
      </c>
    </row>
    <row r="126" spans="1:5" ht="357">
      <c r="A126" t="s">
        <v>72</v>
      </c>
      <c r="E126" s="36" t="s">
        <v>5866</v>
      </c>
    </row>
    <row r="127" spans="1:16" ht="25.5">
      <c r="A127" s="26" t="s">
        <v>63</v>
      </c>
      <c s="30" t="s">
        <v>291</v>
      </c>
      <c s="30" t="s">
        <v>7455</v>
      </c>
      <c s="26" t="s">
        <v>66</v>
      </c>
      <c s="31" t="s">
        <v>7456</v>
      </c>
      <c s="32" t="s">
        <v>652</v>
      </c>
      <c s="33">
        <v>175.84</v>
      </c>
      <c s="34">
        <v>0</v>
      </c>
      <c s="34">
        <f>ROUND(ROUND(H127,2)*ROUND(G127,3),2)</f>
      </c>
      <c r="O127">
        <f>(I127*21)/100</f>
      </c>
      <c t="s">
        <v>38</v>
      </c>
    </row>
    <row r="128" spans="1:5" ht="12.75">
      <c r="A128" s="35" t="s">
        <v>69</v>
      </c>
      <c r="E128" s="36" t="s">
        <v>66</v>
      </c>
    </row>
    <row r="129" spans="1:5" ht="38.25">
      <c r="A129" s="37" t="s">
        <v>70</v>
      </c>
      <c r="E129" s="38" t="s">
        <v>7457</v>
      </c>
    </row>
    <row r="130" spans="1:5" ht="38.25">
      <c r="A130" t="s">
        <v>72</v>
      </c>
      <c r="E130" s="36" t="s">
        <v>7458</v>
      </c>
    </row>
    <row r="131" spans="1:18" ht="12.75" customHeight="1">
      <c r="A131" s="6" t="s">
        <v>58</v>
      </c>
      <c s="6"/>
      <c s="27" t="s">
        <v>279</v>
      </c>
      <c s="6"/>
      <c s="39" t="s">
        <v>6842</v>
      </c>
      <c s="6"/>
      <c s="6"/>
      <c s="6"/>
      <c s="29">
        <f>0+Q131</f>
      </c>
      <c r="O131">
        <f>0+R131</f>
      </c>
      <c r="Q131">
        <f>0+I132</f>
      </c>
      <c>
        <f>0+O132</f>
      </c>
    </row>
    <row r="132" spans="1:16" ht="12.75">
      <c r="A132" s="26" t="s">
        <v>63</v>
      </c>
      <c s="30" t="s">
        <v>151</v>
      </c>
      <c s="30" t="s">
        <v>6683</v>
      </c>
      <c s="26" t="s">
        <v>66</v>
      </c>
      <c s="31" t="s">
        <v>7459</v>
      </c>
      <c s="32" t="s">
        <v>652</v>
      </c>
      <c s="33">
        <v>5.16</v>
      </c>
      <c s="34">
        <v>0</v>
      </c>
      <c s="34">
        <f>ROUND(ROUND(H132,2)*ROUND(G132,3),2)</f>
      </c>
      <c r="O132">
        <f>(I132*21)/100</f>
      </c>
      <c t="s">
        <v>38</v>
      </c>
    </row>
    <row r="133" spans="1:5" ht="12.75">
      <c r="A133" s="35" t="s">
        <v>69</v>
      </c>
      <c r="E133" s="36" t="s">
        <v>66</v>
      </c>
    </row>
    <row r="134" spans="1:5" ht="51">
      <c r="A134" s="37" t="s">
        <v>70</v>
      </c>
      <c r="E134" s="38" t="s">
        <v>7460</v>
      </c>
    </row>
    <row r="135" spans="1:5" ht="331.5">
      <c r="A135" t="s">
        <v>72</v>
      </c>
      <c r="E135" s="36" t="s">
        <v>7461</v>
      </c>
    </row>
    <row r="136" spans="1:18" ht="12.75" customHeight="1">
      <c r="A136" s="6" t="s">
        <v>58</v>
      </c>
      <c s="6"/>
      <c s="27" t="s">
        <v>1151</v>
      </c>
      <c s="6"/>
      <c s="39" t="s">
        <v>5140</v>
      </c>
      <c s="6"/>
      <c s="6"/>
      <c s="6"/>
      <c s="29">
        <f>0+Q136</f>
      </c>
      <c r="O136">
        <f>0+R136</f>
      </c>
      <c r="Q136">
        <f>0+I137+I141</f>
      </c>
      <c>
        <f>0+O137+O141</f>
      </c>
    </row>
    <row r="137" spans="1:16" ht="25.5">
      <c r="A137" s="26" t="s">
        <v>63</v>
      </c>
      <c s="30" t="s">
        <v>155</v>
      </c>
      <c s="30" t="s">
        <v>6848</v>
      </c>
      <c s="26" t="s">
        <v>66</v>
      </c>
      <c s="31" t="s">
        <v>6849</v>
      </c>
      <c s="32" t="s">
        <v>783</v>
      </c>
      <c s="33">
        <v>315.32</v>
      </c>
      <c s="34">
        <v>0</v>
      </c>
      <c s="34">
        <f>ROUND(ROUND(H137,2)*ROUND(G137,3),2)</f>
      </c>
      <c r="O137">
        <f>(I137*21)/100</f>
      </c>
      <c t="s">
        <v>38</v>
      </c>
    </row>
    <row r="138" spans="1:5" ht="12.75">
      <c r="A138" s="35" t="s">
        <v>69</v>
      </c>
      <c r="E138" s="36" t="s">
        <v>66</v>
      </c>
    </row>
    <row r="139" spans="1:5" ht="89.25">
      <c r="A139" s="37" t="s">
        <v>70</v>
      </c>
      <c r="E139" s="38" t="s">
        <v>7462</v>
      </c>
    </row>
    <row r="140" spans="1:5" ht="191.25">
      <c r="A140" t="s">
        <v>72</v>
      </c>
      <c r="E140" s="36" t="s">
        <v>5144</v>
      </c>
    </row>
    <row r="141" spans="1:16" ht="12.75">
      <c r="A141" s="26" t="s">
        <v>63</v>
      </c>
      <c s="30" t="s">
        <v>64</v>
      </c>
      <c s="30" t="s">
        <v>5707</v>
      </c>
      <c s="26" t="s">
        <v>66</v>
      </c>
      <c s="31" t="s">
        <v>5708</v>
      </c>
      <c s="32" t="s">
        <v>783</v>
      </c>
      <c s="33">
        <v>197.16</v>
      </c>
      <c s="34">
        <v>0</v>
      </c>
      <c s="34">
        <f>ROUND(ROUND(H141,2)*ROUND(G141,3),2)</f>
      </c>
      <c r="O141">
        <f>(I141*21)/100</f>
      </c>
      <c t="s">
        <v>38</v>
      </c>
    </row>
    <row r="142" spans="1:5" ht="12.75">
      <c r="A142" s="35" t="s">
        <v>69</v>
      </c>
      <c r="E142" s="36" t="s">
        <v>66</v>
      </c>
    </row>
    <row r="143" spans="1:5" ht="63.75">
      <c r="A143" s="37" t="s">
        <v>70</v>
      </c>
      <c r="E143" s="38" t="s">
        <v>7463</v>
      </c>
    </row>
    <row r="144" spans="1:5" ht="38.25">
      <c r="A144" t="s">
        <v>72</v>
      </c>
      <c r="E144" s="36" t="s">
        <v>5710</v>
      </c>
    </row>
    <row r="145" spans="1:18" ht="12.75" customHeight="1">
      <c r="A145" s="6" t="s">
        <v>58</v>
      </c>
      <c s="6"/>
      <c s="27" t="s">
        <v>4510</v>
      </c>
      <c s="6"/>
      <c s="39" t="s">
        <v>3867</v>
      </c>
      <c s="6"/>
      <c s="6"/>
      <c s="6"/>
      <c s="29">
        <f>0+Q145</f>
      </c>
      <c r="O145">
        <f>0+R145</f>
      </c>
      <c r="Q145">
        <f>0+I146</f>
      </c>
      <c>
        <f>0+O146</f>
      </c>
    </row>
    <row r="146" spans="1:16" ht="12.75">
      <c r="A146" s="26" t="s">
        <v>63</v>
      </c>
      <c s="30" t="s">
        <v>247</v>
      </c>
      <c s="30" t="s">
        <v>6490</v>
      </c>
      <c s="26" t="s">
        <v>66</v>
      </c>
      <c s="31" t="s">
        <v>6491</v>
      </c>
      <c s="32" t="s">
        <v>583</v>
      </c>
      <c s="33">
        <v>2</v>
      </c>
      <c s="34">
        <v>0</v>
      </c>
      <c s="34">
        <f>ROUND(ROUND(H146,2)*ROUND(G146,3),2)</f>
      </c>
      <c r="O146">
        <f>(I146*21)/100</f>
      </c>
      <c t="s">
        <v>38</v>
      </c>
    </row>
    <row r="147" spans="1:5" ht="12.75">
      <c r="A147" s="35" t="s">
        <v>69</v>
      </c>
      <c r="E147" s="36" t="s">
        <v>66</v>
      </c>
    </row>
    <row r="148" spans="1:5" ht="38.25">
      <c r="A148" s="37" t="s">
        <v>70</v>
      </c>
      <c r="E148" s="38" t="s">
        <v>7464</v>
      </c>
    </row>
    <row r="149" spans="1:5" ht="89.25">
      <c r="A149" t="s">
        <v>72</v>
      </c>
      <c r="E149" s="36" t="s">
        <v>6493</v>
      </c>
    </row>
    <row r="150" spans="1:18" ht="12.75" customHeight="1">
      <c r="A150" s="6" t="s">
        <v>58</v>
      </c>
      <c s="6"/>
      <c s="27" t="s">
        <v>325</v>
      </c>
      <c s="6"/>
      <c s="39" t="s">
        <v>5145</v>
      </c>
      <c s="6"/>
      <c s="6"/>
      <c s="6"/>
      <c s="29">
        <f>0+Q150</f>
      </c>
      <c r="O150">
        <f>0+R150</f>
      </c>
      <c r="Q150">
        <f>0+I151+I155+I159+I163</f>
      </c>
      <c>
        <f>0+O151+O155+O159+O163</f>
      </c>
    </row>
    <row r="151" spans="1:16" ht="12.75">
      <c r="A151" s="26" t="s">
        <v>63</v>
      </c>
      <c s="30" t="s">
        <v>79</v>
      </c>
      <c s="30" t="s">
        <v>5156</v>
      </c>
      <c s="26" t="s">
        <v>66</v>
      </c>
      <c s="31" t="s">
        <v>5157</v>
      </c>
      <c s="32" t="s">
        <v>926</v>
      </c>
      <c s="33">
        <v>34</v>
      </c>
      <c s="34">
        <v>0</v>
      </c>
      <c s="34">
        <f>ROUND(ROUND(H151,2)*ROUND(G151,3),2)</f>
      </c>
      <c r="O151">
        <f>(I151*21)/100</f>
      </c>
      <c t="s">
        <v>38</v>
      </c>
    </row>
    <row r="152" spans="1:5" ht="12.75">
      <c r="A152" s="35" t="s">
        <v>69</v>
      </c>
      <c r="E152" s="36" t="s">
        <v>66</v>
      </c>
    </row>
    <row r="153" spans="1:5" ht="38.25">
      <c r="A153" s="37" t="s">
        <v>70</v>
      </c>
      <c r="E153" s="38" t="s">
        <v>7465</v>
      </c>
    </row>
    <row r="154" spans="1:5" ht="242.25">
      <c r="A154" t="s">
        <v>72</v>
      </c>
      <c r="E154" s="36" t="s">
        <v>5159</v>
      </c>
    </row>
    <row r="155" spans="1:16" ht="12.75">
      <c r="A155" s="26" t="s">
        <v>63</v>
      </c>
      <c s="30" t="s">
        <v>194</v>
      </c>
      <c s="30" t="s">
        <v>5163</v>
      </c>
      <c s="26" t="s">
        <v>66</v>
      </c>
      <c s="31" t="s">
        <v>5164</v>
      </c>
      <c s="32" t="s">
        <v>926</v>
      </c>
      <c s="33">
        <v>42</v>
      </c>
      <c s="34">
        <v>0</v>
      </c>
      <c s="34">
        <f>ROUND(ROUND(H155,2)*ROUND(G155,3),2)</f>
      </c>
      <c r="O155">
        <f>(I155*21)/100</f>
      </c>
      <c t="s">
        <v>38</v>
      </c>
    </row>
    <row r="156" spans="1:5" ht="12.75">
      <c r="A156" s="35" t="s">
        <v>69</v>
      </c>
      <c r="E156" s="36" t="s">
        <v>66</v>
      </c>
    </row>
    <row r="157" spans="1:5" ht="38.25">
      <c r="A157" s="37" t="s">
        <v>70</v>
      </c>
      <c r="E157" s="38" t="s">
        <v>7466</v>
      </c>
    </row>
    <row r="158" spans="1:5" ht="242.25">
      <c r="A158" t="s">
        <v>72</v>
      </c>
      <c r="E158" s="36" t="s">
        <v>5166</v>
      </c>
    </row>
    <row r="159" spans="1:16" ht="12.75">
      <c r="A159" s="26" t="s">
        <v>63</v>
      </c>
      <c s="30" t="s">
        <v>287</v>
      </c>
      <c s="30" t="s">
        <v>7467</v>
      </c>
      <c s="26" t="s">
        <v>66</v>
      </c>
      <c s="31" t="s">
        <v>7468</v>
      </c>
      <c s="32" t="s">
        <v>652</v>
      </c>
      <c s="33">
        <v>0.132</v>
      </c>
      <c s="34">
        <v>0</v>
      </c>
      <c s="34">
        <f>ROUND(ROUND(H159,2)*ROUND(G159,3),2)</f>
      </c>
      <c r="O159">
        <f>(I159*21)/100</f>
      </c>
      <c t="s">
        <v>38</v>
      </c>
    </row>
    <row r="160" spans="1:5" ht="12.75">
      <c r="A160" s="35" t="s">
        <v>69</v>
      </c>
      <c r="E160" s="36" t="s">
        <v>66</v>
      </c>
    </row>
    <row r="161" spans="1:5" ht="38.25">
      <c r="A161" s="37" t="s">
        <v>70</v>
      </c>
      <c r="E161" s="38" t="s">
        <v>7469</v>
      </c>
    </row>
    <row r="162" spans="1:5" ht="229.5">
      <c r="A162" t="s">
        <v>72</v>
      </c>
      <c r="E162" s="36" t="s">
        <v>7470</v>
      </c>
    </row>
    <row r="163" spans="1:16" ht="12.75">
      <c r="A163" s="26" t="s">
        <v>63</v>
      </c>
      <c s="30" t="s">
        <v>251</v>
      </c>
      <c s="30" t="s">
        <v>7471</v>
      </c>
      <c s="26" t="s">
        <v>66</v>
      </c>
      <c s="31" t="s">
        <v>7472</v>
      </c>
      <c s="32" t="s">
        <v>583</v>
      </c>
      <c s="33">
        <v>1</v>
      </c>
      <c s="34">
        <v>0</v>
      </c>
      <c s="34">
        <f>ROUND(ROUND(H163,2)*ROUND(G163,3),2)</f>
      </c>
      <c r="O163">
        <f>(I163*21)/100</f>
      </c>
      <c t="s">
        <v>38</v>
      </c>
    </row>
    <row r="164" spans="1:5" ht="12.75">
      <c r="A164" s="35" t="s">
        <v>69</v>
      </c>
      <c r="E164" s="36" t="s">
        <v>66</v>
      </c>
    </row>
    <row r="165" spans="1:5" ht="38.25">
      <c r="A165" s="37" t="s">
        <v>70</v>
      </c>
      <c r="E165" s="38" t="s">
        <v>7473</v>
      </c>
    </row>
    <row r="166" spans="1:5" ht="12.75">
      <c r="A166" t="s">
        <v>72</v>
      </c>
      <c r="E166" s="36" t="s">
        <v>7474</v>
      </c>
    </row>
    <row r="167" spans="1:18" ht="12.75" customHeight="1">
      <c r="A167" s="6" t="s">
        <v>58</v>
      </c>
      <c s="6"/>
      <c s="27" t="s">
        <v>430</v>
      </c>
      <c s="6"/>
      <c s="39" t="s">
        <v>4675</v>
      </c>
      <c s="6"/>
      <c s="6"/>
      <c s="6"/>
      <c s="29">
        <f>0+Q167</f>
      </c>
      <c r="O167">
        <f>0+R167</f>
      </c>
      <c r="Q167">
        <f>0+I168+I172+I176+I180+I184</f>
      </c>
      <c>
        <f>0+O168+O172+O176+O180+O184</f>
      </c>
    </row>
    <row r="168" spans="1:16" ht="12.75">
      <c r="A168" s="26" t="s">
        <v>63</v>
      </c>
      <c s="30" t="s">
        <v>255</v>
      </c>
      <c s="30" t="s">
        <v>6707</v>
      </c>
      <c s="26" t="s">
        <v>66</v>
      </c>
      <c s="31" t="s">
        <v>6708</v>
      </c>
      <c s="32" t="s">
        <v>583</v>
      </c>
      <c s="33">
        <v>2</v>
      </c>
      <c s="34">
        <v>0</v>
      </c>
      <c s="34">
        <f>ROUND(ROUND(H168,2)*ROUND(G168,3),2)</f>
      </c>
      <c r="O168">
        <f>(I168*21)/100</f>
      </c>
      <c t="s">
        <v>38</v>
      </c>
    </row>
    <row r="169" spans="1:5" ht="12.75">
      <c r="A169" s="35" t="s">
        <v>69</v>
      </c>
      <c r="E169" s="36" t="s">
        <v>66</v>
      </c>
    </row>
    <row r="170" spans="1:5" ht="38.25">
      <c r="A170" s="37" t="s">
        <v>70</v>
      </c>
      <c r="E170" s="38" t="s">
        <v>7464</v>
      </c>
    </row>
    <row r="171" spans="1:5" ht="38.25">
      <c r="A171" t="s">
        <v>72</v>
      </c>
      <c r="E171" s="36" t="s">
        <v>6710</v>
      </c>
    </row>
    <row r="172" spans="1:16" ht="12.75">
      <c r="A172" s="26" t="s">
        <v>63</v>
      </c>
      <c s="30" t="s">
        <v>190</v>
      </c>
      <c s="30" t="s">
        <v>6519</v>
      </c>
      <c s="26" t="s">
        <v>66</v>
      </c>
      <c s="31" t="s">
        <v>6520</v>
      </c>
      <c s="32" t="s">
        <v>986</v>
      </c>
      <c s="33">
        <v>6.08</v>
      </c>
      <c s="34">
        <v>0</v>
      </c>
      <c s="34">
        <f>ROUND(ROUND(H172,2)*ROUND(G172,3),2)</f>
      </c>
      <c r="O172">
        <f>(I172*21)/100</f>
      </c>
      <c t="s">
        <v>38</v>
      </c>
    </row>
    <row r="173" spans="1:5" ht="12.75">
      <c r="A173" s="35" t="s">
        <v>69</v>
      </c>
      <c r="E173" s="36" t="s">
        <v>66</v>
      </c>
    </row>
    <row r="174" spans="1:5" ht="38.25">
      <c r="A174" s="37" t="s">
        <v>70</v>
      </c>
      <c r="E174" s="38" t="s">
        <v>7475</v>
      </c>
    </row>
    <row r="175" spans="1:5" ht="409.5">
      <c r="A175" t="s">
        <v>72</v>
      </c>
      <c r="E175" s="36" t="s">
        <v>6522</v>
      </c>
    </row>
    <row r="176" spans="1:16" ht="12.75">
      <c r="A176" s="26" t="s">
        <v>63</v>
      </c>
      <c s="30" t="s">
        <v>259</v>
      </c>
      <c s="30" t="s">
        <v>6523</v>
      </c>
      <c s="26" t="s">
        <v>66</v>
      </c>
      <c s="31" t="s">
        <v>6524</v>
      </c>
      <c s="32" t="s">
        <v>986</v>
      </c>
      <c s="33">
        <v>60.288</v>
      </c>
      <c s="34">
        <v>0</v>
      </c>
      <c s="34">
        <f>ROUND(ROUND(H176,2)*ROUND(G176,3),2)</f>
      </c>
      <c r="O176">
        <f>(I176*21)/100</f>
      </c>
      <c t="s">
        <v>38</v>
      </c>
    </row>
    <row r="177" spans="1:5" ht="12.75">
      <c r="A177" s="35" t="s">
        <v>69</v>
      </c>
      <c r="E177" s="36" t="s">
        <v>66</v>
      </c>
    </row>
    <row r="178" spans="1:5" ht="38.25">
      <c r="A178" s="37" t="s">
        <v>70</v>
      </c>
      <c r="E178" s="38" t="s">
        <v>7476</v>
      </c>
    </row>
    <row r="179" spans="1:5" ht="357">
      <c r="A179" t="s">
        <v>72</v>
      </c>
      <c r="E179" s="36" t="s">
        <v>6526</v>
      </c>
    </row>
    <row r="180" spans="1:16" ht="12.75">
      <c r="A180" s="26" t="s">
        <v>63</v>
      </c>
      <c s="30" t="s">
        <v>198</v>
      </c>
      <c s="30" t="s">
        <v>7477</v>
      </c>
      <c s="26" t="s">
        <v>66</v>
      </c>
      <c s="31" t="s">
        <v>7478</v>
      </c>
      <c s="32" t="s">
        <v>652</v>
      </c>
      <c s="33">
        <v>0.4</v>
      </c>
      <c s="34">
        <v>0</v>
      </c>
      <c s="34">
        <f>ROUND(ROUND(H180,2)*ROUND(G180,3),2)</f>
      </c>
      <c r="O180">
        <f>(I180*21)/100</f>
      </c>
      <c t="s">
        <v>38</v>
      </c>
    </row>
    <row r="181" spans="1:5" ht="12.75">
      <c r="A181" s="35" t="s">
        <v>69</v>
      </c>
      <c r="E181" s="36" t="s">
        <v>66</v>
      </c>
    </row>
    <row r="182" spans="1:5" ht="38.25">
      <c r="A182" s="37" t="s">
        <v>70</v>
      </c>
      <c r="E182" s="38" t="s">
        <v>7479</v>
      </c>
    </row>
    <row r="183" spans="1:5" ht="25.5">
      <c r="A183" t="s">
        <v>72</v>
      </c>
      <c r="E183" s="36" t="s">
        <v>7190</v>
      </c>
    </row>
    <row r="184" spans="1:16" ht="12.75">
      <c r="A184" s="26" t="s">
        <v>63</v>
      </c>
      <c s="30" t="s">
        <v>295</v>
      </c>
      <c s="30" t="s">
        <v>6736</v>
      </c>
      <c s="26" t="s">
        <v>66</v>
      </c>
      <c s="31" t="s">
        <v>6737</v>
      </c>
      <c s="32" t="s">
        <v>583</v>
      </c>
      <c s="33">
        <v>2</v>
      </c>
      <c s="34">
        <v>0</v>
      </c>
      <c s="34">
        <f>ROUND(ROUND(H184,2)*ROUND(G184,3),2)</f>
      </c>
      <c r="O184">
        <f>(I184*21)/100</f>
      </c>
      <c t="s">
        <v>38</v>
      </c>
    </row>
    <row r="185" spans="1:5" ht="12.75">
      <c r="A185" s="35" t="s">
        <v>69</v>
      </c>
      <c r="E185" s="36" t="s">
        <v>66</v>
      </c>
    </row>
    <row r="186" spans="1:5" ht="51">
      <c r="A186" s="37" t="s">
        <v>70</v>
      </c>
      <c r="E186" s="38" t="s">
        <v>7193</v>
      </c>
    </row>
    <row r="187" spans="1:5" ht="25.5">
      <c r="A187" t="s">
        <v>72</v>
      </c>
      <c r="E187" s="36" t="s">
        <v>6740</v>
      </c>
    </row>
    <row r="188" spans="1:18" ht="12.75" customHeight="1">
      <c r="A188" s="6" t="s">
        <v>58</v>
      </c>
      <c s="6"/>
      <c s="27" t="s">
        <v>426</v>
      </c>
      <c s="6"/>
      <c s="39" t="s">
        <v>4699</v>
      </c>
      <c s="6"/>
      <c s="6"/>
      <c s="6"/>
      <c s="29">
        <f>0+Q188</f>
      </c>
      <c r="O188">
        <f>0+R188</f>
      </c>
      <c r="Q188">
        <f>0+I189+I193+I197</f>
      </c>
      <c>
        <f>0+O189+O193+O197</f>
      </c>
    </row>
    <row r="189" spans="1:16" ht="12.75">
      <c r="A189" s="26" t="s">
        <v>63</v>
      </c>
      <c s="30" t="s">
        <v>202</v>
      </c>
      <c s="30" t="s">
        <v>6061</v>
      </c>
      <c s="26" t="s">
        <v>66</v>
      </c>
      <c s="31" t="s">
        <v>6062</v>
      </c>
      <c s="32" t="s">
        <v>652</v>
      </c>
      <c s="33">
        <v>104.054</v>
      </c>
      <c s="34">
        <v>0</v>
      </c>
      <c s="34">
        <f>ROUND(ROUND(H189,2)*ROUND(G189,3),2)</f>
      </c>
      <c r="O189">
        <f>(I189*21)/100</f>
      </c>
      <c t="s">
        <v>38</v>
      </c>
    </row>
    <row r="190" spans="1:5" ht="12.75">
      <c r="A190" s="35" t="s">
        <v>69</v>
      </c>
      <c r="E190" s="36" t="s">
        <v>66</v>
      </c>
    </row>
    <row r="191" spans="1:5" ht="102">
      <c r="A191" s="37" t="s">
        <v>70</v>
      </c>
      <c r="E191" s="38" t="s">
        <v>7480</v>
      </c>
    </row>
    <row r="192" spans="1:5" ht="114.75">
      <c r="A192" t="s">
        <v>72</v>
      </c>
      <c r="E192" s="36" t="s">
        <v>5883</v>
      </c>
    </row>
    <row r="193" spans="1:16" ht="12.75">
      <c r="A193" s="26" t="s">
        <v>63</v>
      </c>
      <c s="30" t="s">
        <v>223</v>
      </c>
      <c s="30" t="s">
        <v>5880</v>
      </c>
      <c s="26" t="s">
        <v>66</v>
      </c>
      <c s="31" t="s">
        <v>5881</v>
      </c>
      <c s="32" t="s">
        <v>652</v>
      </c>
      <c s="33">
        <v>1.332</v>
      </c>
      <c s="34">
        <v>0</v>
      </c>
      <c s="34">
        <f>ROUND(ROUND(H193,2)*ROUND(G193,3),2)</f>
      </c>
      <c r="O193">
        <f>(I193*21)/100</f>
      </c>
      <c t="s">
        <v>38</v>
      </c>
    </row>
    <row r="194" spans="1:5" ht="12.75">
      <c r="A194" s="35" t="s">
        <v>69</v>
      </c>
      <c r="E194" s="36" t="s">
        <v>66</v>
      </c>
    </row>
    <row r="195" spans="1:5" ht="51">
      <c r="A195" s="37" t="s">
        <v>70</v>
      </c>
      <c r="E195" s="38" t="s">
        <v>7481</v>
      </c>
    </row>
    <row r="196" spans="1:5" ht="114.75">
      <c r="A196" t="s">
        <v>72</v>
      </c>
      <c r="E196" s="36" t="s">
        <v>5883</v>
      </c>
    </row>
    <row r="197" spans="1:16" ht="12.75">
      <c r="A197" s="26" t="s">
        <v>63</v>
      </c>
      <c s="30" t="s">
        <v>227</v>
      </c>
      <c s="30" t="s">
        <v>5661</v>
      </c>
      <c s="26" t="s">
        <v>66</v>
      </c>
      <c s="31" t="s">
        <v>5662</v>
      </c>
      <c s="32" t="s">
        <v>825</v>
      </c>
      <c s="33">
        <v>0.633</v>
      </c>
      <c s="34">
        <v>0</v>
      </c>
      <c s="34">
        <f>ROUND(ROUND(H197,2)*ROUND(G197,3),2)</f>
      </c>
      <c r="O197">
        <f>(I197*21)/100</f>
      </c>
      <c t="s">
        <v>38</v>
      </c>
    </row>
    <row r="198" spans="1:5" ht="12.75">
      <c r="A198" s="35" t="s">
        <v>69</v>
      </c>
      <c r="E198" s="36" t="s">
        <v>66</v>
      </c>
    </row>
    <row r="199" spans="1:5" ht="12.75">
      <c r="A199" s="37" t="s">
        <v>70</v>
      </c>
      <c r="E199" s="38" t="s">
        <v>7482</v>
      </c>
    </row>
    <row r="200" spans="1:5" ht="102">
      <c r="A200" t="s">
        <v>72</v>
      </c>
      <c r="E200" s="36" t="s">
        <v>5664</v>
      </c>
    </row>
    <row r="201" spans="1:18" ht="12.75" customHeight="1">
      <c r="A201" s="6" t="s">
        <v>58</v>
      </c>
      <c s="6"/>
      <c s="27" t="s">
        <v>4728</v>
      </c>
      <c s="6"/>
      <c s="39" t="s">
        <v>2661</v>
      </c>
      <c s="6"/>
      <c s="6"/>
      <c s="6"/>
      <c s="29">
        <f>0+Q201</f>
      </c>
      <c r="O201">
        <f>0+R201</f>
      </c>
      <c r="Q201">
        <f>0+I202+I206+I210+I214</f>
      </c>
      <c>
        <f>0+O202+O206+O210+O214</f>
      </c>
    </row>
    <row r="202" spans="1:16" ht="25.5">
      <c r="A202" s="26" t="s">
        <v>63</v>
      </c>
      <c s="30" t="s">
        <v>239</v>
      </c>
      <c s="30" t="s">
        <v>827</v>
      </c>
      <c s="26" t="s">
        <v>66</v>
      </c>
      <c s="31" t="s">
        <v>5827</v>
      </c>
      <c s="32" t="s">
        <v>825</v>
      </c>
      <c s="33">
        <v>1314.938</v>
      </c>
      <c s="34">
        <v>0</v>
      </c>
      <c s="34">
        <f>ROUND(ROUND(H202,2)*ROUND(G202,3),2)</f>
      </c>
      <c r="O202">
        <f>(I202*21)/100</f>
      </c>
      <c t="s">
        <v>38</v>
      </c>
    </row>
    <row r="203" spans="1:5" ht="12.75">
      <c r="A203" s="35" t="s">
        <v>69</v>
      </c>
      <c r="E203" s="36" t="s">
        <v>66</v>
      </c>
    </row>
    <row r="204" spans="1:5" ht="25.5">
      <c r="A204" s="37" t="s">
        <v>70</v>
      </c>
      <c r="E204" s="38" t="s">
        <v>7483</v>
      </c>
    </row>
    <row r="205" spans="1:5" ht="178.5">
      <c r="A205" t="s">
        <v>72</v>
      </c>
      <c r="E205" s="36" t="s">
        <v>5832</v>
      </c>
    </row>
    <row r="206" spans="1:16" ht="25.5">
      <c r="A206" s="26" t="s">
        <v>63</v>
      </c>
      <c s="30" t="s">
        <v>243</v>
      </c>
      <c s="30" t="s">
        <v>2666</v>
      </c>
      <c s="26" t="s">
        <v>66</v>
      </c>
      <c s="31" t="s">
        <v>5892</v>
      </c>
      <c s="32" t="s">
        <v>825</v>
      </c>
      <c s="33">
        <v>2.93</v>
      </c>
      <c s="34">
        <v>0</v>
      </c>
      <c s="34">
        <f>ROUND(ROUND(H206,2)*ROUND(G206,3),2)</f>
      </c>
      <c r="O206">
        <f>(I206*21)/100</f>
      </c>
      <c t="s">
        <v>38</v>
      </c>
    </row>
    <row r="207" spans="1:5" ht="12.75">
      <c r="A207" s="35" t="s">
        <v>69</v>
      </c>
      <c r="E207" s="36" t="s">
        <v>66</v>
      </c>
    </row>
    <row r="208" spans="1:5" ht="12.75">
      <c r="A208" s="37" t="s">
        <v>70</v>
      </c>
      <c r="E208" s="38" t="s">
        <v>7484</v>
      </c>
    </row>
    <row r="209" spans="1:5" ht="178.5">
      <c r="A209" t="s">
        <v>72</v>
      </c>
      <c r="E209" s="36" t="s">
        <v>5832</v>
      </c>
    </row>
    <row r="210" spans="1:16" ht="25.5">
      <c r="A210" s="26" t="s">
        <v>63</v>
      </c>
      <c s="30" t="s">
        <v>215</v>
      </c>
      <c s="30" t="s">
        <v>1676</v>
      </c>
      <c s="26" t="s">
        <v>66</v>
      </c>
      <c s="31" t="s">
        <v>5830</v>
      </c>
      <c s="32" t="s">
        <v>825</v>
      </c>
      <c s="33">
        <v>272.635</v>
      </c>
      <c s="34">
        <v>0</v>
      </c>
      <c s="34">
        <f>ROUND(ROUND(H210,2)*ROUND(G210,3),2)</f>
      </c>
      <c r="O210">
        <f>(I210*21)/100</f>
      </c>
      <c t="s">
        <v>38</v>
      </c>
    </row>
    <row r="211" spans="1:5" ht="12.75">
      <c r="A211" s="35" t="s">
        <v>69</v>
      </c>
      <c r="E211" s="36" t="s">
        <v>66</v>
      </c>
    </row>
    <row r="212" spans="1:5" ht="25.5">
      <c r="A212" s="37" t="s">
        <v>70</v>
      </c>
      <c r="E212" s="38" t="s">
        <v>7485</v>
      </c>
    </row>
    <row r="213" spans="1:5" ht="178.5">
      <c r="A213" t="s">
        <v>72</v>
      </c>
      <c r="E213" s="36" t="s">
        <v>6879</v>
      </c>
    </row>
    <row r="214" spans="1:16" ht="25.5">
      <c r="A214" s="26" t="s">
        <v>63</v>
      </c>
      <c s="30" t="s">
        <v>219</v>
      </c>
      <c s="30" t="s">
        <v>3851</v>
      </c>
      <c s="26" t="s">
        <v>66</v>
      </c>
      <c s="31" t="s">
        <v>6534</v>
      </c>
      <c s="32" t="s">
        <v>825</v>
      </c>
      <c s="33">
        <v>0.663</v>
      </c>
      <c s="34">
        <v>0</v>
      </c>
      <c s="34">
        <f>ROUND(ROUND(H214,2)*ROUND(G214,3),2)</f>
      </c>
      <c r="O214">
        <f>(I214*21)/100</f>
      </c>
      <c t="s">
        <v>38</v>
      </c>
    </row>
    <row r="215" spans="1:5" ht="12.75">
      <c r="A215" s="35" t="s">
        <v>69</v>
      </c>
      <c r="E215" s="36" t="s">
        <v>66</v>
      </c>
    </row>
    <row r="216" spans="1:5" ht="12.75">
      <c r="A216" s="37" t="s">
        <v>70</v>
      </c>
      <c r="E216" s="38" t="s">
        <v>7486</v>
      </c>
    </row>
    <row r="217" spans="1:5" ht="178.5">
      <c r="A217" t="s">
        <v>72</v>
      </c>
      <c r="E217"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8.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f>
      </c>
      <c t="s">
        <v>37</v>
      </c>
    </row>
    <row r="3" spans="1:16" ht="15" customHeight="1">
      <c r="A3" t="s">
        <v>12</v>
      </c>
      <c s="12" t="s">
        <v>14</v>
      </c>
      <c s="13" t="s">
        <v>15</v>
      </c>
      <c s="1"/>
      <c s="14" t="s">
        <v>16</v>
      </c>
      <c s="1"/>
      <c s="9"/>
      <c s="8" t="s">
        <v>7487</v>
      </c>
      <c s="40">
        <f>0+I11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7487</v>
      </c>
      <c s="6"/>
      <c s="18" t="s">
        <v>7488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55</v>
      </c>
      <c s="41"/>
      <c s="39" t="s">
        <v>6594</v>
      </c>
      <c s="41"/>
      <c s="41"/>
      <c s="41"/>
      <c s="43">
        <f>0+Q11</f>
      </c>
      <c r="O11">
        <f>0+R11</f>
      </c>
      <c r="Q11">
        <f>0+I12+I16+I20+I24</f>
      </c>
      <c>
        <f>0+O12+O16+O20+O24</f>
      </c>
    </row>
    <row r="12" spans="1:16" ht="12.75">
      <c r="A12" s="26" t="s">
        <v>63</v>
      </c>
      <c s="30" t="s">
        <v>44</v>
      </c>
      <c s="30" t="s">
        <v>7489</v>
      </c>
      <c s="26" t="s">
        <v>66</v>
      </c>
      <c s="31" t="s">
        <v>7490</v>
      </c>
      <c s="32" t="s">
        <v>783</v>
      </c>
      <c s="33">
        <v>12.49</v>
      </c>
      <c s="34">
        <v>0</v>
      </c>
      <c s="34">
        <f>ROUND(ROUND(H12,2)*ROUND(G12,3),2)</f>
      </c>
      <c r="O12">
        <f>(I12*21)/100</f>
      </c>
      <c t="s">
        <v>38</v>
      </c>
    </row>
    <row r="13" spans="1:5" ht="102">
      <c r="A13" s="35" t="s">
        <v>69</v>
      </c>
      <c r="E13" s="36" t="s">
        <v>7491</v>
      </c>
    </row>
    <row r="14" spans="1:5" ht="25.5">
      <c r="A14" s="37" t="s">
        <v>70</v>
      </c>
      <c r="E14" s="38" t="s">
        <v>7492</v>
      </c>
    </row>
    <row r="15" spans="1:5" ht="12.75">
      <c r="A15" t="s">
        <v>72</v>
      </c>
      <c r="E15" s="36" t="s">
        <v>66</v>
      </c>
    </row>
    <row r="16" spans="1:16" ht="12.75">
      <c r="A16" s="26" t="s">
        <v>63</v>
      </c>
      <c s="30" t="s">
        <v>38</v>
      </c>
      <c s="30" t="s">
        <v>6511</v>
      </c>
      <c s="26" t="s">
        <v>66</v>
      </c>
      <c s="31" t="s">
        <v>6512</v>
      </c>
      <c s="32" t="s">
        <v>783</v>
      </c>
      <c s="33">
        <v>12.49</v>
      </c>
      <c s="34">
        <v>0</v>
      </c>
      <c s="34">
        <f>ROUND(ROUND(H16,2)*ROUND(G16,3),2)</f>
      </c>
      <c r="O16">
        <f>(I16*21)/100</f>
      </c>
      <c t="s">
        <v>38</v>
      </c>
    </row>
    <row r="17" spans="1:5" ht="89.25">
      <c r="A17" s="35" t="s">
        <v>69</v>
      </c>
      <c r="E17" s="36" t="s">
        <v>7493</v>
      </c>
    </row>
    <row r="18" spans="1:5" ht="25.5">
      <c r="A18" s="37" t="s">
        <v>70</v>
      </c>
      <c r="E18" s="38" t="s">
        <v>7492</v>
      </c>
    </row>
    <row r="19" spans="1:5" ht="12.75">
      <c r="A19" t="s">
        <v>72</v>
      </c>
      <c r="E19" s="36" t="s">
        <v>66</v>
      </c>
    </row>
    <row r="20" spans="1:16" ht="12.75">
      <c r="A20" s="26" t="s">
        <v>63</v>
      </c>
      <c s="30" t="s">
        <v>37</v>
      </c>
      <c s="30" t="s">
        <v>7494</v>
      </c>
      <c s="26" t="s">
        <v>66</v>
      </c>
      <c s="31" t="s">
        <v>7495</v>
      </c>
      <c s="32" t="s">
        <v>583</v>
      </c>
      <c s="33">
        <v>2</v>
      </c>
      <c s="34">
        <v>0</v>
      </c>
      <c s="34">
        <f>ROUND(ROUND(H20,2)*ROUND(G20,3),2)</f>
      </c>
      <c r="O20">
        <f>(I20*21)/100</f>
      </c>
      <c t="s">
        <v>38</v>
      </c>
    </row>
    <row r="21" spans="1:5" ht="153">
      <c r="A21" s="35" t="s">
        <v>69</v>
      </c>
      <c r="E21" s="36" t="s">
        <v>7496</v>
      </c>
    </row>
    <row r="22" spans="1:5" ht="63.75">
      <c r="A22" s="37" t="s">
        <v>70</v>
      </c>
      <c r="E22" s="38" t="s">
        <v>7497</v>
      </c>
    </row>
    <row r="23" spans="1:5" ht="12.75">
      <c r="A23" t="s">
        <v>72</v>
      </c>
      <c r="E23" s="36" t="s">
        <v>66</v>
      </c>
    </row>
    <row r="24" spans="1:16" ht="12.75">
      <c r="A24" s="26" t="s">
        <v>63</v>
      </c>
      <c s="30" t="s">
        <v>48</v>
      </c>
      <c s="30" t="s">
        <v>7498</v>
      </c>
      <c s="26" t="s">
        <v>66</v>
      </c>
      <c s="31" t="s">
        <v>7499</v>
      </c>
      <c s="32" t="s">
        <v>583</v>
      </c>
      <c s="33">
        <v>2</v>
      </c>
      <c s="34">
        <v>0</v>
      </c>
      <c s="34">
        <f>ROUND(ROUND(H24,2)*ROUND(G24,3),2)</f>
      </c>
      <c r="O24">
        <f>(I24*21)/100</f>
      </c>
      <c t="s">
        <v>38</v>
      </c>
    </row>
    <row r="25" spans="1:5" ht="191.25">
      <c r="A25" s="35" t="s">
        <v>69</v>
      </c>
      <c r="E25" s="36" t="s">
        <v>7500</v>
      </c>
    </row>
    <row r="26" spans="1:5" ht="25.5">
      <c r="A26" s="37" t="s">
        <v>70</v>
      </c>
      <c r="E26" s="38" t="s">
        <v>7501</v>
      </c>
    </row>
    <row r="27" spans="1:5" ht="12.75">
      <c r="A27" t="s">
        <v>72</v>
      </c>
      <c r="E2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9.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0+O11+O24+O41+O50+O75+O84+O97+O122</f>
      </c>
      <c t="s">
        <v>37</v>
      </c>
    </row>
    <row r="3" spans="1:16" ht="15" customHeight="1">
      <c r="A3" t="s">
        <v>12</v>
      </c>
      <c s="12" t="s">
        <v>14</v>
      </c>
      <c s="13" t="s">
        <v>15</v>
      </c>
      <c s="1"/>
      <c s="14" t="s">
        <v>16</v>
      </c>
      <c s="1"/>
      <c s="9"/>
      <c s="8" t="s">
        <v>7502</v>
      </c>
      <c s="40">
        <f>0+I11+I24+I41+I50+I75+I84+I97+I122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7502</v>
      </c>
      <c s="6"/>
      <c s="18" t="s">
        <v>7503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25.5">
      <c r="A12" s="26" t="s">
        <v>63</v>
      </c>
      <c s="30" t="s">
        <v>44</v>
      </c>
      <c s="30" t="s">
        <v>7504</v>
      </c>
      <c s="26" t="s">
        <v>66</v>
      </c>
      <c s="31" t="s">
        <v>7505</v>
      </c>
      <c s="32" t="s">
        <v>652</v>
      </c>
      <c s="33">
        <v>0.63</v>
      </c>
      <c s="34">
        <v>0</v>
      </c>
      <c s="34">
        <f>ROUND(ROUND(H12,2)*ROUND(G12,3),2)</f>
      </c>
      <c r="O12">
        <f>(I12*21)/100</f>
      </c>
      <c t="s">
        <v>38</v>
      </c>
    </row>
    <row r="13" spans="1:5" ht="63.75">
      <c r="A13" s="35" t="s">
        <v>69</v>
      </c>
      <c r="E13" s="36" t="s">
        <v>7506</v>
      </c>
    </row>
    <row r="14" spans="1:5" ht="63.75">
      <c r="A14" s="37" t="s">
        <v>70</v>
      </c>
      <c r="E14" s="38" t="s">
        <v>7507</v>
      </c>
    </row>
    <row r="15" spans="1:5" ht="12.75">
      <c r="A15" t="s">
        <v>72</v>
      </c>
      <c r="E15" s="36" t="s">
        <v>66</v>
      </c>
    </row>
    <row r="16" spans="1:16" ht="12.75">
      <c r="A16" s="26" t="s">
        <v>63</v>
      </c>
      <c s="30" t="s">
        <v>38</v>
      </c>
      <c s="30" t="s">
        <v>7508</v>
      </c>
      <c s="26" t="s">
        <v>66</v>
      </c>
      <c s="31" t="s">
        <v>7509</v>
      </c>
      <c s="32" t="s">
        <v>652</v>
      </c>
      <c s="33">
        <v>0.64</v>
      </c>
      <c s="34">
        <v>0</v>
      </c>
      <c s="34">
        <f>ROUND(ROUND(H16,2)*ROUND(G16,3),2)</f>
      </c>
      <c r="O16">
        <f>(I16*21)/100</f>
      </c>
      <c t="s">
        <v>38</v>
      </c>
    </row>
    <row r="17" spans="1:5" ht="25.5">
      <c r="A17" s="35" t="s">
        <v>69</v>
      </c>
      <c r="E17" s="36" t="s">
        <v>7367</v>
      </c>
    </row>
    <row r="18" spans="1:5" ht="38.25">
      <c r="A18" s="37" t="s">
        <v>70</v>
      </c>
      <c r="E18" s="38" t="s">
        <v>7510</v>
      </c>
    </row>
    <row r="19" spans="1:5" ht="12.75">
      <c r="A19" t="s">
        <v>72</v>
      </c>
      <c r="E19" s="36" t="s">
        <v>66</v>
      </c>
    </row>
    <row r="20" spans="1:16" ht="12.75">
      <c r="A20" s="26" t="s">
        <v>63</v>
      </c>
      <c s="30" t="s">
        <v>37</v>
      </c>
      <c s="30" t="s">
        <v>2688</v>
      </c>
      <c s="26" t="s">
        <v>66</v>
      </c>
      <c s="31" t="s">
        <v>2689</v>
      </c>
      <c s="32" t="s">
        <v>652</v>
      </c>
      <c s="33">
        <v>18</v>
      </c>
      <c s="34">
        <v>0</v>
      </c>
      <c s="34">
        <f>ROUND(ROUND(H20,2)*ROUND(G20,3),2)</f>
      </c>
      <c r="O20">
        <f>(I20*21)/100</f>
      </c>
      <c t="s">
        <v>38</v>
      </c>
    </row>
    <row r="21" spans="1:5" ht="318.75">
      <c r="A21" s="35" t="s">
        <v>69</v>
      </c>
      <c r="E21" s="36" t="s">
        <v>6590</v>
      </c>
    </row>
    <row r="22" spans="1:5" ht="76.5">
      <c r="A22" s="37" t="s">
        <v>70</v>
      </c>
      <c r="E22" s="38" t="s">
        <v>7511</v>
      </c>
    </row>
    <row r="23" spans="1:5" ht="12.75">
      <c r="A23" t="s">
        <v>72</v>
      </c>
      <c r="E23" s="36" t="s">
        <v>66</v>
      </c>
    </row>
    <row r="24" spans="1:18" ht="12.75" customHeight="1">
      <c r="A24" s="6" t="s">
        <v>58</v>
      </c>
      <c s="6"/>
      <c s="27" t="s">
        <v>38</v>
      </c>
      <c s="6"/>
      <c s="39" t="s">
        <v>6631</v>
      </c>
      <c s="6"/>
      <c s="6"/>
      <c s="6"/>
      <c s="29">
        <f>0+Q24</f>
      </c>
      <c r="O24">
        <f>0+R24</f>
      </c>
      <c r="Q24">
        <f>0+I25+I29+I33+I37</f>
      </c>
      <c>
        <f>0+O25+O29+O33+O37</f>
      </c>
    </row>
    <row r="25" spans="1:16" ht="12.75">
      <c r="A25" s="26" t="s">
        <v>63</v>
      </c>
      <c s="30" t="s">
        <v>48</v>
      </c>
      <c s="30" t="s">
        <v>7338</v>
      </c>
      <c s="26" t="s">
        <v>66</v>
      </c>
      <c s="31" t="s">
        <v>7339</v>
      </c>
      <c s="32" t="s">
        <v>783</v>
      </c>
      <c s="33">
        <v>34.11</v>
      </c>
      <c s="34">
        <v>0</v>
      </c>
      <c s="34">
        <f>ROUND(ROUND(H25,2)*ROUND(G25,3),2)</f>
      </c>
      <c r="O25">
        <f>(I25*21)/100</f>
      </c>
      <c t="s">
        <v>38</v>
      </c>
    </row>
    <row r="26" spans="1:5" ht="331.5">
      <c r="A26" s="35" t="s">
        <v>69</v>
      </c>
      <c r="E26" s="36" t="s">
        <v>7512</v>
      </c>
    </row>
    <row r="27" spans="1:5" ht="38.25">
      <c r="A27" s="37" t="s">
        <v>70</v>
      </c>
      <c r="E27" s="38" t="s">
        <v>7513</v>
      </c>
    </row>
    <row r="28" spans="1:5" ht="12.75">
      <c r="A28" t="s">
        <v>72</v>
      </c>
      <c r="E28" s="36" t="s">
        <v>66</v>
      </c>
    </row>
    <row r="29" spans="1:16" ht="12.75">
      <c r="A29" s="26" t="s">
        <v>63</v>
      </c>
      <c s="30" t="s">
        <v>50</v>
      </c>
      <c s="30" t="s">
        <v>7341</v>
      </c>
      <c s="26" t="s">
        <v>66</v>
      </c>
      <c s="31" t="s">
        <v>7342</v>
      </c>
      <c s="32" t="s">
        <v>783</v>
      </c>
      <c s="33">
        <v>34.11</v>
      </c>
      <c s="34">
        <v>0</v>
      </c>
      <c s="34">
        <f>ROUND(ROUND(H29,2)*ROUND(G29,3),2)</f>
      </c>
      <c r="O29">
        <f>(I29*21)/100</f>
      </c>
      <c t="s">
        <v>38</v>
      </c>
    </row>
    <row r="30" spans="1:5" ht="25.5">
      <c r="A30" s="35" t="s">
        <v>69</v>
      </c>
      <c r="E30" s="36" t="s">
        <v>7514</v>
      </c>
    </row>
    <row r="31" spans="1:5" ht="51">
      <c r="A31" s="37" t="s">
        <v>70</v>
      </c>
      <c r="E31" s="38" t="s">
        <v>7515</v>
      </c>
    </row>
    <row r="32" spans="1:5" ht="12.75">
      <c r="A32" t="s">
        <v>72</v>
      </c>
      <c r="E32" s="36" t="s">
        <v>66</v>
      </c>
    </row>
    <row r="33" spans="1:16" ht="12.75">
      <c r="A33" s="26" t="s">
        <v>63</v>
      </c>
      <c s="30" t="s">
        <v>52</v>
      </c>
      <c s="30" t="s">
        <v>6795</v>
      </c>
      <c s="26" t="s">
        <v>66</v>
      </c>
      <c s="31" t="s">
        <v>6796</v>
      </c>
      <c s="32" t="s">
        <v>926</v>
      </c>
      <c s="33">
        <v>4</v>
      </c>
      <c s="34">
        <v>0</v>
      </c>
      <c s="34">
        <f>ROUND(ROUND(H33,2)*ROUND(G33,3),2)</f>
      </c>
      <c r="O33">
        <f>(I33*0)/100</f>
      </c>
      <c t="s">
        <v>42</v>
      </c>
    </row>
    <row r="34" spans="1:5" ht="12.75">
      <c r="A34" s="35" t="s">
        <v>69</v>
      </c>
      <c r="E34" s="36" t="s">
        <v>66</v>
      </c>
    </row>
    <row r="35" spans="1:5" ht="25.5">
      <c r="A35" s="37" t="s">
        <v>70</v>
      </c>
      <c r="E35" s="38" t="s">
        <v>7516</v>
      </c>
    </row>
    <row r="36" spans="1:5" ht="63.75">
      <c r="A36" t="s">
        <v>72</v>
      </c>
      <c r="E36" s="36" t="s">
        <v>6902</v>
      </c>
    </row>
    <row r="37" spans="1:16" ht="25.5">
      <c r="A37" s="26" t="s">
        <v>63</v>
      </c>
      <c s="30" t="s">
        <v>59</v>
      </c>
      <c s="30" t="s">
        <v>7022</v>
      </c>
      <c s="26" t="s">
        <v>66</v>
      </c>
      <c s="31" t="s">
        <v>7023</v>
      </c>
      <c s="32" t="s">
        <v>583</v>
      </c>
      <c s="33">
        <v>16</v>
      </c>
      <c s="34">
        <v>0</v>
      </c>
      <c s="34">
        <f>ROUND(ROUND(H37,2)*ROUND(G37,3),2)</f>
      </c>
      <c r="O37">
        <f>(I37*21)/100</f>
      </c>
      <c t="s">
        <v>38</v>
      </c>
    </row>
    <row r="38" spans="1:5" ht="63.75">
      <c r="A38" s="35" t="s">
        <v>69</v>
      </c>
      <c r="E38" s="36" t="s">
        <v>7517</v>
      </c>
    </row>
    <row r="39" spans="1:5" ht="25.5">
      <c r="A39" s="37" t="s">
        <v>70</v>
      </c>
      <c r="E39" s="38" t="s">
        <v>7518</v>
      </c>
    </row>
    <row r="40" spans="1:5" ht="63.75">
      <c r="A40" t="s">
        <v>72</v>
      </c>
      <c r="E40" s="36" t="s">
        <v>7519</v>
      </c>
    </row>
    <row r="41" spans="1:18" ht="12.75" customHeight="1">
      <c r="A41" s="6" t="s">
        <v>58</v>
      </c>
      <c s="6"/>
      <c s="27" t="s">
        <v>37</v>
      </c>
      <c s="6"/>
      <c s="39" t="s">
        <v>6645</v>
      </c>
      <c s="6"/>
      <c s="6"/>
      <c s="6"/>
      <c s="29">
        <f>0+Q41</f>
      </c>
      <c r="O41">
        <f>0+R41</f>
      </c>
      <c r="Q41">
        <f>0+I42+I46</f>
      </c>
      <c>
        <f>0+O42+O46</f>
      </c>
    </row>
    <row r="42" spans="1:16" ht="12.75">
      <c r="A42" s="26" t="s">
        <v>63</v>
      </c>
      <c s="30" t="s">
        <v>92</v>
      </c>
      <c s="30" t="s">
        <v>5243</v>
      </c>
      <c s="26" t="s">
        <v>66</v>
      </c>
      <c s="31" t="s">
        <v>6646</v>
      </c>
      <c s="32" t="s">
        <v>652</v>
      </c>
      <c s="33">
        <v>1.16</v>
      </c>
      <c s="34">
        <v>0</v>
      </c>
      <c s="34">
        <f>ROUND(ROUND(H42,2)*ROUND(G42,3),2)</f>
      </c>
      <c r="O42">
        <f>(I42*21)/100</f>
      </c>
      <c t="s">
        <v>38</v>
      </c>
    </row>
    <row r="43" spans="1:5" ht="382.5">
      <c r="A43" s="35" t="s">
        <v>69</v>
      </c>
      <c r="E43" s="36" t="s">
        <v>7380</v>
      </c>
    </row>
    <row r="44" spans="1:5" ht="25.5">
      <c r="A44" s="37" t="s">
        <v>70</v>
      </c>
      <c r="E44" s="38" t="s">
        <v>7520</v>
      </c>
    </row>
    <row r="45" spans="1:5" ht="12.75">
      <c r="A45" t="s">
        <v>72</v>
      </c>
      <c r="E45" s="36" t="s">
        <v>66</v>
      </c>
    </row>
    <row r="46" spans="1:16" ht="12.75">
      <c r="A46" s="26" t="s">
        <v>63</v>
      </c>
      <c s="30" t="s">
        <v>55</v>
      </c>
      <c s="30" t="s">
        <v>5247</v>
      </c>
      <c s="26" t="s">
        <v>66</v>
      </c>
      <c s="31" t="s">
        <v>5248</v>
      </c>
      <c s="32" t="s">
        <v>825</v>
      </c>
      <c s="33">
        <v>0.107</v>
      </c>
      <c s="34">
        <v>0</v>
      </c>
      <c s="34">
        <f>ROUND(ROUND(H46,2)*ROUND(G46,3),2)</f>
      </c>
      <c r="O46">
        <f>(I46*21)/100</f>
      </c>
      <c t="s">
        <v>38</v>
      </c>
    </row>
    <row r="47" spans="1:5" ht="242.25">
      <c r="A47" s="35" t="s">
        <v>69</v>
      </c>
      <c r="E47" s="36" t="s">
        <v>7382</v>
      </c>
    </row>
    <row r="48" spans="1:5" ht="25.5">
      <c r="A48" s="37" t="s">
        <v>70</v>
      </c>
      <c r="E48" s="38" t="s">
        <v>7521</v>
      </c>
    </row>
    <row r="49" spans="1:5" ht="12.75">
      <c r="A49" t="s">
        <v>72</v>
      </c>
      <c r="E49" s="36" t="s">
        <v>66</v>
      </c>
    </row>
    <row r="50" spans="1:18" ht="12.75" customHeight="1">
      <c r="A50" s="6" t="s">
        <v>58</v>
      </c>
      <c s="6"/>
      <c s="27" t="s">
        <v>48</v>
      </c>
      <c s="6"/>
      <c s="39" t="s">
        <v>6663</v>
      </c>
      <c s="6"/>
      <c s="6"/>
      <c s="6"/>
      <c s="29">
        <f>0+Q50</f>
      </c>
      <c r="O50">
        <f>0+R50</f>
      </c>
      <c r="Q50">
        <f>0+I51+I55+I59+I63+I67+I71</f>
      </c>
      <c>
        <f>0+O51+O55+O59+O63+O67+O71</f>
      </c>
    </row>
    <row r="51" spans="1:16" ht="12.75">
      <c r="A51" s="26" t="s">
        <v>63</v>
      </c>
      <c s="30" t="s">
        <v>57</v>
      </c>
      <c s="30" t="s">
        <v>6447</v>
      </c>
      <c s="26" t="s">
        <v>66</v>
      </c>
      <c s="31" t="s">
        <v>6448</v>
      </c>
      <c s="32" t="s">
        <v>652</v>
      </c>
      <c s="33">
        <v>1.8</v>
      </c>
      <c s="34">
        <v>0</v>
      </c>
      <c s="34">
        <f>ROUND(ROUND(H51,2)*ROUND(G51,3),2)</f>
      </c>
      <c r="O51">
        <f>(I51*21)/100</f>
      </c>
      <c t="s">
        <v>38</v>
      </c>
    </row>
    <row r="52" spans="1:5" ht="369.75">
      <c r="A52" s="35" t="s">
        <v>69</v>
      </c>
      <c r="E52" s="36" t="s">
        <v>7285</v>
      </c>
    </row>
    <row r="53" spans="1:5" ht="38.25">
      <c r="A53" s="37" t="s">
        <v>70</v>
      </c>
      <c r="E53" s="38" t="s">
        <v>7522</v>
      </c>
    </row>
    <row r="54" spans="1:5" ht="12.75">
      <c r="A54" t="s">
        <v>72</v>
      </c>
      <c r="E54" s="36" t="s">
        <v>66</v>
      </c>
    </row>
    <row r="55" spans="1:16" ht="12.75">
      <c r="A55" s="26" t="s">
        <v>63</v>
      </c>
      <c s="30" t="s">
        <v>115</v>
      </c>
      <c s="30" t="s">
        <v>6450</v>
      </c>
      <c s="26" t="s">
        <v>66</v>
      </c>
      <c s="31" t="s">
        <v>6451</v>
      </c>
      <c s="32" t="s">
        <v>825</v>
      </c>
      <c s="33">
        <v>0.003</v>
      </c>
      <c s="34">
        <v>0</v>
      </c>
      <c s="34">
        <f>ROUND(ROUND(H55,2)*ROUND(G55,3),2)</f>
      </c>
      <c r="O55">
        <f>(I55*0)/100</f>
      </c>
      <c t="s">
        <v>42</v>
      </c>
    </row>
    <row r="56" spans="1:5" ht="12.75">
      <c r="A56" s="35" t="s">
        <v>69</v>
      </c>
      <c r="E56" s="36" t="s">
        <v>66</v>
      </c>
    </row>
    <row r="57" spans="1:5" ht="25.5">
      <c r="A57" s="37" t="s">
        <v>70</v>
      </c>
      <c r="E57" s="38" t="s">
        <v>7523</v>
      </c>
    </row>
    <row r="58" spans="1:5" ht="267.75">
      <c r="A58" t="s">
        <v>72</v>
      </c>
      <c r="E58" s="36" t="s">
        <v>6453</v>
      </c>
    </row>
    <row r="59" spans="1:16" ht="12.75">
      <c r="A59" s="26" t="s">
        <v>63</v>
      </c>
      <c s="30" t="s">
        <v>119</v>
      </c>
      <c s="30" t="s">
        <v>7163</v>
      </c>
      <c s="26" t="s">
        <v>66</v>
      </c>
      <c s="31" t="s">
        <v>7164</v>
      </c>
      <c s="32" t="s">
        <v>825</v>
      </c>
      <c s="33">
        <v>0.095</v>
      </c>
      <c s="34">
        <v>0</v>
      </c>
      <c s="34">
        <f>ROUND(ROUND(H59,2)*ROUND(G59,3),2)</f>
      </c>
      <c r="O59">
        <f>(I59*21)/100</f>
      </c>
      <c t="s">
        <v>38</v>
      </c>
    </row>
    <row r="60" spans="1:5" ht="267.75">
      <c r="A60" s="35" t="s">
        <v>69</v>
      </c>
      <c r="E60" s="36" t="s">
        <v>7524</v>
      </c>
    </row>
    <row r="61" spans="1:5" ht="38.25">
      <c r="A61" s="37" t="s">
        <v>70</v>
      </c>
      <c r="E61" s="38" t="s">
        <v>7525</v>
      </c>
    </row>
    <row r="62" spans="1:5" ht="12.75">
      <c r="A62" t="s">
        <v>72</v>
      </c>
      <c r="E62" s="36" t="s">
        <v>66</v>
      </c>
    </row>
    <row r="63" spans="1:16" ht="12.75">
      <c r="A63" s="26" t="s">
        <v>63</v>
      </c>
      <c s="30" t="s">
        <v>123</v>
      </c>
      <c s="30" t="s">
        <v>5092</v>
      </c>
      <c s="26" t="s">
        <v>66</v>
      </c>
      <c s="31" t="s">
        <v>5093</v>
      </c>
      <c s="32" t="s">
        <v>652</v>
      </c>
      <c s="33">
        <v>4.393</v>
      </c>
      <c s="34">
        <v>0</v>
      </c>
      <c s="34">
        <f>ROUND(ROUND(H63,2)*ROUND(G63,3),2)</f>
      </c>
      <c r="O63">
        <f>(I63*21)/100</f>
      </c>
      <c t="s">
        <v>38</v>
      </c>
    </row>
    <row r="64" spans="1:5" ht="369.75">
      <c r="A64" s="35" t="s">
        <v>69</v>
      </c>
      <c r="E64" s="36" t="s">
        <v>7285</v>
      </c>
    </row>
    <row r="65" spans="1:5" ht="51">
      <c r="A65" s="37" t="s">
        <v>70</v>
      </c>
      <c r="E65" s="38" t="s">
        <v>7526</v>
      </c>
    </row>
    <row r="66" spans="1:5" ht="12.75">
      <c r="A66" t="s">
        <v>72</v>
      </c>
      <c r="E66" s="36" t="s">
        <v>66</v>
      </c>
    </row>
    <row r="67" spans="1:16" ht="12.75">
      <c r="A67" s="26" t="s">
        <v>63</v>
      </c>
      <c s="30" t="s">
        <v>127</v>
      </c>
      <c s="30" t="s">
        <v>5104</v>
      </c>
      <c s="26" t="s">
        <v>66</v>
      </c>
      <c s="31" t="s">
        <v>5105</v>
      </c>
      <c s="32" t="s">
        <v>652</v>
      </c>
      <c s="33">
        <v>4.35</v>
      </c>
      <c s="34">
        <v>0</v>
      </c>
      <c s="34">
        <f>ROUND(ROUND(H67,2)*ROUND(G67,3),2)</f>
      </c>
      <c r="O67">
        <f>(I67*21)/100</f>
      </c>
      <c t="s">
        <v>38</v>
      </c>
    </row>
    <row r="68" spans="1:5" ht="102">
      <c r="A68" s="35" t="s">
        <v>69</v>
      </c>
      <c r="E68" s="36" t="s">
        <v>6676</v>
      </c>
    </row>
    <row r="69" spans="1:5" ht="38.25">
      <c r="A69" s="37" t="s">
        <v>70</v>
      </c>
      <c r="E69" s="38" t="s">
        <v>7527</v>
      </c>
    </row>
    <row r="70" spans="1:5" ht="12.75">
      <c r="A70" t="s">
        <v>72</v>
      </c>
      <c r="E70" s="36" t="s">
        <v>66</v>
      </c>
    </row>
    <row r="71" spans="1:16" ht="12.75">
      <c r="A71" s="26" t="s">
        <v>63</v>
      </c>
      <c s="30" t="s">
        <v>131</v>
      </c>
      <c s="30" t="s">
        <v>7086</v>
      </c>
      <c s="26" t="s">
        <v>66</v>
      </c>
      <c s="31" t="s">
        <v>7087</v>
      </c>
      <c s="32" t="s">
        <v>652</v>
      </c>
      <c s="33">
        <v>0.96</v>
      </c>
      <c s="34">
        <v>0</v>
      </c>
      <c s="34">
        <f>ROUND(ROUND(H71,2)*ROUND(G71,3),2)</f>
      </c>
      <c r="O71">
        <f>(I71*21)/100</f>
      </c>
      <c t="s">
        <v>38</v>
      </c>
    </row>
    <row r="72" spans="1:5" ht="357">
      <c r="A72" s="35" t="s">
        <v>69</v>
      </c>
      <c r="E72" s="36" t="s">
        <v>7393</v>
      </c>
    </row>
    <row r="73" spans="1:5" ht="38.25">
      <c r="A73" s="37" t="s">
        <v>70</v>
      </c>
      <c r="E73" s="38" t="s">
        <v>7528</v>
      </c>
    </row>
    <row r="74" spans="1:5" ht="12.75">
      <c r="A74" t="s">
        <v>72</v>
      </c>
      <c r="E74" s="36" t="s">
        <v>66</v>
      </c>
    </row>
    <row r="75" spans="1:18" ht="12.75" customHeight="1">
      <c r="A75" s="6" t="s">
        <v>58</v>
      </c>
      <c s="6"/>
      <c s="27" t="s">
        <v>52</v>
      </c>
      <c s="6"/>
      <c s="39" t="s">
        <v>6681</v>
      </c>
      <c s="6"/>
      <c s="6"/>
      <c s="6"/>
      <c s="29">
        <f>0+Q75</f>
      </c>
      <c r="O75">
        <f>0+R75</f>
      </c>
      <c r="Q75">
        <f>0+I76+I80</f>
      </c>
      <c>
        <f>0+O76+O80</f>
      </c>
    </row>
    <row r="76" spans="1:16" ht="12.75">
      <c r="A76" s="26" t="s">
        <v>63</v>
      </c>
      <c s="30" t="s">
        <v>135</v>
      </c>
      <c s="30" t="s">
        <v>7047</v>
      </c>
      <c s="26" t="s">
        <v>66</v>
      </c>
      <c s="31" t="s">
        <v>7048</v>
      </c>
      <c s="32" t="s">
        <v>783</v>
      </c>
      <c s="33">
        <v>82.654</v>
      </c>
      <c s="34">
        <v>0</v>
      </c>
      <c s="34">
        <f>ROUND(ROUND(H76,2)*ROUND(G76,3),2)</f>
      </c>
      <c r="O76">
        <f>(I76*21)/100</f>
      </c>
      <c t="s">
        <v>38</v>
      </c>
    </row>
    <row r="77" spans="1:5" ht="89.25">
      <c r="A77" s="35" t="s">
        <v>69</v>
      </c>
      <c r="E77" s="36" t="s">
        <v>7529</v>
      </c>
    </row>
    <row r="78" spans="1:5" ht="51">
      <c r="A78" s="37" t="s">
        <v>70</v>
      </c>
      <c r="E78" s="38" t="s">
        <v>7530</v>
      </c>
    </row>
    <row r="79" spans="1:5" ht="12.75">
      <c r="A79" t="s">
        <v>72</v>
      </c>
      <c r="E79" s="36" t="s">
        <v>66</v>
      </c>
    </row>
    <row r="80" spans="1:16" ht="12.75">
      <c r="A80" s="26" t="s">
        <v>63</v>
      </c>
      <c s="30" t="s">
        <v>227</v>
      </c>
      <c s="30" t="s">
        <v>7531</v>
      </c>
      <c s="26" t="s">
        <v>66</v>
      </c>
      <c s="31" t="s">
        <v>7532</v>
      </c>
      <c s="32" t="s">
        <v>783</v>
      </c>
      <c s="33">
        <v>58.048</v>
      </c>
      <c s="34">
        <v>0</v>
      </c>
      <c s="34">
        <f>ROUND(ROUND(H80,2)*ROUND(G80,3),2)</f>
      </c>
      <c r="O80">
        <f>(I80*21)/100</f>
      </c>
      <c t="s">
        <v>38</v>
      </c>
    </row>
    <row r="81" spans="1:5" ht="89.25">
      <c r="A81" s="35" t="s">
        <v>69</v>
      </c>
      <c r="E81" s="36" t="s">
        <v>7529</v>
      </c>
    </row>
    <row r="82" spans="1:5" ht="38.25">
      <c r="A82" s="37" t="s">
        <v>70</v>
      </c>
      <c r="E82" s="38" t="s">
        <v>7533</v>
      </c>
    </row>
    <row r="83" spans="1:5" ht="12.75">
      <c r="A83" t="s">
        <v>72</v>
      </c>
      <c r="E83" s="36" t="s">
        <v>66</v>
      </c>
    </row>
    <row r="84" spans="1:18" ht="12.75" customHeight="1">
      <c r="A84" s="6" t="s">
        <v>58</v>
      </c>
      <c s="6"/>
      <c s="27" t="s">
        <v>1151</v>
      </c>
      <c s="6"/>
      <c s="39" t="s">
        <v>6687</v>
      </c>
      <c s="6"/>
      <c s="6"/>
      <c s="6"/>
      <c s="29">
        <f>0+Q84</f>
      </c>
      <c r="O84">
        <f>0+R84</f>
      </c>
      <c r="Q84">
        <f>0+I85+I89+I93</f>
      </c>
      <c>
        <f>0+O85+O89+O93</f>
      </c>
    </row>
    <row r="85" spans="1:16" ht="25.5">
      <c r="A85" s="26" t="s">
        <v>63</v>
      </c>
      <c s="30" t="s">
        <v>139</v>
      </c>
      <c s="30" t="s">
        <v>5141</v>
      </c>
      <c s="26" t="s">
        <v>66</v>
      </c>
      <c s="31" t="s">
        <v>5142</v>
      </c>
      <c s="32" t="s">
        <v>783</v>
      </c>
      <c s="33">
        <v>6.95</v>
      </c>
      <c s="34">
        <v>0</v>
      </c>
      <c s="34">
        <f>ROUND(ROUND(H85,2)*ROUND(G85,3),2)</f>
      </c>
      <c r="O85">
        <f>(I85*21)/100</f>
      </c>
      <c t="s">
        <v>38</v>
      </c>
    </row>
    <row r="86" spans="1:5" ht="191.25">
      <c r="A86" s="35" t="s">
        <v>69</v>
      </c>
      <c r="E86" s="36" t="s">
        <v>6689</v>
      </c>
    </row>
    <row r="87" spans="1:5" ht="38.25">
      <c r="A87" s="37" t="s">
        <v>70</v>
      </c>
      <c r="E87" s="38" t="s">
        <v>7534</v>
      </c>
    </row>
    <row r="88" spans="1:5" ht="12.75">
      <c r="A88" t="s">
        <v>72</v>
      </c>
      <c r="E88" s="36" t="s">
        <v>66</v>
      </c>
    </row>
    <row r="89" spans="1:16" ht="12.75">
      <c r="A89" s="26" t="s">
        <v>63</v>
      </c>
      <c s="30" t="s">
        <v>143</v>
      </c>
      <c s="30" t="s">
        <v>6694</v>
      </c>
      <c s="26" t="s">
        <v>66</v>
      </c>
      <c s="31" t="s">
        <v>6695</v>
      </c>
      <c s="32" t="s">
        <v>783</v>
      </c>
      <c s="33">
        <v>5.06</v>
      </c>
      <c s="34">
        <v>0</v>
      </c>
      <c s="34">
        <f>ROUND(ROUND(H89,2)*ROUND(G89,3),2)</f>
      </c>
      <c r="O89">
        <f>(I89*21)/100</f>
      </c>
      <c t="s">
        <v>38</v>
      </c>
    </row>
    <row r="90" spans="1:5" ht="38.25">
      <c r="A90" s="35" t="s">
        <v>69</v>
      </c>
      <c r="E90" s="36" t="s">
        <v>7535</v>
      </c>
    </row>
    <row r="91" spans="1:5" ht="38.25">
      <c r="A91" s="37" t="s">
        <v>70</v>
      </c>
      <c r="E91" s="38" t="s">
        <v>7536</v>
      </c>
    </row>
    <row r="92" spans="1:5" ht="12.75">
      <c r="A92" t="s">
        <v>72</v>
      </c>
      <c r="E92" s="36" t="s">
        <v>66</v>
      </c>
    </row>
    <row r="93" spans="1:16" ht="12.75">
      <c r="A93" s="26" t="s">
        <v>63</v>
      </c>
      <c s="30" t="s">
        <v>99</v>
      </c>
      <c s="30" t="s">
        <v>5707</v>
      </c>
      <c s="26" t="s">
        <v>66</v>
      </c>
      <c s="31" t="s">
        <v>5708</v>
      </c>
      <c s="32" t="s">
        <v>783</v>
      </c>
      <c s="33">
        <v>10.12</v>
      </c>
      <c s="34">
        <v>0</v>
      </c>
      <c s="34">
        <f>ROUND(ROUND(H93,2)*ROUND(G93,3),2)</f>
      </c>
      <c r="O93">
        <f>(I93*21)/100</f>
      </c>
      <c t="s">
        <v>38</v>
      </c>
    </row>
    <row r="94" spans="1:5" ht="38.25">
      <c r="A94" s="35" t="s">
        <v>69</v>
      </c>
      <c r="E94" s="36" t="s">
        <v>7535</v>
      </c>
    </row>
    <row r="95" spans="1:5" ht="38.25">
      <c r="A95" s="37" t="s">
        <v>70</v>
      </c>
      <c r="E95" s="38" t="s">
        <v>7537</v>
      </c>
    </row>
    <row r="96" spans="1:5" ht="12.75">
      <c r="A96" t="s">
        <v>72</v>
      </c>
      <c r="E96" s="36" t="s">
        <v>66</v>
      </c>
    </row>
    <row r="97" spans="1:18" ht="12.75" customHeight="1">
      <c r="A97" s="6" t="s">
        <v>58</v>
      </c>
      <c s="6"/>
      <c s="27" t="s">
        <v>55</v>
      </c>
      <c s="6"/>
      <c s="39" t="s">
        <v>6594</v>
      </c>
      <c s="6"/>
      <c s="6"/>
      <c s="6"/>
      <c s="29">
        <f>0+Q97</f>
      </c>
      <c r="O97">
        <f>0+R97</f>
      </c>
      <c r="Q97">
        <f>0+I98+I102+I106+I110+I114+I118</f>
      </c>
      <c>
        <f>0+O98+O102+O106+O110+O114+O118</f>
      </c>
    </row>
    <row r="98" spans="1:16" ht="12.75">
      <c r="A98" s="26" t="s">
        <v>63</v>
      </c>
      <c s="30" t="s">
        <v>147</v>
      </c>
      <c s="30" t="s">
        <v>7538</v>
      </c>
      <c s="26" t="s">
        <v>66</v>
      </c>
      <c s="31" t="s">
        <v>7539</v>
      </c>
      <c s="32" t="s">
        <v>783</v>
      </c>
      <c s="33">
        <v>7.256</v>
      </c>
      <c s="34">
        <v>0</v>
      </c>
      <c s="34">
        <f>ROUND(ROUND(H98,2)*ROUND(G98,3),2)</f>
      </c>
      <c r="O98">
        <f>(I98*21)/100</f>
      </c>
      <c t="s">
        <v>38</v>
      </c>
    </row>
    <row r="99" spans="1:5" ht="25.5">
      <c r="A99" s="35" t="s">
        <v>69</v>
      </c>
      <c r="E99" s="36" t="s">
        <v>7540</v>
      </c>
    </row>
    <row r="100" spans="1:5" ht="38.25">
      <c r="A100" s="37" t="s">
        <v>70</v>
      </c>
      <c r="E100" s="38" t="s">
        <v>7541</v>
      </c>
    </row>
    <row r="101" spans="1:5" ht="12.75">
      <c r="A101" t="s">
        <v>72</v>
      </c>
      <c r="E101" s="36" t="s">
        <v>66</v>
      </c>
    </row>
    <row r="102" spans="1:16" ht="12.75">
      <c r="A102" s="26" t="s">
        <v>63</v>
      </c>
      <c s="30" t="s">
        <v>74</v>
      </c>
      <c s="30" t="s">
        <v>6711</v>
      </c>
      <c s="26" t="s">
        <v>66</v>
      </c>
      <c s="31" t="s">
        <v>6712</v>
      </c>
      <c s="32" t="s">
        <v>783</v>
      </c>
      <c s="33">
        <v>28.1</v>
      </c>
      <c s="34">
        <v>0</v>
      </c>
      <c s="34">
        <f>ROUND(ROUND(H102,2)*ROUND(G102,3),2)</f>
      </c>
      <c r="O102">
        <f>(I102*21)/100</f>
      </c>
      <c t="s">
        <v>38</v>
      </c>
    </row>
    <row r="103" spans="1:5" ht="25.5">
      <c r="A103" s="35" t="s">
        <v>69</v>
      </c>
      <c r="E103" s="36" t="s">
        <v>7540</v>
      </c>
    </row>
    <row r="104" spans="1:5" ht="38.25">
      <c r="A104" s="37" t="s">
        <v>70</v>
      </c>
      <c r="E104" s="38" t="s">
        <v>7542</v>
      </c>
    </row>
    <row r="105" spans="1:5" ht="12.75">
      <c r="A105" t="s">
        <v>72</v>
      </c>
      <c r="E105" s="36" t="s">
        <v>66</v>
      </c>
    </row>
    <row r="106" spans="1:16" ht="12.75">
      <c r="A106" s="26" t="s">
        <v>63</v>
      </c>
      <c s="30" t="s">
        <v>75</v>
      </c>
      <c s="30" t="s">
        <v>7543</v>
      </c>
      <c s="26" t="s">
        <v>66</v>
      </c>
      <c s="31" t="s">
        <v>7544</v>
      </c>
      <c s="32" t="s">
        <v>783</v>
      </c>
      <c s="33">
        <v>35.356</v>
      </c>
      <c s="34">
        <v>0</v>
      </c>
      <c s="34">
        <f>ROUND(ROUND(H106,2)*ROUND(G106,3),2)</f>
      </c>
      <c r="O106">
        <f>(I106*21)/100</f>
      </c>
      <c t="s">
        <v>38</v>
      </c>
    </row>
    <row r="107" spans="1:5" ht="25.5">
      <c r="A107" s="35" t="s">
        <v>69</v>
      </c>
      <c r="E107" s="36" t="s">
        <v>7540</v>
      </c>
    </row>
    <row r="108" spans="1:5" ht="51">
      <c r="A108" s="37" t="s">
        <v>70</v>
      </c>
      <c r="E108" s="38" t="s">
        <v>7545</v>
      </c>
    </row>
    <row r="109" spans="1:5" ht="12.75">
      <c r="A109" t="s">
        <v>72</v>
      </c>
      <c r="E109" s="36" t="s">
        <v>66</v>
      </c>
    </row>
    <row r="110" spans="1:16" ht="12.75">
      <c r="A110" s="26" t="s">
        <v>63</v>
      </c>
      <c s="30" t="s">
        <v>151</v>
      </c>
      <c s="30" t="s">
        <v>5259</v>
      </c>
      <c s="26" t="s">
        <v>66</v>
      </c>
      <c s="31" t="s">
        <v>5260</v>
      </c>
      <c s="32" t="s">
        <v>652</v>
      </c>
      <c s="33">
        <v>2.01</v>
      </c>
      <c s="34">
        <v>0</v>
      </c>
      <c s="34">
        <f>ROUND(ROUND(H110,2)*ROUND(G110,3),2)</f>
      </c>
      <c r="O110">
        <f>(I110*21)/100</f>
      </c>
      <c t="s">
        <v>38</v>
      </c>
    </row>
    <row r="111" spans="1:5" ht="102">
      <c r="A111" s="35" t="s">
        <v>69</v>
      </c>
      <c r="E111" s="36" t="s">
        <v>7402</v>
      </c>
    </row>
    <row r="112" spans="1:5" ht="38.25">
      <c r="A112" s="37" t="s">
        <v>70</v>
      </c>
      <c r="E112" s="38" t="s">
        <v>7546</v>
      </c>
    </row>
    <row r="113" spans="1:5" ht="12.75">
      <c r="A113" t="s">
        <v>72</v>
      </c>
      <c r="E113" s="36" t="s">
        <v>66</v>
      </c>
    </row>
    <row r="114" spans="1:16" ht="12.75">
      <c r="A114" s="26" t="s">
        <v>63</v>
      </c>
      <c s="30" t="s">
        <v>155</v>
      </c>
      <c s="30" t="s">
        <v>4724</v>
      </c>
      <c s="26" t="s">
        <v>66</v>
      </c>
      <c s="31" t="s">
        <v>4725</v>
      </c>
      <c s="32" t="s">
        <v>652</v>
      </c>
      <c s="33">
        <v>1.375</v>
      </c>
      <c s="34">
        <v>0</v>
      </c>
      <c s="34">
        <f>ROUND(ROUND(H114,2)*ROUND(G114,3),2)</f>
      </c>
      <c r="O114">
        <f>(I114*21)/100</f>
      </c>
      <c t="s">
        <v>38</v>
      </c>
    </row>
    <row r="115" spans="1:5" ht="102">
      <c r="A115" s="35" t="s">
        <v>69</v>
      </c>
      <c r="E115" s="36" t="s">
        <v>7402</v>
      </c>
    </row>
    <row r="116" spans="1:5" ht="51">
      <c r="A116" s="37" t="s">
        <v>70</v>
      </c>
      <c r="E116" s="38" t="s">
        <v>7547</v>
      </c>
    </row>
    <row r="117" spans="1:5" ht="12.75">
      <c r="A117" t="s">
        <v>72</v>
      </c>
      <c r="E117" s="36" t="s">
        <v>66</v>
      </c>
    </row>
    <row r="118" spans="1:16" ht="12.75">
      <c r="A118" s="26" t="s">
        <v>63</v>
      </c>
      <c s="30" t="s">
        <v>239</v>
      </c>
      <c s="30" t="s">
        <v>6736</v>
      </c>
      <c s="26" t="s">
        <v>66</v>
      </c>
      <c s="31" t="s">
        <v>7408</v>
      </c>
      <c s="32" t="s">
        <v>583</v>
      </c>
      <c s="33">
        <v>1</v>
      </c>
      <c s="34">
        <v>0</v>
      </c>
      <c s="34">
        <f>ROUND(ROUND(H118,2)*ROUND(G118,3),2)</f>
      </c>
      <c r="O118">
        <f>(I118*21)/100</f>
      </c>
      <c t="s">
        <v>38</v>
      </c>
    </row>
    <row r="119" spans="1:5" ht="12.75">
      <c r="A119" s="35" t="s">
        <v>69</v>
      </c>
      <c r="E119" s="36" t="s">
        <v>7409</v>
      </c>
    </row>
    <row r="120" spans="1:5" ht="12.75">
      <c r="A120" s="37" t="s">
        <v>70</v>
      </c>
      <c r="E120" s="38" t="s">
        <v>66</v>
      </c>
    </row>
    <row r="121" spans="1:5" ht="12.75">
      <c r="A121" t="s">
        <v>72</v>
      </c>
      <c r="E121" s="36" t="s">
        <v>66</v>
      </c>
    </row>
    <row r="122" spans="1:18" ht="12.75" customHeight="1">
      <c r="A122" s="6" t="s">
        <v>58</v>
      </c>
      <c s="6"/>
      <c s="27" t="s">
        <v>6601</v>
      </c>
      <c s="6"/>
      <c s="39" t="s">
        <v>6602</v>
      </c>
      <c s="6"/>
      <c s="6"/>
      <c s="6"/>
      <c s="29">
        <f>0+Q122</f>
      </c>
      <c r="O122">
        <f>0+R122</f>
      </c>
      <c r="Q122">
        <f>0+I123+I127+I131+I135+I139+I143+I147+I151+I155</f>
      </c>
      <c>
        <f>0+O123+O127+O131+O135+O139+O143+O147+O151+O155</f>
      </c>
    </row>
    <row r="123" spans="1:16" ht="38.25">
      <c r="A123" s="26" t="s">
        <v>63</v>
      </c>
      <c s="30" t="s">
        <v>64</v>
      </c>
      <c s="30" t="s">
        <v>827</v>
      </c>
      <c s="26" t="s">
        <v>66</v>
      </c>
      <c s="31" t="s">
        <v>7369</v>
      </c>
      <c s="32" t="s">
        <v>825</v>
      </c>
      <c s="33">
        <v>35.544</v>
      </c>
      <c s="34">
        <v>0</v>
      </c>
      <c s="34">
        <f>ROUND(ROUND(H123,2)*ROUND(G123,3),2)</f>
      </c>
      <c r="O123">
        <f>(I123*21)/100</f>
      </c>
      <c t="s">
        <v>38</v>
      </c>
    </row>
    <row r="124" spans="1:5" ht="140.25">
      <c r="A124" s="35" t="s">
        <v>69</v>
      </c>
      <c r="E124" s="36" t="s">
        <v>6609</v>
      </c>
    </row>
    <row r="125" spans="1:5" ht="51">
      <c r="A125" s="37" t="s">
        <v>70</v>
      </c>
      <c r="E125" s="38" t="s">
        <v>7548</v>
      </c>
    </row>
    <row r="126" spans="1:5" ht="12.75">
      <c r="A126" t="s">
        <v>72</v>
      </c>
      <c r="E126" s="36" t="s">
        <v>66</v>
      </c>
    </row>
    <row r="127" spans="1:16" ht="25.5">
      <c r="A127" s="26" t="s">
        <v>63</v>
      </c>
      <c s="30" t="s">
        <v>79</v>
      </c>
      <c s="30" t="s">
        <v>2666</v>
      </c>
      <c s="26" t="s">
        <v>66</v>
      </c>
      <c s="31" t="s">
        <v>7411</v>
      </c>
      <c s="32" t="s">
        <v>825</v>
      </c>
      <c s="33">
        <v>3.025</v>
      </c>
      <c s="34">
        <v>0</v>
      </c>
      <c s="34">
        <f>ROUND(ROUND(H127,2)*ROUND(G127,3),2)</f>
      </c>
      <c r="O127">
        <f>(I127*21)/100</f>
      </c>
      <c t="s">
        <v>38</v>
      </c>
    </row>
    <row r="128" spans="1:5" ht="140.25">
      <c r="A128" s="35" t="s">
        <v>69</v>
      </c>
      <c r="E128" s="36" t="s">
        <v>6609</v>
      </c>
    </row>
    <row r="129" spans="1:5" ht="25.5">
      <c r="A129" s="37" t="s">
        <v>70</v>
      </c>
      <c r="E129" s="38" t="s">
        <v>7549</v>
      </c>
    </row>
    <row r="130" spans="1:5" ht="12.75">
      <c r="A130" t="s">
        <v>72</v>
      </c>
      <c r="E130" s="36" t="s">
        <v>66</v>
      </c>
    </row>
    <row r="131" spans="1:16" ht="25.5">
      <c r="A131" s="26" t="s">
        <v>63</v>
      </c>
      <c s="30" t="s">
        <v>194</v>
      </c>
      <c s="30" t="s">
        <v>1676</v>
      </c>
      <c s="26" t="s">
        <v>66</v>
      </c>
      <c s="31" t="s">
        <v>7413</v>
      </c>
      <c s="32" t="s">
        <v>825</v>
      </c>
      <c s="33">
        <v>5.808</v>
      </c>
      <c s="34">
        <v>0</v>
      </c>
      <c s="34">
        <f>ROUND(ROUND(H131,2)*ROUND(G131,3),2)</f>
      </c>
      <c r="O131">
        <f>(I131*21)/100</f>
      </c>
      <c t="s">
        <v>38</v>
      </c>
    </row>
    <row r="132" spans="1:5" ht="140.25">
      <c r="A132" s="35" t="s">
        <v>69</v>
      </c>
      <c r="E132" s="36" t="s">
        <v>6609</v>
      </c>
    </row>
    <row r="133" spans="1:5" ht="38.25">
      <c r="A133" s="37" t="s">
        <v>70</v>
      </c>
      <c r="E133" s="38" t="s">
        <v>7550</v>
      </c>
    </row>
    <row r="134" spans="1:5" ht="12.75">
      <c r="A134" t="s">
        <v>72</v>
      </c>
      <c r="E134" s="36" t="s">
        <v>66</v>
      </c>
    </row>
    <row r="135" spans="1:16" ht="12.75">
      <c r="A135" s="26" t="s">
        <v>63</v>
      </c>
      <c s="30" t="s">
        <v>255</v>
      </c>
      <c s="30" t="s">
        <v>6392</v>
      </c>
      <c s="26" t="s">
        <v>66</v>
      </c>
      <c s="31" t="s">
        <v>6752</v>
      </c>
      <c s="32" t="s">
        <v>7415</v>
      </c>
      <c s="33">
        <v>1</v>
      </c>
      <c s="34">
        <v>0</v>
      </c>
      <c s="34">
        <f>ROUND(ROUND(H135,2)*ROUND(G135,3),2)</f>
      </c>
      <c r="O135">
        <f>(I135*21)/100</f>
      </c>
      <c t="s">
        <v>38</v>
      </c>
    </row>
    <row r="136" spans="1:5" ht="12.75">
      <c r="A136" s="35" t="s">
        <v>69</v>
      </c>
      <c r="E136" s="36" t="s">
        <v>66</v>
      </c>
    </row>
    <row r="137" spans="1:5" ht="12.75">
      <c r="A137" s="37" t="s">
        <v>70</v>
      </c>
      <c r="E137" s="38" t="s">
        <v>66</v>
      </c>
    </row>
    <row r="138" spans="1:5" ht="12.75">
      <c r="A138" t="s">
        <v>72</v>
      </c>
      <c r="E138" s="36" t="s">
        <v>66</v>
      </c>
    </row>
    <row r="139" spans="1:16" ht="12.75">
      <c r="A139" s="26" t="s">
        <v>63</v>
      </c>
      <c s="30" t="s">
        <v>190</v>
      </c>
      <c s="30" t="s">
        <v>6753</v>
      </c>
      <c s="26" t="s">
        <v>66</v>
      </c>
      <c s="31" t="s">
        <v>6754</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259</v>
      </c>
      <c s="30" t="s">
        <v>6396</v>
      </c>
      <c s="26" t="s">
        <v>66</v>
      </c>
      <c s="31" t="s">
        <v>6755</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198</v>
      </c>
      <c s="30" t="s">
        <v>6400</v>
      </c>
      <c s="26" t="s">
        <v>66</v>
      </c>
      <c s="31" t="s">
        <v>6934</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25.5">
      <c r="A151" s="26" t="s">
        <v>63</v>
      </c>
      <c s="30" t="s">
        <v>202</v>
      </c>
      <c s="30" t="s">
        <v>6757</v>
      </c>
      <c s="26" t="s">
        <v>66</v>
      </c>
      <c s="31" t="s">
        <v>6758</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row r="155" spans="1:16" ht="12.75">
      <c r="A155" s="26" t="s">
        <v>63</v>
      </c>
      <c s="30" t="s">
        <v>223</v>
      </c>
      <c s="30" t="s">
        <v>6403</v>
      </c>
      <c s="26" t="s">
        <v>66</v>
      </c>
      <c s="31" t="s">
        <v>6611</v>
      </c>
      <c s="32" t="s">
        <v>7415</v>
      </c>
      <c s="33">
        <v>1</v>
      </c>
      <c s="34">
        <v>0</v>
      </c>
      <c s="34">
        <f>ROUND(ROUND(H155,2)*ROUND(G155,3),2)</f>
      </c>
      <c r="O155">
        <f>(I155*21)/100</f>
      </c>
      <c t="s">
        <v>38</v>
      </c>
    </row>
    <row r="156" spans="1:5" ht="25.5">
      <c r="A156" s="35" t="s">
        <v>69</v>
      </c>
      <c r="E156" s="36" t="s">
        <v>6612</v>
      </c>
    </row>
    <row r="157" spans="1:5" ht="12.75">
      <c r="A157" s="37" t="s">
        <v>70</v>
      </c>
      <c r="E157" s="38" t="s">
        <v>66</v>
      </c>
    </row>
    <row r="158" spans="1:5" ht="12.75">
      <c r="A158" t="s">
        <v>72</v>
      </c>
      <c r="E15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0.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0+O11+O24+O41+O50+O71+O80+O93+O118</f>
      </c>
      <c t="s">
        <v>37</v>
      </c>
    </row>
    <row r="3" spans="1:16" ht="15" customHeight="1">
      <c r="A3" t="s">
        <v>12</v>
      </c>
      <c s="12" t="s">
        <v>14</v>
      </c>
      <c s="13" t="s">
        <v>15</v>
      </c>
      <c s="1"/>
      <c s="14" t="s">
        <v>16</v>
      </c>
      <c s="1"/>
      <c s="9"/>
      <c s="8" t="s">
        <v>7551</v>
      </c>
      <c s="40">
        <f>0+I11+I24+I41+I50+I71+I80+I93+I118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7551</v>
      </c>
      <c s="6"/>
      <c s="18" t="s">
        <v>7552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f>
      </c>
      <c>
        <f>0+O12+O16+O20</f>
      </c>
    </row>
    <row r="12" spans="1:16" ht="25.5">
      <c r="A12" s="26" t="s">
        <v>63</v>
      </c>
      <c s="30" t="s">
        <v>44</v>
      </c>
      <c s="30" t="s">
        <v>7504</v>
      </c>
      <c s="26" t="s">
        <v>66</v>
      </c>
      <c s="31" t="s">
        <v>7505</v>
      </c>
      <c s="32" t="s">
        <v>652</v>
      </c>
      <c s="33">
        <v>0.63</v>
      </c>
      <c s="34">
        <v>0</v>
      </c>
      <c s="34">
        <f>ROUND(ROUND(H12,2)*ROUND(G12,3),2)</f>
      </c>
      <c r="O12">
        <f>(I12*21)/100</f>
      </c>
      <c t="s">
        <v>38</v>
      </c>
    </row>
    <row r="13" spans="1:5" ht="63.75">
      <c r="A13" s="35" t="s">
        <v>69</v>
      </c>
      <c r="E13" s="36" t="s">
        <v>7506</v>
      </c>
    </row>
    <row r="14" spans="1:5" ht="63.75">
      <c r="A14" s="37" t="s">
        <v>70</v>
      </c>
      <c r="E14" s="38" t="s">
        <v>7553</v>
      </c>
    </row>
    <row r="15" spans="1:5" ht="12.75">
      <c r="A15" t="s">
        <v>72</v>
      </c>
      <c r="E15" s="36" t="s">
        <v>66</v>
      </c>
    </row>
    <row r="16" spans="1:16" ht="12.75">
      <c r="A16" s="26" t="s">
        <v>63</v>
      </c>
      <c s="30" t="s">
        <v>38</v>
      </c>
      <c s="30" t="s">
        <v>7508</v>
      </c>
      <c s="26" t="s">
        <v>66</v>
      </c>
      <c s="31" t="s">
        <v>7509</v>
      </c>
      <c s="32" t="s">
        <v>652</v>
      </c>
      <c s="33">
        <v>0.64</v>
      </c>
      <c s="34">
        <v>0</v>
      </c>
      <c s="34">
        <f>ROUND(ROUND(H16,2)*ROUND(G16,3),2)</f>
      </c>
      <c r="O16">
        <f>(I16*21)/100</f>
      </c>
      <c t="s">
        <v>38</v>
      </c>
    </row>
    <row r="17" spans="1:5" ht="25.5">
      <c r="A17" s="35" t="s">
        <v>69</v>
      </c>
      <c r="E17" s="36" t="s">
        <v>7367</v>
      </c>
    </row>
    <row r="18" spans="1:5" ht="38.25">
      <c r="A18" s="37" t="s">
        <v>70</v>
      </c>
      <c r="E18" s="38" t="s">
        <v>7510</v>
      </c>
    </row>
    <row r="19" spans="1:5" ht="12.75">
      <c r="A19" t="s">
        <v>72</v>
      </c>
      <c r="E19" s="36" t="s">
        <v>66</v>
      </c>
    </row>
    <row r="20" spans="1:16" ht="12.75">
      <c r="A20" s="26" t="s">
        <v>63</v>
      </c>
      <c s="30" t="s">
        <v>37</v>
      </c>
      <c s="30" t="s">
        <v>2688</v>
      </c>
      <c s="26" t="s">
        <v>66</v>
      </c>
      <c s="31" t="s">
        <v>2689</v>
      </c>
      <c s="32" t="s">
        <v>652</v>
      </c>
      <c s="33">
        <v>16.44</v>
      </c>
      <c s="34">
        <v>0</v>
      </c>
      <c s="34">
        <f>ROUND(ROUND(H20,2)*ROUND(G20,3),2)</f>
      </c>
      <c r="O20">
        <f>(I20*21)/100</f>
      </c>
      <c t="s">
        <v>38</v>
      </c>
    </row>
    <row r="21" spans="1:5" ht="318.75">
      <c r="A21" s="35" t="s">
        <v>69</v>
      </c>
      <c r="E21" s="36" t="s">
        <v>6590</v>
      </c>
    </row>
    <row r="22" spans="1:5" ht="76.5">
      <c r="A22" s="37" t="s">
        <v>70</v>
      </c>
      <c r="E22" s="38" t="s">
        <v>7554</v>
      </c>
    </row>
    <row r="23" spans="1:5" ht="12.75">
      <c r="A23" t="s">
        <v>72</v>
      </c>
      <c r="E23" s="36" t="s">
        <v>66</v>
      </c>
    </row>
    <row r="24" spans="1:18" ht="12.75" customHeight="1">
      <c r="A24" s="6" t="s">
        <v>58</v>
      </c>
      <c s="6"/>
      <c s="27" t="s">
        <v>38</v>
      </c>
      <c s="6"/>
      <c s="39" t="s">
        <v>6631</v>
      </c>
      <c s="6"/>
      <c s="6"/>
      <c s="6"/>
      <c s="29">
        <f>0+Q24</f>
      </c>
      <c r="O24">
        <f>0+R24</f>
      </c>
      <c r="Q24">
        <f>0+I25+I29+I33+I37</f>
      </c>
      <c>
        <f>0+O25+O29+O33+O37</f>
      </c>
    </row>
    <row r="25" spans="1:16" ht="12.75">
      <c r="A25" s="26" t="s">
        <v>63</v>
      </c>
      <c s="30" t="s">
        <v>48</v>
      </c>
      <c s="30" t="s">
        <v>7338</v>
      </c>
      <c s="26" t="s">
        <v>66</v>
      </c>
      <c s="31" t="s">
        <v>7339</v>
      </c>
      <c s="32" t="s">
        <v>783</v>
      </c>
      <c s="33">
        <v>46</v>
      </c>
      <c s="34">
        <v>0</v>
      </c>
      <c s="34">
        <f>ROUND(ROUND(H25,2)*ROUND(G25,3),2)</f>
      </c>
      <c r="O25">
        <f>(I25*21)/100</f>
      </c>
      <c t="s">
        <v>38</v>
      </c>
    </row>
    <row r="26" spans="1:5" ht="331.5">
      <c r="A26" s="35" t="s">
        <v>69</v>
      </c>
      <c r="E26" s="36" t="s">
        <v>7512</v>
      </c>
    </row>
    <row r="27" spans="1:5" ht="38.25">
      <c r="A27" s="37" t="s">
        <v>70</v>
      </c>
      <c r="E27" s="38" t="s">
        <v>7555</v>
      </c>
    </row>
    <row r="28" spans="1:5" ht="12.75">
      <c r="A28" t="s">
        <v>72</v>
      </c>
      <c r="E28" s="36" t="s">
        <v>66</v>
      </c>
    </row>
    <row r="29" spans="1:16" ht="12.75">
      <c r="A29" s="26" t="s">
        <v>63</v>
      </c>
      <c s="30" t="s">
        <v>50</v>
      </c>
      <c s="30" t="s">
        <v>7341</v>
      </c>
      <c s="26" t="s">
        <v>66</v>
      </c>
      <c s="31" t="s">
        <v>7342</v>
      </c>
      <c s="32" t="s">
        <v>783</v>
      </c>
      <c s="33">
        <v>46</v>
      </c>
      <c s="34">
        <v>0</v>
      </c>
      <c s="34">
        <f>ROUND(ROUND(H29,2)*ROUND(G29,3),2)</f>
      </c>
      <c r="O29">
        <f>(I29*21)/100</f>
      </c>
      <c t="s">
        <v>38</v>
      </c>
    </row>
    <row r="30" spans="1:5" ht="25.5">
      <c r="A30" s="35" t="s">
        <v>69</v>
      </c>
      <c r="E30" s="36" t="s">
        <v>7514</v>
      </c>
    </row>
    <row r="31" spans="1:5" ht="51">
      <c r="A31" s="37" t="s">
        <v>70</v>
      </c>
      <c r="E31" s="38" t="s">
        <v>7556</v>
      </c>
    </row>
    <row r="32" spans="1:5" ht="12.75">
      <c r="A32" t="s">
        <v>72</v>
      </c>
      <c r="E32" s="36" t="s">
        <v>66</v>
      </c>
    </row>
    <row r="33" spans="1:16" ht="12.75">
      <c r="A33" s="26" t="s">
        <v>63</v>
      </c>
      <c s="30" t="s">
        <v>52</v>
      </c>
      <c s="30" t="s">
        <v>6795</v>
      </c>
      <c s="26" t="s">
        <v>66</v>
      </c>
      <c s="31" t="s">
        <v>6796</v>
      </c>
      <c s="32" t="s">
        <v>926</v>
      </c>
      <c s="33">
        <v>4</v>
      </c>
      <c s="34">
        <v>0</v>
      </c>
      <c s="34">
        <f>ROUND(ROUND(H33,2)*ROUND(G33,3),2)</f>
      </c>
      <c r="O33">
        <f>(I33*0)/100</f>
      </c>
      <c t="s">
        <v>42</v>
      </c>
    </row>
    <row r="34" spans="1:5" ht="12.75">
      <c r="A34" s="35" t="s">
        <v>69</v>
      </c>
      <c r="E34" s="36" t="s">
        <v>66</v>
      </c>
    </row>
    <row r="35" spans="1:5" ht="25.5">
      <c r="A35" s="37" t="s">
        <v>70</v>
      </c>
      <c r="E35" s="38" t="s">
        <v>7557</v>
      </c>
    </row>
    <row r="36" spans="1:5" ht="63.75">
      <c r="A36" t="s">
        <v>72</v>
      </c>
      <c r="E36" s="36" t="s">
        <v>6902</v>
      </c>
    </row>
    <row r="37" spans="1:16" ht="25.5">
      <c r="A37" s="26" t="s">
        <v>63</v>
      </c>
      <c s="30" t="s">
        <v>59</v>
      </c>
      <c s="30" t="s">
        <v>7558</v>
      </c>
      <c s="26" t="s">
        <v>66</v>
      </c>
      <c s="31" t="s">
        <v>7559</v>
      </c>
      <c s="32" t="s">
        <v>583</v>
      </c>
      <c s="33">
        <v>8</v>
      </c>
      <c s="34">
        <v>0</v>
      </c>
      <c s="34">
        <f>ROUND(ROUND(H37,2)*ROUND(G37,3),2)</f>
      </c>
      <c r="O37">
        <f>(I37*21)/100</f>
      </c>
      <c t="s">
        <v>38</v>
      </c>
    </row>
    <row r="38" spans="1:5" ht="63.75">
      <c r="A38" s="35" t="s">
        <v>69</v>
      </c>
      <c r="E38" s="36" t="s">
        <v>7517</v>
      </c>
    </row>
    <row r="39" spans="1:5" ht="25.5">
      <c r="A39" s="37" t="s">
        <v>70</v>
      </c>
      <c r="E39" s="38" t="s">
        <v>7560</v>
      </c>
    </row>
    <row r="40" spans="1:5" ht="63.75">
      <c r="A40" t="s">
        <v>72</v>
      </c>
      <c r="E40" s="36" t="s">
        <v>7519</v>
      </c>
    </row>
    <row r="41" spans="1:18" ht="12.75" customHeight="1">
      <c r="A41" s="6" t="s">
        <v>58</v>
      </c>
      <c s="6"/>
      <c s="27" t="s">
        <v>37</v>
      </c>
      <c s="6"/>
      <c s="39" t="s">
        <v>6645</v>
      </c>
      <c s="6"/>
      <c s="6"/>
      <c s="6"/>
      <c s="29">
        <f>0+Q41</f>
      </c>
      <c r="O41">
        <f>0+R41</f>
      </c>
      <c r="Q41">
        <f>0+I42+I46</f>
      </c>
      <c>
        <f>0+O42+O46</f>
      </c>
    </row>
    <row r="42" spans="1:16" ht="12.75">
      <c r="A42" s="26" t="s">
        <v>63</v>
      </c>
      <c s="30" t="s">
        <v>92</v>
      </c>
      <c s="30" t="s">
        <v>5243</v>
      </c>
      <c s="26" t="s">
        <v>66</v>
      </c>
      <c s="31" t="s">
        <v>6646</v>
      </c>
      <c s="32" t="s">
        <v>652</v>
      </c>
      <c s="33">
        <v>1.09</v>
      </c>
      <c s="34">
        <v>0</v>
      </c>
      <c s="34">
        <f>ROUND(ROUND(H42,2)*ROUND(G42,3),2)</f>
      </c>
      <c r="O42">
        <f>(I42*21)/100</f>
      </c>
      <c t="s">
        <v>38</v>
      </c>
    </row>
    <row r="43" spans="1:5" ht="382.5">
      <c r="A43" s="35" t="s">
        <v>69</v>
      </c>
      <c r="E43" s="36" t="s">
        <v>7380</v>
      </c>
    </row>
    <row r="44" spans="1:5" ht="25.5">
      <c r="A44" s="37" t="s">
        <v>70</v>
      </c>
      <c r="E44" s="38" t="s">
        <v>7561</v>
      </c>
    </row>
    <row r="45" spans="1:5" ht="12.75">
      <c r="A45" t="s">
        <v>72</v>
      </c>
      <c r="E45" s="36" t="s">
        <v>66</v>
      </c>
    </row>
    <row r="46" spans="1:16" ht="12.75">
      <c r="A46" s="26" t="s">
        <v>63</v>
      </c>
      <c s="30" t="s">
        <v>55</v>
      </c>
      <c s="30" t="s">
        <v>5247</v>
      </c>
      <c s="26" t="s">
        <v>66</v>
      </c>
      <c s="31" t="s">
        <v>5248</v>
      </c>
      <c s="32" t="s">
        <v>825</v>
      </c>
      <c s="33">
        <v>0.133</v>
      </c>
      <c s="34">
        <v>0</v>
      </c>
      <c s="34">
        <f>ROUND(ROUND(H46,2)*ROUND(G46,3),2)</f>
      </c>
      <c r="O46">
        <f>(I46*21)/100</f>
      </c>
      <c t="s">
        <v>38</v>
      </c>
    </row>
    <row r="47" spans="1:5" ht="242.25">
      <c r="A47" s="35" t="s">
        <v>69</v>
      </c>
      <c r="E47" s="36" t="s">
        <v>7382</v>
      </c>
    </row>
    <row r="48" spans="1:5" ht="38.25">
      <c r="A48" s="37" t="s">
        <v>70</v>
      </c>
      <c r="E48" s="38" t="s">
        <v>7562</v>
      </c>
    </row>
    <row r="49" spans="1:5" ht="242.25">
      <c r="A49" t="s">
        <v>72</v>
      </c>
      <c r="E49" s="36" t="s">
        <v>7563</v>
      </c>
    </row>
    <row r="50" spans="1:18" ht="12.75" customHeight="1">
      <c r="A50" s="6" t="s">
        <v>58</v>
      </c>
      <c s="6"/>
      <c s="27" t="s">
        <v>48</v>
      </c>
      <c s="6"/>
      <c s="39" t="s">
        <v>6663</v>
      </c>
      <c s="6"/>
      <c s="6"/>
      <c s="6"/>
      <c s="29">
        <f>0+Q50</f>
      </c>
      <c r="O50">
        <f>0+R50</f>
      </c>
      <c r="Q50">
        <f>0+I51+I55+I59+I63+I67</f>
      </c>
      <c>
        <f>0+O51+O55+O59+O63+O67</f>
      </c>
    </row>
    <row r="51" spans="1:16" ht="12.75">
      <c r="A51" s="26" t="s">
        <v>63</v>
      </c>
      <c s="30" t="s">
        <v>57</v>
      </c>
      <c s="30" t="s">
        <v>6447</v>
      </c>
      <c s="26" t="s">
        <v>66</v>
      </c>
      <c s="31" t="s">
        <v>6448</v>
      </c>
      <c s="32" t="s">
        <v>652</v>
      </c>
      <c s="33">
        <v>1.89</v>
      </c>
      <c s="34">
        <v>0</v>
      </c>
      <c s="34">
        <f>ROUND(ROUND(H51,2)*ROUND(G51,3),2)</f>
      </c>
      <c r="O51">
        <f>(I51*21)/100</f>
      </c>
      <c t="s">
        <v>38</v>
      </c>
    </row>
    <row r="52" spans="1:5" ht="369.75">
      <c r="A52" s="35" t="s">
        <v>69</v>
      </c>
      <c r="E52" s="36" t="s">
        <v>7285</v>
      </c>
    </row>
    <row r="53" spans="1:5" ht="38.25">
      <c r="A53" s="37" t="s">
        <v>70</v>
      </c>
      <c r="E53" s="38" t="s">
        <v>7564</v>
      </c>
    </row>
    <row r="54" spans="1:5" ht="12.75">
      <c r="A54" t="s">
        <v>72</v>
      </c>
      <c r="E54" s="36" t="s">
        <v>66</v>
      </c>
    </row>
    <row r="55" spans="1:16" ht="12.75">
      <c r="A55" s="26" t="s">
        <v>63</v>
      </c>
      <c s="30" t="s">
        <v>115</v>
      </c>
      <c s="30" t="s">
        <v>7163</v>
      </c>
      <c s="26" t="s">
        <v>66</v>
      </c>
      <c s="31" t="s">
        <v>7164</v>
      </c>
      <c s="32" t="s">
        <v>825</v>
      </c>
      <c s="33">
        <v>0.095</v>
      </c>
      <c s="34">
        <v>0</v>
      </c>
      <c s="34">
        <f>ROUND(ROUND(H55,2)*ROUND(G55,3),2)</f>
      </c>
      <c r="O55">
        <f>(I55*21)/100</f>
      </c>
      <c t="s">
        <v>38</v>
      </c>
    </row>
    <row r="56" spans="1:5" ht="267.75">
      <c r="A56" s="35" t="s">
        <v>69</v>
      </c>
      <c r="E56" s="36" t="s">
        <v>7524</v>
      </c>
    </row>
    <row r="57" spans="1:5" ht="38.25">
      <c r="A57" s="37" t="s">
        <v>70</v>
      </c>
      <c r="E57" s="38" t="s">
        <v>7525</v>
      </c>
    </row>
    <row r="58" spans="1:5" ht="12.75">
      <c r="A58" t="s">
        <v>72</v>
      </c>
      <c r="E58" s="36" t="s">
        <v>66</v>
      </c>
    </row>
    <row r="59" spans="1:16" ht="12.75">
      <c r="A59" s="26" t="s">
        <v>63</v>
      </c>
      <c s="30" t="s">
        <v>119</v>
      </c>
      <c s="30" t="s">
        <v>5092</v>
      </c>
      <c s="26" t="s">
        <v>66</v>
      </c>
      <c s="31" t="s">
        <v>5093</v>
      </c>
      <c s="32" t="s">
        <v>652</v>
      </c>
      <c s="33">
        <v>4.7</v>
      </c>
      <c s="34">
        <v>0</v>
      </c>
      <c s="34">
        <f>ROUND(ROUND(H59,2)*ROUND(G59,3),2)</f>
      </c>
      <c r="O59">
        <f>(I59*21)/100</f>
      </c>
      <c t="s">
        <v>38</v>
      </c>
    </row>
    <row r="60" spans="1:5" ht="369.75">
      <c r="A60" s="35" t="s">
        <v>69</v>
      </c>
      <c r="E60" s="36" t="s">
        <v>7285</v>
      </c>
    </row>
    <row r="61" spans="1:5" ht="51">
      <c r="A61" s="37" t="s">
        <v>70</v>
      </c>
      <c r="E61" s="38" t="s">
        <v>7565</v>
      </c>
    </row>
    <row r="62" spans="1:5" ht="12.75">
      <c r="A62" t="s">
        <v>72</v>
      </c>
      <c r="E62" s="36" t="s">
        <v>66</v>
      </c>
    </row>
    <row r="63" spans="1:16" ht="12.75">
      <c r="A63" s="26" t="s">
        <v>63</v>
      </c>
      <c s="30" t="s">
        <v>123</v>
      </c>
      <c s="30" t="s">
        <v>5104</v>
      </c>
      <c s="26" t="s">
        <v>66</v>
      </c>
      <c s="31" t="s">
        <v>5105</v>
      </c>
      <c s="32" t="s">
        <v>652</v>
      </c>
      <c s="33">
        <v>3.76</v>
      </c>
      <c s="34">
        <v>0</v>
      </c>
      <c s="34">
        <f>ROUND(ROUND(H63,2)*ROUND(G63,3),2)</f>
      </c>
      <c r="O63">
        <f>(I63*21)/100</f>
      </c>
      <c t="s">
        <v>38</v>
      </c>
    </row>
    <row r="64" spans="1:5" ht="102">
      <c r="A64" s="35" t="s">
        <v>69</v>
      </c>
      <c r="E64" s="36" t="s">
        <v>6676</v>
      </c>
    </row>
    <row r="65" spans="1:5" ht="38.25">
      <c r="A65" s="37" t="s">
        <v>70</v>
      </c>
      <c r="E65" s="38" t="s">
        <v>7566</v>
      </c>
    </row>
    <row r="66" spans="1:5" ht="12.75">
      <c r="A66" t="s">
        <v>72</v>
      </c>
      <c r="E66" s="36" t="s">
        <v>66</v>
      </c>
    </row>
    <row r="67" spans="1:16" ht="12.75">
      <c r="A67" s="26" t="s">
        <v>63</v>
      </c>
      <c s="30" t="s">
        <v>127</v>
      </c>
      <c s="30" t="s">
        <v>7086</v>
      </c>
      <c s="26" t="s">
        <v>66</v>
      </c>
      <c s="31" t="s">
        <v>7087</v>
      </c>
      <c s="32" t="s">
        <v>652</v>
      </c>
      <c s="33">
        <v>0.864</v>
      </c>
      <c s="34">
        <v>0</v>
      </c>
      <c s="34">
        <f>ROUND(ROUND(H67,2)*ROUND(G67,3),2)</f>
      </c>
      <c r="O67">
        <f>(I67*21)/100</f>
      </c>
      <c t="s">
        <v>38</v>
      </c>
    </row>
    <row r="68" spans="1:5" ht="357">
      <c r="A68" s="35" t="s">
        <v>69</v>
      </c>
      <c r="E68" s="36" t="s">
        <v>7393</v>
      </c>
    </row>
    <row r="69" spans="1:5" ht="38.25">
      <c r="A69" s="37" t="s">
        <v>70</v>
      </c>
      <c r="E69" s="38" t="s">
        <v>7567</v>
      </c>
    </row>
    <row r="70" spans="1:5" ht="12.75">
      <c r="A70" t="s">
        <v>72</v>
      </c>
      <c r="E70" s="36" t="s">
        <v>66</v>
      </c>
    </row>
    <row r="71" spans="1:18" ht="12.75" customHeight="1">
      <c r="A71" s="6" t="s">
        <v>58</v>
      </c>
      <c s="6"/>
      <c s="27" t="s">
        <v>52</v>
      </c>
      <c s="6"/>
      <c s="39" t="s">
        <v>6681</v>
      </c>
      <c s="6"/>
      <c s="6"/>
      <c s="6"/>
      <c s="29">
        <f>0+Q71</f>
      </c>
      <c r="O71">
        <f>0+R71</f>
      </c>
      <c r="Q71">
        <f>0+I72+I76</f>
      </c>
      <c>
        <f>0+O72+O76</f>
      </c>
    </row>
    <row r="72" spans="1:16" ht="12.75">
      <c r="A72" s="26" t="s">
        <v>63</v>
      </c>
      <c s="30" t="s">
        <v>131</v>
      </c>
      <c s="30" t="s">
        <v>7047</v>
      </c>
      <c s="26" t="s">
        <v>66</v>
      </c>
      <c s="31" t="s">
        <v>7048</v>
      </c>
      <c s="32" t="s">
        <v>783</v>
      </c>
      <c s="33">
        <v>114.84</v>
      </c>
      <c s="34">
        <v>0</v>
      </c>
      <c s="34">
        <f>ROUND(ROUND(H72,2)*ROUND(G72,3),2)</f>
      </c>
      <c r="O72">
        <f>(I72*21)/100</f>
      </c>
      <c t="s">
        <v>38</v>
      </c>
    </row>
    <row r="73" spans="1:5" ht="89.25">
      <c r="A73" s="35" t="s">
        <v>69</v>
      </c>
      <c r="E73" s="36" t="s">
        <v>7529</v>
      </c>
    </row>
    <row r="74" spans="1:5" ht="51">
      <c r="A74" s="37" t="s">
        <v>70</v>
      </c>
      <c r="E74" s="38" t="s">
        <v>7568</v>
      </c>
    </row>
    <row r="75" spans="1:5" ht="12.75">
      <c r="A75" t="s">
        <v>72</v>
      </c>
      <c r="E75" s="36" t="s">
        <v>66</v>
      </c>
    </row>
    <row r="76" spans="1:16" ht="12.75">
      <c r="A76" s="26" t="s">
        <v>63</v>
      </c>
      <c s="30" t="s">
        <v>223</v>
      </c>
      <c s="30" t="s">
        <v>7531</v>
      </c>
      <c s="26" t="s">
        <v>66</v>
      </c>
      <c s="31" t="s">
        <v>7532</v>
      </c>
      <c s="32" t="s">
        <v>783</v>
      </c>
      <c s="33">
        <v>93.12</v>
      </c>
      <c s="34">
        <v>0</v>
      </c>
      <c s="34">
        <f>ROUND(ROUND(H76,2)*ROUND(G76,3),2)</f>
      </c>
      <c r="O76">
        <f>(I76*21)/100</f>
      </c>
      <c t="s">
        <v>38</v>
      </c>
    </row>
    <row r="77" spans="1:5" ht="89.25">
      <c r="A77" s="35" t="s">
        <v>69</v>
      </c>
      <c r="E77" s="36" t="s">
        <v>7529</v>
      </c>
    </row>
    <row r="78" spans="1:5" ht="38.25">
      <c r="A78" s="37" t="s">
        <v>70</v>
      </c>
      <c r="E78" s="38" t="s">
        <v>7569</v>
      </c>
    </row>
    <row r="79" spans="1:5" ht="12.75">
      <c r="A79" t="s">
        <v>72</v>
      </c>
      <c r="E79" s="36" t="s">
        <v>66</v>
      </c>
    </row>
    <row r="80" spans="1:18" ht="12.75" customHeight="1">
      <c r="A80" s="6" t="s">
        <v>58</v>
      </c>
      <c s="6"/>
      <c s="27" t="s">
        <v>1151</v>
      </c>
      <c s="6"/>
      <c s="39" t="s">
        <v>6687</v>
      </c>
      <c s="6"/>
      <c s="6"/>
      <c s="6"/>
      <c s="29">
        <f>0+Q80</f>
      </c>
      <c r="O80">
        <f>0+R80</f>
      </c>
      <c r="Q80">
        <f>0+I81+I85+I89</f>
      </c>
      <c>
        <f>0+O81+O85+O89</f>
      </c>
    </row>
    <row r="81" spans="1:16" ht="25.5">
      <c r="A81" s="26" t="s">
        <v>63</v>
      </c>
      <c s="30" t="s">
        <v>135</v>
      </c>
      <c s="30" t="s">
        <v>5141</v>
      </c>
      <c s="26" t="s">
        <v>66</v>
      </c>
      <c s="31" t="s">
        <v>5142</v>
      </c>
      <c s="32" t="s">
        <v>783</v>
      </c>
      <c s="33">
        <v>5.06</v>
      </c>
      <c s="34">
        <v>0</v>
      </c>
      <c s="34">
        <f>ROUND(ROUND(H81,2)*ROUND(G81,3),2)</f>
      </c>
      <c r="O81">
        <f>(I81*21)/100</f>
      </c>
      <c t="s">
        <v>38</v>
      </c>
    </row>
    <row r="82" spans="1:5" ht="191.25">
      <c r="A82" s="35" t="s">
        <v>69</v>
      </c>
      <c r="E82" s="36" t="s">
        <v>6689</v>
      </c>
    </row>
    <row r="83" spans="1:5" ht="38.25">
      <c r="A83" s="37" t="s">
        <v>70</v>
      </c>
      <c r="E83" s="38" t="s">
        <v>7570</v>
      </c>
    </row>
    <row r="84" spans="1:5" ht="12.75">
      <c r="A84" t="s">
        <v>72</v>
      </c>
      <c r="E84" s="36" t="s">
        <v>66</v>
      </c>
    </row>
    <row r="85" spans="1:16" ht="12.75">
      <c r="A85" s="26" t="s">
        <v>63</v>
      </c>
      <c s="30" t="s">
        <v>139</v>
      </c>
      <c s="30" t="s">
        <v>6694</v>
      </c>
      <c s="26" t="s">
        <v>66</v>
      </c>
      <c s="31" t="s">
        <v>6695</v>
      </c>
      <c s="32" t="s">
        <v>783</v>
      </c>
      <c s="33">
        <v>5.06</v>
      </c>
      <c s="34">
        <v>0</v>
      </c>
      <c s="34">
        <f>ROUND(ROUND(H85,2)*ROUND(G85,3),2)</f>
      </c>
      <c r="O85">
        <f>(I85*21)/100</f>
      </c>
      <c t="s">
        <v>38</v>
      </c>
    </row>
    <row r="86" spans="1:5" ht="38.25">
      <c r="A86" s="35" t="s">
        <v>69</v>
      </c>
      <c r="E86" s="36" t="s">
        <v>7535</v>
      </c>
    </row>
    <row r="87" spans="1:5" ht="38.25">
      <c r="A87" s="37" t="s">
        <v>70</v>
      </c>
      <c r="E87" s="38" t="s">
        <v>7536</v>
      </c>
    </row>
    <row r="88" spans="1:5" ht="12.75">
      <c r="A88" t="s">
        <v>72</v>
      </c>
      <c r="E88" s="36" t="s">
        <v>66</v>
      </c>
    </row>
    <row r="89" spans="1:16" ht="12.75">
      <c r="A89" s="26" t="s">
        <v>63</v>
      </c>
      <c s="30" t="s">
        <v>143</v>
      </c>
      <c s="30" t="s">
        <v>5707</v>
      </c>
      <c s="26" t="s">
        <v>66</v>
      </c>
      <c s="31" t="s">
        <v>5708</v>
      </c>
      <c s="32" t="s">
        <v>783</v>
      </c>
      <c s="33">
        <v>10.12</v>
      </c>
      <c s="34">
        <v>0</v>
      </c>
      <c s="34">
        <f>ROUND(ROUND(H89,2)*ROUND(G89,3),2)</f>
      </c>
      <c r="O89">
        <f>(I89*21)/100</f>
      </c>
      <c t="s">
        <v>38</v>
      </c>
    </row>
    <row r="90" spans="1:5" ht="38.25">
      <c r="A90" s="35" t="s">
        <v>69</v>
      </c>
      <c r="E90" s="36" t="s">
        <v>7535</v>
      </c>
    </row>
    <row r="91" spans="1:5" ht="38.25">
      <c r="A91" s="37" t="s">
        <v>70</v>
      </c>
      <c r="E91" s="38" t="s">
        <v>7537</v>
      </c>
    </row>
    <row r="92" spans="1:5" ht="12.75">
      <c r="A92" t="s">
        <v>72</v>
      </c>
      <c r="E92" s="36" t="s">
        <v>66</v>
      </c>
    </row>
    <row r="93" spans="1:18" ht="12.75" customHeight="1">
      <c r="A93" s="6" t="s">
        <v>58</v>
      </c>
      <c s="6"/>
      <c s="27" t="s">
        <v>55</v>
      </c>
      <c s="6"/>
      <c s="39" t="s">
        <v>6594</v>
      </c>
      <c s="6"/>
      <c s="6"/>
      <c s="6"/>
      <c s="29">
        <f>0+Q93</f>
      </c>
      <c r="O93">
        <f>0+R93</f>
      </c>
      <c r="Q93">
        <f>0+I94+I98+I102+I106+I110+I114</f>
      </c>
      <c>
        <f>0+O94+O98+O102+O106+O110+O114</f>
      </c>
    </row>
    <row r="94" spans="1:16" ht="12.75">
      <c r="A94" s="26" t="s">
        <v>63</v>
      </c>
      <c s="30" t="s">
        <v>99</v>
      </c>
      <c s="30" t="s">
        <v>7538</v>
      </c>
      <c s="26" t="s">
        <v>66</v>
      </c>
      <c s="31" t="s">
        <v>7539</v>
      </c>
      <c s="32" t="s">
        <v>783</v>
      </c>
      <c s="33">
        <v>11.64</v>
      </c>
      <c s="34">
        <v>0</v>
      </c>
      <c s="34">
        <f>ROUND(ROUND(H94,2)*ROUND(G94,3),2)</f>
      </c>
      <c r="O94">
        <f>(I94*21)/100</f>
      </c>
      <c t="s">
        <v>38</v>
      </c>
    </row>
    <row r="95" spans="1:5" ht="25.5">
      <c r="A95" s="35" t="s">
        <v>69</v>
      </c>
      <c r="E95" s="36" t="s">
        <v>7540</v>
      </c>
    </row>
    <row r="96" spans="1:5" ht="38.25">
      <c r="A96" s="37" t="s">
        <v>70</v>
      </c>
      <c r="E96" s="38" t="s">
        <v>7571</v>
      </c>
    </row>
    <row r="97" spans="1:5" ht="12.75">
      <c r="A97" t="s">
        <v>72</v>
      </c>
      <c r="E97" s="36" t="s">
        <v>66</v>
      </c>
    </row>
    <row r="98" spans="1:16" ht="12.75">
      <c r="A98" s="26" t="s">
        <v>63</v>
      </c>
      <c s="30" t="s">
        <v>147</v>
      </c>
      <c s="30" t="s">
        <v>6711</v>
      </c>
      <c s="26" t="s">
        <v>66</v>
      </c>
      <c s="31" t="s">
        <v>6712</v>
      </c>
      <c s="32" t="s">
        <v>783</v>
      </c>
      <c s="33">
        <v>39.6</v>
      </c>
      <c s="34">
        <v>0</v>
      </c>
      <c s="34">
        <f>ROUND(ROUND(H98,2)*ROUND(G98,3),2)</f>
      </c>
      <c r="O98">
        <f>(I98*21)/100</f>
      </c>
      <c t="s">
        <v>38</v>
      </c>
    </row>
    <row r="99" spans="1:5" ht="25.5">
      <c r="A99" s="35" t="s">
        <v>69</v>
      </c>
      <c r="E99" s="36" t="s">
        <v>7540</v>
      </c>
    </row>
    <row r="100" spans="1:5" ht="38.25">
      <c r="A100" s="37" t="s">
        <v>70</v>
      </c>
      <c r="E100" s="38" t="s">
        <v>7572</v>
      </c>
    </row>
    <row r="101" spans="1:5" ht="12.75">
      <c r="A101" t="s">
        <v>72</v>
      </c>
      <c r="E101" s="36" t="s">
        <v>66</v>
      </c>
    </row>
    <row r="102" spans="1:16" ht="12.75">
      <c r="A102" s="26" t="s">
        <v>63</v>
      </c>
      <c s="30" t="s">
        <v>74</v>
      </c>
      <c s="30" t="s">
        <v>7543</v>
      </c>
      <c s="26" t="s">
        <v>66</v>
      </c>
      <c s="31" t="s">
        <v>7544</v>
      </c>
      <c s="32" t="s">
        <v>783</v>
      </c>
      <c s="33">
        <v>51.24</v>
      </c>
      <c s="34">
        <v>0</v>
      </c>
      <c s="34">
        <f>ROUND(ROUND(H102,2)*ROUND(G102,3),2)</f>
      </c>
      <c r="O102">
        <f>(I102*21)/100</f>
      </c>
      <c t="s">
        <v>38</v>
      </c>
    </row>
    <row r="103" spans="1:5" ht="25.5">
      <c r="A103" s="35" t="s">
        <v>69</v>
      </c>
      <c r="E103" s="36" t="s">
        <v>7540</v>
      </c>
    </row>
    <row r="104" spans="1:5" ht="51">
      <c r="A104" s="37" t="s">
        <v>70</v>
      </c>
      <c r="E104" s="38" t="s">
        <v>7573</v>
      </c>
    </row>
    <row r="105" spans="1:5" ht="12.75">
      <c r="A105" t="s">
        <v>72</v>
      </c>
      <c r="E105" s="36" t="s">
        <v>66</v>
      </c>
    </row>
    <row r="106" spans="1:16" ht="12.75">
      <c r="A106" s="26" t="s">
        <v>63</v>
      </c>
      <c s="30" t="s">
        <v>75</v>
      </c>
      <c s="30" t="s">
        <v>5259</v>
      </c>
      <c s="26" t="s">
        <v>66</v>
      </c>
      <c s="31" t="s">
        <v>5260</v>
      </c>
      <c s="32" t="s">
        <v>652</v>
      </c>
      <c s="33">
        <v>2.05</v>
      </c>
      <c s="34">
        <v>0</v>
      </c>
      <c s="34">
        <f>ROUND(ROUND(H106,2)*ROUND(G106,3),2)</f>
      </c>
      <c r="O106">
        <f>(I106*21)/100</f>
      </c>
      <c t="s">
        <v>38</v>
      </c>
    </row>
    <row r="107" spans="1:5" ht="102">
      <c r="A107" s="35" t="s">
        <v>69</v>
      </c>
      <c r="E107" s="36" t="s">
        <v>7402</v>
      </c>
    </row>
    <row r="108" spans="1:5" ht="38.25">
      <c r="A108" s="37" t="s">
        <v>70</v>
      </c>
      <c r="E108" s="38" t="s">
        <v>7574</v>
      </c>
    </row>
    <row r="109" spans="1:5" ht="12.75">
      <c r="A109" t="s">
        <v>72</v>
      </c>
      <c r="E109" s="36" t="s">
        <v>66</v>
      </c>
    </row>
    <row r="110" spans="1:16" ht="12.75">
      <c r="A110" s="26" t="s">
        <v>63</v>
      </c>
      <c s="30" t="s">
        <v>151</v>
      </c>
      <c s="30" t="s">
        <v>4724</v>
      </c>
      <c s="26" t="s">
        <v>66</v>
      </c>
      <c s="31" t="s">
        <v>4725</v>
      </c>
      <c s="32" t="s">
        <v>652</v>
      </c>
      <c s="33">
        <v>1.375</v>
      </c>
      <c s="34">
        <v>0</v>
      </c>
      <c s="34">
        <f>ROUND(ROUND(H110,2)*ROUND(G110,3),2)</f>
      </c>
      <c r="O110">
        <f>(I110*21)/100</f>
      </c>
      <c t="s">
        <v>38</v>
      </c>
    </row>
    <row r="111" spans="1:5" ht="102">
      <c r="A111" s="35" t="s">
        <v>69</v>
      </c>
      <c r="E111" s="36" t="s">
        <v>7402</v>
      </c>
    </row>
    <row r="112" spans="1:5" ht="51">
      <c r="A112" s="37" t="s">
        <v>70</v>
      </c>
      <c r="E112" s="38" t="s">
        <v>7575</v>
      </c>
    </row>
    <row r="113" spans="1:5" ht="12.75">
      <c r="A113" t="s">
        <v>72</v>
      </c>
      <c r="E113" s="36" t="s">
        <v>66</v>
      </c>
    </row>
    <row r="114" spans="1:16" ht="12.75">
      <c r="A114" s="26" t="s">
        <v>63</v>
      </c>
      <c s="30" t="s">
        <v>227</v>
      </c>
      <c s="30" t="s">
        <v>6736</v>
      </c>
      <c s="26" t="s">
        <v>66</v>
      </c>
      <c s="31" t="s">
        <v>7408</v>
      </c>
      <c s="32" t="s">
        <v>583</v>
      </c>
      <c s="33">
        <v>1</v>
      </c>
      <c s="34">
        <v>0</v>
      </c>
      <c s="34">
        <f>ROUND(ROUND(H114,2)*ROUND(G114,3),2)</f>
      </c>
      <c r="O114">
        <f>(I114*21)/100</f>
      </c>
      <c t="s">
        <v>38</v>
      </c>
    </row>
    <row r="115" spans="1:5" ht="12.75">
      <c r="A115" s="35" t="s">
        <v>69</v>
      </c>
      <c r="E115" s="36" t="s">
        <v>7409</v>
      </c>
    </row>
    <row r="116" spans="1:5" ht="12.75">
      <c r="A116" s="37" t="s">
        <v>70</v>
      </c>
      <c r="E116" s="38" t="s">
        <v>66</v>
      </c>
    </row>
    <row r="117" spans="1:5" ht="12.75">
      <c r="A117" t="s">
        <v>72</v>
      </c>
      <c r="E117" s="36" t="s">
        <v>66</v>
      </c>
    </row>
    <row r="118" spans="1:18" ht="12.75" customHeight="1">
      <c r="A118" s="6" t="s">
        <v>58</v>
      </c>
      <c s="6"/>
      <c s="27" t="s">
        <v>6601</v>
      </c>
      <c s="6"/>
      <c s="39" t="s">
        <v>6602</v>
      </c>
      <c s="6"/>
      <c s="6"/>
      <c s="6"/>
      <c s="29">
        <f>0+Q118</f>
      </c>
      <c r="O118">
        <f>0+R118</f>
      </c>
      <c r="Q118">
        <f>0+I119+I123+I127+I131+I135+I139+I143+I147+I151</f>
      </c>
      <c>
        <f>0+O119+O123+O127+O131+O135+O139+O143+O147+O151</f>
      </c>
    </row>
    <row r="119" spans="1:16" ht="38.25">
      <c r="A119" s="26" t="s">
        <v>63</v>
      </c>
      <c s="30" t="s">
        <v>155</v>
      </c>
      <c s="30" t="s">
        <v>827</v>
      </c>
      <c s="26" t="s">
        <v>66</v>
      </c>
      <c s="31" t="s">
        <v>7369</v>
      </c>
      <c s="32" t="s">
        <v>825</v>
      </c>
      <c s="33">
        <v>32.58</v>
      </c>
      <c s="34">
        <v>0</v>
      </c>
      <c s="34">
        <f>ROUND(ROUND(H119,2)*ROUND(G119,3),2)</f>
      </c>
      <c r="O119">
        <f>(I119*21)/100</f>
      </c>
      <c t="s">
        <v>38</v>
      </c>
    </row>
    <row r="120" spans="1:5" ht="140.25">
      <c r="A120" s="35" t="s">
        <v>69</v>
      </c>
      <c r="E120" s="36" t="s">
        <v>6609</v>
      </c>
    </row>
    <row r="121" spans="1:5" ht="51">
      <c r="A121" s="37" t="s">
        <v>70</v>
      </c>
      <c r="E121" s="38" t="s">
        <v>7576</v>
      </c>
    </row>
    <row r="122" spans="1:5" ht="12.75">
      <c r="A122" t="s">
        <v>72</v>
      </c>
      <c r="E122" s="36" t="s">
        <v>66</v>
      </c>
    </row>
    <row r="123" spans="1:16" ht="25.5">
      <c r="A123" s="26" t="s">
        <v>63</v>
      </c>
      <c s="30" t="s">
        <v>64</v>
      </c>
      <c s="30" t="s">
        <v>2666</v>
      </c>
      <c s="26" t="s">
        <v>66</v>
      </c>
      <c s="31" t="s">
        <v>7411</v>
      </c>
      <c s="32" t="s">
        <v>825</v>
      </c>
      <c s="33">
        <v>3.025</v>
      </c>
      <c s="34">
        <v>0</v>
      </c>
      <c s="34">
        <f>ROUND(ROUND(H123,2)*ROUND(G123,3),2)</f>
      </c>
      <c r="O123">
        <f>(I123*21)/100</f>
      </c>
      <c t="s">
        <v>38</v>
      </c>
    </row>
    <row r="124" spans="1:5" ht="140.25">
      <c r="A124" s="35" t="s">
        <v>69</v>
      </c>
      <c r="E124" s="36" t="s">
        <v>6609</v>
      </c>
    </row>
    <row r="125" spans="1:5" ht="38.25">
      <c r="A125" s="37" t="s">
        <v>70</v>
      </c>
      <c r="E125" s="38" t="s">
        <v>7577</v>
      </c>
    </row>
    <row r="126" spans="1:5" ht="12.75">
      <c r="A126" t="s">
        <v>72</v>
      </c>
      <c r="E126" s="36" t="s">
        <v>66</v>
      </c>
    </row>
    <row r="127" spans="1:16" ht="25.5">
      <c r="A127" s="26" t="s">
        <v>63</v>
      </c>
      <c s="30" t="s">
        <v>79</v>
      </c>
      <c s="30" t="s">
        <v>1676</v>
      </c>
      <c s="26" t="s">
        <v>66</v>
      </c>
      <c s="31" t="s">
        <v>7413</v>
      </c>
      <c s="32" t="s">
        <v>825</v>
      </c>
      <c s="33">
        <v>5.896</v>
      </c>
      <c s="34">
        <v>0</v>
      </c>
      <c s="34">
        <f>ROUND(ROUND(H127,2)*ROUND(G127,3),2)</f>
      </c>
      <c r="O127">
        <f>(I127*21)/100</f>
      </c>
      <c t="s">
        <v>38</v>
      </c>
    </row>
    <row r="128" spans="1:5" ht="140.25">
      <c r="A128" s="35" t="s">
        <v>69</v>
      </c>
      <c r="E128" s="36" t="s">
        <v>6609</v>
      </c>
    </row>
    <row r="129" spans="1:5" ht="38.25">
      <c r="A129" s="37" t="s">
        <v>70</v>
      </c>
      <c r="E129" s="38" t="s">
        <v>7578</v>
      </c>
    </row>
    <row r="130" spans="1:5" ht="12.75">
      <c r="A130" t="s">
        <v>72</v>
      </c>
      <c r="E130" s="36" t="s">
        <v>66</v>
      </c>
    </row>
    <row r="131" spans="1:16" ht="12.75">
      <c r="A131" s="26" t="s">
        <v>63</v>
      </c>
      <c s="30" t="s">
        <v>194</v>
      </c>
      <c s="30" t="s">
        <v>6392</v>
      </c>
      <c s="26" t="s">
        <v>66</v>
      </c>
      <c s="31" t="s">
        <v>6752</v>
      </c>
      <c s="32" t="s">
        <v>7415</v>
      </c>
      <c s="33">
        <v>1</v>
      </c>
      <c s="34">
        <v>0</v>
      </c>
      <c s="34">
        <f>ROUND(ROUND(H131,2)*ROUND(G131,3),2)</f>
      </c>
      <c r="O131">
        <f>(I131*21)/100</f>
      </c>
      <c t="s">
        <v>38</v>
      </c>
    </row>
    <row r="132" spans="1:5" ht="12.75">
      <c r="A132" s="35" t="s">
        <v>69</v>
      </c>
      <c r="E132" s="36" t="s">
        <v>66</v>
      </c>
    </row>
    <row r="133" spans="1:5" ht="12.75">
      <c r="A133" s="37" t="s">
        <v>70</v>
      </c>
      <c r="E133" s="38" t="s">
        <v>66</v>
      </c>
    </row>
    <row r="134" spans="1:5" ht="12.75">
      <c r="A134" t="s">
        <v>72</v>
      </c>
      <c r="E134" s="36" t="s">
        <v>66</v>
      </c>
    </row>
    <row r="135" spans="1:16" ht="12.75">
      <c r="A135" s="26" t="s">
        <v>63</v>
      </c>
      <c s="30" t="s">
        <v>255</v>
      </c>
      <c s="30" t="s">
        <v>6753</v>
      </c>
      <c s="26" t="s">
        <v>66</v>
      </c>
      <c s="31" t="s">
        <v>6754</v>
      </c>
      <c s="32" t="s">
        <v>7415</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190</v>
      </c>
      <c s="30" t="s">
        <v>6396</v>
      </c>
      <c s="26" t="s">
        <v>66</v>
      </c>
      <c s="31" t="s">
        <v>6755</v>
      </c>
      <c s="32" t="s">
        <v>7415</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259</v>
      </c>
      <c s="30" t="s">
        <v>6400</v>
      </c>
      <c s="26" t="s">
        <v>66</v>
      </c>
      <c s="31" t="s">
        <v>6934</v>
      </c>
      <c s="32" t="s">
        <v>7415</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25.5">
      <c r="A147" s="26" t="s">
        <v>63</v>
      </c>
      <c s="30" t="s">
        <v>198</v>
      </c>
      <c s="30" t="s">
        <v>6757</v>
      </c>
      <c s="26" t="s">
        <v>66</v>
      </c>
      <c s="31" t="s">
        <v>6758</v>
      </c>
      <c s="32" t="s">
        <v>7415</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202</v>
      </c>
      <c s="30" t="s">
        <v>6403</v>
      </c>
      <c s="26" t="s">
        <v>66</v>
      </c>
      <c s="31" t="s">
        <v>6611</v>
      </c>
      <c s="32" t="s">
        <v>7415</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1.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0+O11+O28+O49+O58+O83+O92+O101+O130</f>
      </c>
      <c t="s">
        <v>37</v>
      </c>
    </row>
    <row r="3" spans="1:16" ht="15" customHeight="1">
      <c r="A3" t="s">
        <v>12</v>
      </c>
      <c s="12" t="s">
        <v>14</v>
      </c>
      <c s="13" t="s">
        <v>15</v>
      </c>
      <c s="1"/>
      <c s="14" t="s">
        <v>16</v>
      </c>
      <c s="1"/>
      <c s="9"/>
      <c s="8" t="s">
        <v>7579</v>
      </c>
      <c s="40">
        <f>0+I11+I28+I49+I58+I83+I92+I101+I130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7579</v>
      </c>
      <c s="6"/>
      <c s="18" t="s">
        <v>7580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7124</v>
      </c>
      <c s="26" t="s">
        <v>66</v>
      </c>
      <c s="31" t="s">
        <v>7125</v>
      </c>
      <c s="32" t="s">
        <v>783</v>
      </c>
      <c s="33">
        <v>56</v>
      </c>
      <c s="34">
        <v>0</v>
      </c>
      <c s="34">
        <f>ROUND(ROUND(H12,2)*ROUND(G12,3),2)</f>
      </c>
      <c r="O12">
        <f>(I12*21)/100</f>
      </c>
      <c t="s">
        <v>38</v>
      </c>
    </row>
    <row r="13" spans="1:5" ht="12.75">
      <c r="A13" s="35" t="s">
        <v>69</v>
      </c>
      <c r="E13" s="36" t="s">
        <v>66</v>
      </c>
    </row>
    <row r="14" spans="1:5" ht="12.75">
      <c r="A14" s="37" t="s">
        <v>70</v>
      </c>
      <c r="E14" s="38" t="s">
        <v>7581</v>
      </c>
    </row>
    <row r="15" spans="1:5" ht="25.5">
      <c r="A15" t="s">
        <v>72</v>
      </c>
      <c r="E15" s="36" t="s">
        <v>7127</v>
      </c>
    </row>
    <row r="16" spans="1:16" ht="25.5">
      <c r="A16" s="26" t="s">
        <v>63</v>
      </c>
      <c s="30" t="s">
        <v>38</v>
      </c>
      <c s="30" t="s">
        <v>7582</v>
      </c>
      <c s="26" t="s">
        <v>66</v>
      </c>
      <c s="31" t="s">
        <v>7583</v>
      </c>
      <c s="32" t="s">
        <v>652</v>
      </c>
      <c s="33">
        <v>0.54</v>
      </c>
      <c s="34">
        <v>0</v>
      </c>
      <c s="34">
        <f>ROUND(ROUND(H16,2)*ROUND(G16,3),2)</f>
      </c>
      <c r="O16">
        <f>(I16*21)/100</f>
      </c>
      <c t="s">
        <v>38</v>
      </c>
    </row>
    <row r="17" spans="1:5" ht="12.75">
      <c r="A17" s="35" t="s">
        <v>69</v>
      </c>
      <c r="E17" s="36" t="s">
        <v>66</v>
      </c>
    </row>
    <row r="18" spans="1:5" ht="12.75">
      <c r="A18" s="37" t="s">
        <v>70</v>
      </c>
      <c r="E18" s="38" t="s">
        <v>7584</v>
      </c>
    </row>
    <row r="19" spans="1:5" ht="63.75">
      <c r="A19" t="s">
        <v>72</v>
      </c>
      <c r="E19" s="36" t="s">
        <v>7585</v>
      </c>
    </row>
    <row r="20" spans="1:16" ht="12.75">
      <c r="A20" s="26" t="s">
        <v>63</v>
      </c>
      <c s="30" t="s">
        <v>37</v>
      </c>
      <c s="30" t="s">
        <v>7508</v>
      </c>
      <c s="26" t="s">
        <v>66</v>
      </c>
      <c s="31" t="s">
        <v>7509</v>
      </c>
      <c s="32" t="s">
        <v>652</v>
      </c>
      <c s="33">
        <v>0.585</v>
      </c>
      <c s="34">
        <v>0</v>
      </c>
      <c s="34">
        <f>ROUND(ROUND(H20,2)*ROUND(G20,3),2)</f>
      </c>
      <c r="O20">
        <f>(I20*21)/100</f>
      </c>
      <c t="s">
        <v>38</v>
      </c>
    </row>
    <row r="21" spans="1:5" ht="12.75">
      <c r="A21" s="35" t="s">
        <v>69</v>
      </c>
      <c r="E21" s="36" t="s">
        <v>66</v>
      </c>
    </row>
    <row r="22" spans="1:5" ht="12.75">
      <c r="A22" s="37" t="s">
        <v>70</v>
      </c>
      <c r="E22" s="38" t="s">
        <v>7586</v>
      </c>
    </row>
    <row r="23" spans="1:5" ht="25.5">
      <c r="A23" t="s">
        <v>72</v>
      </c>
      <c r="E23" s="36" t="s">
        <v>6886</v>
      </c>
    </row>
    <row r="24" spans="1:16" ht="12.75">
      <c r="A24" s="26" t="s">
        <v>63</v>
      </c>
      <c s="30" t="s">
        <v>48</v>
      </c>
      <c s="30" t="s">
        <v>2688</v>
      </c>
      <c s="26" t="s">
        <v>66</v>
      </c>
      <c s="31" t="s">
        <v>2689</v>
      </c>
      <c s="32" t="s">
        <v>652</v>
      </c>
      <c s="33">
        <v>5.711</v>
      </c>
      <c s="34">
        <v>0</v>
      </c>
      <c s="34">
        <f>ROUND(ROUND(H24,2)*ROUND(G24,3),2)</f>
      </c>
      <c r="O24">
        <f>(I24*21)/100</f>
      </c>
      <c t="s">
        <v>38</v>
      </c>
    </row>
    <row r="25" spans="1:5" ht="12.75">
      <c r="A25" s="35" t="s">
        <v>69</v>
      </c>
      <c r="E25" s="36" t="s">
        <v>2689</v>
      </c>
    </row>
    <row r="26" spans="1:5" ht="12.75">
      <c r="A26" s="37" t="s">
        <v>70</v>
      </c>
      <c r="E26" s="38" t="s">
        <v>7587</v>
      </c>
    </row>
    <row r="27" spans="1:5" ht="318.75">
      <c r="A27" t="s">
        <v>72</v>
      </c>
      <c r="E27" s="36" t="s">
        <v>6590</v>
      </c>
    </row>
    <row r="28" spans="1:18" ht="12.75" customHeight="1">
      <c r="A28" s="6" t="s">
        <v>58</v>
      </c>
      <c s="6"/>
      <c s="27" t="s">
        <v>38</v>
      </c>
      <c s="6"/>
      <c s="39" t="s">
        <v>6631</v>
      </c>
      <c s="6"/>
      <c s="6"/>
      <c s="6"/>
      <c s="29">
        <f>0+Q28</f>
      </c>
      <c r="O28">
        <f>0+R28</f>
      </c>
      <c r="Q28">
        <f>0+I29+I33+I37+I41+I45</f>
      </c>
      <c>
        <f>0+O29+O33+O37+O41+O45</f>
      </c>
    </row>
    <row r="29" spans="1:16" ht="12.75">
      <c r="A29" s="26" t="s">
        <v>63</v>
      </c>
      <c s="30" t="s">
        <v>50</v>
      </c>
      <c s="30" t="s">
        <v>7338</v>
      </c>
      <c s="26" t="s">
        <v>66</v>
      </c>
      <c s="31" t="s">
        <v>7339</v>
      </c>
      <c s="32" t="s">
        <v>783</v>
      </c>
      <c s="33">
        <v>43.74</v>
      </c>
      <c s="34">
        <v>0</v>
      </c>
      <c s="34">
        <f>ROUND(ROUND(H29,2)*ROUND(G29,3),2)</f>
      </c>
      <c r="O29">
        <f>(I29*21)/100</f>
      </c>
      <c t="s">
        <v>38</v>
      </c>
    </row>
    <row r="30" spans="1:5" ht="12.75">
      <c r="A30" s="35" t="s">
        <v>69</v>
      </c>
      <c r="E30" s="36" t="s">
        <v>66</v>
      </c>
    </row>
    <row r="31" spans="1:5" ht="12.75">
      <c r="A31" s="37" t="s">
        <v>70</v>
      </c>
      <c r="E31" s="38" t="s">
        <v>7588</v>
      </c>
    </row>
    <row r="32" spans="1:5" ht="331.5">
      <c r="A32" t="s">
        <v>72</v>
      </c>
      <c r="E32" s="36" t="s">
        <v>7221</v>
      </c>
    </row>
    <row r="33" spans="1:16" ht="12.75">
      <c r="A33" s="26" t="s">
        <v>63</v>
      </c>
      <c s="30" t="s">
        <v>52</v>
      </c>
      <c s="30" t="s">
        <v>7589</v>
      </c>
      <c s="26" t="s">
        <v>66</v>
      </c>
      <c s="31" t="s">
        <v>7590</v>
      </c>
      <c s="32" t="s">
        <v>783</v>
      </c>
      <c s="33">
        <v>14.88</v>
      </c>
      <c s="34">
        <v>0</v>
      </c>
      <c s="34">
        <f>ROUND(ROUND(H33,2)*ROUND(G33,3),2)</f>
      </c>
      <c r="O33">
        <f>(I33*21)/100</f>
      </c>
      <c t="s">
        <v>38</v>
      </c>
    </row>
    <row r="34" spans="1:5" ht="12.75">
      <c r="A34" s="35" t="s">
        <v>69</v>
      </c>
      <c r="E34" s="36" t="s">
        <v>66</v>
      </c>
    </row>
    <row r="35" spans="1:5" ht="12.75">
      <c r="A35" s="37" t="s">
        <v>70</v>
      </c>
      <c r="E35" s="38" t="s">
        <v>7591</v>
      </c>
    </row>
    <row r="36" spans="1:5" ht="331.5">
      <c r="A36" t="s">
        <v>72</v>
      </c>
      <c r="E36" s="36" t="s">
        <v>7221</v>
      </c>
    </row>
    <row r="37" spans="1:16" ht="12.75">
      <c r="A37" s="26" t="s">
        <v>63</v>
      </c>
      <c s="30" t="s">
        <v>59</v>
      </c>
      <c s="30" t="s">
        <v>7341</v>
      </c>
      <c s="26" t="s">
        <v>66</v>
      </c>
      <c s="31" t="s">
        <v>7342</v>
      </c>
      <c s="32" t="s">
        <v>783</v>
      </c>
      <c s="33">
        <v>58.62</v>
      </c>
      <c s="34">
        <v>0</v>
      </c>
      <c s="34">
        <f>ROUND(ROUND(H37,2)*ROUND(G37,3),2)</f>
      </c>
      <c r="O37">
        <f>(I37*21)/100</f>
      </c>
      <c t="s">
        <v>38</v>
      </c>
    </row>
    <row r="38" spans="1:5" ht="12.75">
      <c r="A38" s="35" t="s">
        <v>69</v>
      </c>
      <c r="E38" s="36" t="s">
        <v>66</v>
      </c>
    </row>
    <row r="39" spans="1:5" ht="12.75">
      <c r="A39" s="37" t="s">
        <v>70</v>
      </c>
      <c r="E39" s="38" t="s">
        <v>7592</v>
      </c>
    </row>
    <row r="40" spans="1:5" ht="12.75">
      <c r="A40" t="s">
        <v>72</v>
      </c>
      <c r="E40" s="36" t="s">
        <v>7225</v>
      </c>
    </row>
    <row r="41" spans="1:16" ht="12.75">
      <c r="A41" s="26" t="s">
        <v>63</v>
      </c>
      <c s="30" t="s">
        <v>92</v>
      </c>
      <c s="30" t="s">
        <v>6795</v>
      </c>
      <c s="26" t="s">
        <v>66</v>
      </c>
      <c s="31" t="s">
        <v>6796</v>
      </c>
      <c s="32" t="s">
        <v>926</v>
      </c>
      <c s="33">
        <v>8</v>
      </c>
      <c s="34">
        <v>0</v>
      </c>
      <c s="34">
        <f>ROUND(ROUND(H41,2)*ROUND(G41,3),2)</f>
      </c>
      <c r="O41">
        <f>(I41*21)/100</f>
      </c>
      <c t="s">
        <v>38</v>
      </c>
    </row>
    <row r="42" spans="1:5" ht="12.75">
      <c r="A42" s="35" t="s">
        <v>69</v>
      </c>
      <c r="E42" s="36" t="s">
        <v>66</v>
      </c>
    </row>
    <row r="43" spans="1:5" ht="25.5">
      <c r="A43" s="37" t="s">
        <v>70</v>
      </c>
      <c r="E43" s="38" t="s">
        <v>7593</v>
      </c>
    </row>
    <row r="44" spans="1:5" ht="63.75">
      <c r="A44" t="s">
        <v>72</v>
      </c>
      <c r="E44" s="36" t="s">
        <v>5238</v>
      </c>
    </row>
    <row r="45" spans="1:16" ht="25.5">
      <c r="A45" s="26" t="s">
        <v>63</v>
      </c>
      <c s="30" t="s">
        <v>55</v>
      </c>
      <c s="30" t="s">
        <v>7022</v>
      </c>
      <c s="26" t="s">
        <v>66</v>
      </c>
      <c s="31" t="s">
        <v>7023</v>
      </c>
      <c s="32" t="s">
        <v>583</v>
      </c>
      <c s="33">
        <v>20</v>
      </c>
      <c s="34">
        <v>0</v>
      </c>
      <c s="34">
        <f>ROUND(ROUND(H45,2)*ROUND(G45,3),2)</f>
      </c>
      <c r="O45">
        <f>(I45*21)/100</f>
      </c>
      <c t="s">
        <v>38</v>
      </c>
    </row>
    <row r="46" spans="1:5" ht="12.75">
      <c r="A46" s="35" t="s">
        <v>69</v>
      </c>
      <c r="E46" s="36" t="s">
        <v>66</v>
      </c>
    </row>
    <row r="47" spans="1:5" ht="25.5">
      <c r="A47" s="37" t="s">
        <v>70</v>
      </c>
      <c r="E47" s="38" t="s">
        <v>7594</v>
      </c>
    </row>
    <row r="48" spans="1:5" ht="63.75">
      <c r="A48" t="s">
        <v>72</v>
      </c>
      <c r="E48" s="36" t="s">
        <v>6642</v>
      </c>
    </row>
    <row r="49" spans="1:18" ht="12.75" customHeight="1">
      <c r="A49" s="6" t="s">
        <v>58</v>
      </c>
      <c s="6"/>
      <c s="27" t="s">
        <v>37</v>
      </c>
      <c s="6"/>
      <c s="39" t="s">
        <v>6645</v>
      </c>
      <c s="6"/>
      <c s="6"/>
      <c s="6"/>
      <c s="29">
        <f>0+Q49</f>
      </c>
      <c r="O49">
        <f>0+R49</f>
      </c>
      <c r="Q49">
        <f>0+I50+I54</f>
      </c>
      <c>
        <f>0+O50+O54</f>
      </c>
    </row>
    <row r="50" spans="1:16" ht="12.75">
      <c r="A50" s="26" t="s">
        <v>63</v>
      </c>
      <c s="30" t="s">
        <v>57</v>
      </c>
      <c s="30" t="s">
        <v>5243</v>
      </c>
      <c s="26" t="s">
        <v>66</v>
      </c>
      <c s="31" t="s">
        <v>6646</v>
      </c>
      <c s="32" t="s">
        <v>652</v>
      </c>
      <c s="33">
        <v>0.811</v>
      </c>
      <c s="34">
        <v>0</v>
      </c>
      <c s="34">
        <f>ROUND(ROUND(H50,2)*ROUND(G50,3),2)</f>
      </c>
      <c r="O50">
        <f>(I50*21)/100</f>
      </c>
      <c t="s">
        <v>38</v>
      </c>
    </row>
    <row r="51" spans="1:5" ht="12.75">
      <c r="A51" s="35" t="s">
        <v>69</v>
      </c>
      <c r="E51" s="36" t="s">
        <v>66</v>
      </c>
    </row>
    <row r="52" spans="1:5" ht="12.75">
      <c r="A52" s="37" t="s">
        <v>70</v>
      </c>
      <c r="E52" s="38" t="s">
        <v>7595</v>
      </c>
    </row>
    <row r="53" spans="1:5" ht="382.5">
      <c r="A53" t="s">
        <v>72</v>
      </c>
      <c r="E53" s="36" t="s">
        <v>6648</v>
      </c>
    </row>
    <row r="54" spans="1:16" ht="12.75">
      <c r="A54" s="26" t="s">
        <v>63</v>
      </c>
      <c s="30" t="s">
        <v>115</v>
      </c>
      <c s="30" t="s">
        <v>5247</v>
      </c>
      <c s="26" t="s">
        <v>66</v>
      </c>
      <c s="31" t="s">
        <v>5248</v>
      </c>
      <c s="32" t="s">
        <v>825</v>
      </c>
      <c s="33">
        <v>0.186</v>
      </c>
      <c s="34">
        <v>0</v>
      </c>
      <c s="34">
        <f>ROUND(ROUND(H54,2)*ROUND(G54,3),2)</f>
      </c>
      <c r="O54">
        <f>(I54*21)/100</f>
      </c>
      <c t="s">
        <v>38</v>
      </c>
    </row>
    <row r="55" spans="1:5" ht="12.75">
      <c r="A55" s="35" t="s">
        <v>69</v>
      </c>
      <c r="E55" s="36" t="s">
        <v>66</v>
      </c>
    </row>
    <row r="56" spans="1:5" ht="51">
      <c r="A56" s="37" t="s">
        <v>70</v>
      </c>
      <c r="E56" s="38" t="s">
        <v>7596</v>
      </c>
    </row>
    <row r="57" spans="1:5" ht="242.25">
      <c r="A57" t="s">
        <v>72</v>
      </c>
      <c r="E57" s="36" t="s">
        <v>5250</v>
      </c>
    </row>
    <row r="58" spans="1:18" ht="12.75" customHeight="1">
      <c r="A58" s="6" t="s">
        <v>58</v>
      </c>
      <c s="6"/>
      <c s="27" t="s">
        <v>48</v>
      </c>
      <c s="6"/>
      <c s="39" t="s">
        <v>6663</v>
      </c>
      <c s="6"/>
      <c s="6"/>
      <c s="6"/>
      <c s="29">
        <f>0+Q58</f>
      </c>
      <c r="O58">
        <f>0+R58</f>
      </c>
      <c r="Q58">
        <f>0+I59+I63+I67+I71+I75+I79</f>
      </c>
      <c>
        <f>0+O59+O63+O67+O71+O75+O79</f>
      </c>
    </row>
    <row r="59" spans="1:16" ht="12.75">
      <c r="A59" s="26" t="s">
        <v>63</v>
      </c>
      <c s="30" t="s">
        <v>119</v>
      </c>
      <c s="30" t="s">
        <v>6447</v>
      </c>
      <c s="26" t="s">
        <v>66</v>
      </c>
      <c s="31" t="s">
        <v>6448</v>
      </c>
      <c s="32" t="s">
        <v>652</v>
      </c>
      <c s="33">
        <v>1.789</v>
      </c>
      <c s="34">
        <v>0</v>
      </c>
      <c s="34">
        <f>ROUND(ROUND(H59,2)*ROUND(G59,3),2)</f>
      </c>
      <c r="O59">
        <f>(I59*21)/100</f>
      </c>
      <c t="s">
        <v>38</v>
      </c>
    </row>
    <row r="60" spans="1:5" ht="12.75">
      <c r="A60" s="35" t="s">
        <v>69</v>
      </c>
      <c r="E60" s="36" t="s">
        <v>66</v>
      </c>
    </row>
    <row r="61" spans="1:5" ht="38.25">
      <c r="A61" s="37" t="s">
        <v>70</v>
      </c>
      <c r="E61" s="38" t="s">
        <v>7597</v>
      </c>
    </row>
    <row r="62" spans="1:5" ht="369.75">
      <c r="A62" t="s">
        <v>72</v>
      </c>
      <c r="E62" s="36" t="s">
        <v>5088</v>
      </c>
    </row>
    <row r="63" spans="1:16" ht="12.75">
      <c r="A63" s="26" t="s">
        <v>63</v>
      </c>
      <c s="30" t="s">
        <v>123</v>
      </c>
      <c s="30" t="s">
        <v>7163</v>
      </c>
      <c s="26" t="s">
        <v>66</v>
      </c>
      <c s="31" t="s">
        <v>7164</v>
      </c>
      <c s="32" t="s">
        <v>825</v>
      </c>
      <c s="33">
        <v>0.095</v>
      </c>
      <c s="34">
        <v>0</v>
      </c>
      <c s="34">
        <f>ROUND(ROUND(H63,2)*ROUND(G63,3),2)</f>
      </c>
      <c r="O63">
        <f>(I63*21)/100</f>
      </c>
      <c t="s">
        <v>38</v>
      </c>
    </row>
    <row r="64" spans="1:5" ht="12.75">
      <c r="A64" s="35" t="s">
        <v>69</v>
      </c>
      <c r="E64" s="36" t="s">
        <v>66</v>
      </c>
    </row>
    <row r="65" spans="1:5" ht="12.75">
      <c r="A65" s="37" t="s">
        <v>70</v>
      </c>
      <c r="E65" s="38" t="s">
        <v>7598</v>
      </c>
    </row>
    <row r="66" spans="1:5" ht="267.75">
      <c r="A66" t="s">
        <v>72</v>
      </c>
      <c r="E66" s="36" t="s">
        <v>6453</v>
      </c>
    </row>
    <row r="67" spans="1:16" ht="12.75">
      <c r="A67" s="26" t="s">
        <v>63</v>
      </c>
      <c s="30" t="s">
        <v>127</v>
      </c>
      <c s="30" t="s">
        <v>7599</v>
      </c>
      <c s="26" t="s">
        <v>66</v>
      </c>
      <c s="31" t="s">
        <v>7600</v>
      </c>
      <c s="32" t="s">
        <v>652</v>
      </c>
      <c s="33">
        <v>2.24</v>
      </c>
      <c s="34">
        <v>0</v>
      </c>
      <c s="34">
        <f>ROUND(ROUND(H67,2)*ROUND(G67,3),2)</f>
      </c>
      <c r="O67">
        <f>(I67*21)/100</f>
      </c>
      <c t="s">
        <v>38</v>
      </c>
    </row>
    <row r="68" spans="1:5" ht="12.75">
      <c r="A68" s="35" t="s">
        <v>69</v>
      </c>
      <c r="E68" s="36" t="s">
        <v>66</v>
      </c>
    </row>
    <row r="69" spans="1:5" ht="12.75">
      <c r="A69" s="37" t="s">
        <v>70</v>
      </c>
      <c r="E69" s="38" t="s">
        <v>7601</v>
      </c>
    </row>
    <row r="70" spans="1:5" ht="369.75">
      <c r="A70" t="s">
        <v>72</v>
      </c>
      <c r="E70" s="36" t="s">
        <v>5088</v>
      </c>
    </row>
    <row r="71" spans="1:16" ht="12.75">
      <c r="A71" s="26" t="s">
        <v>63</v>
      </c>
      <c s="30" t="s">
        <v>131</v>
      </c>
      <c s="30" t="s">
        <v>5104</v>
      </c>
      <c s="26" t="s">
        <v>66</v>
      </c>
      <c s="31" t="s">
        <v>5105</v>
      </c>
      <c s="32" t="s">
        <v>652</v>
      </c>
      <c s="33">
        <v>8.34</v>
      </c>
      <c s="34">
        <v>0</v>
      </c>
      <c s="34">
        <f>ROUND(ROUND(H71,2)*ROUND(G71,3),2)</f>
      </c>
      <c r="O71">
        <f>(I71*21)/100</f>
      </c>
      <c t="s">
        <v>38</v>
      </c>
    </row>
    <row r="72" spans="1:5" ht="12.75">
      <c r="A72" s="35" t="s">
        <v>69</v>
      </c>
      <c r="E72" s="36" t="s">
        <v>66</v>
      </c>
    </row>
    <row r="73" spans="1:5" ht="12.75">
      <c r="A73" s="37" t="s">
        <v>70</v>
      </c>
      <c r="E73" s="38" t="s">
        <v>7602</v>
      </c>
    </row>
    <row r="74" spans="1:5" ht="102">
      <c r="A74" t="s">
        <v>72</v>
      </c>
      <c r="E74" s="36" t="s">
        <v>6676</v>
      </c>
    </row>
    <row r="75" spans="1:16" ht="12.75">
      <c r="A75" s="26" t="s">
        <v>63</v>
      </c>
      <c s="30" t="s">
        <v>239</v>
      </c>
      <c s="30" t="s">
        <v>7603</v>
      </c>
      <c s="26" t="s">
        <v>66</v>
      </c>
      <c s="31" t="s">
        <v>5096</v>
      </c>
      <c s="32" t="s">
        <v>652</v>
      </c>
      <c s="33">
        <v>6.255</v>
      </c>
      <c s="34">
        <v>0</v>
      </c>
      <c s="34">
        <f>ROUND(ROUND(H75,2)*ROUND(G75,3),2)</f>
      </c>
      <c r="O75">
        <f>(I75*21)/100</f>
      </c>
      <c t="s">
        <v>38</v>
      </c>
    </row>
    <row r="76" spans="1:5" ht="369.75">
      <c r="A76" s="35" t="s">
        <v>69</v>
      </c>
      <c r="E76" s="36" t="s">
        <v>7285</v>
      </c>
    </row>
    <row r="77" spans="1:5" ht="25.5">
      <c r="A77" s="37" t="s">
        <v>70</v>
      </c>
      <c r="E77" s="38" t="s">
        <v>7604</v>
      </c>
    </row>
    <row r="78" spans="1:5" ht="12.75">
      <c r="A78" t="s">
        <v>72</v>
      </c>
      <c r="E78" s="36" t="s">
        <v>66</v>
      </c>
    </row>
    <row r="79" spans="1:16" ht="12.75">
      <c r="A79" s="26" t="s">
        <v>63</v>
      </c>
      <c s="30" t="s">
        <v>243</v>
      </c>
      <c s="30" t="s">
        <v>7605</v>
      </c>
      <c s="26" t="s">
        <v>66</v>
      </c>
      <c s="31" t="s">
        <v>7606</v>
      </c>
      <c s="32" t="s">
        <v>652</v>
      </c>
      <c s="33">
        <v>2.12</v>
      </c>
      <c s="34">
        <v>0</v>
      </c>
      <c s="34">
        <f>ROUND(ROUND(H79,2)*ROUND(G79,3),2)</f>
      </c>
      <c r="O79">
        <f>(I79*21)/100</f>
      </c>
      <c t="s">
        <v>38</v>
      </c>
    </row>
    <row r="80" spans="1:5" ht="357">
      <c r="A80" s="35" t="s">
        <v>69</v>
      </c>
      <c r="E80" s="36" t="s">
        <v>7393</v>
      </c>
    </row>
    <row r="81" spans="1:5" ht="12.75">
      <c r="A81" s="37" t="s">
        <v>70</v>
      </c>
      <c r="E81" s="38" t="s">
        <v>7607</v>
      </c>
    </row>
    <row r="82" spans="1:5" ht="12.75">
      <c r="A82" t="s">
        <v>72</v>
      </c>
      <c r="E82" s="36" t="s">
        <v>66</v>
      </c>
    </row>
    <row r="83" spans="1:18" ht="12.75" customHeight="1">
      <c r="A83" s="6" t="s">
        <v>58</v>
      </c>
      <c s="6"/>
      <c s="27" t="s">
        <v>52</v>
      </c>
      <c s="6"/>
      <c s="39" t="s">
        <v>6681</v>
      </c>
      <c s="6"/>
      <c s="6"/>
      <c s="6"/>
      <c s="29">
        <f>0+Q83</f>
      </c>
      <c r="O83">
        <f>0+R83</f>
      </c>
      <c r="Q83">
        <f>0+I84+I88</f>
      </c>
      <c>
        <f>0+O84+O88</f>
      </c>
    </row>
    <row r="84" spans="1:16" ht="12.75">
      <c r="A84" s="26" t="s">
        <v>63</v>
      </c>
      <c s="30" t="s">
        <v>135</v>
      </c>
      <c s="30" t="s">
        <v>7047</v>
      </c>
      <c s="26" t="s">
        <v>66</v>
      </c>
      <c s="31" t="s">
        <v>7048</v>
      </c>
      <c s="32" t="s">
        <v>783</v>
      </c>
      <c s="33">
        <v>33.654</v>
      </c>
      <c s="34">
        <v>0</v>
      </c>
      <c s="34">
        <f>ROUND(ROUND(H84,2)*ROUND(G84,3),2)</f>
      </c>
      <c r="O84">
        <f>(I84*21)/100</f>
      </c>
      <c t="s">
        <v>38</v>
      </c>
    </row>
    <row r="85" spans="1:5" ht="12.75">
      <c r="A85" s="35" t="s">
        <v>69</v>
      </c>
      <c r="E85" s="36" t="s">
        <v>66</v>
      </c>
    </row>
    <row r="86" spans="1:5" ht="38.25">
      <c r="A86" s="37" t="s">
        <v>70</v>
      </c>
      <c r="E86" s="38" t="s">
        <v>7608</v>
      </c>
    </row>
    <row r="87" spans="1:5" ht="89.25">
      <c r="A87" t="s">
        <v>72</v>
      </c>
      <c r="E87" s="36" t="s">
        <v>5254</v>
      </c>
    </row>
    <row r="88" spans="1:16" ht="12.75">
      <c r="A88" s="26" t="s">
        <v>63</v>
      </c>
      <c s="30" t="s">
        <v>139</v>
      </c>
      <c s="30" t="s">
        <v>7305</v>
      </c>
      <c s="26" t="s">
        <v>66</v>
      </c>
      <c s="31" t="s">
        <v>7306</v>
      </c>
      <c s="32" t="s">
        <v>783</v>
      </c>
      <c s="33">
        <v>11.7</v>
      </c>
      <c s="34">
        <v>0</v>
      </c>
      <c s="34">
        <f>ROUND(ROUND(H88,2)*ROUND(G88,3),2)</f>
      </c>
      <c r="O88">
        <f>(I88*21)/100</f>
      </c>
      <c t="s">
        <v>38</v>
      </c>
    </row>
    <row r="89" spans="1:5" ht="12.75">
      <c r="A89" s="35" t="s">
        <v>69</v>
      </c>
      <c r="E89" s="36" t="s">
        <v>66</v>
      </c>
    </row>
    <row r="90" spans="1:5" ht="25.5">
      <c r="A90" s="37" t="s">
        <v>70</v>
      </c>
      <c r="E90" s="38" t="s">
        <v>7609</v>
      </c>
    </row>
    <row r="91" spans="1:5" ht="89.25">
      <c r="A91" t="s">
        <v>72</v>
      </c>
      <c r="E91" s="36" t="s">
        <v>5254</v>
      </c>
    </row>
    <row r="92" spans="1:18" ht="12.75" customHeight="1">
      <c r="A92" s="6" t="s">
        <v>58</v>
      </c>
      <c s="6"/>
      <c s="27" t="s">
        <v>1151</v>
      </c>
      <c s="6"/>
      <c s="39" t="s">
        <v>6687</v>
      </c>
      <c s="6"/>
      <c s="6"/>
      <c s="6"/>
      <c s="29">
        <f>0+Q92</f>
      </c>
      <c r="O92">
        <f>0+R92</f>
      </c>
      <c r="Q92">
        <f>0+I93+I97</f>
      </c>
      <c>
        <f>0+O93+O97</f>
      </c>
    </row>
    <row r="93" spans="1:16" ht="12.75">
      <c r="A93" s="26" t="s">
        <v>63</v>
      </c>
      <c s="30" t="s">
        <v>143</v>
      </c>
      <c s="30" t="s">
        <v>7276</v>
      </c>
      <c s="26" t="s">
        <v>66</v>
      </c>
      <c s="31" t="s">
        <v>7277</v>
      </c>
      <c s="32" t="s">
        <v>783</v>
      </c>
      <c s="33">
        <v>7.28</v>
      </c>
      <c s="34">
        <v>0</v>
      </c>
      <c s="34">
        <f>ROUND(ROUND(H93,2)*ROUND(G93,3),2)</f>
      </c>
      <c r="O93">
        <f>(I93*21)/100</f>
      </c>
      <c t="s">
        <v>38</v>
      </c>
    </row>
    <row r="94" spans="1:5" ht="12.75">
      <c r="A94" s="35" t="s">
        <v>69</v>
      </c>
      <c r="E94" s="36" t="s">
        <v>66</v>
      </c>
    </row>
    <row r="95" spans="1:5" ht="12.75">
      <c r="A95" s="37" t="s">
        <v>70</v>
      </c>
      <c r="E95" s="38" t="s">
        <v>7610</v>
      </c>
    </row>
    <row r="96" spans="1:5" ht="191.25">
      <c r="A96" t="s">
        <v>72</v>
      </c>
      <c r="E96" s="36" t="s">
        <v>5144</v>
      </c>
    </row>
    <row r="97" spans="1:16" ht="12.75">
      <c r="A97" s="26" t="s">
        <v>63</v>
      </c>
      <c s="30" t="s">
        <v>99</v>
      </c>
      <c s="30" t="s">
        <v>5707</v>
      </c>
      <c s="26" t="s">
        <v>66</v>
      </c>
      <c s="31" t="s">
        <v>5708</v>
      </c>
      <c s="32" t="s">
        <v>783</v>
      </c>
      <c s="33">
        <v>14.56</v>
      </c>
      <c s="34">
        <v>0</v>
      </c>
      <c s="34">
        <f>ROUND(ROUND(H97,2)*ROUND(G97,3),2)</f>
      </c>
      <c r="O97">
        <f>(I97*21)/100</f>
      </c>
      <c t="s">
        <v>38</v>
      </c>
    </row>
    <row r="98" spans="1:5" ht="12.75">
      <c r="A98" s="35" t="s">
        <v>69</v>
      </c>
      <c r="E98" s="36" t="s">
        <v>66</v>
      </c>
    </row>
    <row r="99" spans="1:5" ht="25.5">
      <c r="A99" s="37" t="s">
        <v>70</v>
      </c>
      <c r="E99" s="38" t="s">
        <v>7611</v>
      </c>
    </row>
    <row r="100" spans="1:5" ht="38.25">
      <c r="A100" t="s">
        <v>72</v>
      </c>
      <c r="E100" s="36" t="s">
        <v>5710</v>
      </c>
    </row>
    <row r="101" spans="1:18" ht="12.75" customHeight="1">
      <c r="A101" s="6" t="s">
        <v>58</v>
      </c>
      <c s="6"/>
      <c s="27" t="s">
        <v>55</v>
      </c>
      <c s="6"/>
      <c s="39" t="s">
        <v>6594</v>
      </c>
      <c s="6"/>
      <c s="6"/>
      <c s="6"/>
      <c s="29">
        <f>0+Q101</f>
      </c>
      <c r="O101">
        <f>0+R101</f>
      </c>
      <c r="Q101">
        <f>0+I102+I106+I110+I114+I118+I122+I126</f>
      </c>
      <c>
        <f>0+O102+O106+O110+O114+O118+O122+O126</f>
      </c>
    </row>
    <row r="102" spans="1:16" ht="12.75">
      <c r="A102" s="26" t="s">
        <v>63</v>
      </c>
      <c s="30" t="s">
        <v>147</v>
      </c>
      <c s="30" t="s">
        <v>7317</v>
      </c>
      <c s="26" t="s">
        <v>66</v>
      </c>
      <c s="31" t="s">
        <v>7318</v>
      </c>
      <c s="32" t="s">
        <v>926</v>
      </c>
      <c s="33">
        <v>4.1</v>
      </c>
      <c s="34">
        <v>0</v>
      </c>
      <c s="34">
        <f>ROUND(ROUND(H102,2)*ROUND(G102,3),2)</f>
      </c>
      <c r="O102">
        <f>(I102*21)/100</f>
      </c>
      <c t="s">
        <v>38</v>
      </c>
    </row>
    <row r="103" spans="1:5" ht="12.75">
      <c r="A103" s="35" t="s">
        <v>69</v>
      </c>
      <c r="E103" s="36" t="s">
        <v>66</v>
      </c>
    </row>
    <row r="104" spans="1:5" ht="12.75">
      <c r="A104" s="37" t="s">
        <v>70</v>
      </c>
      <c r="E104" s="38" t="s">
        <v>7612</v>
      </c>
    </row>
    <row r="105" spans="1:5" ht="63.75">
      <c r="A105" t="s">
        <v>72</v>
      </c>
      <c r="E105" s="36" t="s">
        <v>6706</v>
      </c>
    </row>
    <row r="106" spans="1:16" ht="12.75">
      <c r="A106" s="26" t="s">
        <v>63</v>
      </c>
      <c s="30" t="s">
        <v>74</v>
      </c>
      <c s="30" t="s">
        <v>6707</v>
      </c>
      <c s="26" t="s">
        <v>66</v>
      </c>
      <c s="31" t="s">
        <v>6708</v>
      </c>
      <c s="32" t="s">
        <v>583</v>
      </c>
      <c s="33">
        <v>4</v>
      </c>
      <c s="34">
        <v>0</v>
      </c>
      <c s="34">
        <f>ROUND(ROUND(H106,2)*ROUND(G106,3),2)</f>
      </c>
      <c r="O106">
        <f>(I106*21)/100</f>
      </c>
      <c t="s">
        <v>38</v>
      </c>
    </row>
    <row r="107" spans="1:5" ht="12.75">
      <c r="A107" s="35" t="s">
        <v>69</v>
      </c>
      <c r="E107" s="36" t="s">
        <v>66</v>
      </c>
    </row>
    <row r="108" spans="1:5" ht="12.75">
      <c r="A108" s="37" t="s">
        <v>70</v>
      </c>
      <c r="E108" s="38" t="s">
        <v>66</v>
      </c>
    </row>
    <row r="109" spans="1:5" ht="38.25">
      <c r="A109" t="s">
        <v>72</v>
      </c>
      <c r="E109" s="36" t="s">
        <v>6710</v>
      </c>
    </row>
    <row r="110" spans="1:16" ht="12.75">
      <c r="A110" s="26" t="s">
        <v>63</v>
      </c>
      <c s="30" t="s">
        <v>75</v>
      </c>
      <c s="30" t="s">
        <v>7613</v>
      </c>
      <c s="26" t="s">
        <v>66</v>
      </c>
      <c s="31" t="s">
        <v>7614</v>
      </c>
      <c s="32" t="s">
        <v>783</v>
      </c>
      <c s="33">
        <v>11.97</v>
      </c>
      <c s="34">
        <v>0</v>
      </c>
      <c s="34">
        <f>ROUND(ROUND(H110,2)*ROUND(G110,3),2)</f>
      </c>
      <c r="O110">
        <f>(I110*21)/100</f>
      </c>
      <c t="s">
        <v>38</v>
      </c>
    </row>
    <row r="111" spans="1:5" ht="12.75">
      <c r="A111" s="35" t="s">
        <v>69</v>
      </c>
      <c r="E111" s="36" t="s">
        <v>66</v>
      </c>
    </row>
    <row r="112" spans="1:5" ht="12.75">
      <c r="A112" s="37" t="s">
        <v>70</v>
      </c>
      <c r="E112" s="38" t="s">
        <v>7615</v>
      </c>
    </row>
    <row r="113" spans="1:5" ht="25.5">
      <c r="A113" t="s">
        <v>72</v>
      </c>
      <c r="E113" s="36" t="s">
        <v>5258</v>
      </c>
    </row>
    <row r="114" spans="1:16" ht="12.75">
      <c r="A114" s="26" t="s">
        <v>63</v>
      </c>
      <c s="30" t="s">
        <v>151</v>
      </c>
      <c s="30" t="s">
        <v>6711</v>
      </c>
      <c s="26" t="s">
        <v>66</v>
      </c>
      <c s="31" t="s">
        <v>6712</v>
      </c>
      <c s="32" t="s">
        <v>783</v>
      </c>
      <c s="33">
        <v>1.125</v>
      </c>
      <c s="34">
        <v>0</v>
      </c>
      <c s="34">
        <f>ROUND(ROUND(H114,2)*ROUND(G114,3),2)</f>
      </c>
      <c r="O114">
        <f>(I114*21)/100</f>
      </c>
      <c t="s">
        <v>38</v>
      </c>
    </row>
    <row r="115" spans="1:5" ht="12.75">
      <c r="A115" s="35" t="s">
        <v>69</v>
      </c>
      <c r="E115" s="36" t="s">
        <v>66</v>
      </c>
    </row>
    <row r="116" spans="1:5" ht="12.75">
      <c r="A116" s="37" t="s">
        <v>70</v>
      </c>
      <c r="E116" s="38" t="s">
        <v>7616</v>
      </c>
    </row>
    <row r="117" spans="1:5" ht="25.5">
      <c r="A117" t="s">
        <v>72</v>
      </c>
      <c r="E117" s="36" t="s">
        <v>5258</v>
      </c>
    </row>
    <row r="118" spans="1:16" ht="12.75">
      <c r="A118" s="26" t="s">
        <v>63</v>
      </c>
      <c s="30" t="s">
        <v>155</v>
      </c>
      <c s="30" t="s">
        <v>5255</v>
      </c>
      <c s="26" t="s">
        <v>66</v>
      </c>
      <c s="31" t="s">
        <v>5256</v>
      </c>
      <c s="32" t="s">
        <v>783</v>
      </c>
      <c s="33">
        <v>53.088</v>
      </c>
      <c s="34">
        <v>0</v>
      </c>
      <c s="34">
        <f>ROUND(ROUND(H118,2)*ROUND(G118,3),2)</f>
      </c>
      <c r="O118">
        <f>(I118*21)/100</f>
      </c>
      <c t="s">
        <v>38</v>
      </c>
    </row>
    <row r="119" spans="1:5" ht="12.75">
      <c r="A119" s="35" t="s">
        <v>69</v>
      </c>
      <c r="E119" s="36" t="s">
        <v>66</v>
      </c>
    </row>
    <row r="120" spans="1:5" ht="38.25">
      <c r="A120" s="37" t="s">
        <v>70</v>
      </c>
      <c r="E120" s="38" t="s">
        <v>7617</v>
      </c>
    </row>
    <row r="121" spans="1:5" ht="25.5">
      <c r="A121" t="s">
        <v>72</v>
      </c>
      <c r="E121" s="36" t="s">
        <v>5258</v>
      </c>
    </row>
    <row r="122" spans="1:16" ht="12.75">
      <c r="A122" s="26" t="s">
        <v>63</v>
      </c>
      <c s="30" t="s">
        <v>64</v>
      </c>
      <c s="30" t="s">
        <v>6061</v>
      </c>
      <c s="26" t="s">
        <v>66</v>
      </c>
      <c s="31" t="s">
        <v>6062</v>
      </c>
      <c s="32" t="s">
        <v>652</v>
      </c>
      <c s="33">
        <v>1.043</v>
      </c>
      <c s="34">
        <v>0</v>
      </c>
      <c s="34">
        <f>ROUND(ROUND(H122,2)*ROUND(G122,3),2)</f>
      </c>
      <c r="O122">
        <f>(I122*21)/100</f>
      </c>
      <c t="s">
        <v>38</v>
      </c>
    </row>
    <row r="123" spans="1:5" ht="12.75">
      <c r="A123" s="35" t="s">
        <v>69</v>
      </c>
      <c r="E123" s="36" t="s">
        <v>66</v>
      </c>
    </row>
    <row r="124" spans="1:5" ht="12.75">
      <c r="A124" s="37" t="s">
        <v>70</v>
      </c>
      <c r="E124" s="38" t="s">
        <v>7618</v>
      </c>
    </row>
    <row r="125" spans="1:5" ht="114.75">
      <c r="A125" t="s">
        <v>72</v>
      </c>
      <c r="E125" s="36" t="s">
        <v>6716</v>
      </c>
    </row>
    <row r="126" spans="1:16" ht="12.75">
      <c r="A126" s="26" t="s">
        <v>63</v>
      </c>
      <c s="30" t="s">
        <v>215</v>
      </c>
      <c s="30" t="s">
        <v>6736</v>
      </c>
      <c s="26" t="s">
        <v>66</v>
      </c>
      <c s="31" t="s">
        <v>7408</v>
      </c>
      <c s="32" t="s">
        <v>583</v>
      </c>
      <c s="33">
        <v>1</v>
      </c>
      <c s="34">
        <v>0</v>
      </c>
      <c s="34">
        <f>ROUND(ROUND(H126,2)*ROUND(G126,3),2)</f>
      </c>
      <c r="O126">
        <f>(I126*21)/100</f>
      </c>
      <c t="s">
        <v>38</v>
      </c>
    </row>
    <row r="127" spans="1:5" ht="38.25">
      <c r="A127" s="35" t="s">
        <v>69</v>
      </c>
      <c r="E127" s="36" t="s">
        <v>7619</v>
      </c>
    </row>
    <row r="128" spans="1:5" ht="25.5">
      <c r="A128" s="37" t="s">
        <v>70</v>
      </c>
      <c r="E128" s="38" t="s">
        <v>7620</v>
      </c>
    </row>
    <row r="129" spans="1:5" ht="12.75">
      <c r="A129" t="s">
        <v>72</v>
      </c>
      <c r="E129" s="36" t="s">
        <v>66</v>
      </c>
    </row>
    <row r="130" spans="1:18" ht="12.75" customHeight="1">
      <c r="A130" s="6" t="s">
        <v>58</v>
      </c>
      <c s="6"/>
      <c s="27" t="s">
        <v>6601</v>
      </c>
      <c s="6"/>
      <c s="39" t="s">
        <v>6602</v>
      </c>
      <c s="6"/>
      <c s="6"/>
      <c s="6"/>
      <c s="29">
        <f>0+Q130</f>
      </c>
      <c r="O130">
        <f>0+R130</f>
      </c>
      <c r="Q130">
        <f>0+I131+I135+I139+I143+I147+I151+I155+I159+I163</f>
      </c>
      <c>
        <f>0+O131+O135+O139+O143+O147+O151+O155+O159+O163</f>
      </c>
    </row>
    <row r="131" spans="1:16" ht="25.5">
      <c r="A131" s="26" t="s">
        <v>63</v>
      </c>
      <c s="30" t="s">
        <v>79</v>
      </c>
      <c s="30" t="s">
        <v>827</v>
      </c>
      <c s="26" t="s">
        <v>66</v>
      </c>
      <c s="31" t="s">
        <v>7621</v>
      </c>
      <c s="32" t="s">
        <v>825</v>
      </c>
      <c s="33">
        <v>13.222</v>
      </c>
      <c s="34">
        <v>0</v>
      </c>
      <c s="34">
        <f>ROUND(ROUND(H131,2)*ROUND(G131,3),2)</f>
      </c>
      <c r="O131">
        <f>(I131*21)/100</f>
      </c>
      <c t="s">
        <v>38</v>
      </c>
    </row>
    <row r="132" spans="1:5" ht="38.25">
      <c r="A132" s="35" t="s">
        <v>69</v>
      </c>
      <c r="E132" s="36" t="s">
        <v>6603</v>
      </c>
    </row>
    <row r="133" spans="1:5" ht="38.25">
      <c r="A133" s="37" t="s">
        <v>70</v>
      </c>
      <c r="E133" s="38" t="s">
        <v>7622</v>
      </c>
    </row>
    <row r="134" spans="1:5" ht="140.25">
      <c r="A134" t="s">
        <v>72</v>
      </c>
      <c r="E134" s="36" t="s">
        <v>6605</v>
      </c>
    </row>
    <row r="135" spans="1:16" ht="38.25">
      <c r="A135" s="26" t="s">
        <v>63</v>
      </c>
      <c s="30" t="s">
        <v>194</v>
      </c>
      <c s="30" t="s">
        <v>1676</v>
      </c>
      <c s="26" t="s">
        <v>66</v>
      </c>
      <c s="31" t="s">
        <v>6932</v>
      </c>
      <c s="32" t="s">
        <v>825</v>
      </c>
      <c s="33">
        <v>3.958</v>
      </c>
      <c s="34">
        <v>0</v>
      </c>
      <c s="34">
        <f>ROUND(ROUND(H135,2)*ROUND(G135,3),2)</f>
      </c>
      <c r="O135">
        <f>(I135*21)/100</f>
      </c>
      <c t="s">
        <v>38</v>
      </c>
    </row>
    <row r="136" spans="1:5" ht="12.75">
      <c r="A136" s="35" t="s">
        <v>69</v>
      </c>
      <c r="E136" s="36" t="s">
        <v>66</v>
      </c>
    </row>
    <row r="137" spans="1:5" ht="51">
      <c r="A137" s="37" t="s">
        <v>70</v>
      </c>
      <c r="E137" s="38" t="s">
        <v>7623</v>
      </c>
    </row>
    <row r="138" spans="1:5" ht="140.25">
      <c r="A138" t="s">
        <v>72</v>
      </c>
      <c r="E138" s="36" t="s">
        <v>6605</v>
      </c>
    </row>
    <row r="139" spans="1:16" ht="12.75">
      <c r="A139" s="26" t="s">
        <v>63</v>
      </c>
      <c s="30" t="s">
        <v>255</v>
      </c>
      <c s="30" t="s">
        <v>6392</v>
      </c>
      <c s="26" t="s">
        <v>66</v>
      </c>
      <c s="31" t="s">
        <v>6752</v>
      </c>
      <c s="32" t="s">
        <v>1654</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12.75">
      <c r="A143" s="26" t="s">
        <v>63</v>
      </c>
      <c s="30" t="s">
        <v>190</v>
      </c>
      <c s="30" t="s">
        <v>6753</v>
      </c>
      <c s="26" t="s">
        <v>66</v>
      </c>
      <c s="31" t="s">
        <v>6754</v>
      </c>
      <c s="32" t="s">
        <v>1654</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259</v>
      </c>
      <c s="30" t="s">
        <v>6396</v>
      </c>
      <c s="26" t="s">
        <v>66</v>
      </c>
      <c s="31" t="s">
        <v>6755</v>
      </c>
      <c s="32" t="s">
        <v>1654</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row r="151" spans="1:16" ht="12.75">
      <c r="A151" s="26" t="s">
        <v>63</v>
      </c>
      <c s="30" t="s">
        <v>198</v>
      </c>
      <c s="30" t="s">
        <v>6398</v>
      </c>
      <c s="26" t="s">
        <v>66</v>
      </c>
      <c s="31" t="s">
        <v>6756</v>
      </c>
      <c s="32" t="s">
        <v>1654</v>
      </c>
      <c s="33">
        <v>1</v>
      </c>
      <c s="34">
        <v>0</v>
      </c>
      <c s="34">
        <f>ROUND(ROUND(H151,2)*ROUND(G151,3),2)</f>
      </c>
      <c r="O151">
        <f>(I151*21)/100</f>
      </c>
      <c t="s">
        <v>38</v>
      </c>
    </row>
    <row r="152" spans="1:5" ht="25.5">
      <c r="A152" s="35" t="s">
        <v>69</v>
      </c>
      <c r="E152" s="36" t="s">
        <v>6612</v>
      </c>
    </row>
    <row r="153" spans="1:5" ht="12.75">
      <c r="A153" s="37" t="s">
        <v>70</v>
      </c>
      <c r="E153" s="38" t="s">
        <v>66</v>
      </c>
    </row>
    <row r="154" spans="1:5" ht="12.75">
      <c r="A154" t="s">
        <v>72</v>
      </c>
      <c r="E154" s="36" t="s">
        <v>66</v>
      </c>
    </row>
    <row r="155" spans="1:16" ht="12.75">
      <c r="A155" s="26" t="s">
        <v>63</v>
      </c>
      <c s="30" t="s">
        <v>202</v>
      </c>
      <c s="30" t="s">
        <v>6400</v>
      </c>
      <c s="26" t="s">
        <v>66</v>
      </c>
      <c s="31" t="s">
        <v>6934</v>
      </c>
      <c s="32" t="s">
        <v>1654</v>
      </c>
      <c s="33">
        <v>1</v>
      </c>
      <c s="34">
        <v>0</v>
      </c>
      <c s="34">
        <f>ROUND(ROUND(H155,2)*ROUND(G155,3),2)</f>
      </c>
      <c r="O155">
        <f>(I155*21)/100</f>
      </c>
      <c t="s">
        <v>38</v>
      </c>
    </row>
    <row r="156" spans="1:5" ht="25.5">
      <c r="A156" s="35" t="s">
        <v>69</v>
      </c>
      <c r="E156" s="36" t="s">
        <v>6612</v>
      </c>
    </row>
    <row r="157" spans="1:5" ht="12.75">
      <c r="A157" s="37" t="s">
        <v>70</v>
      </c>
      <c r="E157" s="38" t="s">
        <v>66</v>
      </c>
    </row>
    <row r="158" spans="1:5" ht="12.75">
      <c r="A158" t="s">
        <v>72</v>
      </c>
      <c r="E158" s="36" t="s">
        <v>66</v>
      </c>
    </row>
    <row r="159" spans="1:16" ht="25.5">
      <c r="A159" s="26" t="s">
        <v>63</v>
      </c>
      <c s="30" t="s">
        <v>223</v>
      </c>
      <c s="30" t="s">
        <v>6757</v>
      </c>
      <c s="26" t="s">
        <v>66</v>
      </c>
      <c s="31" t="s">
        <v>6758</v>
      </c>
      <c s="32" t="s">
        <v>1654</v>
      </c>
      <c s="33">
        <v>1</v>
      </c>
      <c s="34">
        <v>0</v>
      </c>
      <c s="34">
        <f>ROUND(ROUND(H159,2)*ROUND(G159,3),2)</f>
      </c>
      <c r="O159">
        <f>(I159*21)/100</f>
      </c>
      <c t="s">
        <v>38</v>
      </c>
    </row>
    <row r="160" spans="1:5" ht="25.5">
      <c r="A160" s="35" t="s">
        <v>69</v>
      </c>
      <c r="E160" s="36" t="s">
        <v>6612</v>
      </c>
    </row>
    <row r="161" spans="1:5" ht="12.75">
      <c r="A161" s="37" t="s">
        <v>70</v>
      </c>
      <c r="E161" s="38" t="s">
        <v>66</v>
      </c>
    </row>
    <row r="162" spans="1:5" ht="12.75">
      <c r="A162" t="s">
        <v>72</v>
      </c>
      <c r="E162" s="36" t="s">
        <v>66</v>
      </c>
    </row>
    <row r="163" spans="1:16" ht="12.75">
      <c r="A163" s="26" t="s">
        <v>63</v>
      </c>
      <c s="30" t="s">
        <v>227</v>
      </c>
      <c s="30" t="s">
        <v>6403</v>
      </c>
      <c s="26" t="s">
        <v>66</v>
      </c>
      <c s="31" t="s">
        <v>6611</v>
      </c>
      <c s="32" t="s">
        <v>1654</v>
      </c>
      <c s="33">
        <v>1</v>
      </c>
      <c s="34">
        <v>0</v>
      </c>
      <c s="34">
        <f>ROUND(ROUND(H163,2)*ROUND(G163,3),2)</f>
      </c>
      <c r="O163">
        <f>(I163*21)/100</f>
      </c>
      <c t="s">
        <v>38</v>
      </c>
    </row>
    <row r="164" spans="1:5" ht="25.5">
      <c r="A164" s="35" t="s">
        <v>69</v>
      </c>
      <c r="E164" s="36" t="s">
        <v>6612</v>
      </c>
    </row>
    <row r="165" spans="1:5" ht="12.75">
      <c r="A165" s="37" t="s">
        <v>70</v>
      </c>
      <c r="E165" s="38" t="s">
        <v>66</v>
      </c>
    </row>
    <row r="166" spans="1:5" ht="12.75">
      <c r="A166" t="s">
        <v>72</v>
      </c>
      <c r="E16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2.xml><?xml version="1.0" encoding="utf-8"?>
<worksheet xmlns="http://schemas.openxmlformats.org/spreadsheetml/2006/main" xmlns:r="http://schemas.openxmlformats.org/officeDocument/2006/relationships">
  <sheetPr>
    <pageSetUpPr fitToPage="1"/>
  </sheetPr>
  <dimension ref="A1:R2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0+O11+O40+O89+O110+O139+O180+O193+O202+O207+O216+O253+O262</f>
      </c>
      <c t="s">
        <v>37</v>
      </c>
    </row>
    <row r="3" spans="1:16" ht="15" customHeight="1">
      <c r="A3" t="s">
        <v>12</v>
      </c>
      <c s="12" t="s">
        <v>14</v>
      </c>
      <c s="13" t="s">
        <v>15</v>
      </c>
      <c s="1"/>
      <c s="14" t="s">
        <v>16</v>
      </c>
      <c s="1"/>
      <c s="9"/>
      <c s="8" t="s">
        <v>7624</v>
      </c>
      <c s="40">
        <f>0+I11+I40+I89+I110+I139+I180+I193+I202+I207+I216+I253+I262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7624</v>
      </c>
      <c s="6"/>
      <c s="18" t="s">
        <v>7625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178</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182</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186</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165</v>
      </c>
      <c s="30" t="s">
        <v>6757</v>
      </c>
      <c s="26" t="s">
        <v>66</v>
      </c>
      <c s="31" t="s">
        <v>4680</v>
      </c>
      <c s="32" t="s">
        <v>583</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161</v>
      </c>
      <c s="30" t="s">
        <v>6767</v>
      </c>
      <c s="26" t="s">
        <v>66</v>
      </c>
      <c s="31" t="s">
        <v>4677</v>
      </c>
      <c s="32" t="s">
        <v>1654</v>
      </c>
      <c s="33">
        <v>1</v>
      </c>
      <c s="34">
        <v>0</v>
      </c>
      <c s="34">
        <f>ROUND(ROUND(H28,2)*ROUND(G28,3),2)</f>
      </c>
      <c r="O28">
        <f>(I28*21)/100</f>
      </c>
      <c t="s">
        <v>38</v>
      </c>
    </row>
    <row r="29" spans="1:5" ht="12.75">
      <c r="A29" s="35" t="s">
        <v>69</v>
      </c>
      <c r="E29" s="36" t="s">
        <v>66</v>
      </c>
    </row>
    <row r="30" spans="1:5" ht="12.75">
      <c r="A30" s="37" t="s">
        <v>70</v>
      </c>
      <c r="E30" s="38" t="s">
        <v>6399</v>
      </c>
    </row>
    <row r="31" spans="1:5" ht="12.75">
      <c r="A31" t="s">
        <v>72</v>
      </c>
      <c r="E31" s="36" t="s">
        <v>6397</v>
      </c>
    </row>
    <row r="32" spans="1:16" ht="12.75">
      <c r="A32" s="26" t="s">
        <v>63</v>
      </c>
      <c s="30" t="s">
        <v>279</v>
      </c>
      <c s="30" t="s">
        <v>6759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283</v>
      </c>
      <c s="30" t="s">
        <v>7626</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7124</v>
      </c>
      <c s="26" t="s">
        <v>66</v>
      </c>
      <c s="31" t="s">
        <v>7125</v>
      </c>
      <c s="32" t="s">
        <v>783</v>
      </c>
      <c s="33">
        <v>40</v>
      </c>
      <c s="34">
        <v>0</v>
      </c>
      <c s="34">
        <f>ROUND(ROUND(H41,2)*ROUND(G41,3),2)</f>
      </c>
      <c r="O41">
        <f>(I41*21)/100</f>
      </c>
      <c t="s">
        <v>38</v>
      </c>
    </row>
    <row r="42" spans="1:5" ht="12.75">
      <c r="A42" s="35" t="s">
        <v>69</v>
      </c>
      <c r="E42" s="36" t="s">
        <v>66</v>
      </c>
    </row>
    <row r="43" spans="1:5" ht="12.75">
      <c r="A43" s="37" t="s">
        <v>70</v>
      </c>
      <c r="E43" s="38" t="s">
        <v>7627</v>
      </c>
    </row>
    <row r="44" spans="1:5" ht="25.5">
      <c r="A44" t="s">
        <v>72</v>
      </c>
      <c r="E44" s="36" t="s">
        <v>7127</v>
      </c>
    </row>
    <row r="45" spans="1:16" ht="12.75">
      <c r="A45" s="26" t="s">
        <v>63</v>
      </c>
      <c s="30" t="s">
        <v>38</v>
      </c>
      <c s="30" t="s">
        <v>7128</v>
      </c>
      <c s="26" t="s">
        <v>66</v>
      </c>
      <c s="31" t="s">
        <v>7129</v>
      </c>
      <c s="32" t="s">
        <v>783</v>
      </c>
      <c s="33">
        <v>40</v>
      </c>
      <c s="34">
        <v>0</v>
      </c>
      <c s="34">
        <f>ROUND(ROUND(H45,2)*ROUND(G45,3),2)</f>
      </c>
      <c r="O45">
        <f>(I45*21)/100</f>
      </c>
      <c t="s">
        <v>38</v>
      </c>
    </row>
    <row r="46" spans="1:5" ht="12.75">
      <c r="A46" s="35" t="s">
        <v>69</v>
      </c>
      <c r="E46" s="36" t="s">
        <v>66</v>
      </c>
    </row>
    <row r="47" spans="1:5" ht="12.75">
      <c r="A47" s="37" t="s">
        <v>70</v>
      </c>
      <c r="E47" s="38" t="s">
        <v>7126</v>
      </c>
    </row>
    <row r="48" spans="1:5" ht="12.75">
      <c r="A48" t="s">
        <v>72</v>
      </c>
      <c r="E48" s="36" t="s">
        <v>7130</v>
      </c>
    </row>
    <row r="49" spans="1:16" ht="12.75">
      <c r="A49" s="26" t="s">
        <v>63</v>
      </c>
      <c s="30" t="s">
        <v>37</v>
      </c>
      <c s="30" t="s">
        <v>5231</v>
      </c>
      <c s="26" t="s">
        <v>66</v>
      </c>
      <c s="31" t="s">
        <v>5232</v>
      </c>
      <c s="32" t="s">
        <v>652</v>
      </c>
      <c s="33">
        <v>333.903</v>
      </c>
      <c s="34">
        <v>0</v>
      </c>
      <c s="34">
        <f>ROUND(ROUND(H49,2)*ROUND(G49,3),2)</f>
      </c>
      <c r="O49">
        <f>(I49*21)/100</f>
      </c>
      <c t="s">
        <v>38</v>
      </c>
    </row>
    <row r="50" spans="1:5" ht="12.75">
      <c r="A50" s="35" t="s">
        <v>69</v>
      </c>
      <c r="E50" s="36" t="s">
        <v>66</v>
      </c>
    </row>
    <row r="51" spans="1:5" ht="12.75">
      <c r="A51" s="37" t="s">
        <v>70</v>
      </c>
      <c r="E51" s="38" t="s">
        <v>7628</v>
      </c>
    </row>
    <row r="52" spans="1:5" ht="306">
      <c r="A52" t="s">
        <v>72</v>
      </c>
      <c r="E52" s="36" t="s">
        <v>5004</v>
      </c>
    </row>
    <row r="53" spans="1:16" ht="12.75">
      <c r="A53" s="26" t="s">
        <v>63</v>
      </c>
      <c s="30" t="s">
        <v>48</v>
      </c>
      <c s="30" t="s">
        <v>2685</v>
      </c>
      <c s="26" t="s">
        <v>66</v>
      </c>
      <c s="31" t="s">
        <v>2686</v>
      </c>
      <c s="32" t="s">
        <v>652</v>
      </c>
      <c s="33">
        <v>725</v>
      </c>
      <c s="34">
        <v>0</v>
      </c>
      <c s="34">
        <f>ROUND(ROUND(H53,2)*ROUND(G53,3),2)</f>
      </c>
      <c r="O53">
        <f>(I53*21)/100</f>
      </c>
      <c t="s">
        <v>38</v>
      </c>
    </row>
    <row r="54" spans="1:5" ht="12.75">
      <c r="A54" s="35" t="s">
        <v>69</v>
      </c>
      <c r="E54" s="36" t="s">
        <v>66</v>
      </c>
    </row>
    <row r="55" spans="1:5" ht="38.25">
      <c r="A55" s="37" t="s">
        <v>70</v>
      </c>
      <c r="E55" s="38" t="s">
        <v>7629</v>
      </c>
    </row>
    <row r="56" spans="1:5" ht="318.75">
      <c r="A56" t="s">
        <v>72</v>
      </c>
      <c r="E56" s="36" t="s">
        <v>5015</v>
      </c>
    </row>
    <row r="57" spans="1:16" ht="12.75">
      <c r="A57" s="26" t="s">
        <v>63</v>
      </c>
      <c s="30" t="s">
        <v>50</v>
      </c>
      <c s="30" t="s">
        <v>737</v>
      </c>
      <c s="26" t="s">
        <v>66</v>
      </c>
      <c s="31" t="s">
        <v>738</v>
      </c>
      <c s="32" t="s">
        <v>652</v>
      </c>
      <c s="33">
        <v>391.097</v>
      </c>
      <c s="34">
        <v>0</v>
      </c>
      <c s="34">
        <f>ROUND(ROUND(H57,2)*ROUND(G57,3),2)</f>
      </c>
      <c r="O57">
        <f>(I57*21)/100</f>
      </c>
      <c t="s">
        <v>38</v>
      </c>
    </row>
    <row r="58" spans="1:5" ht="12.75">
      <c r="A58" s="35" t="s">
        <v>69</v>
      </c>
      <c r="E58" s="36" t="s">
        <v>66</v>
      </c>
    </row>
    <row r="59" spans="1:5" ht="51">
      <c r="A59" s="37" t="s">
        <v>70</v>
      </c>
      <c r="E59" s="38" t="s">
        <v>7630</v>
      </c>
    </row>
    <row r="60" spans="1:5" ht="191.25">
      <c r="A60" t="s">
        <v>72</v>
      </c>
      <c r="E60" s="36" t="s">
        <v>740</v>
      </c>
    </row>
    <row r="61" spans="1:16" ht="12.75">
      <c r="A61" s="26" t="s">
        <v>63</v>
      </c>
      <c s="30" t="s">
        <v>52</v>
      </c>
      <c s="30" t="s">
        <v>669</v>
      </c>
      <c s="26" t="s">
        <v>66</v>
      </c>
      <c s="31" t="s">
        <v>741</v>
      </c>
      <c s="32" t="s">
        <v>652</v>
      </c>
      <c s="33">
        <v>333.903</v>
      </c>
      <c s="34">
        <v>0</v>
      </c>
      <c s="34">
        <f>ROUND(ROUND(H61,2)*ROUND(G61,3),2)</f>
      </c>
      <c r="O61">
        <f>(I61*21)/100</f>
      </c>
      <c t="s">
        <v>38</v>
      </c>
    </row>
    <row r="62" spans="1:5" ht="12.75">
      <c r="A62" s="35" t="s">
        <v>69</v>
      </c>
      <c r="E62" s="36" t="s">
        <v>66</v>
      </c>
    </row>
    <row r="63" spans="1:5" ht="114.75">
      <c r="A63" s="37" t="s">
        <v>70</v>
      </c>
      <c r="E63" s="38" t="s">
        <v>7631</v>
      </c>
    </row>
    <row r="64" spans="1:5" ht="229.5">
      <c r="A64" t="s">
        <v>72</v>
      </c>
      <c r="E64" s="36" t="s">
        <v>743</v>
      </c>
    </row>
    <row r="65" spans="1:16" ht="12.75">
      <c r="A65" s="26" t="s">
        <v>63</v>
      </c>
      <c s="30" t="s">
        <v>59</v>
      </c>
      <c s="30" t="s">
        <v>5024</v>
      </c>
      <c s="26" t="s">
        <v>66</v>
      </c>
      <c s="31" t="s">
        <v>5025</v>
      </c>
      <c s="32" t="s">
        <v>652</v>
      </c>
      <c s="33">
        <v>339.5</v>
      </c>
      <c s="34">
        <v>0</v>
      </c>
      <c s="34">
        <f>ROUND(ROUND(H65,2)*ROUND(G65,3),2)</f>
      </c>
      <c r="O65">
        <f>(I65*21)/100</f>
      </c>
      <c t="s">
        <v>38</v>
      </c>
    </row>
    <row r="66" spans="1:5" ht="12.75">
      <c r="A66" s="35" t="s">
        <v>69</v>
      </c>
      <c r="E66" s="36" t="s">
        <v>66</v>
      </c>
    </row>
    <row r="67" spans="1:5" ht="51">
      <c r="A67" s="37" t="s">
        <v>70</v>
      </c>
      <c r="E67" s="38" t="s">
        <v>7632</v>
      </c>
    </row>
    <row r="68" spans="1:5" ht="229.5">
      <c r="A68" t="s">
        <v>72</v>
      </c>
      <c r="E68" s="36" t="s">
        <v>5027</v>
      </c>
    </row>
    <row r="69" spans="1:16" ht="12.75">
      <c r="A69" s="26" t="s">
        <v>63</v>
      </c>
      <c s="30" t="s">
        <v>92</v>
      </c>
      <c s="30" t="s">
        <v>5028</v>
      </c>
      <c s="26" t="s">
        <v>66</v>
      </c>
      <c s="31" t="s">
        <v>5029</v>
      </c>
      <c s="32" t="s">
        <v>652</v>
      </c>
      <c s="33">
        <v>5.775</v>
      </c>
      <c s="34">
        <v>0</v>
      </c>
      <c s="34">
        <f>ROUND(ROUND(H69,2)*ROUND(G69,3),2)</f>
      </c>
      <c r="O69">
        <f>(I69*21)/100</f>
      </c>
      <c t="s">
        <v>38</v>
      </c>
    </row>
    <row r="70" spans="1:5" ht="12.75">
      <c r="A70" s="35" t="s">
        <v>69</v>
      </c>
      <c r="E70" s="36" t="s">
        <v>66</v>
      </c>
    </row>
    <row r="71" spans="1:5" ht="38.25">
      <c r="A71" s="37" t="s">
        <v>70</v>
      </c>
      <c r="E71" s="38" t="s">
        <v>7633</v>
      </c>
    </row>
    <row r="72" spans="1:5" ht="293.25">
      <c r="A72" t="s">
        <v>72</v>
      </c>
      <c r="E72" s="36" t="s">
        <v>5031</v>
      </c>
    </row>
    <row r="73" spans="1:16" ht="12.75">
      <c r="A73" s="26" t="s">
        <v>63</v>
      </c>
      <c s="30" t="s">
        <v>55</v>
      </c>
      <c s="30" t="s">
        <v>6781</v>
      </c>
      <c s="26" t="s">
        <v>66</v>
      </c>
      <c s="31" t="s">
        <v>6782</v>
      </c>
      <c s="32" t="s">
        <v>783</v>
      </c>
      <c s="33">
        <v>65</v>
      </c>
      <c s="34">
        <v>0</v>
      </c>
      <c s="34">
        <f>ROUND(ROUND(H73,2)*ROUND(G73,3),2)</f>
      </c>
      <c r="O73">
        <f>(I73*21)/100</f>
      </c>
      <c t="s">
        <v>38</v>
      </c>
    </row>
    <row r="74" spans="1:5" ht="12.75">
      <c r="A74" s="35" t="s">
        <v>69</v>
      </c>
      <c r="E74" s="36" t="s">
        <v>66</v>
      </c>
    </row>
    <row r="75" spans="1:5" ht="63.75">
      <c r="A75" s="37" t="s">
        <v>70</v>
      </c>
      <c r="E75" s="38" t="s">
        <v>7141</v>
      </c>
    </row>
    <row r="76" spans="1:5" ht="38.25">
      <c r="A76" t="s">
        <v>72</v>
      </c>
      <c r="E76" s="36" t="s">
        <v>5683</v>
      </c>
    </row>
    <row r="77" spans="1:16" ht="12.75">
      <c r="A77" s="26" t="s">
        <v>63</v>
      </c>
      <c s="30" t="s">
        <v>57</v>
      </c>
      <c s="30" t="s">
        <v>5040</v>
      </c>
      <c s="26" t="s">
        <v>66</v>
      </c>
      <c s="31" t="s">
        <v>5041</v>
      </c>
      <c s="32" t="s">
        <v>783</v>
      </c>
      <c s="33">
        <v>65</v>
      </c>
      <c s="34">
        <v>0</v>
      </c>
      <c s="34">
        <f>ROUND(ROUND(H77,2)*ROUND(G77,3),2)</f>
      </c>
      <c r="O77">
        <f>(I77*21)/100</f>
      </c>
      <c t="s">
        <v>38</v>
      </c>
    </row>
    <row r="78" spans="1:5" ht="12.75">
      <c r="A78" s="35" t="s">
        <v>69</v>
      </c>
      <c r="E78" s="36" t="s">
        <v>66</v>
      </c>
    </row>
    <row r="79" spans="1:5" ht="12.75">
      <c r="A79" s="37" t="s">
        <v>70</v>
      </c>
      <c r="E79" s="38" t="s">
        <v>7142</v>
      </c>
    </row>
    <row r="80" spans="1:5" ht="25.5">
      <c r="A80" t="s">
        <v>72</v>
      </c>
      <c r="E80" s="36" t="s">
        <v>5043</v>
      </c>
    </row>
    <row r="81" spans="1:16" ht="12.75">
      <c r="A81" s="26" t="s">
        <v>63</v>
      </c>
      <c s="30" t="s">
        <v>115</v>
      </c>
      <c s="30" t="s">
        <v>5757</v>
      </c>
      <c s="26" t="s">
        <v>66</v>
      </c>
      <c s="31" t="s">
        <v>5758</v>
      </c>
      <c s="32" t="s">
        <v>783</v>
      </c>
      <c s="33">
        <v>65</v>
      </c>
      <c s="34">
        <v>0</v>
      </c>
      <c s="34">
        <f>ROUND(ROUND(H81,2)*ROUND(G81,3),2)</f>
      </c>
      <c r="O81">
        <f>(I81*21)/100</f>
      </c>
      <c t="s">
        <v>38</v>
      </c>
    </row>
    <row r="82" spans="1:5" ht="12.75">
      <c r="A82" s="35" t="s">
        <v>69</v>
      </c>
      <c r="E82" s="36" t="s">
        <v>66</v>
      </c>
    </row>
    <row r="83" spans="1:5" ht="12.75">
      <c r="A83" s="37" t="s">
        <v>70</v>
      </c>
      <c r="E83" s="38" t="s">
        <v>7142</v>
      </c>
    </row>
    <row r="84" spans="1:5" ht="38.25">
      <c r="A84" t="s">
        <v>72</v>
      </c>
      <c r="E84" s="36" t="s">
        <v>5760</v>
      </c>
    </row>
    <row r="85" spans="1:16" ht="25.5">
      <c r="A85" s="26" t="s">
        <v>63</v>
      </c>
      <c s="30" t="s">
        <v>170</v>
      </c>
      <c s="30" t="s">
        <v>5764</v>
      </c>
      <c s="26" t="s">
        <v>66</v>
      </c>
      <c s="31" t="s">
        <v>5765</v>
      </c>
      <c s="32" t="s">
        <v>652</v>
      </c>
      <c s="33">
        <v>9.75</v>
      </c>
      <c s="34">
        <v>0</v>
      </c>
      <c s="34">
        <f>ROUND(ROUND(H85,2)*ROUND(G85,3),2)</f>
      </c>
      <c r="O85">
        <f>(I85*21)/100</f>
      </c>
      <c t="s">
        <v>38</v>
      </c>
    </row>
    <row r="86" spans="1:5" ht="12.75">
      <c r="A86" s="35" t="s">
        <v>69</v>
      </c>
      <c r="E86" s="36" t="s">
        <v>66</v>
      </c>
    </row>
    <row r="87" spans="1:5" ht="51">
      <c r="A87" s="37" t="s">
        <v>70</v>
      </c>
      <c r="E87" s="38" t="s">
        <v>7143</v>
      </c>
    </row>
    <row r="88" spans="1:5" ht="25.5">
      <c r="A88" t="s">
        <v>72</v>
      </c>
      <c r="E88" s="36" t="s">
        <v>5767</v>
      </c>
    </row>
    <row r="89" spans="1:18" ht="12.75" customHeight="1">
      <c r="A89" s="6" t="s">
        <v>58</v>
      </c>
      <c s="6"/>
      <c s="27" t="s">
        <v>147</v>
      </c>
      <c s="6"/>
      <c s="39" t="s">
        <v>5063</v>
      </c>
      <c s="6"/>
      <c s="6"/>
      <c s="6"/>
      <c s="29">
        <f>0+Q89</f>
      </c>
      <c r="O89">
        <f>0+R89</f>
      </c>
      <c r="Q89">
        <f>0+I90+I94+I98+I102+I106</f>
      </c>
      <c>
        <f>0+O90+O94+O98+O102+O106</f>
      </c>
    </row>
    <row r="90" spans="1:16" ht="12.75">
      <c r="A90" s="26" t="s">
        <v>63</v>
      </c>
      <c s="30" t="s">
        <v>119</v>
      </c>
      <c s="30" t="s">
        <v>6798</v>
      </c>
      <c s="26" t="s">
        <v>66</v>
      </c>
      <c s="31" t="s">
        <v>6799</v>
      </c>
      <c s="32" t="s">
        <v>926</v>
      </c>
      <c s="33">
        <v>41.9</v>
      </c>
      <c s="34">
        <v>0</v>
      </c>
      <c s="34">
        <f>ROUND(ROUND(H90,2)*ROUND(G90,3),2)</f>
      </c>
      <c r="O90">
        <f>(I90*21)/100</f>
      </c>
      <c t="s">
        <v>38</v>
      </c>
    </row>
    <row r="91" spans="1:5" ht="12.75">
      <c r="A91" s="35" t="s">
        <v>69</v>
      </c>
      <c r="E91" s="36" t="s">
        <v>66</v>
      </c>
    </row>
    <row r="92" spans="1:5" ht="127.5">
      <c r="A92" s="37" t="s">
        <v>70</v>
      </c>
      <c r="E92" s="38" t="s">
        <v>7634</v>
      </c>
    </row>
    <row r="93" spans="1:5" ht="63.75">
      <c r="A93" t="s">
        <v>72</v>
      </c>
      <c r="E93" s="36" t="s">
        <v>5238</v>
      </c>
    </row>
    <row r="94" spans="1:16" ht="12.75">
      <c r="A94" s="26" t="s">
        <v>63</v>
      </c>
      <c s="30" t="s">
        <v>123</v>
      </c>
      <c s="30" t="s">
        <v>6801</v>
      </c>
      <c s="26" t="s">
        <v>66</v>
      </c>
      <c s="31" t="s">
        <v>6802</v>
      </c>
      <c s="32" t="s">
        <v>926</v>
      </c>
      <c s="33">
        <v>269.28</v>
      </c>
      <c s="34">
        <v>0</v>
      </c>
      <c s="34">
        <f>ROUND(ROUND(H94,2)*ROUND(G94,3),2)</f>
      </c>
      <c r="O94">
        <f>(I94*21)/100</f>
      </c>
      <c t="s">
        <v>38</v>
      </c>
    </row>
    <row r="95" spans="1:5" ht="12.75">
      <c r="A95" s="35" t="s">
        <v>69</v>
      </c>
      <c r="E95" s="36" t="s">
        <v>66</v>
      </c>
    </row>
    <row r="96" spans="1:5" ht="51">
      <c r="A96" s="37" t="s">
        <v>70</v>
      </c>
      <c r="E96" s="38" t="s">
        <v>7635</v>
      </c>
    </row>
    <row r="97" spans="1:5" ht="63.75">
      <c r="A97" t="s">
        <v>72</v>
      </c>
      <c r="E97" s="36" t="s">
        <v>5238</v>
      </c>
    </row>
    <row r="98" spans="1:16" ht="12.75">
      <c r="A98" s="26" t="s">
        <v>63</v>
      </c>
      <c s="30" t="s">
        <v>127</v>
      </c>
      <c s="30" t="s">
        <v>6809</v>
      </c>
      <c s="26" t="s">
        <v>66</v>
      </c>
      <c s="31" t="s">
        <v>6810</v>
      </c>
      <c s="32" t="s">
        <v>652</v>
      </c>
      <c s="33">
        <v>42.277</v>
      </c>
      <c s="34">
        <v>0</v>
      </c>
      <c s="34">
        <f>ROUND(ROUND(H98,2)*ROUND(G98,3),2)</f>
      </c>
      <c r="O98">
        <f>(I98*21)/100</f>
      </c>
      <c t="s">
        <v>38</v>
      </c>
    </row>
    <row r="99" spans="1:5" ht="12.75">
      <c r="A99" s="35" t="s">
        <v>69</v>
      </c>
      <c r="E99" s="36" t="s">
        <v>66</v>
      </c>
    </row>
    <row r="100" spans="1:5" ht="63.75">
      <c r="A100" s="37" t="s">
        <v>70</v>
      </c>
      <c r="E100" s="38" t="s">
        <v>7636</v>
      </c>
    </row>
    <row r="101" spans="1:5" ht="76.5">
      <c r="A101" t="s">
        <v>72</v>
      </c>
      <c r="E101" s="36" t="s">
        <v>6812</v>
      </c>
    </row>
    <row r="102" spans="1:16" ht="25.5">
      <c r="A102" s="26" t="s">
        <v>63</v>
      </c>
      <c s="30" t="s">
        <v>131</v>
      </c>
      <c s="30" t="s">
        <v>6639</v>
      </c>
      <c s="26" t="s">
        <v>66</v>
      </c>
      <c s="31" t="s">
        <v>6640</v>
      </c>
      <c s="32" t="s">
        <v>583</v>
      </c>
      <c s="33">
        <v>155</v>
      </c>
      <c s="34">
        <v>0</v>
      </c>
      <c s="34">
        <f>ROUND(ROUND(H102,2)*ROUND(G102,3),2)</f>
      </c>
      <c r="O102">
        <f>(I102*21)/100</f>
      </c>
      <c t="s">
        <v>38</v>
      </c>
    </row>
    <row r="103" spans="1:5" ht="12.75">
      <c r="A103" s="35" t="s">
        <v>69</v>
      </c>
      <c r="E103" s="36" t="s">
        <v>66</v>
      </c>
    </row>
    <row r="104" spans="1:5" ht="76.5">
      <c r="A104" s="37" t="s">
        <v>70</v>
      </c>
      <c r="E104" s="38" t="s">
        <v>7637</v>
      </c>
    </row>
    <row r="105" spans="1:5" ht="63.75">
      <c r="A105" t="s">
        <v>72</v>
      </c>
      <c r="E105" s="36" t="s">
        <v>6642</v>
      </c>
    </row>
    <row r="106" spans="1:16" ht="25.5">
      <c r="A106" s="26" t="s">
        <v>63</v>
      </c>
      <c s="30" t="s">
        <v>380</v>
      </c>
      <c s="30" t="s">
        <v>6814</v>
      </c>
      <c s="26" t="s">
        <v>66</v>
      </c>
      <c s="31" t="s">
        <v>6815</v>
      </c>
      <c s="32" t="s">
        <v>926</v>
      </c>
      <c s="33">
        <v>370</v>
      </c>
      <c s="34">
        <v>0</v>
      </c>
      <c s="34">
        <f>ROUND(ROUND(H106,2)*ROUND(G106,3),2)</f>
      </c>
      <c r="O106">
        <f>(I106*21)/100</f>
      </c>
      <c t="s">
        <v>38</v>
      </c>
    </row>
    <row r="107" spans="1:5" ht="12.75">
      <c r="A107" s="35" t="s">
        <v>69</v>
      </c>
      <c r="E107" s="36" t="s">
        <v>66</v>
      </c>
    </row>
    <row r="108" spans="1:5" ht="89.25">
      <c r="A108" s="37" t="s">
        <v>70</v>
      </c>
      <c r="E108" s="38" t="s">
        <v>7638</v>
      </c>
    </row>
    <row r="109" spans="1:5" ht="382.5">
      <c r="A109" t="s">
        <v>72</v>
      </c>
      <c r="E109" s="36" t="s">
        <v>6817</v>
      </c>
    </row>
    <row r="110" spans="1:18" ht="12.75" customHeight="1">
      <c r="A110" s="6" t="s">
        <v>58</v>
      </c>
      <c s="6"/>
      <c s="27" t="s">
        <v>259</v>
      </c>
      <c s="6"/>
      <c s="39" t="s">
        <v>5075</v>
      </c>
      <c s="6"/>
      <c s="6"/>
      <c s="6"/>
      <c s="29">
        <f>0+Q110</f>
      </c>
      <c r="O110">
        <f>0+R110</f>
      </c>
      <c r="Q110">
        <f>0+I111+I115+I119+I123+I127+I131+I135</f>
      </c>
      <c>
        <f>0+O111+O115+O119+O123+O127+O131+O135</f>
      </c>
    </row>
    <row r="111" spans="1:16" ht="12.75">
      <c r="A111" s="26" t="s">
        <v>63</v>
      </c>
      <c s="30" t="s">
        <v>135</v>
      </c>
      <c s="30" t="s">
        <v>5243</v>
      </c>
      <c s="26" t="s">
        <v>66</v>
      </c>
      <c s="31" t="s">
        <v>6646</v>
      </c>
      <c s="32" t="s">
        <v>652</v>
      </c>
      <c s="33">
        <v>7.9</v>
      </c>
      <c s="34">
        <v>0</v>
      </c>
      <c s="34">
        <f>ROUND(ROUND(H111,2)*ROUND(G111,3),2)</f>
      </c>
      <c r="O111">
        <f>(I111*21)/100</f>
      </c>
      <c t="s">
        <v>38</v>
      </c>
    </row>
    <row r="112" spans="1:5" ht="12.75">
      <c r="A112" s="35" t="s">
        <v>69</v>
      </c>
      <c r="E112" s="36" t="s">
        <v>66</v>
      </c>
    </row>
    <row r="113" spans="1:5" ht="51">
      <c r="A113" s="37" t="s">
        <v>70</v>
      </c>
      <c r="E113" s="38" t="s">
        <v>7639</v>
      </c>
    </row>
    <row r="114" spans="1:5" ht="382.5">
      <c r="A114" t="s">
        <v>72</v>
      </c>
      <c r="E114" s="36" t="s">
        <v>5246</v>
      </c>
    </row>
    <row r="115" spans="1:16" ht="12.75">
      <c r="A115" s="26" t="s">
        <v>63</v>
      </c>
      <c s="30" t="s">
        <v>139</v>
      </c>
      <c s="30" t="s">
        <v>5247</v>
      </c>
      <c s="26" t="s">
        <v>66</v>
      </c>
      <c s="31" t="s">
        <v>6819</v>
      </c>
      <c s="32" t="s">
        <v>825</v>
      </c>
      <c s="33">
        <v>1.946</v>
      </c>
      <c s="34">
        <v>0</v>
      </c>
      <c s="34">
        <f>ROUND(ROUND(H115,2)*ROUND(G115,3),2)</f>
      </c>
      <c r="O115">
        <f>(I115*21)/100</f>
      </c>
      <c t="s">
        <v>38</v>
      </c>
    </row>
    <row r="116" spans="1:5" ht="12.75">
      <c r="A116" s="35" t="s">
        <v>69</v>
      </c>
      <c r="E116" s="36" t="s">
        <v>66</v>
      </c>
    </row>
    <row r="117" spans="1:5" ht="76.5">
      <c r="A117" s="37" t="s">
        <v>70</v>
      </c>
      <c r="E117" s="38" t="s">
        <v>7640</v>
      </c>
    </row>
    <row r="118" spans="1:5" ht="242.25">
      <c r="A118" t="s">
        <v>72</v>
      </c>
      <c r="E118" s="36" t="s">
        <v>5250</v>
      </c>
    </row>
    <row r="119" spans="1:16" ht="12.75">
      <c r="A119" s="26" t="s">
        <v>63</v>
      </c>
      <c s="30" t="s">
        <v>143</v>
      </c>
      <c s="30" t="s">
        <v>7641</v>
      </c>
      <c s="26" t="s">
        <v>66</v>
      </c>
      <c s="31" t="s">
        <v>7642</v>
      </c>
      <c s="32" t="s">
        <v>652</v>
      </c>
      <c s="33">
        <v>2</v>
      </c>
      <c s="34">
        <v>0</v>
      </c>
      <c s="34">
        <f>ROUND(ROUND(H119,2)*ROUND(G119,3),2)</f>
      </c>
      <c r="O119">
        <f>(I119*21)/100</f>
      </c>
      <c t="s">
        <v>38</v>
      </c>
    </row>
    <row r="120" spans="1:5" ht="12.75">
      <c r="A120" s="35" t="s">
        <v>69</v>
      </c>
      <c r="E120" s="36" t="s">
        <v>66</v>
      </c>
    </row>
    <row r="121" spans="1:5" ht="38.25">
      <c r="A121" s="37" t="s">
        <v>70</v>
      </c>
      <c r="E121" s="38" t="s">
        <v>7643</v>
      </c>
    </row>
    <row r="122" spans="1:5" ht="369.75">
      <c r="A122" t="s">
        <v>72</v>
      </c>
      <c r="E122" s="36" t="s">
        <v>5088</v>
      </c>
    </row>
    <row r="123" spans="1:16" ht="12.75">
      <c r="A123" s="26" t="s">
        <v>63</v>
      </c>
      <c s="30" t="s">
        <v>99</v>
      </c>
      <c s="30" t="s">
        <v>6437</v>
      </c>
      <c s="26" t="s">
        <v>66</v>
      </c>
      <c s="31" t="s">
        <v>6438</v>
      </c>
      <c s="32" t="s">
        <v>652</v>
      </c>
      <c s="33">
        <v>10.08</v>
      </c>
      <c s="34">
        <v>0</v>
      </c>
      <c s="34">
        <f>ROUND(ROUND(H123,2)*ROUND(G123,3),2)</f>
      </c>
      <c r="O123">
        <f>(I123*21)/100</f>
      </c>
      <c t="s">
        <v>38</v>
      </c>
    </row>
    <row r="124" spans="1:5" ht="12.75">
      <c r="A124" s="35" t="s">
        <v>69</v>
      </c>
      <c r="E124" s="36" t="s">
        <v>66</v>
      </c>
    </row>
    <row r="125" spans="1:5" ht="51">
      <c r="A125" s="37" t="s">
        <v>70</v>
      </c>
      <c r="E125" s="38" t="s">
        <v>7644</v>
      </c>
    </row>
    <row r="126" spans="1:5" ht="369.75">
      <c r="A126" t="s">
        <v>72</v>
      </c>
      <c r="E126" s="36" t="s">
        <v>5088</v>
      </c>
    </row>
    <row r="127" spans="1:16" ht="12.75">
      <c r="A127" s="26" t="s">
        <v>63</v>
      </c>
      <c s="30" t="s">
        <v>147</v>
      </c>
      <c s="30" t="s">
        <v>6440</v>
      </c>
      <c s="26" t="s">
        <v>66</v>
      </c>
      <c s="31" t="s">
        <v>6441</v>
      </c>
      <c s="32" t="s">
        <v>825</v>
      </c>
      <c s="33">
        <v>0.391</v>
      </c>
      <c s="34">
        <v>0</v>
      </c>
      <c s="34">
        <f>ROUND(ROUND(H127,2)*ROUND(G127,3),2)</f>
      </c>
      <c r="O127">
        <f>(I127*21)/100</f>
      </c>
      <c t="s">
        <v>38</v>
      </c>
    </row>
    <row r="128" spans="1:5" ht="12.75">
      <c r="A128" s="35" t="s">
        <v>69</v>
      </c>
      <c r="E128" s="36" t="s">
        <v>66</v>
      </c>
    </row>
    <row r="129" spans="1:5" ht="51">
      <c r="A129" s="37" t="s">
        <v>70</v>
      </c>
      <c r="E129" s="38" t="s">
        <v>7645</v>
      </c>
    </row>
    <row r="130" spans="1:5" ht="267.75">
      <c r="A130" t="s">
        <v>72</v>
      </c>
      <c r="E130" s="36" t="s">
        <v>761</v>
      </c>
    </row>
    <row r="131" spans="1:16" ht="12.75">
      <c r="A131" s="26" t="s">
        <v>63</v>
      </c>
      <c s="30" t="s">
        <v>74</v>
      </c>
      <c s="30" t="s">
        <v>6823</v>
      </c>
      <c s="26" t="s">
        <v>66</v>
      </c>
      <c s="31" t="s">
        <v>6824</v>
      </c>
      <c s="32" t="s">
        <v>825</v>
      </c>
      <c s="33">
        <v>0.145</v>
      </c>
      <c s="34">
        <v>0</v>
      </c>
      <c s="34">
        <f>ROUND(ROUND(H131,2)*ROUND(G131,3),2)</f>
      </c>
      <c r="O131">
        <f>(I131*21)/100</f>
      </c>
      <c t="s">
        <v>38</v>
      </c>
    </row>
    <row r="132" spans="1:5" ht="12.75">
      <c r="A132" s="35" t="s">
        <v>69</v>
      </c>
      <c r="E132" s="36" t="s">
        <v>66</v>
      </c>
    </row>
    <row r="133" spans="1:5" ht="38.25">
      <c r="A133" s="37" t="s">
        <v>70</v>
      </c>
      <c r="E133" s="38" t="s">
        <v>7646</v>
      </c>
    </row>
    <row r="134" spans="1:5" ht="267.75">
      <c r="A134" t="s">
        <v>72</v>
      </c>
      <c r="E134" s="36" t="s">
        <v>761</v>
      </c>
    </row>
    <row r="135" spans="1:16" ht="12.75">
      <c r="A135" s="26" t="s">
        <v>63</v>
      </c>
      <c s="30" t="s">
        <v>75</v>
      </c>
      <c s="30" t="s">
        <v>6443</v>
      </c>
      <c s="26" t="s">
        <v>66</v>
      </c>
      <c s="31" t="s">
        <v>6444</v>
      </c>
      <c s="32" t="s">
        <v>986</v>
      </c>
      <c s="33">
        <v>1599.36</v>
      </c>
      <c s="34">
        <v>0</v>
      </c>
      <c s="34">
        <f>ROUND(ROUND(H135,2)*ROUND(G135,3),2)</f>
      </c>
      <c r="O135">
        <f>(I135*21)/100</f>
      </c>
      <c t="s">
        <v>38</v>
      </c>
    </row>
    <row r="136" spans="1:5" ht="12.75">
      <c r="A136" s="35" t="s">
        <v>69</v>
      </c>
      <c r="E136" s="36" t="s">
        <v>66</v>
      </c>
    </row>
    <row r="137" spans="1:5" ht="114.75">
      <c r="A137" s="37" t="s">
        <v>70</v>
      </c>
      <c r="E137" s="38" t="s">
        <v>7647</v>
      </c>
    </row>
    <row r="138" spans="1:5" ht="293.25">
      <c r="A138" t="s">
        <v>72</v>
      </c>
      <c r="E138" s="36" t="s">
        <v>6446</v>
      </c>
    </row>
    <row r="139" spans="1:18" ht="12.75" customHeight="1">
      <c r="A139" s="6" t="s">
        <v>58</v>
      </c>
      <c s="6"/>
      <c s="27" t="s">
        <v>267</v>
      </c>
      <c s="6"/>
      <c s="39" t="s">
        <v>5084</v>
      </c>
      <c s="6"/>
      <c s="6"/>
      <c s="6"/>
      <c s="29">
        <f>0+Q139</f>
      </c>
      <c r="O139">
        <f>0+R139</f>
      </c>
      <c r="Q139">
        <f>0+I140+I144+I148+I152+I156+I160+I164+I168+I172+I176</f>
      </c>
      <c>
        <f>0+O140+O144+O148+O152+O156+O160+O164+O168+O172+O176</f>
      </c>
    </row>
    <row r="140" spans="1:16" ht="12.75">
      <c r="A140" s="26" t="s">
        <v>63</v>
      </c>
      <c s="30" t="s">
        <v>151</v>
      </c>
      <c s="30" t="s">
        <v>6447</v>
      </c>
      <c s="26" t="s">
        <v>66</v>
      </c>
      <c s="31" t="s">
        <v>6448</v>
      </c>
      <c s="32" t="s">
        <v>652</v>
      </c>
      <c s="33">
        <v>14.103</v>
      </c>
      <c s="34">
        <v>0</v>
      </c>
      <c s="34">
        <f>ROUND(ROUND(H140,2)*ROUND(G140,3),2)</f>
      </c>
      <c r="O140">
        <f>(I140*21)/100</f>
      </c>
      <c t="s">
        <v>38</v>
      </c>
    </row>
    <row r="141" spans="1:5" ht="12.75">
      <c r="A141" s="35" t="s">
        <v>69</v>
      </c>
      <c r="E141" s="36" t="s">
        <v>66</v>
      </c>
    </row>
    <row r="142" spans="1:5" ht="38.25">
      <c r="A142" s="37" t="s">
        <v>70</v>
      </c>
      <c r="E142" s="38" t="s">
        <v>7161</v>
      </c>
    </row>
    <row r="143" spans="1:5" ht="369.75">
      <c r="A143" t="s">
        <v>72</v>
      </c>
      <c r="E143" s="36" t="s">
        <v>5088</v>
      </c>
    </row>
    <row r="144" spans="1:16" ht="12.75">
      <c r="A144" s="26" t="s">
        <v>63</v>
      </c>
      <c s="30" t="s">
        <v>155</v>
      </c>
      <c s="30" t="s">
        <v>6450</v>
      </c>
      <c s="26" t="s">
        <v>66</v>
      </c>
      <c s="31" t="s">
        <v>6451</v>
      </c>
      <c s="32" t="s">
        <v>825</v>
      </c>
      <c s="33">
        <v>0.146</v>
      </c>
      <c s="34">
        <v>0</v>
      </c>
      <c s="34">
        <f>ROUND(ROUND(H144,2)*ROUND(G144,3),2)</f>
      </c>
      <c r="O144">
        <f>(I144*21)/100</f>
      </c>
      <c t="s">
        <v>38</v>
      </c>
    </row>
    <row r="145" spans="1:5" ht="12.75">
      <c r="A145" s="35" t="s">
        <v>69</v>
      </c>
      <c r="E145" s="36" t="s">
        <v>66</v>
      </c>
    </row>
    <row r="146" spans="1:5" ht="38.25">
      <c r="A146" s="37" t="s">
        <v>70</v>
      </c>
      <c r="E146" s="38" t="s">
        <v>7648</v>
      </c>
    </row>
    <row r="147" spans="1:5" ht="267.75">
      <c r="A147" t="s">
        <v>72</v>
      </c>
      <c r="E147" s="36" t="s">
        <v>6453</v>
      </c>
    </row>
    <row r="148" spans="1:16" ht="12.75">
      <c r="A148" s="26" t="s">
        <v>63</v>
      </c>
      <c s="30" t="s">
        <v>64</v>
      </c>
      <c s="30" t="s">
        <v>7163</v>
      </c>
      <c s="26" t="s">
        <v>66</v>
      </c>
      <c s="31" t="s">
        <v>7164</v>
      </c>
      <c s="32" t="s">
        <v>825</v>
      </c>
      <c s="33">
        <v>0.511</v>
      </c>
      <c s="34">
        <v>0</v>
      </c>
      <c s="34">
        <f>ROUND(ROUND(H148,2)*ROUND(G148,3),2)</f>
      </c>
      <c r="O148">
        <f>(I148*21)/100</f>
      </c>
      <c t="s">
        <v>38</v>
      </c>
    </row>
    <row r="149" spans="1:5" ht="12.75">
      <c r="A149" s="35" t="s">
        <v>69</v>
      </c>
      <c r="E149" s="36" t="s">
        <v>66</v>
      </c>
    </row>
    <row r="150" spans="1:5" ht="51">
      <c r="A150" s="37" t="s">
        <v>70</v>
      </c>
      <c r="E150" s="38" t="s">
        <v>7649</v>
      </c>
    </row>
    <row r="151" spans="1:5" ht="267.75">
      <c r="A151" t="s">
        <v>72</v>
      </c>
      <c r="E151" s="36" t="s">
        <v>6453</v>
      </c>
    </row>
    <row r="152" spans="1:16" ht="12.75">
      <c r="A152" s="26" t="s">
        <v>63</v>
      </c>
      <c s="30" t="s">
        <v>79</v>
      </c>
      <c s="30" t="s">
        <v>5089</v>
      </c>
      <c s="26" t="s">
        <v>66</v>
      </c>
      <c s="31" t="s">
        <v>5090</v>
      </c>
      <c s="32" t="s">
        <v>652</v>
      </c>
      <c s="33">
        <v>15.55</v>
      </c>
      <c s="34">
        <v>0</v>
      </c>
      <c s="34">
        <f>ROUND(ROUND(H152,2)*ROUND(G152,3),2)</f>
      </c>
      <c r="O152">
        <f>(I152*21)/100</f>
      </c>
      <c t="s">
        <v>38</v>
      </c>
    </row>
    <row r="153" spans="1:5" ht="12.75">
      <c r="A153" s="35" t="s">
        <v>69</v>
      </c>
      <c r="E153" s="36" t="s">
        <v>66</v>
      </c>
    </row>
    <row r="154" spans="1:5" ht="63.75">
      <c r="A154" s="37" t="s">
        <v>70</v>
      </c>
      <c r="E154" s="38" t="s">
        <v>7650</v>
      </c>
    </row>
    <row r="155" spans="1:5" ht="369.75">
      <c r="A155" t="s">
        <v>72</v>
      </c>
      <c r="E155" s="36" t="s">
        <v>5088</v>
      </c>
    </row>
    <row r="156" spans="1:16" ht="12.75">
      <c r="A156" s="26" t="s">
        <v>63</v>
      </c>
      <c s="30" t="s">
        <v>194</v>
      </c>
      <c s="30" t="s">
        <v>5092</v>
      </c>
      <c s="26" t="s">
        <v>66</v>
      </c>
      <c s="31" t="s">
        <v>5093</v>
      </c>
      <c s="32" t="s">
        <v>652</v>
      </c>
      <c s="33">
        <v>14</v>
      </c>
      <c s="34">
        <v>0</v>
      </c>
      <c s="34">
        <f>ROUND(ROUND(H156,2)*ROUND(G156,3),2)</f>
      </c>
      <c r="O156">
        <f>(I156*21)/100</f>
      </c>
      <c t="s">
        <v>38</v>
      </c>
    </row>
    <row r="157" spans="1:5" ht="12.75">
      <c r="A157" s="35" t="s">
        <v>69</v>
      </c>
      <c r="E157" s="36" t="s">
        <v>66</v>
      </c>
    </row>
    <row r="158" spans="1:5" ht="51">
      <c r="A158" s="37" t="s">
        <v>70</v>
      </c>
      <c r="E158" s="38" t="s">
        <v>7651</v>
      </c>
    </row>
    <row r="159" spans="1:5" ht="369.75">
      <c r="A159" t="s">
        <v>72</v>
      </c>
      <c r="E159" s="36" t="s">
        <v>5088</v>
      </c>
    </row>
    <row r="160" spans="1:16" ht="12.75">
      <c r="A160" s="26" t="s">
        <v>63</v>
      </c>
      <c s="30" t="s">
        <v>255</v>
      </c>
      <c s="30" t="s">
        <v>5098</v>
      </c>
      <c s="26" t="s">
        <v>66</v>
      </c>
      <c s="31" t="s">
        <v>5099</v>
      </c>
      <c s="32" t="s">
        <v>652</v>
      </c>
      <c s="33">
        <v>3.225</v>
      </c>
      <c s="34">
        <v>0</v>
      </c>
      <c s="34">
        <f>ROUND(ROUND(H160,2)*ROUND(G160,3),2)</f>
      </c>
      <c r="O160">
        <f>(I160*21)/100</f>
      </c>
      <c t="s">
        <v>38</v>
      </c>
    </row>
    <row r="161" spans="1:5" ht="12.75">
      <c r="A161" s="35" t="s">
        <v>69</v>
      </c>
      <c r="E161" s="36" t="s">
        <v>66</v>
      </c>
    </row>
    <row r="162" spans="1:5" ht="38.25">
      <c r="A162" s="37" t="s">
        <v>70</v>
      </c>
      <c r="E162" s="38" t="s">
        <v>7652</v>
      </c>
    </row>
    <row r="163" spans="1:5" ht="38.25">
      <c r="A163" t="s">
        <v>72</v>
      </c>
      <c r="E163" s="36" t="s">
        <v>749</v>
      </c>
    </row>
    <row r="164" spans="1:16" ht="12.75">
      <c r="A164" s="26" t="s">
        <v>63</v>
      </c>
      <c s="30" t="s">
        <v>190</v>
      </c>
      <c s="30" t="s">
        <v>5101</v>
      </c>
      <c s="26" t="s">
        <v>66</v>
      </c>
      <c s="31" t="s">
        <v>5102</v>
      </c>
      <c s="32" t="s">
        <v>652</v>
      </c>
      <c s="33">
        <v>20.58</v>
      </c>
      <c s="34">
        <v>0</v>
      </c>
      <c s="34">
        <f>ROUND(ROUND(H164,2)*ROUND(G164,3),2)</f>
      </c>
      <c r="O164">
        <f>(I164*21)/100</f>
      </c>
      <c t="s">
        <v>38</v>
      </c>
    </row>
    <row r="165" spans="1:5" ht="12.75">
      <c r="A165" s="35" t="s">
        <v>69</v>
      </c>
      <c r="E165" s="36" t="s">
        <v>66</v>
      </c>
    </row>
    <row r="166" spans="1:5" ht="51">
      <c r="A166" s="37" t="s">
        <v>70</v>
      </c>
      <c r="E166" s="38" t="s">
        <v>7653</v>
      </c>
    </row>
    <row r="167" spans="1:5" ht="38.25">
      <c r="A167" t="s">
        <v>72</v>
      </c>
      <c r="E167" s="36" t="s">
        <v>749</v>
      </c>
    </row>
    <row r="168" spans="1:16" ht="12.75">
      <c r="A168" s="26" t="s">
        <v>63</v>
      </c>
      <c s="30" t="s">
        <v>259</v>
      </c>
      <c s="30" t="s">
        <v>6671</v>
      </c>
      <c s="26" t="s">
        <v>66</v>
      </c>
      <c s="31" t="s">
        <v>6672</v>
      </c>
      <c s="32" t="s">
        <v>652</v>
      </c>
      <c s="33">
        <v>26.367</v>
      </c>
      <c s="34">
        <v>0</v>
      </c>
      <c s="34">
        <f>ROUND(ROUND(H168,2)*ROUND(G168,3),2)</f>
      </c>
      <c r="O168">
        <f>(I168*21)/100</f>
      </c>
      <c t="s">
        <v>38</v>
      </c>
    </row>
    <row r="169" spans="1:5" ht="12.75">
      <c r="A169" s="35" t="s">
        <v>69</v>
      </c>
      <c r="E169" s="36" t="s">
        <v>66</v>
      </c>
    </row>
    <row r="170" spans="1:5" ht="38.25">
      <c r="A170" s="37" t="s">
        <v>70</v>
      </c>
      <c r="E170" s="38" t="s">
        <v>7654</v>
      </c>
    </row>
    <row r="171" spans="1:5" ht="51">
      <c r="A171" t="s">
        <v>72</v>
      </c>
      <c r="E171" s="36" t="s">
        <v>6674</v>
      </c>
    </row>
    <row r="172" spans="1:16" ht="12.75">
      <c r="A172" s="26" t="s">
        <v>63</v>
      </c>
      <c s="30" t="s">
        <v>198</v>
      </c>
      <c s="30" t="s">
        <v>5104</v>
      </c>
      <c s="26" t="s">
        <v>66</v>
      </c>
      <c s="31" t="s">
        <v>5105</v>
      </c>
      <c s="32" t="s">
        <v>652</v>
      </c>
      <c s="33">
        <v>20.52</v>
      </c>
      <c s="34">
        <v>0</v>
      </c>
      <c s="34">
        <f>ROUND(ROUND(H172,2)*ROUND(G172,3),2)</f>
      </c>
      <c r="O172">
        <f>(I172*21)/100</f>
      </c>
      <c t="s">
        <v>38</v>
      </c>
    </row>
    <row r="173" spans="1:5" ht="12.75">
      <c r="A173" s="35" t="s">
        <v>69</v>
      </c>
      <c r="E173" s="36" t="s">
        <v>66</v>
      </c>
    </row>
    <row r="174" spans="1:5" ht="38.25">
      <c r="A174" s="37" t="s">
        <v>70</v>
      </c>
      <c r="E174" s="38" t="s">
        <v>7655</v>
      </c>
    </row>
    <row r="175" spans="1:5" ht="102">
      <c r="A175" t="s">
        <v>72</v>
      </c>
      <c r="E175" s="36" t="s">
        <v>5107</v>
      </c>
    </row>
    <row r="176" spans="1:16" ht="12.75">
      <c r="A176" s="26" t="s">
        <v>63</v>
      </c>
      <c s="30" t="s">
        <v>202</v>
      </c>
      <c s="30" t="s">
        <v>5863</v>
      </c>
      <c s="26" t="s">
        <v>66</v>
      </c>
      <c s="31" t="s">
        <v>5864</v>
      </c>
      <c s="32" t="s">
        <v>652</v>
      </c>
      <c s="33">
        <v>3.72</v>
      </c>
      <c s="34">
        <v>0</v>
      </c>
      <c s="34">
        <f>ROUND(ROUND(H176,2)*ROUND(G176,3),2)</f>
      </c>
      <c r="O176">
        <f>(I176*21)/100</f>
      </c>
      <c t="s">
        <v>38</v>
      </c>
    </row>
    <row r="177" spans="1:5" ht="12.75">
      <c r="A177" s="35" t="s">
        <v>69</v>
      </c>
      <c r="E177" s="36" t="s">
        <v>66</v>
      </c>
    </row>
    <row r="178" spans="1:5" ht="38.25">
      <c r="A178" s="37" t="s">
        <v>70</v>
      </c>
      <c r="E178" s="38" t="s">
        <v>7656</v>
      </c>
    </row>
    <row r="179" spans="1:5" ht="357">
      <c r="A179" t="s">
        <v>72</v>
      </c>
      <c r="E179" s="36" t="s">
        <v>5866</v>
      </c>
    </row>
    <row r="180" spans="1:18" ht="12.75" customHeight="1">
      <c r="A180" s="6" t="s">
        <v>58</v>
      </c>
      <c s="6"/>
      <c s="27" t="s">
        <v>279</v>
      </c>
      <c s="6"/>
      <c s="39" t="s">
        <v>6842</v>
      </c>
      <c s="6"/>
      <c s="6"/>
      <c s="6"/>
      <c s="29">
        <f>0+Q180</f>
      </c>
      <c r="O180">
        <f>0+R180</f>
      </c>
      <c r="Q180">
        <f>0+I181+I185+I189</f>
      </c>
      <c>
        <f>0+O181+O185+O189</f>
      </c>
    </row>
    <row r="181" spans="1:16" ht="12.75">
      <c r="A181" s="26" t="s">
        <v>63</v>
      </c>
      <c s="30" t="s">
        <v>223</v>
      </c>
      <c s="30" t="s">
        <v>6843</v>
      </c>
      <c s="26" t="s">
        <v>66</v>
      </c>
      <c s="31" t="s">
        <v>6844</v>
      </c>
      <c s="32" t="s">
        <v>783</v>
      </c>
      <c s="33">
        <v>23.905</v>
      </c>
      <c s="34">
        <v>0</v>
      </c>
      <c s="34">
        <f>ROUND(ROUND(H181,2)*ROUND(G181,3),2)</f>
      </c>
      <c r="O181">
        <f>(I181*21)/100</f>
      </c>
      <c t="s">
        <v>38</v>
      </c>
    </row>
    <row r="182" spans="1:5" ht="12.75">
      <c r="A182" s="35" t="s">
        <v>69</v>
      </c>
      <c r="E182" s="36" t="s">
        <v>66</v>
      </c>
    </row>
    <row r="183" spans="1:5" ht="114.75">
      <c r="A183" s="37" t="s">
        <v>70</v>
      </c>
      <c r="E183" s="38" t="s">
        <v>7657</v>
      </c>
    </row>
    <row r="184" spans="1:5" ht="76.5">
      <c r="A184" t="s">
        <v>72</v>
      </c>
      <c r="E184" s="36" t="s">
        <v>6846</v>
      </c>
    </row>
    <row r="185" spans="1:16" ht="12.75">
      <c r="A185" s="26" t="s">
        <v>63</v>
      </c>
      <c s="30" t="s">
        <v>227</v>
      </c>
      <c s="30" t="s">
        <v>3859</v>
      </c>
      <c s="26" t="s">
        <v>66</v>
      </c>
      <c s="31" t="s">
        <v>3860</v>
      </c>
      <c s="32" t="s">
        <v>783</v>
      </c>
      <c s="33">
        <v>86.482</v>
      </c>
      <c s="34">
        <v>0</v>
      </c>
      <c s="34">
        <f>ROUND(ROUND(H185,2)*ROUND(G185,3),2)</f>
      </c>
      <c r="O185">
        <f>(I185*21)/100</f>
      </c>
      <c t="s">
        <v>38</v>
      </c>
    </row>
    <row r="186" spans="1:5" ht="12.75">
      <c r="A186" s="35" t="s">
        <v>69</v>
      </c>
      <c r="E186" s="36" t="s">
        <v>66</v>
      </c>
    </row>
    <row r="187" spans="1:5" ht="102">
      <c r="A187" s="37" t="s">
        <v>70</v>
      </c>
      <c r="E187" s="38" t="s">
        <v>7658</v>
      </c>
    </row>
    <row r="188" spans="1:5" ht="89.25">
      <c r="A188" t="s">
        <v>72</v>
      </c>
      <c r="E188" s="36" t="s">
        <v>5254</v>
      </c>
    </row>
    <row r="189" spans="1:16" ht="12.75">
      <c r="A189" s="26" t="s">
        <v>63</v>
      </c>
      <c s="30" t="s">
        <v>239</v>
      </c>
      <c s="30" t="s">
        <v>7176</v>
      </c>
      <c s="26" t="s">
        <v>66</v>
      </c>
      <c s="31" t="s">
        <v>7177</v>
      </c>
      <c s="32" t="s">
        <v>783</v>
      </c>
      <c s="33">
        <v>118.1</v>
      </c>
      <c s="34">
        <v>0</v>
      </c>
      <c s="34">
        <f>ROUND(ROUND(H189,2)*ROUND(G189,3),2)</f>
      </c>
      <c r="O189">
        <f>(I189*21)/100</f>
      </c>
      <c t="s">
        <v>38</v>
      </c>
    </row>
    <row r="190" spans="1:5" ht="12.75">
      <c r="A190" s="35" t="s">
        <v>69</v>
      </c>
      <c r="E190" s="36" t="s">
        <v>66</v>
      </c>
    </row>
    <row r="191" spans="1:5" ht="38.25">
      <c r="A191" s="37" t="s">
        <v>70</v>
      </c>
      <c r="E191" s="38" t="s">
        <v>7659</v>
      </c>
    </row>
    <row r="192" spans="1:5" ht="76.5">
      <c r="A192" t="s">
        <v>72</v>
      </c>
      <c r="E192" s="36" t="s">
        <v>6846</v>
      </c>
    </row>
    <row r="193" spans="1:18" ht="12.75" customHeight="1">
      <c r="A193" s="6" t="s">
        <v>58</v>
      </c>
      <c s="6"/>
      <c s="27" t="s">
        <v>1151</v>
      </c>
      <c s="6"/>
      <c s="39" t="s">
        <v>5140</v>
      </c>
      <c s="6"/>
      <c s="6"/>
      <c s="6"/>
      <c s="29">
        <f>0+Q193</f>
      </c>
      <c r="O193">
        <f>0+R193</f>
      </c>
      <c r="Q193">
        <f>0+I194+I198</f>
      </c>
      <c>
        <f>0+O194+O198</f>
      </c>
    </row>
    <row r="194" spans="1:16" ht="25.5">
      <c r="A194" s="26" t="s">
        <v>63</v>
      </c>
      <c s="30" t="s">
        <v>243</v>
      </c>
      <c s="30" t="s">
        <v>6848</v>
      </c>
      <c s="26" t="s">
        <v>66</v>
      </c>
      <c s="31" t="s">
        <v>6849</v>
      </c>
      <c s="32" t="s">
        <v>783</v>
      </c>
      <c s="33">
        <v>339.4</v>
      </c>
      <c s="34">
        <v>0</v>
      </c>
      <c s="34">
        <f>ROUND(ROUND(H194,2)*ROUND(G194,3),2)</f>
      </c>
      <c r="O194">
        <f>(I194*21)/100</f>
      </c>
      <c t="s">
        <v>38</v>
      </c>
    </row>
    <row r="195" spans="1:5" ht="12.75">
      <c r="A195" s="35" t="s">
        <v>69</v>
      </c>
      <c r="E195" s="36" t="s">
        <v>66</v>
      </c>
    </row>
    <row r="196" spans="1:5" ht="51">
      <c r="A196" s="37" t="s">
        <v>70</v>
      </c>
      <c r="E196" s="38" t="s">
        <v>7660</v>
      </c>
    </row>
    <row r="197" spans="1:5" ht="191.25">
      <c r="A197" t="s">
        <v>72</v>
      </c>
      <c r="E197" s="36" t="s">
        <v>5144</v>
      </c>
    </row>
    <row r="198" spans="1:16" ht="12.75">
      <c r="A198" s="26" t="s">
        <v>63</v>
      </c>
      <c s="30" t="s">
        <v>215</v>
      </c>
      <c s="30" t="s">
        <v>5707</v>
      </c>
      <c s="26" t="s">
        <v>66</v>
      </c>
      <c s="31" t="s">
        <v>5708</v>
      </c>
      <c s="32" t="s">
        <v>783</v>
      </c>
      <c s="33">
        <v>687.3</v>
      </c>
      <c s="34">
        <v>0</v>
      </c>
      <c s="34">
        <f>ROUND(ROUND(H198,2)*ROUND(G198,3),2)</f>
      </c>
      <c r="O198">
        <f>(I198*21)/100</f>
      </c>
      <c t="s">
        <v>38</v>
      </c>
    </row>
    <row r="199" spans="1:5" ht="12.75">
      <c r="A199" s="35" t="s">
        <v>69</v>
      </c>
      <c r="E199" s="36" t="s">
        <v>66</v>
      </c>
    </row>
    <row r="200" spans="1:5" ht="76.5">
      <c r="A200" s="37" t="s">
        <v>70</v>
      </c>
      <c r="E200" s="38" t="s">
        <v>7661</v>
      </c>
    </row>
    <row r="201" spans="1:5" ht="38.25">
      <c r="A201" t="s">
        <v>72</v>
      </c>
      <c r="E201" s="36" t="s">
        <v>5710</v>
      </c>
    </row>
    <row r="202" spans="1:18" ht="12.75" customHeight="1">
      <c r="A202" s="6" t="s">
        <v>58</v>
      </c>
      <c s="6"/>
      <c s="27" t="s">
        <v>1536</v>
      </c>
      <c s="6"/>
      <c s="39" t="s">
        <v>6494</v>
      </c>
      <c s="6"/>
      <c s="6"/>
      <c s="6"/>
      <c s="29">
        <f>0+Q202</f>
      </c>
      <c r="O202">
        <f>0+R202</f>
      </c>
      <c r="Q202">
        <f>0+I203</f>
      </c>
      <c>
        <f>0+O203</f>
      </c>
    </row>
    <row r="203" spans="1:16" ht="12.75">
      <c r="A203" s="26" t="s">
        <v>63</v>
      </c>
      <c s="30" t="s">
        <v>219</v>
      </c>
      <c s="30" t="s">
        <v>6856</v>
      </c>
      <c s="26" t="s">
        <v>66</v>
      </c>
      <c s="31" t="s">
        <v>6857</v>
      </c>
      <c s="32" t="s">
        <v>783</v>
      </c>
      <c s="33">
        <v>52.74</v>
      </c>
      <c s="34">
        <v>0</v>
      </c>
      <c s="34">
        <f>ROUND(ROUND(H203,2)*ROUND(G203,3),2)</f>
      </c>
      <c r="O203">
        <f>(I203*21)/100</f>
      </c>
      <c t="s">
        <v>38</v>
      </c>
    </row>
    <row r="204" spans="1:5" ht="12.75">
      <c r="A204" s="35" t="s">
        <v>69</v>
      </c>
      <c r="E204" s="36" t="s">
        <v>66</v>
      </c>
    </row>
    <row r="205" spans="1:5" ht="63.75">
      <c r="A205" s="37" t="s">
        <v>70</v>
      </c>
      <c r="E205" s="38" t="s">
        <v>7662</v>
      </c>
    </row>
    <row r="206" spans="1:5" ht="51">
      <c r="A206" t="s">
        <v>72</v>
      </c>
      <c r="E206" s="36" t="s">
        <v>6859</v>
      </c>
    </row>
    <row r="207" spans="1:18" ht="12.75" customHeight="1">
      <c r="A207" s="6" t="s">
        <v>58</v>
      </c>
      <c s="6"/>
      <c s="27" t="s">
        <v>325</v>
      </c>
      <c s="6"/>
      <c s="39" t="s">
        <v>5145</v>
      </c>
      <c s="6"/>
      <c s="6"/>
      <c s="6"/>
      <c s="29">
        <f>0+Q207</f>
      </c>
      <c r="O207">
        <f>0+R207</f>
      </c>
      <c r="Q207">
        <f>0+I208+I212</f>
      </c>
      <c>
        <f>0+O208+O212</f>
      </c>
    </row>
    <row r="208" spans="1:16" ht="12.75">
      <c r="A208" s="26" t="s">
        <v>63</v>
      </c>
      <c s="30" t="s">
        <v>263</v>
      </c>
      <c s="30" t="s">
        <v>5156</v>
      </c>
      <c s="26" t="s">
        <v>66</v>
      </c>
      <c s="31" t="s">
        <v>5157</v>
      </c>
      <c s="32" t="s">
        <v>926</v>
      </c>
      <c s="33">
        <v>38.5</v>
      </c>
      <c s="34">
        <v>0</v>
      </c>
      <c s="34">
        <f>ROUND(ROUND(H208,2)*ROUND(G208,3),2)</f>
      </c>
      <c r="O208">
        <f>(I208*21)/100</f>
      </c>
      <c t="s">
        <v>38</v>
      </c>
    </row>
    <row r="209" spans="1:5" ht="12.75">
      <c r="A209" s="35" t="s">
        <v>69</v>
      </c>
      <c r="E209" s="36" t="s">
        <v>66</v>
      </c>
    </row>
    <row r="210" spans="1:5" ht="38.25">
      <c r="A210" s="37" t="s">
        <v>70</v>
      </c>
      <c r="E210" s="38" t="s">
        <v>7663</v>
      </c>
    </row>
    <row r="211" spans="1:5" ht="242.25">
      <c r="A211" t="s">
        <v>72</v>
      </c>
      <c r="E211" s="36" t="s">
        <v>5159</v>
      </c>
    </row>
    <row r="212" spans="1:16" ht="12.75">
      <c r="A212" s="26" t="s">
        <v>63</v>
      </c>
      <c s="30" t="s">
        <v>267</v>
      </c>
      <c s="30" t="s">
        <v>7664</v>
      </c>
      <c s="26" t="s">
        <v>66</v>
      </c>
      <c s="31" t="s">
        <v>7665</v>
      </c>
      <c s="32" t="s">
        <v>583</v>
      </c>
      <c s="33">
        <v>1</v>
      </c>
      <c s="34">
        <v>0</v>
      </c>
      <c s="34">
        <f>ROUND(ROUND(H212,2)*ROUND(G212,3),2)</f>
      </c>
      <c r="O212">
        <f>(I212*21)/100</f>
      </c>
      <c t="s">
        <v>38</v>
      </c>
    </row>
    <row r="213" spans="1:5" ht="12.75">
      <c r="A213" s="35" t="s">
        <v>69</v>
      </c>
      <c r="E213" s="36" t="s">
        <v>66</v>
      </c>
    </row>
    <row r="214" spans="1:5" ht="38.25">
      <c r="A214" s="37" t="s">
        <v>70</v>
      </c>
      <c r="E214" s="38" t="s">
        <v>7666</v>
      </c>
    </row>
    <row r="215" spans="1:5" ht="12.75">
      <c r="A215" t="s">
        <v>72</v>
      </c>
      <c r="E215" s="36" t="s">
        <v>5174</v>
      </c>
    </row>
    <row r="216" spans="1:18" ht="12.75" customHeight="1">
      <c r="A216" s="6" t="s">
        <v>58</v>
      </c>
      <c s="6"/>
      <c s="27" t="s">
        <v>430</v>
      </c>
      <c s="6"/>
      <c s="39" t="s">
        <v>4675</v>
      </c>
      <c s="6"/>
      <c s="6"/>
      <c s="6"/>
      <c s="29">
        <f>0+Q216</f>
      </c>
      <c r="O216">
        <f>0+R216</f>
      </c>
      <c r="Q216">
        <f>0+I217+I221+I225+I229+I233+I237+I241+I245+I249</f>
      </c>
      <c>
        <f>0+O217+O221+O225+O229+O233+O237+O241+O245+O249</f>
      </c>
    </row>
    <row r="217" spans="1:16" ht="12.75">
      <c r="A217" s="26" t="s">
        <v>63</v>
      </c>
      <c s="30" t="s">
        <v>271</v>
      </c>
      <c s="30" t="s">
        <v>7194</v>
      </c>
      <c s="26" t="s">
        <v>66</v>
      </c>
      <c s="31" t="s">
        <v>7195</v>
      </c>
      <c s="32" t="s">
        <v>926</v>
      </c>
      <c s="33">
        <v>15.63</v>
      </c>
      <c s="34">
        <v>0</v>
      </c>
      <c s="34">
        <f>ROUND(ROUND(H217,2)*ROUND(G217,3),2)</f>
      </c>
      <c r="O217">
        <f>(I217*21)/100</f>
      </c>
      <c t="s">
        <v>38</v>
      </c>
    </row>
    <row r="218" spans="1:5" ht="12.75">
      <c r="A218" s="35" t="s">
        <v>69</v>
      </c>
      <c r="E218" s="36" t="s">
        <v>66</v>
      </c>
    </row>
    <row r="219" spans="1:5" ht="38.25">
      <c r="A219" s="37" t="s">
        <v>70</v>
      </c>
      <c r="E219" s="38" t="s">
        <v>7667</v>
      </c>
    </row>
    <row r="220" spans="1:5" ht="38.25">
      <c r="A220" t="s">
        <v>72</v>
      </c>
      <c r="E220" s="36" t="s">
        <v>7197</v>
      </c>
    </row>
    <row r="221" spans="1:16" ht="12.75">
      <c r="A221" s="26" t="s">
        <v>63</v>
      </c>
      <c s="30" t="s">
        <v>275</v>
      </c>
      <c s="30" t="s">
        <v>6707</v>
      </c>
      <c s="26" t="s">
        <v>66</v>
      </c>
      <c s="31" t="s">
        <v>6708</v>
      </c>
      <c s="32" t="s">
        <v>583</v>
      </c>
      <c s="33">
        <v>2</v>
      </c>
      <c s="34">
        <v>0</v>
      </c>
      <c s="34">
        <f>ROUND(ROUND(H221,2)*ROUND(G221,3),2)</f>
      </c>
      <c r="O221">
        <f>(I221*21)/100</f>
      </c>
      <c t="s">
        <v>38</v>
      </c>
    </row>
    <row r="222" spans="1:5" ht="12.75">
      <c r="A222" s="35" t="s">
        <v>69</v>
      </c>
      <c r="E222" s="36" t="s">
        <v>66</v>
      </c>
    </row>
    <row r="223" spans="1:5" ht="38.25">
      <c r="A223" s="37" t="s">
        <v>70</v>
      </c>
      <c r="E223" s="38" t="s">
        <v>6861</v>
      </c>
    </row>
    <row r="224" spans="1:5" ht="38.25">
      <c r="A224" t="s">
        <v>72</v>
      </c>
      <c r="E224" s="36" t="s">
        <v>6710</v>
      </c>
    </row>
    <row r="225" spans="1:16" ht="12.75">
      <c r="A225" s="26" t="s">
        <v>63</v>
      </c>
      <c s="30" t="s">
        <v>206</v>
      </c>
      <c s="30" t="s">
        <v>7668</v>
      </c>
      <c s="26" t="s">
        <v>66</v>
      </c>
      <c s="31" t="s">
        <v>7669</v>
      </c>
      <c s="32" t="s">
        <v>926</v>
      </c>
      <c s="33">
        <v>6.4</v>
      </c>
      <c s="34">
        <v>0</v>
      </c>
      <c s="34">
        <f>ROUND(ROUND(H225,2)*ROUND(G225,3),2)</f>
      </c>
      <c r="O225">
        <f>(I225*21)/100</f>
      </c>
      <c t="s">
        <v>38</v>
      </c>
    </row>
    <row r="226" spans="1:5" ht="12.75">
      <c r="A226" s="35" t="s">
        <v>69</v>
      </c>
      <c r="E226" s="36" t="s">
        <v>66</v>
      </c>
    </row>
    <row r="227" spans="1:5" ht="38.25">
      <c r="A227" s="37" t="s">
        <v>70</v>
      </c>
      <c r="E227" s="38" t="s">
        <v>7670</v>
      </c>
    </row>
    <row r="228" spans="1:5" ht="89.25">
      <c r="A228" t="s">
        <v>72</v>
      </c>
      <c r="E228" s="36" t="s">
        <v>6518</v>
      </c>
    </row>
    <row r="229" spans="1:16" ht="12.75">
      <c r="A229" s="26" t="s">
        <v>63</v>
      </c>
      <c s="30" t="s">
        <v>211</v>
      </c>
      <c s="30" t="s">
        <v>6523</v>
      </c>
      <c s="26" t="s">
        <v>66</v>
      </c>
      <c s="31" t="s">
        <v>6524</v>
      </c>
      <c s="32" t="s">
        <v>986</v>
      </c>
      <c s="33">
        <v>71.4</v>
      </c>
      <c s="34">
        <v>0</v>
      </c>
      <c s="34">
        <f>ROUND(ROUND(H229,2)*ROUND(G229,3),2)</f>
      </c>
      <c r="O229">
        <f>(I229*21)/100</f>
      </c>
      <c t="s">
        <v>38</v>
      </c>
    </row>
    <row r="230" spans="1:5" ht="12.75">
      <c r="A230" s="35" t="s">
        <v>69</v>
      </c>
      <c r="E230" s="36" t="s">
        <v>66</v>
      </c>
    </row>
    <row r="231" spans="1:5" ht="38.25">
      <c r="A231" s="37" t="s">
        <v>70</v>
      </c>
      <c r="E231" s="38" t="s">
        <v>7671</v>
      </c>
    </row>
    <row r="232" spans="1:5" ht="357">
      <c r="A232" t="s">
        <v>72</v>
      </c>
      <c r="E232" s="36" t="s">
        <v>6526</v>
      </c>
    </row>
    <row r="233" spans="1:16" ht="12.75">
      <c r="A233" s="26" t="s">
        <v>63</v>
      </c>
      <c s="30" t="s">
        <v>287</v>
      </c>
      <c s="30" t="s">
        <v>6711</v>
      </c>
      <c s="26" t="s">
        <v>66</v>
      </c>
      <c s="31" t="s">
        <v>6712</v>
      </c>
      <c s="32" t="s">
        <v>783</v>
      </c>
      <c s="33">
        <v>15</v>
      </c>
      <c s="34">
        <v>0</v>
      </c>
      <c s="34">
        <f>ROUND(ROUND(H233,2)*ROUND(G233,3),2)</f>
      </c>
      <c r="O233">
        <f>(I233*21)/100</f>
      </c>
      <c t="s">
        <v>38</v>
      </c>
    </row>
    <row r="234" spans="1:5" ht="12.75">
      <c r="A234" s="35" t="s">
        <v>69</v>
      </c>
      <c r="E234" s="36" t="s">
        <v>66</v>
      </c>
    </row>
    <row r="235" spans="1:5" ht="38.25">
      <c r="A235" s="37" t="s">
        <v>70</v>
      </c>
      <c r="E235" s="38" t="s">
        <v>6866</v>
      </c>
    </row>
    <row r="236" spans="1:5" ht="25.5">
      <c r="A236" t="s">
        <v>72</v>
      </c>
      <c r="E236" s="36" t="s">
        <v>5258</v>
      </c>
    </row>
    <row r="237" spans="1:16" ht="12.75">
      <c r="A237" s="26" t="s">
        <v>63</v>
      </c>
      <c s="30" t="s">
        <v>291</v>
      </c>
      <c s="30" t="s">
        <v>5255</v>
      </c>
      <c s="26" t="s">
        <v>66</v>
      </c>
      <c s="31" t="s">
        <v>5256</v>
      </c>
      <c s="32" t="s">
        <v>783</v>
      </c>
      <c s="33">
        <v>223.764</v>
      </c>
      <c s="34">
        <v>0</v>
      </c>
      <c s="34">
        <f>ROUND(ROUND(H237,2)*ROUND(G237,3),2)</f>
      </c>
      <c r="O237">
        <f>(I237*21)/100</f>
      </c>
      <c t="s">
        <v>38</v>
      </c>
    </row>
    <row r="238" spans="1:5" ht="12.75">
      <c r="A238" s="35" t="s">
        <v>69</v>
      </c>
      <c r="E238" s="36" t="s">
        <v>66</v>
      </c>
    </row>
    <row r="239" spans="1:5" ht="102">
      <c r="A239" s="37" t="s">
        <v>70</v>
      </c>
      <c r="E239" s="38" t="s">
        <v>7672</v>
      </c>
    </row>
    <row r="240" spans="1:5" ht="25.5">
      <c r="A240" t="s">
        <v>72</v>
      </c>
      <c r="E240" s="36" t="s">
        <v>5258</v>
      </c>
    </row>
    <row r="241" spans="1:16" ht="12.75">
      <c r="A241" s="26" t="s">
        <v>63</v>
      </c>
      <c s="30" t="s">
        <v>247</v>
      </c>
      <c s="30" t="s">
        <v>7186</v>
      </c>
      <c s="26" t="s">
        <v>66</v>
      </c>
      <c s="31" t="s">
        <v>7187</v>
      </c>
      <c s="32" t="s">
        <v>7188</v>
      </c>
      <c s="33">
        <v>64.688</v>
      </c>
      <c s="34">
        <v>0</v>
      </c>
      <c s="34">
        <f>ROUND(ROUND(H241,2)*ROUND(G241,3),2)</f>
      </c>
      <c r="O241">
        <f>(I241*21)/100</f>
      </c>
      <c t="s">
        <v>38</v>
      </c>
    </row>
    <row r="242" spans="1:5" ht="12.75">
      <c r="A242" s="35" t="s">
        <v>69</v>
      </c>
      <c r="E242" s="36" t="s">
        <v>66</v>
      </c>
    </row>
    <row r="243" spans="1:5" ht="38.25">
      <c r="A243" s="37" t="s">
        <v>70</v>
      </c>
      <c r="E243" s="38" t="s">
        <v>7673</v>
      </c>
    </row>
    <row r="244" spans="1:5" ht="25.5">
      <c r="A244" t="s">
        <v>72</v>
      </c>
      <c r="E244" s="36" t="s">
        <v>7190</v>
      </c>
    </row>
    <row r="245" spans="1:16" ht="12.75">
      <c r="A245" s="26" t="s">
        <v>63</v>
      </c>
      <c s="30" t="s">
        <v>360</v>
      </c>
      <c s="30" t="s">
        <v>7674</v>
      </c>
      <c s="26" t="s">
        <v>66</v>
      </c>
      <c s="31" t="s">
        <v>6872</v>
      </c>
      <c s="32" t="s">
        <v>583</v>
      </c>
      <c s="33">
        <v>1</v>
      </c>
      <c s="34">
        <v>0</v>
      </c>
      <c s="34">
        <f>ROUND(ROUND(H245,2)*ROUND(G245,3),2)</f>
      </c>
      <c r="O245">
        <f>(I245*21)/100</f>
      </c>
      <c t="s">
        <v>38</v>
      </c>
    </row>
    <row r="246" spans="1:5" ht="12.75">
      <c r="A246" s="35" t="s">
        <v>69</v>
      </c>
      <c r="E246" s="36" t="s">
        <v>66</v>
      </c>
    </row>
    <row r="247" spans="1:5" ht="38.25">
      <c r="A247" s="37" t="s">
        <v>70</v>
      </c>
      <c r="E247" s="38" t="s">
        <v>6873</v>
      </c>
    </row>
    <row r="248" spans="1:5" ht="12.75">
      <c r="A248" t="s">
        <v>72</v>
      </c>
      <c r="E248" s="36" t="s">
        <v>6874</v>
      </c>
    </row>
    <row r="249" spans="1:16" ht="12.75">
      <c r="A249" s="26" t="s">
        <v>63</v>
      </c>
      <c s="30" t="s">
        <v>313</v>
      </c>
      <c s="30" t="s">
        <v>6736</v>
      </c>
      <c s="26" t="s">
        <v>66</v>
      </c>
      <c s="31" t="s">
        <v>6737</v>
      </c>
      <c s="32" t="s">
        <v>583</v>
      </c>
      <c s="33">
        <v>2</v>
      </c>
      <c s="34">
        <v>0</v>
      </c>
      <c s="34">
        <f>ROUND(ROUND(H249,2)*ROUND(G249,3),2)</f>
      </c>
      <c r="O249">
        <f>(I249*21)/100</f>
      </c>
      <c t="s">
        <v>38</v>
      </c>
    </row>
    <row r="250" spans="1:5" ht="12.75">
      <c r="A250" s="35" t="s">
        <v>69</v>
      </c>
      <c r="E250" s="36" t="s">
        <v>66</v>
      </c>
    </row>
    <row r="251" spans="1:5" ht="51">
      <c r="A251" s="37" t="s">
        <v>70</v>
      </c>
      <c r="E251" s="38" t="s">
        <v>7193</v>
      </c>
    </row>
    <row r="252" spans="1:5" ht="25.5">
      <c r="A252" t="s">
        <v>72</v>
      </c>
      <c r="E252" s="36" t="s">
        <v>6740</v>
      </c>
    </row>
    <row r="253" spans="1:18" ht="12.75" customHeight="1">
      <c r="A253" s="6" t="s">
        <v>58</v>
      </c>
      <c s="6"/>
      <c s="27" t="s">
        <v>426</v>
      </c>
      <c s="6"/>
      <c s="39" t="s">
        <v>4699</v>
      </c>
      <c s="6"/>
      <c s="6"/>
      <c s="6"/>
      <c s="29">
        <f>0+Q253</f>
      </c>
      <c r="O253">
        <f>0+R253</f>
      </c>
      <c r="Q253">
        <f>0+I254+I258</f>
      </c>
      <c>
        <f>0+O254+O258</f>
      </c>
    </row>
    <row r="254" spans="1:16" ht="12.75">
      <c r="A254" s="26" t="s">
        <v>63</v>
      </c>
      <c s="30" t="s">
        <v>251</v>
      </c>
      <c s="30" t="s">
        <v>6061</v>
      </c>
      <c s="26" t="s">
        <v>66</v>
      </c>
      <c s="31" t="s">
        <v>6062</v>
      </c>
      <c s="32" t="s">
        <v>652</v>
      </c>
      <c s="33">
        <v>4</v>
      </c>
      <c s="34">
        <v>0</v>
      </c>
      <c s="34">
        <f>ROUND(ROUND(H254,2)*ROUND(G254,3),2)</f>
      </c>
      <c r="O254">
        <f>(I254*21)/100</f>
      </c>
      <c t="s">
        <v>38</v>
      </c>
    </row>
    <row r="255" spans="1:5" ht="12.75">
      <c r="A255" s="35" t="s">
        <v>69</v>
      </c>
      <c r="E255" s="36" t="s">
        <v>66</v>
      </c>
    </row>
    <row r="256" spans="1:5" ht="38.25">
      <c r="A256" s="37" t="s">
        <v>70</v>
      </c>
      <c r="E256" s="38" t="s">
        <v>7675</v>
      </c>
    </row>
    <row r="257" spans="1:5" ht="114.75">
      <c r="A257" t="s">
        <v>72</v>
      </c>
      <c r="E257" s="36" t="s">
        <v>5883</v>
      </c>
    </row>
    <row r="258" spans="1:16" ht="12.75">
      <c r="A258" s="26" t="s">
        <v>63</v>
      </c>
      <c s="30" t="s">
        <v>295</v>
      </c>
      <c s="30" t="s">
        <v>5884</v>
      </c>
      <c s="26" t="s">
        <v>66</v>
      </c>
      <c s="31" t="s">
        <v>5885</v>
      </c>
      <c s="32" t="s">
        <v>652</v>
      </c>
      <c s="33">
        <v>7.1</v>
      </c>
      <c s="34">
        <v>0</v>
      </c>
      <c s="34">
        <f>ROUND(ROUND(H258,2)*ROUND(G258,3),2)</f>
      </c>
      <c r="O258">
        <f>(I258*21)/100</f>
      </c>
      <c t="s">
        <v>38</v>
      </c>
    </row>
    <row r="259" spans="1:5" ht="12.75">
      <c r="A259" s="35" t="s">
        <v>69</v>
      </c>
      <c r="E259" s="36" t="s">
        <v>66</v>
      </c>
    </row>
    <row r="260" spans="1:5" ht="38.25">
      <c r="A260" s="37" t="s">
        <v>70</v>
      </c>
      <c r="E260" s="38" t="s">
        <v>7676</v>
      </c>
    </row>
    <row r="261" spans="1:5" ht="114.75">
      <c r="A261" t="s">
        <v>72</v>
      </c>
      <c r="E261" s="36" t="s">
        <v>5883</v>
      </c>
    </row>
    <row r="262" spans="1:18" ht="12.75" customHeight="1">
      <c r="A262" s="6" t="s">
        <v>58</v>
      </c>
      <c s="6"/>
      <c s="27" t="s">
        <v>4728</v>
      </c>
      <c s="6"/>
      <c s="39" t="s">
        <v>2661</v>
      </c>
      <c s="6"/>
      <c s="6"/>
      <c s="6"/>
      <c s="29">
        <f>0+Q262</f>
      </c>
      <c r="O262">
        <f>0+R262</f>
      </c>
      <c r="Q262">
        <f>0+I263+I267+I271+I275</f>
      </c>
      <c>
        <f>0+O263+O267+O271+O275</f>
      </c>
    </row>
    <row r="263" spans="1:16" ht="25.5">
      <c r="A263" s="26" t="s">
        <v>63</v>
      </c>
      <c s="30" t="s">
        <v>299</v>
      </c>
      <c s="30" t="s">
        <v>827</v>
      </c>
      <c s="26" t="s">
        <v>66</v>
      </c>
      <c s="31" t="s">
        <v>5827</v>
      </c>
      <c s="32" t="s">
        <v>825</v>
      </c>
      <c s="33">
        <v>821.304</v>
      </c>
      <c s="34">
        <v>0</v>
      </c>
      <c s="34">
        <f>ROUND(ROUND(H263,2)*ROUND(G263,3),2)</f>
      </c>
      <c r="O263">
        <f>(I263*21)/100</f>
      </c>
      <c t="s">
        <v>38</v>
      </c>
    </row>
    <row r="264" spans="1:5" ht="12.75">
      <c r="A264" s="35" t="s">
        <v>69</v>
      </c>
      <c r="E264" s="36" t="s">
        <v>66</v>
      </c>
    </row>
    <row r="265" spans="1:5" ht="12.75">
      <c r="A265" s="37" t="s">
        <v>70</v>
      </c>
      <c r="E265" s="38" t="s">
        <v>7677</v>
      </c>
    </row>
    <row r="266" spans="1:5" ht="178.5">
      <c r="A266" t="s">
        <v>72</v>
      </c>
      <c r="E266" s="36" t="s">
        <v>5832</v>
      </c>
    </row>
    <row r="267" spans="1:16" ht="25.5">
      <c r="A267" s="26" t="s">
        <v>63</v>
      </c>
      <c s="30" t="s">
        <v>231</v>
      </c>
      <c s="30" t="s">
        <v>2666</v>
      </c>
      <c s="26" t="s">
        <v>66</v>
      </c>
      <c s="31" t="s">
        <v>5892</v>
      </c>
      <c s="32" t="s">
        <v>825</v>
      </c>
      <c s="33">
        <v>17.04</v>
      </c>
      <c s="34">
        <v>0</v>
      </c>
      <c s="34">
        <f>ROUND(ROUND(H267,2)*ROUND(G267,3),2)</f>
      </c>
      <c r="O267">
        <f>(I267*21)/100</f>
      </c>
      <c t="s">
        <v>38</v>
      </c>
    </row>
    <row r="268" spans="1:5" ht="12.75">
      <c r="A268" s="35" t="s">
        <v>69</v>
      </c>
      <c r="E268" s="36" t="s">
        <v>66</v>
      </c>
    </row>
    <row r="269" spans="1:5" ht="12.75">
      <c r="A269" s="37" t="s">
        <v>70</v>
      </c>
      <c r="E269" s="38" t="s">
        <v>7678</v>
      </c>
    </row>
    <row r="270" spans="1:5" ht="178.5">
      <c r="A270" t="s">
        <v>72</v>
      </c>
      <c r="E270" s="36" t="s">
        <v>5832</v>
      </c>
    </row>
    <row r="271" spans="1:16" ht="25.5">
      <c r="A271" s="26" t="s">
        <v>63</v>
      </c>
      <c s="30" t="s">
        <v>235</v>
      </c>
      <c s="30" t="s">
        <v>1676</v>
      </c>
      <c s="26" t="s">
        <v>66</v>
      </c>
      <c s="31" t="s">
        <v>5830</v>
      </c>
      <c s="32" t="s">
        <v>825</v>
      </c>
      <c s="33">
        <v>10</v>
      </c>
      <c s="34">
        <v>0</v>
      </c>
      <c s="34">
        <f>ROUND(ROUND(H271,2)*ROUND(G271,3),2)</f>
      </c>
      <c r="O271">
        <f>(I271*21)/100</f>
      </c>
      <c t="s">
        <v>38</v>
      </c>
    </row>
    <row r="272" spans="1:5" ht="12.75">
      <c r="A272" s="35" t="s">
        <v>69</v>
      </c>
      <c r="E272" s="36" t="s">
        <v>66</v>
      </c>
    </row>
    <row r="273" spans="1:5" ht="12.75">
      <c r="A273" s="37" t="s">
        <v>70</v>
      </c>
      <c r="E273" s="38" t="s">
        <v>7679</v>
      </c>
    </row>
    <row r="274" spans="1:5" ht="178.5">
      <c r="A274" t="s">
        <v>72</v>
      </c>
      <c r="E274" s="36" t="s">
        <v>6879</v>
      </c>
    </row>
    <row r="275" spans="1:16" ht="25.5">
      <c r="A275" s="26" t="s">
        <v>63</v>
      </c>
      <c s="30" t="s">
        <v>174</v>
      </c>
      <c s="30" t="s">
        <v>3851</v>
      </c>
      <c s="26" t="s">
        <v>66</v>
      </c>
      <c s="31" t="s">
        <v>6534</v>
      </c>
      <c s="32" t="s">
        <v>825</v>
      </c>
      <c s="33">
        <v>0.43</v>
      </c>
      <c s="34">
        <v>0</v>
      </c>
      <c s="34">
        <f>ROUND(ROUND(H275,2)*ROUND(G275,3),2)</f>
      </c>
      <c r="O275">
        <f>(I275*21)/100</f>
      </c>
      <c t="s">
        <v>38</v>
      </c>
    </row>
    <row r="276" spans="1:5" ht="12.75">
      <c r="A276" s="35" t="s">
        <v>69</v>
      </c>
      <c r="E276" s="36" t="s">
        <v>66</v>
      </c>
    </row>
    <row r="277" spans="1:5" ht="12.75">
      <c r="A277" s="37" t="s">
        <v>70</v>
      </c>
      <c r="E277" s="38" t="s">
        <v>7680</v>
      </c>
    </row>
    <row r="278" spans="1:5" ht="178.5">
      <c r="A278" t="s">
        <v>72</v>
      </c>
      <c r="E278"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3.xml><?xml version="1.0" encoding="utf-8"?>
<worksheet xmlns="http://schemas.openxmlformats.org/spreadsheetml/2006/main" xmlns:r="http://schemas.openxmlformats.org/officeDocument/2006/relationships">
  <sheetPr>
    <pageSetUpPr fitToPage="1"/>
  </sheetPr>
  <dimension ref="A1:R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0+O11+O20+O25+O34+O51</f>
      </c>
      <c t="s">
        <v>37</v>
      </c>
    </row>
    <row r="3" spans="1:16" ht="15" customHeight="1">
      <c r="A3" t="s">
        <v>12</v>
      </c>
      <c s="12" t="s">
        <v>14</v>
      </c>
      <c s="13" t="s">
        <v>15</v>
      </c>
      <c s="1"/>
      <c s="14" t="s">
        <v>16</v>
      </c>
      <c s="1"/>
      <c s="9"/>
      <c s="8" t="s">
        <v>7681</v>
      </c>
      <c s="40">
        <f>0+I11+I20+I25+I34+I51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7681</v>
      </c>
      <c s="6"/>
      <c s="18" t="s">
        <v>7682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7683</v>
      </c>
      <c s="26" t="s">
        <v>66</v>
      </c>
      <c s="31" t="s">
        <v>7684</v>
      </c>
      <c s="32" t="s">
        <v>652</v>
      </c>
      <c s="33">
        <v>541.99</v>
      </c>
      <c s="34">
        <v>0</v>
      </c>
      <c s="34">
        <f>ROUND(ROUND(H12,2)*ROUND(G12,3),2)</f>
      </c>
      <c r="O12">
        <f>(I12*21)/100</f>
      </c>
      <c t="s">
        <v>38</v>
      </c>
    </row>
    <row r="13" spans="1:5" ht="12.75">
      <c r="A13" s="35" t="s">
        <v>69</v>
      </c>
      <c r="E13" s="36" t="s">
        <v>66</v>
      </c>
    </row>
    <row r="14" spans="1:5" ht="25.5">
      <c r="A14" s="37" t="s">
        <v>70</v>
      </c>
      <c r="E14" s="38" t="s">
        <v>7685</v>
      </c>
    </row>
    <row r="15" spans="1:5" ht="369.75">
      <c r="A15" t="s">
        <v>72</v>
      </c>
      <c r="E15" s="36" t="s">
        <v>7686</v>
      </c>
    </row>
    <row r="16" spans="1:16" ht="12.75">
      <c r="A16" s="26" t="s">
        <v>63</v>
      </c>
      <c s="30" t="s">
        <v>38</v>
      </c>
      <c s="30" t="s">
        <v>669</v>
      </c>
      <c s="26" t="s">
        <v>66</v>
      </c>
      <c s="31" t="s">
        <v>741</v>
      </c>
      <c s="32" t="s">
        <v>652</v>
      </c>
      <c s="33">
        <v>541.99</v>
      </c>
      <c s="34">
        <v>0</v>
      </c>
      <c s="34">
        <f>ROUND(ROUND(H16,2)*ROUND(G16,3),2)</f>
      </c>
      <c r="O16">
        <f>(I16*21)/100</f>
      </c>
      <c t="s">
        <v>38</v>
      </c>
    </row>
    <row r="17" spans="1:5" ht="12.75">
      <c r="A17" s="35" t="s">
        <v>69</v>
      </c>
      <c r="E17" s="36" t="s">
        <v>741</v>
      </c>
    </row>
    <row r="18" spans="1:5" ht="25.5">
      <c r="A18" s="37" t="s">
        <v>70</v>
      </c>
      <c r="E18" s="38" t="s">
        <v>7685</v>
      </c>
    </row>
    <row r="19" spans="1:5" ht="229.5">
      <c r="A19" t="s">
        <v>72</v>
      </c>
      <c r="E19" s="36" t="s">
        <v>2597</v>
      </c>
    </row>
    <row r="20" spans="1:18" ht="12.75" customHeight="1">
      <c r="A20" s="6" t="s">
        <v>58</v>
      </c>
      <c s="6"/>
      <c s="27" t="s">
        <v>38</v>
      </c>
      <c s="6"/>
      <c s="39" t="s">
        <v>6631</v>
      </c>
      <c s="6"/>
      <c s="6"/>
      <c s="6"/>
      <c s="29">
        <f>0+Q20</f>
      </c>
      <c r="O20">
        <f>0+R20</f>
      </c>
      <c r="Q20">
        <f>0+I21</f>
      </c>
      <c>
        <f>0+O21</f>
      </c>
    </row>
    <row r="21" spans="1:16" ht="12.75">
      <c r="A21" s="26" t="s">
        <v>63</v>
      </c>
      <c s="30" t="s">
        <v>37</v>
      </c>
      <c s="30" t="s">
        <v>7014</v>
      </c>
      <c s="26" t="s">
        <v>66</v>
      </c>
      <c s="31" t="s">
        <v>7015</v>
      </c>
      <c s="32" t="s">
        <v>926</v>
      </c>
      <c s="33">
        <v>169.2</v>
      </c>
      <c s="34">
        <v>0</v>
      </c>
      <c s="34">
        <f>ROUND(ROUND(H21,2)*ROUND(G21,3),2)</f>
      </c>
      <c r="O21">
        <f>(I21*0)/100</f>
      </c>
      <c t="s">
        <v>42</v>
      </c>
    </row>
    <row r="22" spans="1:5" ht="12.75">
      <c r="A22" s="35" t="s">
        <v>69</v>
      </c>
      <c r="E22" s="36" t="s">
        <v>66</v>
      </c>
    </row>
    <row r="23" spans="1:5" ht="25.5">
      <c r="A23" s="37" t="s">
        <v>70</v>
      </c>
      <c r="E23" s="38" t="s">
        <v>7687</v>
      </c>
    </row>
    <row r="24" spans="1:5" ht="63.75">
      <c r="A24" t="s">
        <v>72</v>
      </c>
      <c r="E24" s="36" t="s">
        <v>6902</v>
      </c>
    </row>
    <row r="25" spans="1:18" ht="12.75" customHeight="1">
      <c r="A25" s="6" t="s">
        <v>58</v>
      </c>
      <c s="6"/>
      <c s="27" t="s">
        <v>37</v>
      </c>
      <c s="6"/>
      <c s="39" t="s">
        <v>6645</v>
      </c>
      <c s="6"/>
      <c s="6"/>
      <c s="6"/>
      <c s="29">
        <f>0+Q25</f>
      </c>
      <c r="O25">
        <f>0+R25</f>
      </c>
      <c r="Q25">
        <f>0+I26+I30</f>
      </c>
      <c>
        <f>0+O26+O30</f>
      </c>
    </row>
    <row r="26" spans="1:16" ht="12.75">
      <c r="A26" s="26" t="s">
        <v>63</v>
      </c>
      <c s="30" t="s">
        <v>48</v>
      </c>
      <c s="30" t="s">
        <v>5243</v>
      </c>
      <c s="26" t="s">
        <v>66</v>
      </c>
      <c s="31" t="s">
        <v>6646</v>
      </c>
      <c s="32" t="s">
        <v>652</v>
      </c>
      <c s="33">
        <v>17.14</v>
      </c>
      <c s="34">
        <v>0</v>
      </c>
      <c s="34">
        <f>ROUND(ROUND(H26,2)*ROUND(G26,3),2)</f>
      </c>
      <c r="O26">
        <f>(I26*21)/100</f>
      </c>
      <c t="s">
        <v>38</v>
      </c>
    </row>
    <row r="27" spans="1:5" ht="12.75">
      <c r="A27" s="35" t="s">
        <v>69</v>
      </c>
      <c r="E27" s="36" t="s">
        <v>66</v>
      </c>
    </row>
    <row r="28" spans="1:5" ht="25.5">
      <c r="A28" s="37" t="s">
        <v>70</v>
      </c>
      <c r="E28" s="38" t="s">
        <v>7688</v>
      </c>
    </row>
    <row r="29" spans="1:5" ht="382.5">
      <c r="A29" t="s">
        <v>72</v>
      </c>
      <c r="E29" s="36" t="s">
        <v>6648</v>
      </c>
    </row>
    <row r="30" spans="1:16" ht="12.75">
      <c r="A30" s="26" t="s">
        <v>63</v>
      </c>
      <c s="30" t="s">
        <v>50</v>
      </c>
      <c s="30" t="s">
        <v>5247</v>
      </c>
      <c s="26" t="s">
        <v>66</v>
      </c>
      <c s="31" t="s">
        <v>5248</v>
      </c>
      <c s="32" t="s">
        <v>825</v>
      </c>
      <c s="33">
        <v>2.75</v>
      </c>
      <c s="34">
        <v>0</v>
      </c>
      <c s="34">
        <f>ROUND(ROUND(H30,2)*ROUND(G30,3),2)</f>
      </c>
      <c r="O30">
        <f>(I30*21)/100</f>
      </c>
      <c t="s">
        <v>38</v>
      </c>
    </row>
    <row r="31" spans="1:5" ht="12.75">
      <c r="A31" s="35" t="s">
        <v>69</v>
      </c>
      <c r="E31" s="36" t="s">
        <v>66</v>
      </c>
    </row>
    <row r="32" spans="1:5" ht="38.25">
      <c r="A32" s="37" t="s">
        <v>70</v>
      </c>
      <c r="E32" s="38" t="s">
        <v>7689</v>
      </c>
    </row>
    <row r="33" spans="1:5" ht="242.25">
      <c r="A33" t="s">
        <v>72</v>
      </c>
      <c r="E33" s="36" t="s">
        <v>5250</v>
      </c>
    </row>
    <row r="34" spans="1:18" ht="12.75" customHeight="1">
      <c r="A34" s="6" t="s">
        <v>58</v>
      </c>
      <c s="6"/>
      <c s="27" t="s">
        <v>55</v>
      </c>
      <c s="6"/>
      <c s="39" t="s">
        <v>6594</v>
      </c>
      <c s="6"/>
      <c s="6"/>
      <c s="6"/>
      <c s="29">
        <f>0+Q34</f>
      </c>
      <c r="O34">
        <f>0+R34</f>
      </c>
      <c r="Q34">
        <f>0+I35+I39+I43+I47</f>
      </c>
      <c>
        <f>0+O35+O39+O43+O47</f>
      </c>
    </row>
    <row r="35" spans="1:16" ht="12.75">
      <c r="A35" s="26" t="s">
        <v>63</v>
      </c>
      <c s="30" t="s">
        <v>52</v>
      </c>
      <c s="30" t="s">
        <v>6703</v>
      </c>
      <c s="26" t="s">
        <v>66</v>
      </c>
      <c s="31" t="s">
        <v>6704</v>
      </c>
      <c s="32" t="s">
        <v>926</v>
      </c>
      <c s="33">
        <v>56.31</v>
      </c>
      <c s="34">
        <v>0</v>
      </c>
      <c s="34">
        <f>ROUND(ROUND(H35,2)*ROUND(G35,3),2)</f>
      </c>
      <c r="O35">
        <f>(I35*21)/100</f>
      </c>
      <c t="s">
        <v>38</v>
      </c>
    </row>
    <row r="36" spans="1:5" ht="12.75">
      <c r="A36" s="35" t="s">
        <v>69</v>
      </c>
      <c r="E36" s="36" t="s">
        <v>66</v>
      </c>
    </row>
    <row r="37" spans="1:5" ht="12.75">
      <c r="A37" s="37" t="s">
        <v>70</v>
      </c>
      <c r="E37" s="38" t="s">
        <v>7690</v>
      </c>
    </row>
    <row r="38" spans="1:5" ht="63.75">
      <c r="A38" t="s">
        <v>72</v>
      </c>
      <c r="E38" s="36" t="s">
        <v>6706</v>
      </c>
    </row>
    <row r="39" spans="1:16" ht="12.75">
      <c r="A39" s="26" t="s">
        <v>63</v>
      </c>
      <c s="30" t="s">
        <v>59</v>
      </c>
      <c s="30" t="s">
        <v>7489</v>
      </c>
      <c s="26" t="s">
        <v>66</v>
      </c>
      <c s="31" t="s">
        <v>7490</v>
      </c>
      <c s="32" t="s">
        <v>783</v>
      </c>
      <c s="33">
        <v>16</v>
      </c>
      <c s="34">
        <v>0</v>
      </c>
      <c s="34">
        <f>ROUND(ROUND(H39,2)*ROUND(G39,3),2)</f>
      </c>
      <c r="O39">
        <f>(I39*21)/100</f>
      </c>
      <c t="s">
        <v>38</v>
      </c>
    </row>
    <row r="40" spans="1:5" ht="12.75">
      <c r="A40" s="35" t="s">
        <v>69</v>
      </c>
      <c r="E40" s="36" t="s">
        <v>66</v>
      </c>
    </row>
    <row r="41" spans="1:5" ht="12.75">
      <c r="A41" s="37" t="s">
        <v>70</v>
      </c>
      <c r="E41" s="38" t="s">
        <v>7691</v>
      </c>
    </row>
    <row r="42" spans="1:5" ht="102">
      <c r="A42" t="s">
        <v>72</v>
      </c>
      <c r="E42" s="36" t="s">
        <v>7692</v>
      </c>
    </row>
    <row r="43" spans="1:16" ht="12.75">
      <c r="A43" s="26" t="s">
        <v>63</v>
      </c>
      <c s="30" t="s">
        <v>92</v>
      </c>
      <c s="30" t="s">
        <v>6511</v>
      </c>
      <c s="26" t="s">
        <v>66</v>
      </c>
      <c s="31" t="s">
        <v>6512</v>
      </c>
      <c s="32" t="s">
        <v>783</v>
      </c>
      <c s="33">
        <v>16</v>
      </c>
      <c s="34">
        <v>0</v>
      </c>
      <c s="34">
        <f>ROUND(ROUND(H43,2)*ROUND(G43,3),2)</f>
      </c>
      <c r="O43">
        <f>(I43*21)/100</f>
      </c>
      <c t="s">
        <v>38</v>
      </c>
    </row>
    <row r="44" spans="1:5" ht="12.75">
      <c r="A44" s="35" t="s">
        <v>69</v>
      </c>
      <c r="E44" s="36" t="s">
        <v>66</v>
      </c>
    </row>
    <row r="45" spans="1:5" ht="12.75">
      <c r="A45" s="37" t="s">
        <v>70</v>
      </c>
      <c r="E45" s="38" t="s">
        <v>7691</v>
      </c>
    </row>
    <row r="46" spans="1:5" ht="89.25">
      <c r="A46" t="s">
        <v>72</v>
      </c>
      <c r="E46" s="36" t="s">
        <v>6514</v>
      </c>
    </row>
    <row r="47" spans="1:16" ht="12.75">
      <c r="A47" s="26" t="s">
        <v>63</v>
      </c>
      <c s="30" t="s">
        <v>55</v>
      </c>
      <c s="30" t="s">
        <v>6061</v>
      </c>
      <c s="26" t="s">
        <v>66</v>
      </c>
      <c s="31" t="s">
        <v>6062</v>
      </c>
      <c s="32" t="s">
        <v>652</v>
      </c>
      <c s="33">
        <v>12.83</v>
      </c>
      <c s="34">
        <v>0</v>
      </c>
      <c s="34">
        <f>ROUND(ROUND(H47,2)*ROUND(G47,3),2)</f>
      </c>
      <c r="O47">
        <f>(I47*21)/100</f>
      </c>
      <c t="s">
        <v>38</v>
      </c>
    </row>
    <row r="48" spans="1:5" ht="12.75">
      <c r="A48" s="35" t="s">
        <v>69</v>
      </c>
      <c r="E48" s="36" t="s">
        <v>66</v>
      </c>
    </row>
    <row r="49" spans="1:5" ht="38.25">
      <c r="A49" s="37" t="s">
        <v>70</v>
      </c>
      <c r="E49" s="38" t="s">
        <v>7693</v>
      </c>
    </row>
    <row r="50" spans="1:5" ht="114.75">
      <c r="A50" t="s">
        <v>72</v>
      </c>
      <c r="E50" s="36" t="s">
        <v>6716</v>
      </c>
    </row>
    <row r="51" spans="1:18" ht="12.75" customHeight="1">
      <c r="A51" s="6" t="s">
        <v>58</v>
      </c>
      <c s="6"/>
      <c s="27" t="s">
        <v>6601</v>
      </c>
      <c s="6"/>
      <c s="39" t="s">
        <v>6602</v>
      </c>
      <c s="6"/>
      <c s="6"/>
      <c s="6"/>
      <c s="29">
        <f>0+Q51</f>
      </c>
      <c r="O51">
        <f>0+R51</f>
      </c>
      <c r="Q51">
        <f>0+I52+I56+I60+I64+I68+I72+I76+I80+I84</f>
      </c>
      <c>
        <f>0+O52+O56+O60+O64+O68+O72+O76+O80+O84</f>
      </c>
    </row>
    <row r="52" spans="1:16" ht="38.25">
      <c r="A52" s="26" t="s">
        <v>63</v>
      </c>
      <c s="30" t="s">
        <v>57</v>
      </c>
      <c s="30" t="s">
        <v>827</v>
      </c>
      <c s="26" t="s">
        <v>66</v>
      </c>
      <c s="31" t="s">
        <v>6603</v>
      </c>
      <c s="32" t="s">
        <v>825</v>
      </c>
      <c s="33">
        <v>1138.179</v>
      </c>
      <c s="34">
        <v>0</v>
      </c>
      <c s="34">
        <f>ROUND(ROUND(H52,2)*ROUND(G52,3),2)</f>
      </c>
      <c r="O52">
        <f>(I52*21)/100</f>
      </c>
      <c t="s">
        <v>38</v>
      </c>
    </row>
    <row r="53" spans="1:5" ht="38.25">
      <c r="A53" s="35" t="s">
        <v>69</v>
      </c>
      <c r="E53" s="36" t="s">
        <v>6603</v>
      </c>
    </row>
    <row r="54" spans="1:5" ht="12.75">
      <c r="A54" s="37" t="s">
        <v>70</v>
      </c>
      <c r="E54" s="38" t="s">
        <v>7694</v>
      </c>
    </row>
    <row r="55" spans="1:5" ht="140.25">
      <c r="A55" t="s">
        <v>72</v>
      </c>
      <c r="E55" s="36" t="s">
        <v>6605</v>
      </c>
    </row>
    <row r="56" spans="1:16" ht="38.25">
      <c r="A56" s="26" t="s">
        <v>63</v>
      </c>
      <c s="30" t="s">
        <v>115</v>
      </c>
      <c s="30" t="s">
        <v>1676</v>
      </c>
      <c s="26" t="s">
        <v>66</v>
      </c>
      <c s="31" t="s">
        <v>6606</v>
      </c>
      <c s="32" t="s">
        <v>825</v>
      </c>
      <c s="33">
        <v>32.075</v>
      </c>
      <c s="34">
        <v>0</v>
      </c>
      <c s="34">
        <f>ROUND(ROUND(H56,2)*ROUND(G56,3),2)</f>
      </c>
      <c r="O56">
        <f>(I56*21)/100</f>
      </c>
      <c t="s">
        <v>38</v>
      </c>
    </row>
    <row r="57" spans="1:5" ht="12.75">
      <c r="A57" s="35" t="s">
        <v>69</v>
      </c>
      <c r="E57" s="36" t="s">
        <v>66</v>
      </c>
    </row>
    <row r="58" spans="1:5" ht="12.75">
      <c r="A58" s="37" t="s">
        <v>70</v>
      </c>
      <c r="E58" s="38" t="s">
        <v>7695</v>
      </c>
    </row>
    <row r="59" spans="1:5" ht="140.25">
      <c r="A59" t="s">
        <v>72</v>
      </c>
      <c r="E59" s="36" t="s">
        <v>6605</v>
      </c>
    </row>
    <row r="60" spans="1:16" ht="12.75">
      <c r="A60" s="26" t="s">
        <v>63</v>
      </c>
      <c s="30" t="s">
        <v>119</v>
      </c>
      <c s="30" t="s">
        <v>6392</v>
      </c>
      <c s="26" t="s">
        <v>66</v>
      </c>
      <c s="31" t="s">
        <v>6752</v>
      </c>
      <c s="32" t="s">
        <v>583</v>
      </c>
      <c s="33">
        <v>1</v>
      </c>
      <c s="34">
        <v>0</v>
      </c>
      <c s="34">
        <f>ROUND(ROUND(H60,2)*ROUND(G60,3),2)</f>
      </c>
      <c r="O60">
        <f>(I60*21)/100</f>
      </c>
      <c t="s">
        <v>38</v>
      </c>
    </row>
    <row r="61" spans="1:5" ht="25.5">
      <c r="A61" s="35" t="s">
        <v>69</v>
      </c>
      <c r="E61" s="36" t="s">
        <v>6612</v>
      </c>
    </row>
    <row r="62" spans="1:5" ht="12.75">
      <c r="A62" s="37" t="s">
        <v>70</v>
      </c>
      <c r="E62" s="38" t="s">
        <v>66</v>
      </c>
    </row>
    <row r="63" spans="1:5" ht="12.75">
      <c r="A63" t="s">
        <v>72</v>
      </c>
      <c r="E63" s="36" t="s">
        <v>66</v>
      </c>
    </row>
    <row r="64" spans="1:16" ht="12.75">
      <c r="A64" s="26" t="s">
        <v>63</v>
      </c>
      <c s="30" t="s">
        <v>123</v>
      </c>
      <c s="30" t="s">
        <v>6753</v>
      </c>
      <c s="26" t="s">
        <v>66</v>
      </c>
      <c s="31" t="s">
        <v>6754</v>
      </c>
      <c s="32" t="s">
        <v>583</v>
      </c>
      <c s="33">
        <v>1</v>
      </c>
      <c s="34">
        <v>0</v>
      </c>
      <c s="34">
        <f>ROUND(ROUND(H64,2)*ROUND(G64,3),2)</f>
      </c>
      <c r="O64">
        <f>(I64*21)/100</f>
      </c>
      <c t="s">
        <v>38</v>
      </c>
    </row>
    <row r="65" spans="1:5" ht="25.5">
      <c r="A65" s="35" t="s">
        <v>69</v>
      </c>
      <c r="E65" s="36" t="s">
        <v>6612</v>
      </c>
    </row>
    <row r="66" spans="1:5" ht="12.75">
      <c r="A66" s="37" t="s">
        <v>70</v>
      </c>
      <c r="E66" s="38" t="s">
        <v>66</v>
      </c>
    </row>
    <row r="67" spans="1:5" ht="12.75">
      <c r="A67" t="s">
        <v>72</v>
      </c>
      <c r="E67" s="36" t="s">
        <v>66</v>
      </c>
    </row>
    <row r="68" spans="1:16" ht="12.75">
      <c r="A68" s="26" t="s">
        <v>63</v>
      </c>
      <c s="30" t="s">
        <v>127</v>
      </c>
      <c s="30" t="s">
        <v>6396</v>
      </c>
      <c s="26" t="s">
        <v>66</v>
      </c>
      <c s="31" t="s">
        <v>6755</v>
      </c>
      <c s="32" t="s">
        <v>583</v>
      </c>
      <c s="33">
        <v>1</v>
      </c>
      <c s="34">
        <v>0</v>
      </c>
      <c s="34">
        <f>ROUND(ROUND(H68,2)*ROUND(G68,3),2)</f>
      </c>
      <c r="O68">
        <f>(I68*21)/100</f>
      </c>
      <c t="s">
        <v>38</v>
      </c>
    </row>
    <row r="69" spans="1:5" ht="25.5">
      <c r="A69" s="35" t="s">
        <v>69</v>
      </c>
      <c r="E69" s="36" t="s">
        <v>6612</v>
      </c>
    </row>
    <row r="70" spans="1:5" ht="12.75">
      <c r="A70" s="37" t="s">
        <v>70</v>
      </c>
      <c r="E70" s="38" t="s">
        <v>66</v>
      </c>
    </row>
    <row r="71" spans="1:5" ht="12.75">
      <c r="A71" t="s">
        <v>72</v>
      </c>
      <c r="E71" s="36" t="s">
        <v>66</v>
      </c>
    </row>
    <row r="72" spans="1:16" ht="12.75">
      <c r="A72" s="26" t="s">
        <v>63</v>
      </c>
      <c s="30" t="s">
        <v>131</v>
      </c>
      <c s="30" t="s">
        <v>6398</v>
      </c>
      <c s="26" t="s">
        <v>66</v>
      </c>
      <c s="31" t="s">
        <v>6756</v>
      </c>
      <c s="32" t="s">
        <v>583</v>
      </c>
      <c s="33">
        <v>1</v>
      </c>
      <c s="34">
        <v>0</v>
      </c>
      <c s="34">
        <f>ROUND(ROUND(H72,2)*ROUND(G72,3),2)</f>
      </c>
      <c r="O72">
        <f>(I72*21)/100</f>
      </c>
      <c t="s">
        <v>38</v>
      </c>
    </row>
    <row r="73" spans="1:5" ht="25.5">
      <c r="A73" s="35" t="s">
        <v>69</v>
      </c>
      <c r="E73" s="36" t="s">
        <v>6612</v>
      </c>
    </row>
    <row r="74" spans="1:5" ht="12.75">
      <c r="A74" s="37" t="s">
        <v>70</v>
      </c>
      <c r="E74" s="38" t="s">
        <v>66</v>
      </c>
    </row>
    <row r="75" spans="1:5" ht="12.75">
      <c r="A75" t="s">
        <v>72</v>
      </c>
      <c r="E75" s="36" t="s">
        <v>66</v>
      </c>
    </row>
    <row r="76" spans="1:16" ht="25.5">
      <c r="A76" s="26" t="s">
        <v>63</v>
      </c>
      <c s="30" t="s">
        <v>135</v>
      </c>
      <c s="30" t="s">
        <v>6757</v>
      </c>
      <c s="26" t="s">
        <v>66</v>
      </c>
      <c s="31" t="s">
        <v>6758</v>
      </c>
      <c s="32" t="s">
        <v>583</v>
      </c>
      <c s="33">
        <v>1</v>
      </c>
      <c s="34">
        <v>0</v>
      </c>
      <c s="34">
        <f>ROUND(ROUND(H76,2)*ROUND(G76,3),2)</f>
      </c>
      <c r="O76">
        <f>(I76*21)/100</f>
      </c>
      <c t="s">
        <v>38</v>
      </c>
    </row>
    <row r="77" spans="1:5" ht="25.5">
      <c r="A77" s="35" t="s">
        <v>69</v>
      </c>
      <c r="E77" s="36" t="s">
        <v>6612</v>
      </c>
    </row>
    <row r="78" spans="1:5" ht="12.75">
      <c r="A78" s="37" t="s">
        <v>70</v>
      </c>
      <c r="E78" s="38" t="s">
        <v>66</v>
      </c>
    </row>
    <row r="79" spans="1:5" ht="12.75">
      <c r="A79" t="s">
        <v>72</v>
      </c>
      <c r="E79" s="36" t="s">
        <v>66</v>
      </c>
    </row>
    <row r="80" spans="1:16" ht="12.75">
      <c r="A80" s="26" t="s">
        <v>63</v>
      </c>
      <c s="30" t="s">
        <v>139</v>
      </c>
      <c s="30" t="s">
        <v>6403</v>
      </c>
      <c s="26" t="s">
        <v>66</v>
      </c>
      <c s="31" t="s">
        <v>6611</v>
      </c>
      <c s="32" t="s">
        <v>583</v>
      </c>
      <c s="33">
        <v>1</v>
      </c>
      <c s="34">
        <v>0</v>
      </c>
      <c s="34">
        <f>ROUND(ROUND(H80,2)*ROUND(G80,3),2)</f>
      </c>
      <c r="O80">
        <f>(I80*21)/100</f>
      </c>
      <c t="s">
        <v>38</v>
      </c>
    </row>
    <row r="81" spans="1:5" ht="25.5">
      <c r="A81" s="35" t="s">
        <v>69</v>
      </c>
      <c r="E81" s="36" t="s">
        <v>6612</v>
      </c>
    </row>
    <row r="82" spans="1:5" ht="12.75">
      <c r="A82" s="37" t="s">
        <v>70</v>
      </c>
      <c r="E82" s="38" t="s">
        <v>66</v>
      </c>
    </row>
    <row r="83" spans="1:5" ht="12.75">
      <c r="A83" t="s">
        <v>72</v>
      </c>
      <c r="E83" s="36" t="s">
        <v>66</v>
      </c>
    </row>
    <row r="84" spans="1:16" ht="12.75">
      <c r="A84" s="26" t="s">
        <v>63</v>
      </c>
      <c s="30" t="s">
        <v>143</v>
      </c>
      <c s="30" t="s">
        <v>6759</v>
      </c>
      <c s="26" t="s">
        <v>66</v>
      </c>
      <c s="31" t="s">
        <v>6760</v>
      </c>
      <c s="32" t="s">
        <v>583</v>
      </c>
      <c s="33">
        <v>1</v>
      </c>
      <c s="34">
        <v>0</v>
      </c>
      <c s="34">
        <f>ROUND(ROUND(H84,2)*ROUND(G84,3),2)</f>
      </c>
      <c r="O84">
        <f>(I84*21)/100</f>
      </c>
      <c t="s">
        <v>38</v>
      </c>
    </row>
    <row r="85" spans="1:5" ht="25.5">
      <c r="A85" s="35" t="s">
        <v>69</v>
      </c>
      <c r="E85" s="36" t="s">
        <v>6612</v>
      </c>
    </row>
    <row r="86" spans="1:5" ht="12.75">
      <c r="A86" s="37" t="s">
        <v>70</v>
      </c>
      <c r="E86" s="38" t="s">
        <v>66</v>
      </c>
    </row>
    <row r="87" spans="1:5" ht="12.75">
      <c r="A87" t="s">
        <v>72</v>
      </c>
      <c r="E8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4.xml><?xml version="1.0" encoding="utf-8"?>
<worksheet xmlns="http://schemas.openxmlformats.org/spreadsheetml/2006/main" xmlns:r="http://schemas.openxmlformats.org/officeDocument/2006/relationships">
  <sheetPr>
    <pageSetUpPr fitToPage="1"/>
  </sheetPr>
  <dimension ref="A1:R2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0+O11+O52+O85+O114+O143+O152+O165+O190+O195+O212+O249</f>
      </c>
      <c t="s">
        <v>37</v>
      </c>
    </row>
    <row r="3" spans="1:16" ht="15" customHeight="1">
      <c r="A3" t="s">
        <v>12</v>
      </c>
      <c s="12" t="s">
        <v>14</v>
      </c>
      <c s="13" t="s">
        <v>15</v>
      </c>
      <c s="1"/>
      <c s="14" t="s">
        <v>16</v>
      </c>
      <c s="1"/>
      <c s="9"/>
      <c s="8" t="s">
        <v>7696</v>
      </c>
      <c s="40">
        <f>0+I11+I52+I85+I114+I143+I152+I165+I190+I195+I212+I249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7696</v>
      </c>
      <c s="6"/>
      <c s="18" t="s">
        <v>7697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0+I12+I16+I20+I24+I28+I32+I36+I40+I44+I48</f>
      </c>
      <c>
        <f>0+O12+O16+O20+O24+O28+O32+O36+O40+O44+O48</f>
      </c>
    </row>
    <row r="12" spans="1:16" ht="12.75">
      <c r="A12" s="26" t="s">
        <v>63</v>
      </c>
      <c s="30" t="s">
        <v>44</v>
      </c>
      <c s="30" t="s">
        <v>7124</v>
      </c>
      <c s="26" t="s">
        <v>66</v>
      </c>
      <c s="31" t="s">
        <v>7125</v>
      </c>
      <c s="32" t="s">
        <v>783</v>
      </c>
      <c s="33">
        <v>180</v>
      </c>
      <c s="34">
        <v>0</v>
      </c>
      <c s="34">
        <f>ROUND(ROUND(H12,2)*ROUND(G12,3),2)</f>
      </c>
      <c r="O12">
        <f>(I12*21)/100</f>
      </c>
      <c t="s">
        <v>38</v>
      </c>
    </row>
    <row r="13" spans="1:5" ht="12.75">
      <c r="A13" s="35" t="s">
        <v>69</v>
      </c>
      <c r="E13" s="36" t="s">
        <v>66</v>
      </c>
    </row>
    <row r="14" spans="1:5" ht="12.75">
      <c r="A14" s="37" t="s">
        <v>70</v>
      </c>
      <c r="E14" s="38" t="s">
        <v>7698</v>
      </c>
    </row>
    <row r="15" spans="1:5" ht="25.5">
      <c r="A15" t="s">
        <v>72</v>
      </c>
      <c r="E15" s="36" t="s">
        <v>7127</v>
      </c>
    </row>
    <row r="16" spans="1:16" ht="25.5">
      <c r="A16" s="26" t="s">
        <v>63</v>
      </c>
      <c s="30" t="s">
        <v>38</v>
      </c>
      <c s="30" t="s">
        <v>7699</v>
      </c>
      <c s="26" t="s">
        <v>66</v>
      </c>
      <c s="31" t="s">
        <v>7700</v>
      </c>
      <c s="32" t="s">
        <v>652</v>
      </c>
      <c s="33">
        <v>7.164</v>
      </c>
      <c s="34">
        <v>0</v>
      </c>
      <c s="34">
        <f>ROUND(ROUND(H16,2)*ROUND(G16,3),2)</f>
      </c>
      <c r="O16">
        <f>(I16*21)/100</f>
      </c>
      <c t="s">
        <v>38</v>
      </c>
    </row>
    <row r="17" spans="1:5" ht="25.5">
      <c r="A17" s="35" t="s">
        <v>69</v>
      </c>
      <c r="E17" s="36" t="s">
        <v>7700</v>
      </c>
    </row>
    <row r="18" spans="1:5" ht="25.5">
      <c r="A18" s="37" t="s">
        <v>70</v>
      </c>
      <c r="E18" s="38" t="s">
        <v>7701</v>
      </c>
    </row>
    <row r="19" spans="1:5" ht="63.75">
      <c r="A19" t="s">
        <v>72</v>
      </c>
      <c r="E19" s="36" t="s">
        <v>7506</v>
      </c>
    </row>
    <row r="20" spans="1:16" ht="12.75">
      <c r="A20" s="26" t="s">
        <v>63</v>
      </c>
      <c s="30" t="s">
        <v>37</v>
      </c>
      <c s="30" t="s">
        <v>4985</v>
      </c>
      <c s="26" t="s">
        <v>66</v>
      </c>
      <c s="31" t="s">
        <v>4986</v>
      </c>
      <c s="32" t="s">
        <v>611</v>
      </c>
      <c s="33">
        <v>1440</v>
      </c>
      <c s="34">
        <v>0</v>
      </c>
      <c s="34">
        <f>ROUND(ROUND(H20,2)*ROUND(G20,3),2)</f>
      </c>
      <c r="O20">
        <f>(I20*21)/100</f>
      </c>
      <c t="s">
        <v>38</v>
      </c>
    </row>
    <row r="21" spans="1:5" ht="12.75">
      <c r="A21" s="35" t="s">
        <v>69</v>
      </c>
      <c r="E21" s="36" t="s">
        <v>66</v>
      </c>
    </row>
    <row r="22" spans="1:5" ht="12.75">
      <c r="A22" s="37" t="s">
        <v>70</v>
      </c>
      <c r="E22" s="38" t="s">
        <v>7702</v>
      </c>
    </row>
    <row r="23" spans="1:5" ht="38.25">
      <c r="A23" t="s">
        <v>72</v>
      </c>
      <c r="E23" s="36" t="s">
        <v>7703</v>
      </c>
    </row>
    <row r="24" spans="1:16" ht="12.75">
      <c r="A24" s="26" t="s">
        <v>63</v>
      </c>
      <c s="30" t="s">
        <v>48</v>
      </c>
      <c s="30" t="s">
        <v>7704</v>
      </c>
      <c s="26" t="s">
        <v>66</v>
      </c>
      <c s="31" t="s">
        <v>7705</v>
      </c>
      <c s="32" t="s">
        <v>926</v>
      </c>
      <c s="33">
        <v>12</v>
      </c>
      <c s="34">
        <v>0</v>
      </c>
      <c s="34">
        <f>ROUND(ROUND(H24,2)*ROUND(G24,3),2)</f>
      </c>
      <c r="O24">
        <f>(I24*21)/100</f>
      </c>
      <c t="s">
        <v>38</v>
      </c>
    </row>
    <row r="25" spans="1:5" ht="12.75">
      <c r="A25" s="35" t="s">
        <v>69</v>
      </c>
      <c r="E25" s="36" t="s">
        <v>66</v>
      </c>
    </row>
    <row r="26" spans="1:5" ht="12.75">
      <c r="A26" s="37" t="s">
        <v>70</v>
      </c>
      <c r="E26" s="38" t="s">
        <v>66</v>
      </c>
    </row>
    <row r="27" spans="1:5" ht="38.25">
      <c r="A27" t="s">
        <v>72</v>
      </c>
      <c r="E27" s="36" t="s">
        <v>7706</v>
      </c>
    </row>
    <row r="28" spans="1:16" ht="12.75">
      <c r="A28" s="26" t="s">
        <v>63</v>
      </c>
      <c s="30" t="s">
        <v>50</v>
      </c>
      <c s="30" t="s">
        <v>2688</v>
      </c>
      <c s="26" t="s">
        <v>66</v>
      </c>
      <c s="31" t="s">
        <v>2689</v>
      </c>
      <c s="32" t="s">
        <v>652</v>
      </c>
      <c s="33">
        <v>455.06</v>
      </c>
      <c s="34">
        <v>0</v>
      </c>
      <c s="34">
        <f>ROUND(ROUND(H28,2)*ROUND(G28,3),2)</f>
      </c>
      <c r="O28">
        <f>(I28*21)/100</f>
      </c>
      <c t="s">
        <v>38</v>
      </c>
    </row>
    <row r="29" spans="1:5" ht="12.75">
      <c r="A29" s="35" t="s">
        <v>69</v>
      </c>
      <c r="E29" s="36" t="s">
        <v>2689</v>
      </c>
    </row>
    <row r="30" spans="1:5" ht="51">
      <c r="A30" s="37" t="s">
        <v>70</v>
      </c>
      <c r="E30" s="38" t="s">
        <v>7707</v>
      </c>
    </row>
    <row r="31" spans="1:5" ht="318.75">
      <c r="A31" t="s">
        <v>72</v>
      </c>
      <c r="E31" s="36" t="s">
        <v>6590</v>
      </c>
    </row>
    <row r="32" spans="1:16" ht="12.75">
      <c r="A32" s="26" t="s">
        <v>63</v>
      </c>
      <c s="30" t="s">
        <v>52</v>
      </c>
      <c s="30" t="s">
        <v>2692</v>
      </c>
      <c s="26" t="s">
        <v>66</v>
      </c>
      <c s="31" t="s">
        <v>2693</v>
      </c>
      <c s="32" t="s">
        <v>652</v>
      </c>
      <c s="33">
        <v>63.66</v>
      </c>
      <c s="34">
        <v>0</v>
      </c>
      <c s="34">
        <f>ROUND(ROUND(H32,2)*ROUND(G32,3),2)</f>
      </c>
      <c r="O32">
        <f>(I32*21)/100</f>
      </c>
      <c t="s">
        <v>38</v>
      </c>
    </row>
    <row r="33" spans="1:5" ht="12.75">
      <c r="A33" s="35" t="s">
        <v>69</v>
      </c>
      <c r="E33" s="36" t="s">
        <v>66</v>
      </c>
    </row>
    <row r="34" spans="1:5" ht="63.75">
      <c r="A34" s="37" t="s">
        <v>70</v>
      </c>
      <c r="E34" s="38" t="s">
        <v>7708</v>
      </c>
    </row>
    <row r="35" spans="1:5" ht="318.75">
      <c r="A35" t="s">
        <v>72</v>
      </c>
      <c r="E35" s="36" t="s">
        <v>6590</v>
      </c>
    </row>
    <row r="36" spans="1:16" ht="12.75">
      <c r="A36" s="26" t="s">
        <v>63</v>
      </c>
      <c s="30" t="s">
        <v>59</v>
      </c>
      <c s="30" t="s">
        <v>5019</v>
      </c>
      <c s="26" t="s">
        <v>66</v>
      </c>
      <c s="31" t="s">
        <v>5020</v>
      </c>
      <c s="32" t="s">
        <v>652</v>
      </c>
      <c s="33">
        <v>132.6</v>
      </c>
      <c s="34">
        <v>0</v>
      </c>
      <c s="34">
        <f>ROUND(ROUND(H36,2)*ROUND(G36,3),2)</f>
      </c>
      <c r="O36">
        <f>(I36*21)/100</f>
      </c>
      <c t="s">
        <v>38</v>
      </c>
    </row>
    <row r="37" spans="1:5" ht="12.75">
      <c r="A37" s="35" t="s">
        <v>69</v>
      </c>
      <c r="E37" s="36" t="s">
        <v>66</v>
      </c>
    </row>
    <row r="38" spans="1:5" ht="38.25">
      <c r="A38" s="37" t="s">
        <v>70</v>
      </c>
      <c r="E38" s="38" t="s">
        <v>7709</v>
      </c>
    </row>
    <row r="39" spans="1:5" ht="280.5">
      <c r="A39" t="s">
        <v>72</v>
      </c>
      <c r="E39" s="36" t="s">
        <v>5022</v>
      </c>
    </row>
    <row r="40" spans="1:16" ht="12.75">
      <c r="A40" s="26" t="s">
        <v>63</v>
      </c>
      <c s="30" t="s">
        <v>92</v>
      </c>
      <c s="30" t="s">
        <v>669</v>
      </c>
      <c s="26" t="s">
        <v>66</v>
      </c>
      <c s="31" t="s">
        <v>741</v>
      </c>
      <c s="32" t="s">
        <v>652</v>
      </c>
      <c s="33">
        <v>90.55</v>
      </c>
      <c s="34">
        <v>0</v>
      </c>
      <c s="34">
        <f>ROUND(ROUND(H40,2)*ROUND(G40,3),2)</f>
      </c>
      <c r="O40">
        <f>(I40*21)/100</f>
      </c>
      <c t="s">
        <v>38</v>
      </c>
    </row>
    <row r="41" spans="1:5" ht="12.75">
      <c r="A41" s="35" t="s">
        <v>69</v>
      </c>
      <c r="E41" s="36" t="s">
        <v>741</v>
      </c>
    </row>
    <row r="42" spans="1:5" ht="102">
      <c r="A42" s="37" t="s">
        <v>70</v>
      </c>
      <c r="E42" s="38" t="s">
        <v>7710</v>
      </c>
    </row>
    <row r="43" spans="1:5" ht="229.5">
      <c r="A43" t="s">
        <v>72</v>
      </c>
      <c r="E43" s="36" t="s">
        <v>2597</v>
      </c>
    </row>
    <row r="44" spans="1:16" ht="12.75">
      <c r="A44" s="26" t="s">
        <v>63</v>
      </c>
      <c s="30" t="s">
        <v>55</v>
      </c>
      <c s="30" t="s">
        <v>5024</v>
      </c>
      <c s="26" t="s">
        <v>66</v>
      </c>
      <c s="31" t="s">
        <v>5025</v>
      </c>
      <c s="32" t="s">
        <v>652</v>
      </c>
      <c s="33">
        <v>52.056</v>
      </c>
      <c s="34">
        <v>0</v>
      </c>
      <c s="34">
        <f>ROUND(ROUND(H44,2)*ROUND(G44,3),2)</f>
      </c>
      <c r="O44">
        <f>(I44*21)/100</f>
      </c>
      <c t="s">
        <v>38</v>
      </c>
    </row>
    <row r="45" spans="1:5" ht="12.75">
      <c r="A45" s="35" t="s">
        <v>69</v>
      </c>
      <c r="E45" s="36" t="s">
        <v>66</v>
      </c>
    </row>
    <row r="46" spans="1:5" ht="63.75">
      <c r="A46" s="37" t="s">
        <v>70</v>
      </c>
      <c r="E46" s="38" t="s">
        <v>7711</v>
      </c>
    </row>
    <row r="47" spans="1:5" ht="229.5">
      <c r="A47" t="s">
        <v>72</v>
      </c>
      <c r="E47" s="36" t="s">
        <v>5027</v>
      </c>
    </row>
    <row r="48" spans="1:16" ht="12.75">
      <c r="A48" s="26" t="s">
        <v>63</v>
      </c>
      <c s="30" t="s">
        <v>57</v>
      </c>
      <c s="30" t="s">
        <v>5028</v>
      </c>
      <c s="26" t="s">
        <v>66</v>
      </c>
      <c s="31" t="s">
        <v>5029</v>
      </c>
      <c s="32" t="s">
        <v>652</v>
      </c>
      <c s="33">
        <v>3.267</v>
      </c>
      <c s="34">
        <v>0</v>
      </c>
      <c s="34">
        <f>ROUND(ROUND(H48,2)*ROUND(G48,3),2)</f>
      </c>
      <c r="O48">
        <f>(I48*21)/100</f>
      </c>
      <c t="s">
        <v>38</v>
      </c>
    </row>
    <row r="49" spans="1:5" ht="318.75">
      <c r="A49" s="35" t="s">
        <v>69</v>
      </c>
      <c r="E49" s="36" t="s">
        <v>6619</v>
      </c>
    </row>
    <row r="50" spans="1:5" ht="51">
      <c r="A50" s="37" t="s">
        <v>70</v>
      </c>
      <c r="E50" s="38" t="s">
        <v>7712</v>
      </c>
    </row>
    <row r="51" spans="1:5" ht="293.25">
      <c r="A51" t="s">
        <v>72</v>
      </c>
      <c r="E51" s="36" t="s">
        <v>6621</v>
      </c>
    </row>
    <row r="52" spans="1:18" ht="12.75" customHeight="1">
      <c r="A52" s="6" t="s">
        <v>58</v>
      </c>
      <c s="6"/>
      <c s="27" t="s">
        <v>38</v>
      </c>
      <c s="6"/>
      <c s="39" t="s">
        <v>6631</v>
      </c>
      <c s="6"/>
      <c s="6"/>
      <c s="6"/>
      <c s="29">
        <f>0+Q52</f>
      </c>
      <c r="O52">
        <f>0+R52</f>
      </c>
      <c r="Q52">
        <f>0+I53+I57+I61+I65+I69+I73+I77+I81</f>
      </c>
      <c>
        <f>0+O53+O57+O61+O65+O69+O73+O77+O81</f>
      </c>
    </row>
    <row r="53" spans="1:16" ht="12.75">
      <c r="A53" s="26" t="s">
        <v>63</v>
      </c>
      <c s="30" t="s">
        <v>115</v>
      </c>
      <c s="30" t="s">
        <v>6110</v>
      </c>
      <c s="26" t="s">
        <v>66</v>
      </c>
      <c s="31" t="s">
        <v>6111</v>
      </c>
      <c s="32" t="s">
        <v>783</v>
      </c>
      <c s="33">
        <v>59.6</v>
      </c>
      <c s="34">
        <v>0</v>
      </c>
      <c s="34">
        <f>ROUND(ROUND(H53,2)*ROUND(G53,3),2)</f>
      </c>
      <c r="O53">
        <f>(I53*21)/100</f>
      </c>
      <c t="s">
        <v>38</v>
      </c>
    </row>
    <row r="54" spans="1:5" ht="12.75">
      <c r="A54" s="35" t="s">
        <v>69</v>
      </c>
      <c r="E54" s="36" t="s">
        <v>66</v>
      </c>
    </row>
    <row r="55" spans="1:5" ht="25.5">
      <c r="A55" s="37" t="s">
        <v>70</v>
      </c>
      <c r="E55" s="38" t="s">
        <v>7713</v>
      </c>
    </row>
    <row r="56" spans="1:5" ht="51">
      <c r="A56" t="s">
        <v>72</v>
      </c>
      <c r="E56" s="36" t="s">
        <v>6113</v>
      </c>
    </row>
    <row r="57" spans="1:16" ht="12.75">
      <c r="A57" s="26" t="s">
        <v>63</v>
      </c>
      <c s="30" t="s">
        <v>119</v>
      </c>
      <c s="30" t="s">
        <v>7218</v>
      </c>
      <c s="26" t="s">
        <v>66</v>
      </c>
      <c s="31" t="s">
        <v>7219</v>
      </c>
      <c s="32" t="s">
        <v>825</v>
      </c>
      <c s="33">
        <v>49.622</v>
      </c>
      <c s="34">
        <v>0</v>
      </c>
      <c s="34">
        <f>ROUND(ROUND(H57,2)*ROUND(G57,3),2)</f>
      </c>
      <c r="O57">
        <f>(I57*21)/100</f>
      </c>
      <c t="s">
        <v>38</v>
      </c>
    </row>
    <row r="58" spans="1:5" ht="12.75">
      <c r="A58" s="35" t="s">
        <v>69</v>
      </c>
      <c r="E58" s="36" t="s">
        <v>66</v>
      </c>
    </row>
    <row r="59" spans="1:5" ht="63.75">
      <c r="A59" s="37" t="s">
        <v>70</v>
      </c>
      <c r="E59" s="38" t="s">
        <v>7714</v>
      </c>
    </row>
    <row r="60" spans="1:5" ht="331.5">
      <c r="A60" t="s">
        <v>72</v>
      </c>
      <c r="E60" s="36" t="s">
        <v>7221</v>
      </c>
    </row>
    <row r="61" spans="1:16" ht="12.75">
      <c r="A61" s="26" t="s">
        <v>63</v>
      </c>
      <c s="30" t="s">
        <v>123</v>
      </c>
      <c s="30" t="s">
        <v>7222</v>
      </c>
      <c s="26" t="s">
        <v>66</v>
      </c>
      <c s="31" t="s">
        <v>7223</v>
      </c>
      <c s="32" t="s">
        <v>825</v>
      </c>
      <c s="33">
        <v>49.622</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7225</v>
      </c>
    </row>
    <row r="65" spans="1:16" ht="12.75">
      <c r="A65" s="26" t="s">
        <v>63</v>
      </c>
      <c s="30" t="s">
        <v>127</v>
      </c>
      <c s="30" t="s">
        <v>7715</v>
      </c>
      <c s="26" t="s">
        <v>66</v>
      </c>
      <c s="31" t="s">
        <v>7716</v>
      </c>
      <c s="32" t="s">
        <v>652</v>
      </c>
      <c s="33">
        <v>2.15</v>
      </c>
      <c s="34">
        <v>0</v>
      </c>
      <c s="34">
        <f>ROUND(ROUND(H65,2)*ROUND(G65,3),2)</f>
      </c>
      <c r="O65">
        <f>(I65*21)/100</f>
      </c>
      <c t="s">
        <v>38</v>
      </c>
    </row>
    <row r="66" spans="1:5" ht="12.75">
      <c r="A66" s="35" t="s">
        <v>69</v>
      </c>
      <c r="E66" s="36" t="s">
        <v>66</v>
      </c>
    </row>
    <row r="67" spans="1:5" ht="12.75">
      <c r="A67" s="37" t="s">
        <v>70</v>
      </c>
      <c r="E67" s="38" t="s">
        <v>7717</v>
      </c>
    </row>
    <row r="68" spans="1:5" ht="38.25">
      <c r="A68" t="s">
        <v>72</v>
      </c>
      <c r="E68" s="36" t="s">
        <v>6919</v>
      </c>
    </row>
    <row r="69" spans="1:16" ht="12.75">
      <c r="A69" s="26" t="s">
        <v>63</v>
      </c>
      <c s="30" t="s">
        <v>131</v>
      </c>
      <c s="30" t="s">
        <v>754</v>
      </c>
      <c s="26" t="s">
        <v>66</v>
      </c>
      <c s="31" t="s">
        <v>6906</v>
      </c>
      <c s="32" t="s">
        <v>652</v>
      </c>
      <c s="33">
        <v>11.47</v>
      </c>
      <c s="34">
        <v>0</v>
      </c>
      <c s="34">
        <f>ROUND(ROUND(H69,2)*ROUND(G69,3),2)</f>
      </c>
      <c r="O69">
        <f>(I69*21)/100</f>
      </c>
      <c t="s">
        <v>38</v>
      </c>
    </row>
    <row r="70" spans="1:5" ht="12.75">
      <c r="A70" s="35" t="s">
        <v>69</v>
      </c>
      <c r="E70" s="36" t="s">
        <v>6906</v>
      </c>
    </row>
    <row r="71" spans="1:5" ht="63.75">
      <c r="A71" s="37" t="s">
        <v>70</v>
      </c>
      <c r="E71" s="38" t="s">
        <v>7718</v>
      </c>
    </row>
    <row r="72" spans="1:5" ht="369.75">
      <c r="A72" t="s">
        <v>72</v>
      </c>
      <c r="E72" s="36" t="s">
        <v>6908</v>
      </c>
    </row>
    <row r="73" spans="1:16" ht="12.75">
      <c r="A73" s="26" t="s">
        <v>63</v>
      </c>
      <c s="30" t="s">
        <v>135</v>
      </c>
      <c s="30" t="s">
        <v>6805</v>
      </c>
      <c s="26" t="s">
        <v>66</v>
      </c>
      <c s="31" t="s">
        <v>6806</v>
      </c>
      <c s="32" t="s">
        <v>825</v>
      </c>
      <c s="33">
        <v>1.053</v>
      </c>
      <c s="34">
        <v>0</v>
      </c>
      <c s="34">
        <f>ROUND(ROUND(H73,2)*ROUND(G73,3),2)</f>
      </c>
      <c r="O73">
        <f>(I73*21)/100</f>
      </c>
      <c t="s">
        <v>38</v>
      </c>
    </row>
    <row r="74" spans="1:5" ht="12.75">
      <c r="A74" s="35" t="s">
        <v>69</v>
      </c>
      <c r="E74" s="36" t="s">
        <v>66</v>
      </c>
    </row>
    <row r="75" spans="1:5" ht="25.5">
      <c r="A75" s="37" t="s">
        <v>70</v>
      </c>
      <c r="E75" s="38" t="s">
        <v>7719</v>
      </c>
    </row>
    <row r="76" spans="1:5" ht="267.75">
      <c r="A76" t="s">
        <v>72</v>
      </c>
      <c r="E76" s="36" t="s">
        <v>761</v>
      </c>
    </row>
    <row r="77" spans="1:16" ht="12.75">
      <c r="A77" s="26" t="s">
        <v>63</v>
      </c>
      <c s="30" t="s">
        <v>139</v>
      </c>
      <c s="30" t="s">
        <v>758</v>
      </c>
      <c s="26" t="s">
        <v>66</v>
      </c>
      <c s="31" t="s">
        <v>759</v>
      </c>
      <c s="32" t="s">
        <v>825</v>
      </c>
      <c s="33">
        <v>0.19</v>
      </c>
      <c s="34">
        <v>0</v>
      </c>
      <c s="34">
        <f>ROUND(ROUND(H77,2)*ROUND(G77,3),2)</f>
      </c>
      <c r="O77">
        <f>(I77*21)/100</f>
      </c>
      <c t="s">
        <v>38</v>
      </c>
    </row>
    <row r="78" spans="1:5" ht="12.75">
      <c r="A78" s="35" t="s">
        <v>69</v>
      </c>
      <c r="E78" s="36" t="s">
        <v>759</v>
      </c>
    </row>
    <row r="79" spans="1:5" ht="25.5">
      <c r="A79" s="37" t="s">
        <v>70</v>
      </c>
      <c r="E79" s="38" t="s">
        <v>7720</v>
      </c>
    </row>
    <row r="80" spans="1:5" ht="267.75">
      <c r="A80" t="s">
        <v>72</v>
      </c>
      <c r="E80" s="36" t="s">
        <v>6910</v>
      </c>
    </row>
    <row r="81" spans="1:16" ht="12.75">
      <c r="A81" s="26" t="s">
        <v>63</v>
      </c>
      <c s="30" t="s">
        <v>143</v>
      </c>
      <c s="30" t="s">
        <v>5855</v>
      </c>
      <c s="26" t="s">
        <v>66</v>
      </c>
      <c s="31" t="s">
        <v>5856</v>
      </c>
      <c s="32" t="s">
        <v>783</v>
      </c>
      <c s="33">
        <v>24.96</v>
      </c>
      <c s="34">
        <v>0</v>
      </c>
      <c s="34">
        <f>ROUND(ROUND(H81,2)*ROUND(G81,3),2)</f>
      </c>
      <c r="O81">
        <f>(I81*21)/100</f>
      </c>
      <c t="s">
        <v>38</v>
      </c>
    </row>
    <row r="82" spans="1:5" ht="12.75">
      <c r="A82" s="35" t="s">
        <v>69</v>
      </c>
      <c r="E82" s="36" t="s">
        <v>66</v>
      </c>
    </row>
    <row r="83" spans="1:5" ht="25.5">
      <c r="A83" s="37" t="s">
        <v>70</v>
      </c>
      <c r="E83" s="38" t="s">
        <v>7721</v>
      </c>
    </row>
    <row r="84" spans="1:5" ht="102">
      <c r="A84" t="s">
        <v>72</v>
      </c>
      <c r="E84" s="36" t="s">
        <v>6644</v>
      </c>
    </row>
    <row r="85" spans="1:18" ht="12.75" customHeight="1">
      <c r="A85" s="6" t="s">
        <v>58</v>
      </c>
      <c s="6"/>
      <c s="27" t="s">
        <v>37</v>
      </c>
      <c s="6"/>
      <c s="39" t="s">
        <v>6645</v>
      </c>
      <c s="6"/>
      <c s="6"/>
      <c s="6"/>
      <c s="29">
        <f>0+Q85</f>
      </c>
      <c r="O85">
        <f>0+R85</f>
      </c>
      <c r="Q85">
        <f>0+I86+I90+I94+I98+I102+I106+I110</f>
      </c>
      <c>
        <f>0+O86+O90+O94+O98+O102+O106+O110</f>
      </c>
    </row>
    <row r="86" spans="1:16" ht="12.75">
      <c r="A86" s="26" t="s">
        <v>63</v>
      </c>
      <c s="30" t="s">
        <v>99</v>
      </c>
      <c s="30" t="s">
        <v>5243</v>
      </c>
      <c s="26" t="s">
        <v>66</v>
      </c>
      <c s="31" t="s">
        <v>6646</v>
      </c>
      <c s="32" t="s">
        <v>652</v>
      </c>
      <c s="33">
        <v>3.392</v>
      </c>
      <c s="34">
        <v>0</v>
      </c>
      <c s="34">
        <f>ROUND(ROUND(H86,2)*ROUND(G86,3),2)</f>
      </c>
      <c r="O86">
        <f>(I86*21)/100</f>
      </c>
      <c t="s">
        <v>38</v>
      </c>
    </row>
    <row r="87" spans="1:5" ht="12.75">
      <c r="A87" s="35" t="s">
        <v>69</v>
      </c>
      <c r="E87" s="36" t="s">
        <v>66</v>
      </c>
    </row>
    <row r="88" spans="1:5" ht="25.5">
      <c r="A88" s="37" t="s">
        <v>70</v>
      </c>
      <c r="E88" s="38" t="s">
        <v>7722</v>
      </c>
    </row>
    <row r="89" spans="1:5" ht="382.5">
      <c r="A89" t="s">
        <v>72</v>
      </c>
      <c r="E89" s="36" t="s">
        <v>6648</v>
      </c>
    </row>
    <row r="90" spans="1:16" ht="12.75">
      <c r="A90" s="26" t="s">
        <v>63</v>
      </c>
      <c s="30" t="s">
        <v>147</v>
      </c>
      <c s="30" t="s">
        <v>5247</v>
      </c>
      <c s="26" t="s">
        <v>66</v>
      </c>
      <c s="31" t="s">
        <v>5248</v>
      </c>
      <c s="32" t="s">
        <v>825</v>
      </c>
      <c s="33">
        <v>0.592</v>
      </c>
      <c s="34">
        <v>0</v>
      </c>
      <c s="34">
        <f>ROUND(ROUND(H90,2)*ROUND(G90,3),2)</f>
      </c>
      <c r="O90">
        <f>(I90*21)/100</f>
      </c>
      <c t="s">
        <v>38</v>
      </c>
    </row>
    <row r="91" spans="1:5" ht="12.75">
      <c r="A91" s="35" t="s">
        <v>69</v>
      </c>
      <c r="E91" s="36" t="s">
        <v>66</v>
      </c>
    </row>
    <row r="92" spans="1:5" ht="25.5">
      <c r="A92" s="37" t="s">
        <v>70</v>
      </c>
      <c r="E92" s="38" t="s">
        <v>7723</v>
      </c>
    </row>
    <row r="93" spans="1:5" ht="242.25">
      <c r="A93" t="s">
        <v>72</v>
      </c>
      <c r="E93" s="36" t="s">
        <v>5250</v>
      </c>
    </row>
    <row r="94" spans="1:16" ht="25.5">
      <c r="A94" s="26" t="s">
        <v>63</v>
      </c>
      <c s="30" t="s">
        <v>74</v>
      </c>
      <c s="30" t="s">
        <v>7724</v>
      </c>
      <c s="26" t="s">
        <v>66</v>
      </c>
      <c s="31" t="s">
        <v>7725</v>
      </c>
      <c s="32" t="s">
        <v>652</v>
      </c>
      <c s="33">
        <v>30</v>
      </c>
      <c s="34">
        <v>0</v>
      </c>
      <c s="34">
        <f>ROUND(ROUND(H94,2)*ROUND(G94,3),2)</f>
      </c>
      <c r="O94">
        <f>(I94*21)/100</f>
      </c>
      <c t="s">
        <v>38</v>
      </c>
    </row>
    <row r="95" spans="1:5" ht="12.75">
      <c r="A95" s="35" t="s">
        <v>69</v>
      </c>
      <c r="E95" s="36" t="s">
        <v>66</v>
      </c>
    </row>
    <row r="96" spans="1:5" ht="12.75">
      <c r="A96" s="37" t="s">
        <v>70</v>
      </c>
      <c r="E96" s="38" t="s">
        <v>7726</v>
      </c>
    </row>
    <row r="97" spans="1:5" ht="25.5">
      <c r="A97" t="s">
        <v>72</v>
      </c>
      <c r="E97" s="36" t="s">
        <v>5083</v>
      </c>
    </row>
    <row r="98" spans="1:16" ht="12.75">
      <c r="A98" s="26" t="s">
        <v>63</v>
      </c>
      <c s="30" t="s">
        <v>75</v>
      </c>
      <c s="30" t="s">
        <v>6437</v>
      </c>
      <c s="26" t="s">
        <v>66</v>
      </c>
      <c s="31" t="s">
        <v>7387</v>
      </c>
      <c s="32" t="s">
        <v>652</v>
      </c>
      <c s="33">
        <v>7.861</v>
      </c>
      <c s="34">
        <v>0</v>
      </c>
      <c s="34">
        <f>ROUND(ROUND(H98,2)*ROUND(G98,3),2)</f>
      </c>
      <c r="O98">
        <f>(I98*21)/100</f>
      </c>
      <c t="s">
        <v>38</v>
      </c>
    </row>
    <row r="99" spans="1:5" ht="12.75">
      <c r="A99" s="35" t="s">
        <v>69</v>
      </c>
      <c r="E99" s="36" t="s">
        <v>66</v>
      </c>
    </row>
    <row r="100" spans="1:5" ht="25.5">
      <c r="A100" s="37" t="s">
        <v>70</v>
      </c>
      <c r="E100" s="38" t="s">
        <v>7727</v>
      </c>
    </row>
    <row r="101" spans="1:5" ht="369.75">
      <c r="A101" t="s">
        <v>72</v>
      </c>
      <c r="E101" s="36" t="s">
        <v>6657</v>
      </c>
    </row>
    <row r="102" spans="1:16" ht="12.75">
      <c r="A102" s="26" t="s">
        <v>63</v>
      </c>
      <c s="30" t="s">
        <v>151</v>
      </c>
      <c s="30" t="s">
        <v>6440</v>
      </c>
      <c s="26" t="s">
        <v>66</v>
      </c>
      <c s="31" t="s">
        <v>6441</v>
      </c>
      <c s="32" t="s">
        <v>825</v>
      </c>
      <c s="33">
        <v>1.525</v>
      </c>
      <c s="34">
        <v>0</v>
      </c>
      <c s="34">
        <f>ROUND(ROUND(H102,2)*ROUND(G102,3),2)</f>
      </c>
      <c r="O102">
        <f>(I102*21)/100</f>
      </c>
      <c t="s">
        <v>38</v>
      </c>
    </row>
    <row r="103" spans="1:5" ht="12.75">
      <c r="A103" s="35" t="s">
        <v>69</v>
      </c>
      <c r="E103" s="36" t="s">
        <v>66</v>
      </c>
    </row>
    <row r="104" spans="1:5" ht="25.5">
      <c r="A104" s="37" t="s">
        <v>70</v>
      </c>
      <c r="E104" s="38" t="s">
        <v>7728</v>
      </c>
    </row>
    <row r="105" spans="1:5" ht="267.75">
      <c r="A105" t="s">
        <v>72</v>
      </c>
      <c r="E105" s="36" t="s">
        <v>761</v>
      </c>
    </row>
    <row r="106" spans="1:16" ht="12.75">
      <c r="A106" s="26" t="s">
        <v>63</v>
      </c>
      <c s="30" t="s">
        <v>155</v>
      </c>
      <c s="30" t="s">
        <v>7438</v>
      </c>
      <c s="26" t="s">
        <v>66</v>
      </c>
      <c s="31" t="s">
        <v>7439</v>
      </c>
      <c s="32" t="s">
        <v>652</v>
      </c>
      <c s="33">
        <v>16.947</v>
      </c>
      <c s="34">
        <v>0</v>
      </c>
      <c s="34">
        <f>ROUND(ROUND(H106,2)*ROUND(G106,3),2)</f>
      </c>
      <c r="O106">
        <f>(I106*21)/100</f>
      </c>
      <c t="s">
        <v>38</v>
      </c>
    </row>
    <row r="107" spans="1:5" ht="12.75">
      <c r="A107" s="35" t="s">
        <v>69</v>
      </c>
      <c r="E107" s="36" t="s">
        <v>66</v>
      </c>
    </row>
    <row r="108" spans="1:5" ht="25.5">
      <c r="A108" s="37" t="s">
        <v>70</v>
      </c>
      <c r="E108" s="38" t="s">
        <v>7729</v>
      </c>
    </row>
    <row r="109" spans="1:5" ht="369.75">
      <c r="A109" t="s">
        <v>72</v>
      </c>
      <c r="E109" s="36" t="s">
        <v>5088</v>
      </c>
    </row>
    <row r="110" spans="1:16" ht="12.75">
      <c r="A110" s="26" t="s">
        <v>63</v>
      </c>
      <c s="30" t="s">
        <v>64</v>
      </c>
      <c s="30" t="s">
        <v>7441</v>
      </c>
      <c s="26" t="s">
        <v>66</v>
      </c>
      <c s="31" t="s">
        <v>7442</v>
      </c>
      <c s="32" t="s">
        <v>825</v>
      </c>
      <c s="33">
        <v>3.03</v>
      </c>
      <c s="34">
        <v>0</v>
      </c>
      <c s="34">
        <f>ROUND(ROUND(H110,2)*ROUND(G110,3),2)</f>
      </c>
      <c r="O110">
        <f>(I110*21)/100</f>
      </c>
      <c t="s">
        <v>38</v>
      </c>
    </row>
    <row r="111" spans="1:5" ht="12.75">
      <c r="A111" s="35" t="s">
        <v>69</v>
      </c>
      <c r="E111" s="36" t="s">
        <v>66</v>
      </c>
    </row>
    <row r="112" spans="1:5" ht="25.5">
      <c r="A112" s="37" t="s">
        <v>70</v>
      </c>
      <c r="E112" s="38" t="s">
        <v>7730</v>
      </c>
    </row>
    <row r="113" spans="1:5" ht="267.75">
      <c r="A113" t="s">
        <v>72</v>
      </c>
      <c r="E113" s="36" t="s">
        <v>761</v>
      </c>
    </row>
    <row r="114" spans="1:18" ht="12.75" customHeight="1">
      <c r="A114" s="6" t="s">
        <v>58</v>
      </c>
      <c s="6"/>
      <c s="27" t="s">
        <v>48</v>
      </c>
      <c s="6"/>
      <c s="39" t="s">
        <v>6663</v>
      </c>
      <c s="6"/>
      <c s="6"/>
      <c s="6"/>
      <c s="29">
        <f>0+Q114</f>
      </c>
      <c r="O114">
        <f>0+R114</f>
      </c>
      <c r="Q114">
        <f>0+I115+I119+I123+I127+I131+I135+I139</f>
      </c>
      <c>
        <f>0+O115+O119+O123+O127+O131+O135+O139</f>
      </c>
    </row>
    <row r="115" spans="1:16" ht="12.75">
      <c r="A115" s="26" t="s">
        <v>63</v>
      </c>
      <c s="30" t="s">
        <v>79</v>
      </c>
      <c s="30" t="s">
        <v>5085</v>
      </c>
      <c s="26" t="s">
        <v>66</v>
      </c>
      <c s="31" t="s">
        <v>5086</v>
      </c>
      <c s="32" t="s">
        <v>652</v>
      </c>
      <c s="33">
        <v>6.147</v>
      </c>
      <c s="34">
        <v>0</v>
      </c>
      <c s="34">
        <f>ROUND(ROUND(H115,2)*ROUND(G115,3),2)</f>
      </c>
      <c r="O115">
        <f>(I115*21)/100</f>
      </c>
      <c t="s">
        <v>38</v>
      </c>
    </row>
    <row r="116" spans="1:5" ht="12.75">
      <c r="A116" s="35" t="s">
        <v>69</v>
      </c>
      <c r="E116" s="36" t="s">
        <v>66</v>
      </c>
    </row>
    <row r="117" spans="1:5" ht="12.75">
      <c r="A117" s="37" t="s">
        <v>70</v>
      </c>
      <c r="E117" s="38" t="s">
        <v>7731</v>
      </c>
    </row>
    <row r="118" spans="1:5" ht="369.75">
      <c r="A118" t="s">
        <v>72</v>
      </c>
      <c r="E118" s="36" t="s">
        <v>5088</v>
      </c>
    </row>
    <row r="119" spans="1:16" ht="12.75">
      <c r="A119" s="26" t="s">
        <v>63</v>
      </c>
      <c s="30" t="s">
        <v>194</v>
      </c>
      <c s="30" t="s">
        <v>5577</v>
      </c>
      <c s="26" t="s">
        <v>66</v>
      </c>
      <c s="31" t="s">
        <v>5578</v>
      </c>
      <c s="32" t="s">
        <v>652</v>
      </c>
      <c s="33">
        <v>0.747</v>
      </c>
      <c s="34">
        <v>0</v>
      </c>
      <c s="34">
        <f>ROUND(ROUND(H119,2)*ROUND(G119,3),2)</f>
      </c>
      <c r="O119">
        <f>(I119*21)/100</f>
      </c>
      <c t="s">
        <v>38</v>
      </c>
    </row>
    <row r="120" spans="1:5" ht="12.75">
      <c r="A120" s="35" t="s">
        <v>69</v>
      </c>
      <c r="E120" s="36" t="s">
        <v>66</v>
      </c>
    </row>
    <row r="121" spans="1:5" ht="25.5">
      <c r="A121" s="37" t="s">
        <v>70</v>
      </c>
      <c r="E121" s="38" t="s">
        <v>7732</v>
      </c>
    </row>
    <row r="122" spans="1:5" ht="38.25">
      <c r="A122" t="s">
        <v>72</v>
      </c>
      <c r="E122" s="36" t="s">
        <v>5242</v>
      </c>
    </row>
    <row r="123" spans="1:16" ht="12.75">
      <c r="A123" s="26" t="s">
        <v>63</v>
      </c>
      <c s="30" t="s">
        <v>255</v>
      </c>
      <c s="30" t="s">
        <v>6671</v>
      </c>
      <c s="26" t="s">
        <v>66</v>
      </c>
      <c s="31" t="s">
        <v>6672</v>
      </c>
      <c s="32" t="s">
        <v>652</v>
      </c>
      <c s="33">
        <v>14.285</v>
      </c>
      <c s="34">
        <v>0</v>
      </c>
      <c s="34">
        <f>ROUND(ROUND(H123,2)*ROUND(G123,3),2)</f>
      </c>
      <c r="O123">
        <f>(I123*21)/100</f>
      </c>
      <c t="s">
        <v>38</v>
      </c>
    </row>
    <row r="124" spans="1:5" ht="12.75">
      <c r="A124" s="35" t="s">
        <v>69</v>
      </c>
      <c r="E124" s="36" t="s">
        <v>66</v>
      </c>
    </row>
    <row r="125" spans="1:5" ht="38.25">
      <c r="A125" s="37" t="s">
        <v>70</v>
      </c>
      <c r="E125" s="38" t="s">
        <v>7733</v>
      </c>
    </row>
    <row r="126" spans="1:5" ht="51">
      <c r="A126" t="s">
        <v>72</v>
      </c>
      <c r="E126" s="36" t="s">
        <v>6674</v>
      </c>
    </row>
    <row r="127" spans="1:16" ht="12.75">
      <c r="A127" s="26" t="s">
        <v>63</v>
      </c>
      <c s="30" t="s">
        <v>190</v>
      </c>
      <c s="30" t="s">
        <v>5104</v>
      </c>
      <c s="26" t="s">
        <v>66</v>
      </c>
      <c s="31" t="s">
        <v>5105</v>
      </c>
      <c s="32" t="s">
        <v>652</v>
      </c>
      <c s="33">
        <v>11.059</v>
      </c>
      <c s="34">
        <v>0</v>
      </c>
      <c s="34">
        <f>ROUND(ROUND(H127,2)*ROUND(G127,3),2)</f>
      </c>
      <c r="O127">
        <f>(I127*21)/100</f>
      </c>
      <c t="s">
        <v>38</v>
      </c>
    </row>
    <row r="128" spans="1:5" ht="12.75">
      <c r="A128" s="35" t="s">
        <v>69</v>
      </c>
      <c r="E128" s="36" t="s">
        <v>66</v>
      </c>
    </row>
    <row r="129" spans="1:5" ht="25.5">
      <c r="A129" s="37" t="s">
        <v>70</v>
      </c>
      <c r="E129" s="38" t="s">
        <v>7734</v>
      </c>
    </row>
    <row r="130" spans="1:5" ht="102">
      <c r="A130" t="s">
        <v>72</v>
      </c>
      <c r="E130" s="36" t="s">
        <v>6676</v>
      </c>
    </row>
    <row r="131" spans="1:16" ht="12.75">
      <c r="A131" s="26" t="s">
        <v>63</v>
      </c>
      <c s="30" t="s">
        <v>259</v>
      </c>
      <c s="30" t="s">
        <v>7735</v>
      </c>
      <c s="26" t="s">
        <v>66</v>
      </c>
      <c s="31" t="s">
        <v>7736</v>
      </c>
      <c s="32" t="s">
        <v>652</v>
      </c>
      <c s="33">
        <v>2.24</v>
      </c>
      <c s="34">
        <v>0</v>
      </c>
      <c s="34">
        <f>ROUND(ROUND(H131,2)*ROUND(G131,3),2)</f>
      </c>
      <c r="O131">
        <f>(I131*21)/100</f>
      </c>
      <c t="s">
        <v>38</v>
      </c>
    </row>
    <row r="132" spans="1:5" ht="12.75">
      <c r="A132" s="35" t="s">
        <v>69</v>
      </c>
      <c r="E132" s="36" t="s">
        <v>66</v>
      </c>
    </row>
    <row r="133" spans="1:5" ht="25.5">
      <c r="A133" s="37" t="s">
        <v>70</v>
      </c>
      <c r="E133" s="38" t="s">
        <v>7737</v>
      </c>
    </row>
    <row r="134" spans="1:5" ht="51">
      <c r="A134" t="s">
        <v>72</v>
      </c>
      <c r="E134" s="36" t="s">
        <v>7738</v>
      </c>
    </row>
    <row r="135" spans="1:16" ht="12.75">
      <c r="A135" s="26" t="s">
        <v>63</v>
      </c>
      <c s="30" t="s">
        <v>317</v>
      </c>
      <c s="30" t="s">
        <v>7603</v>
      </c>
      <c s="26" t="s">
        <v>66</v>
      </c>
      <c s="31" t="s">
        <v>5096</v>
      </c>
      <c s="32" t="s">
        <v>652</v>
      </c>
      <c s="33">
        <v>9.689</v>
      </c>
      <c s="34">
        <v>0</v>
      </c>
      <c s="34">
        <f>ROUND(ROUND(H135,2)*ROUND(G135,3),2)</f>
      </c>
      <c r="O135">
        <f>(I135*21)/100</f>
      </c>
      <c t="s">
        <v>38</v>
      </c>
    </row>
    <row r="136" spans="1:5" ht="369.75">
      <c r="A136" s="35" t="s">
        <v>69</v>
      </c>
      <c r="E136" s="36" t="s">
        <v>7285</v>
      </c>
    </row>
    <row r="137" spans="1:5" ht="89.25">
      <c r="A137" s="37" t="s">
        <v>70</v>
      </c>
      <c r="E137" s="38" t="s">
        <v>7739</v>
      </c>
    </row>
    <row r="138" spans="1:5" ht="12.75">
      <c r="A138" t="s">
        <v>72</v>
      </c>
      <c r="E138" s="36" t="s">
        <v>66</v>
      </c>
    </row>
    <row r="139" spans="1:16" ht="12.75">
      <c r="A139" s="26" t="s">
        <v>63</v>
      </c>
      <c s="30" t="s">
        <v>309</v>
      </c>
      <c s="30" t="s">
        <v>7605</v>
      </c>
      <c s="26" t="s">
        <v>66</v>
      </c>
      <c s="31" t="s">
        <v>7606</v>
      </c>
      <c s="32" t="s">
        <v>652</v>
      </c>
      <c s="33">
        <v>4.874</v>
      </c>
      <c s="34">
        <v>0</v>
      </c>
      <c s="34">
        <f>ROUND(ROUND(H139,2)*ROUND(G139,3),2)</f>
      </c>
      <c r="O139">
        <f>(I139*21)/100</f>
      </c>
      <c t="s">
        <v>38</v>
      </c>
    </row>
    <row r="140" spans="1:5" ht="357">
      <c r="A140" s="35" t="s">
        <v>69</v>
      </c>
      <c r="E140" s="36" t="s">
        <v>7393</v>
      </c>
    </row>
    <row r="141" spans="1:5" ht="25.5">
      <c r="A141" s="37" t="s">
        <v>70</v>
      </c>
      <c r="E141" s="38" t="s">
        <v>7740</v>
      </c>
    </row>
    <row r="142" spans="1:5" ht="12.75">
      <c r="A142" t="s">
        <v>72</v>
      </c>
      <c r="E142" s="36" t="s">
        <v>66</v>
      </c>
    </row>
    <row r="143" spans="1:18" ht="12.75" customHeight="1">
      <c r="A143" s="6" t="s">
        <v>58</v>
      </c>
      <c s="6"/>
      <c s="27" t="s">
        <v>52</v>
      </c>
      <c s="6"/>
      <c s="39" t="s">
        <v>6681</v>
      </c>
      <c s="6"/>
      <c s="6"/>
      <c s="6"/>
      <c s="29">
        <f>0+Q143</f>
      </c>
      <c r="O143">
        <f>0+R143</f>
      </c>
      <c r="Q143">
        <f>0+I144+I148</f>
      </c>
      <c>
        <f>0+O144+O148</f>
      </c>
    </row>
    <row r="144" spans="1:16" ht="12.75">
      <c r="A144" s="26" t="s">
        <v>63</v>
      </c>
      <c s="30" t="s">
        <v>198</v>
      </c>
      <c s="30" t="s">
        <v>7741</v>
      </c>
      <c s="26" t="s">
        <v>66</v>
      </c>
      <c s="31" t="s">
        <v>7742</v>
      </c>
      <c s="32" t="s">
        <v>652</v>
      </c>
      <c s="33">
        <v>1.016</v>
      </c>
      <c s="34">
        <v>0</v>
      </c>
      <c s="34">
        <f>ROUND(ROUND(H144,2)*ROUND(G144,3),2)</f>
      </c>
      <c r="O144">
        <f>(I144*21)/100</f>
      </c>
      <c t="s">
        <v>38</v>
      </c>
    </row>
    <row r="145" spans="1:5" ht="12.75">
      <c r="A145" s="35" t="s">
        <v>69</v>
      </c>
      <c r="E145" s="36" t="s">
        <v>66</v>
      </c>
    </row>
    <row r="146" spans="1:5" ht="25.5">
      <c r="A146" s="37" t="s">
        <v>70</v>
      </c>
      <c r="E146" s="38" t="s">
        <v>7743</v>
      </c>
    </row>
    <row r="147" spans="1:5" ht="357">
      <c r="A147" t="s">
        <v>72</v>
      </c>
      <c r="E147" s="36" t="s">
        <v>7744</v>
      </c>
    </row>
    <row r="148" spans="1:16" ht="12.75">
      <c r="A148" s="26" t="s">
        <v>63</v>
      </c>
      <c s="30" t="s">
        <v>202</v>
      </c>
      <c s="30" t="s">
        <v>7745</v>
      </c>
      <c s="26" t="s">
        <v>66</v>
      </c>
      <c s="31" t="s">
        <v>7746</v>
      </c>
      <c s="32" t="s">
        <v>825</v>
      </c>
      <c s="33">
        <v>0.04</v>
      </c>
      <c s="34">
        <v>0</v>
      </c>
      <c s="34">
        <f>ROUND(ROUND(H148,2)*ROUND(G148,3),2)</f>
      </c>
      <c r="O148">
        <f>(I148*21)/100</f>
      </c>
      <c t="s">
        <v>38</v>
      </c>
    </row>
    <row r="149" spans="1:5" ht="12.75">
      <c r="A149" s="35" t="s">
        <v>69</v>
      </c>
      <c r="E149" s="36" t="s">
        <v>66</v>
      </c>
    </row>
    <row r="150" spans="1:5" ht="25.5">
      <c r="A150" s="37" t="s">
        <v>70</v>
      </c>
      <c r="E150" s="38" t="s">
        <v>7747</v>
      </c>
    </row>
    <row r="151" spans="1:5" ht="267.75">
      <c r="A151" t="s">
        <v>72</v>
      </c>
      <c r="E151" s="36" t="s">
        <v>7748</v>
      </c>
    </row>
    <row r="152" spans="1:18" ht="12.75" customHeight="1">
      <c r="A152" s="6" t="s">
        <v>58</v>
      </c>
      <c s="6"/>
      <c s="27" t="s">
        <v>59</v>
      </c>
      <c s="6"/>
      <c s="39" t="s">
        <v>7749</v>
      </c>
      <c s="6"/>
      <c s="6"/>
      <c s="6"/>
      <c s="29">
        <f>0+Q152</f>
      </c>
      <c r="O152">
        <f>0+R152</f>
      </c>
      <c r="Q152">
        <f>0+I153+I157+I161</f>
      </c>
      <c>
        <f>0+O153+O157+O161</f>
      </c>
    </row>
    <row r="153" spans="1:16" ht="12.75">
      <c r="A153" s="26" t="s">
        <v>63</v>
      </c>
      <c s="30" t="s">
        <v>267</v>
      </c>
      <c s="30" t="s">
        <v>2063</v>
      </c>
      <c s="26" t="s">
        <v>66</v>
      </c>
      <c s="31" t="s">
        <v>2064</v>
      </c>
      <c s="32" t="s">
        <v>926</v>
      </c>
      <c s="33">
        <v>4</v>
      </c>
      <c s="34">
        <v>0</v>
      </c>
      <c s="34">
        <f>ROUND(ROUND(H153,2)*ROUND(G153,3),2)</f>
      </c>
      <c r="O153">
        <f>(I153*21)/100</f>
      </c>
      <c t="s">
        <v>38</v>
      </c>
    </row>
    <row r="154" spans="1:5" ht="12.75">
      <c r="A154" s="35" t="s">
        <v>69</v>
      </c>
      <c r="E154" s="36" t="s">
        <v>66</v>
      </c>
    </row>
    <row r="155" spans="1:5" ht="12.75">
      <c r="A155" s="37" t="s">
        <v>70</v>
      </c>
      <c r="E155" s="38" t="s">
        <v>7750</v>
      </c>
    </row>
    <row r="156" spans="1:5" ht="102">
      <c r="A156" t="s">
        <v>72</v>
      </c>
      <c r="E156" s="36" t="s">
        <v>2065</v>
      </c>
    </row>
    <row r="157" spans="1:16" ht="12.75">
      <c r="A157" s="26" t="s">
        <v>63</v>
      </c>
      <c s="30" t="s">
        <v>271</v>
      </c>
      <c s="30" t="s">
        <v>6743</v>
      </c>
      <c s="26" t="s">
        <v>66</v>
      </c>
      <c s="31" t="s">
        <v>7751</v>
      </c>
      <c s="32" t="s">
        <v>583</v>
      </c>
      <c s="33">
        <v>2</v>
      </c>
      <c s="34">
        <v>0</v>
      </c>
      <c s="34">
        <f>ROUND(ROUND(H157,2)*ROUND(G157,3),2)</f>
      </c>
      <c r="O157">
        <f>(I157*21)/100</f>
      </c>
      <c t="s">
        <v>38</v>
      </c>
    </row>
    <row r="158" spans="1:5" ht="127.5">
      <c r="A158" s="35" t="s">
        <v>69</v>
      </c>
      <c r="E158" s="36" t="s">
        <v>7752</v>
      </c>
    </row>
    <row r="159" spans="1:5" ht="12.75">
      <c r="A159" s="37" t="s">
        <v>70</v>
      </c>
      <c r="E159" s="38" t="s">
        <v>66</v>
      </c>
    </row>
    <row r="160" spans="1:5" ht="12.75">
      <c r="A160" t="s">
        <v>72</v>
      </c>
      <c r="E160" s="36" t="s">
        <v>66</v>
      </c>
    </row>
    <row r="161" spans="1:16" ht="12.75">
      <c r="A161" s="26" t="s">
        <v>63</v>
      </c>
      <c s="30" t="s">
        <v>344</v>
      </c>
      <c s="30" t="s">
        <v>6490</v>
      </c>
      <c s="26" t="s">
        <v>66</v>
      </c>
      <c s="31" t="s">
        <v>6491</v>
      </c>
      <c s="32" t="s">
        <v>583</v>
      </c>
      <c s="33">
        <v>1</v>
      </c>
      <c s="34">
        <v>0</v>
      </c>
      <c s="34">
        <f>ROUND(ROUND(H161,2)*ROUND(G161,3),2)</f>
      </c>
      <c r="O161">
        <f>(I161*21)/100</f>
      </c>
      <c t="s">
        <v>38</v>
      </c>
    </row>
    <row r="162" spans="1:5" ht="127.5">
      <c r="A162" s="35" t="s">
        <v>69</v>
      </c>
      <c r="E162" s="36" t="s">
        <v>7753</v>
      </c>
    </row>
    <row r="163" spans="1:5" ht="12.75">
      <c r="A163" s="37" t="s">
        <v>70</v>
      </c>
      <c r="E163" s="38" t="s">
        <v>66</v>
      </c>
    </row>
    <row r="164" spans="1:5" ht="12.75">
      <c r="A164" t="s">
        <v>72</v>
      </c>
      <c r="E164" s="36" t="s">
        <v>66</v>
      </c>
    </row>
    <row r="165" spans="1:18" ht="12.75" customHeight="1">
      <c r="A165" s="6" t="s">
        <v>58</v>
      </c>
      <c s="6"/>
      <c s="27" t="s">
        <v>1151</v>
      </c>
      <c s="6"/>
      <c s="39" t="s">
        <v>6687</v>
      </c>
      <c s="6"/>
      <c s="6"/>
      <c s="6"/>
      <c s="29">
        <f>0+Q165</f>
      </c>
      <c r="O165">
        <f>0+R165</f>
      </c>
      <c r="Q165">
        <f>0+I166+I170+I174+I178+I182+I186</f>
      </c>
      <c>
        <f>0+O166+O170+O174+O178+O182+O186</f>
      </c>
    </row>
    <row r="166" spans="1:16" ht="25.5">
      <c r="A166" s="26" t="s">
        <v>63</v>
      </c>
      <c s="30" t="s">
        <v>223</v>
      </c>
      <c s="30" t="s">
        <v>5141</v>
      </c>
      <c s="26" t="s">
        <v>66</v>
      </c>
      <c s="31" t="s">
        <v>5142</v>
      </c>
      <c s="32" t="s">
        <v>783</v>
      </c>
      <c s="33">
        <v>216.762</v>
      </c>
      <c s="34">
        <v>0</v>
      </c>
      <c s="34">
        <f>ROUND(ROUND(H166,2)*ROUND(G166,3),2)</f>
      </c>
      <c r="O166">
        <f>(I166*21)/100</f>
      </c>
      <c t="s">
        <v>38</v>
      </c>
    </row>
    <row r="167" spans="1:5" ht="12.75">
      <c r="A167" s="35" t="s">
        <v>69</v>
      </c>
      <c r="E167" s="36" t="s">
        <v>66</v>
      </c>
    </row>
    <row r="168" spans="1:5" ht="76.5">
      <c r="A168" s="37" t="s">
        <v>70</v>
      </c>
      <c r="E168" s="38" t="s">
        <v>7754</v>
      </c>
    </row>
    <row r="169" spans="1:5" ht="191.25">
      <c r="A169" t="s">
        <v>72</v>
      </c>
      <c r="E169" s="36" t="s">
        <v>6689</v>
      </c>
    </row>
    <row r="170" spans="1:16" ht="25.5">
      <c r="A170" s="26" t="s">
        <v>63</v>
      </c>
      <c s="30" t="s">
        <v>227</v>
      </c>
      <c s="30" t="s">
        <v>7755</v>
      </c>
      <c s="26" t="s">
        <v>66</v>
      </c>
      <c s="31" t="s">
        <v>7756</v>
      </c>
      <c s="32" t="s">
        <v>783</v>
      </c>
      <c s="33">
        <v>53.674</v>
      </c>
      <c s="34">
        <v>0</v>
      </c>
      <c s="34">
        <f>ROUND(ROUND(H170,2)*ROUND(G170,3),2)</f>
      </c>
      <c r="O170">
        <f>(I170*21)/100</f>
      </c>
      <c t="s">
        <v>38</v>
      </c>
    </row>
    <row r="171" spans="1:5" ht="12.75">
      <c r="A171" s="35" t="s">
        <v>69</v>
      </c>
      <c r="E171" s="36" t="s">
        <v>66</v>
      </c>
    </row>
    <row r="172" spans="1:5" ht="63.75">
      <c r="A172" s="37" t="s">
        <v>70</v>
      </c>
      <c r="E172" s="38" t="s">
        <v>7757</v>
      </c>
    </row>
    <row r="173" spans="1:5" ht="191.25">
      <c r="A173" t="s">
        <v>72</v>
      </c>
      <c r="E173" s="36" t="s">
        <v>5144</v>
      </c>
    </row>
    <row r="174" spans="1:16" ht="25.5">
      <c r="A174" s="26" t="s">
        <v>63</v>
      </c>
      <c s="30" t="s">
        <v>239</v>
      </c>
      <c s="30" t="s">
        <v>6848</v>
      </c>
      <c s="26" t="s">
        <v>66</v>
      </c>
      <c s="31" t="s">
        <v>6849</v>
      </c>
      <c s="32" t="s">
        <v>783</v>
      </c>
      <c s="33">
        <v>33.356</v>
      </c>
      <c s="34">
        <v>0</v>
      </c>
      <c s="34">
        <f>ROUND(ROUND(H174,2)*ROUND(G174,3),2)</f>
      </c>
      <c r="O174">
        <f>(I174*21)/100</f>
      </c>
      <c t="s">
        <v>38</v>
      </c>
    </row>
    <row r="175" spans="1:5" ht="12.75">
      <c r="A175" s="35" t="s">
        <v>69</v>
      </c>
      <c r="E175" s="36" t="s">
        <v>66</v>
      </c>
    </row>
    <row r="176" spans="1:5" ht="38.25">
      <c r="A176" s="37" t="s">
        <v>70</v>
      </c>
      <c r="E176" s="38" t="s">
        <v>7758</v>
      </c>
    </row>
    <row r="177" spans="1:5" ht="191.25">
      <c r="A177" t="s">
        <v>72</v>
      </c>
      <c r="E177" s="36" t="s">
        <v>5144</v>
      </c>
    </row>
    <row r="178" spans="1:16" ht="12.75">
      <c r="A178" s="26" t="s">
        <v>63</v>
      </c>
      <c s="30" t="s">
        <v>243</v>
      </c>
      <c s="30" t="s">
        <v>7759</v>
      </c>
      <c s="26" t="s">
        <v>66</v>
      </c>
      <c s="31" t="s">
        <v>7760</v>
      </c>
      <c s="32" t="s">
        <v>783</v>
      </c>
      <c s="33">
        <v>45.278</v>
      </c>
      <c s="34">
        <v>0</v>
      </c>
      <c s="34">
        <f>ROUND(ROUND(H178,2)*ROUND(G178,3),2)</f>
      </c>
      <c r="O178">
        <f>(I178*21)/100</f>
      </c>
      <c t="s">
        <v>38</v>
      </c>
    </row>
    <row r="179" spans="1:5" ht="12.75">
      <c r="A179" s="35" t="s">
        <v>69</v>
      </c>
      <c r="E179" s="36" t="s">
        <v>66</v>
      </c>
    </row>
    <row r="180" spans="1:5" ht="76.5">
      <c r="A180" s="37" t="s">
        <v>70</v>
      </c>
      <c r="E180" s="38" t="s">
        <v>7761</v>
      </c>
    </row>
    <row r="181" spans="1:5" ht="191.25">
      <c r="A181" t="s">
        <v>72</v>
      </c>
      <c r="E181" s="36" t="s">
        <v>5144</v>
      </c>
    </row>
    <row r="182" spans="1:16" ht="12.75">
      <c r="A182" s="26" t="s">
        <v>63</v>
      </c>
      <c s="30" t="s">
        <v>215</v>
      </c>
      <c s="30" t="s">
        <v>6690</v>
      </c>
      <c s="26" t="s">
        <v>66</v>
      </c>
      <c s="31" t="s">
        <v>6691</v>
      </c>
      <c s="32" t="s">
        <v>783</v>
      </c>
      <c s="33">
        <v>20.318</v>
      </c>
      <c s="34">
        <v>0</v>
      </c>
      <c s="34">
        <f>ROUND(ROUND(H182,2)*ROUND(G182,3),2)</f>
      </c>
      <c r="O182">
        <f>(I182*21)/100</f>
      </c>
      <c t="s">
        <v>38</v>
      </c>
    </row>
    <row r="183" spans="1:5" ht="12.75">
      <c r="A183" s="35" t="s">
        <v>69</v>
      </c>
      <c r="E183" s="36" t="s">
        <v>66</v>
      </c>
    </row>
    <row r="184" spans="1:5" ht="25.5">
      <c r="A184" s="37" t="s">
        <v>70</v>
      </c>
      <c r="E184" s="38" t="s">
        <v>7762</v>
      </c>
    </row>
    <row r="185" spans="1:5" ht="204">
      <c r="A185" t="s">
        <v>72</v>
      </c>
      <c r="E185" s="36" t="s">
        <v>6693</v>
      </c>
    </row>
    <row r="186" spans="1:16" ht="12.75">
      <c r="A186" s="26" t="s">
        <v>63</v>
      </c>
      <c s="30" t="s">
        <v>219</v>
      </c>
      <c s="30" t="s">
        <v>5707</v>
      </c>
      <c s="26" t="s">
        <v>66</v>
      </c>
      <c s="31" t="s">
        <v>5708</v>
      </c>
      <c s="32" t="s">
        <v>783</v>
      </c>
      <c s="33">
        <v>78.634</v>
      </c>
      <c s="34">
        <v>0</v>
      </c>
      <c s="34">
        <f>ROUND(ROUND(H186,2)*ROUND(G186,3),2)</f>
      </c>
      <c r="O186">
        <f>(I186*21)/100</f>
      </c>
      <c t="s">
        <v>38</v>
      </c>
    </row>
    <row r="187" spans="1:5" ht="12.75">
      <c r="A187" s="35" t="s">
        <v>69</v>
      </c>
      <c r="E187" s="36" t="s">
        <v>66</v>
      </c>
    </row>
    <row r="188" spans="1:5" ht="127.5">
      <c r="A188" s="37" t="s">
        <v>70</v>
      </c>
      <c r="E188" s="38" t="s">
        <v>7763</v>
      </c>
    </row>
    <row r="189" spans="1:5" ht="38.25">
      <c r="A189" t="s">
        <v>72</v>
      </c>
      <c r="E189" s="36" t="s">
        <v>5710</v>
      </c>
    </row>
    <row r="190" spans="1:18" ht="12.75" customHeight="1">
      <c r="A190" s="6" t="s">
        <v>58</v>
      </c>
      <c s="6"/>
      <c s="27" t="s">
        <v>1204</v>
      </c>
      <c s="6"/>
      <c s="39" t="s">
        <v>7764</v>
      </c>
      <c s="6"/>
      <c s="6"/>
      <c s="6"/>
      <c s="29">
        <f>0+Q190</f>
      </c>
      <c r="O190">
        <f>0+R190</f>
      </c>
      <c r="Q190">
        <f>0+I191</f>
      </c>
      <c>
        <f>0+O191</f>
      </c>
    </row>
    <row r="191" spans="1:16" ht="12.75">
      <c r="A191" s="26" t="s">
        <v>63</v>
      </c>
      <c s="30" t="s">
        <v>263</v>
      </c>
      <c s="30" t="s">
        <v>7765</v>
      </c>
      <c s="26" t="s">
        <v>66</v>
      </c>
      <c s="31" t="s">
        <v>7766</v>
      </c>
      <c s="32" t="s">
        <v>783</v>
      </c>
      <c s="33">
        <v>33.356</v>
      </c>
      <c s="34">
        <v>0</v>
      </c>
      <c s="34">
        <f>ROUND(ROUND(H191,2)*ROUND(G191,3),2)</f>
      </c>
      <c r="O191">
        <f>(I191*21)/100</f>
      </c>
      <c t="s">
        <v>38</v>
      </c>
    </row>
    <row r="192" spans="1:5" ht="12.75">
      <c r="A192" s="35" t="s">
        <v>69</v>
      </c>
      <c r="E192" s="36" t="s">
        <v>66</v>
      </c>
    </row>
    <row r="193" spans="1:5" ht="38.25">
      <c r="A193" s="37" t="s">
        <v>70</v>
      </c>
      <c r="E193" s="38" t="s">
        <v>7767</v>
      </c>
    </row>
    <row r="194" spans="1:5" ht="63.75">
      <c r="A194" t="s">
        <v>72</v>
      </c>
      <c r="E194" s="36" t="s">
        <v>7768</v>
      </c>
    </row>
    <row r="195" spans="1:18" ht="12.75" customHeight="1">
      <c r="A195" s="6" t="s">
        <v>58</v>
      </c>
      <c s="6"/>
      <c s="27" t="s">
        <v>92</v>
      </c>
      <c s="6"/>
      <c s="39" t="s">
        <v>6697</v>
      </c>
      <c s="6"/>
      <c s="6"/>
      <c s="6"/>
      <c s="29">
        <f>0+Q195</f>
      </c>
      <c r="O195">
        <f>0+R195</f>
      </c>
      <c r="Q195">
        <f>0+I196+I200+I204+I208</f>
      </c>
      <c>
        <f>0+O196+O200+O204+O208</f>
      </c>
    </row>
    <row r="196" spans="1:16" ht="12.75">
      <c r="A196" s="26" t="s">
        <v>63</v>
      </c>
      <c s="30" t="s">
        <v>275</v>
      </c>
      <c s="30" t="s">
        <v>7769</v>
      </c>
      <c s="26" t="s">
        <v>66</v>
      </c>
      <c s="31" t="s">
        <v>7770</v>
      </c>
      <c s="32" t="s">
        <v>926</v>
      </c>
      <c s="33">
        <v>2</v>
      </c>
      <c s="34">
        <v>0</v>
      </c>
      <c s="34">
        <f>ROUND(ROUND(H196,2)*ROUND(G196,3),2)</f>
      </c>
      <c r="O196">
        <f>(I196*21)/100</f>
      </c>
      <c t="s">
        <v>38</v>
      </c>
    </row>
    <row r="197" spans="1:5" ht="12.75">
      <c r="A197" s="35" t="s">
        <v>69</v>
      </c>
      <c r="E197" s="36" t="s">
        <v>66</v>
      </c>
    </row>
    <row r="198" spans="1:5" ht="25.5">
      <c r="A198" s="37" t="s">
        <v>70</v>
      </c>
      <c r="E198" s="38" t="s">
        <v>7771</v>
      </c>
    </row>
    <row r="199" spans="1:5" ht="255">
      <c r="A199" t="s">
        <v>72</v>
      </c>
      <c r="E199" s="36" t="s">
        <v>7772</v>
      </c>
    </row>
    <row r="200" spans="1:16" ht="12.75">
      <c r="A200" s="26" t="s">
        <v>63</v>
      </c>
      <c s="30" t="s">
        <v>206</v>
      </c>
      <c s="30" t="s">
        <v>5156</v>
      </c>
      <c s="26" t="s">
        <v>66</v>
      </c>
      <c s="31" t="s">
        <v>5157</v>
      </c>
      <c s="32" t="s">
        <v>926</v>
      </c>
      <c s="33">
        <v>18.56</v>
      </c>
      <c s="34">
        <v>0</v>
      </c>
      <c s="34">
        <f>ROUND(ROUND(H200,2)*ROUND(G200,3),2)</f>
      </c>
      <c r="O200">
        <f>(I200*21)/100</f>
      </c>
      <c t="s">
        <v>38</v>
      </c>
    </row>
    <row r="201" spans="1:5" ht="12.75">
      <c r="A201" s="35" t="s">
        <v>69</v>
      </c>
      <c r="E201" s="36" t="s">
        <v>66</v>
      </c>
    </row>
    <row r="202" spans="1:5" ht="12.75">
      <c r="A202" s="37" t="s">
        <v>70</v>
      </c>
      <c r="E202" s="38" t="s">
        <v>7773</v>
      </c>
    </row>
    <row r="203" spans="1:5" ht="242.25">
      <c r="A203" t="s">
        <v>72</v>
      </c>
      <c r="E203" s="36" t="s">
        <v>5159</v>
      </c>
    </row>
    <row r="204" spans="1:16" ht="12.75">
      <c r="A204" s="26" t="s">
        <v>63</v>
      </c>
      <c s="30" t="s">
        <v>211</v>
      </c>
      <c s="30" t="s">
        <v>7774</v>
      </c>
      <c s="26" t="s">
        <v>66</v>
      </c>
      <c s="31" t="s">
        <v>7775</v>
      </c>
      <c s="32" t="s">
        <v>926</v>
      </c>
      <c s="33">
        <v>34</v>
      </c>
      <c s="34">
        <v>0</v>
      </c>
      <c s="34">
        <f>ROUND(ROUND(H204,2)*ROUND(G204,3),2)</f>
      </c>
      <c r="O204">
        <f>(I204*21)/100</f>
      </c>
      <c t="s">
        <v>38</v>
      </c>
    </row>
    <row r="205" spans="1:5" ht="12.75">
      <c r="A205" s="35" t="s">
        <v>69</v>
      </c>
      <c r="E205" s="36" t="s">
        <v>66</v>
      </c>
    </row>
    <row r="206" spans="1:5" ht="12.75">
      <c r="A206" s="37" t="s">
        <v>70</v>
      </c>
      <c r="E206" s="38" t="s">
        <v>7776</v>
      </c>
    </row>
    <row r="207" spans="1:5" ht="242.25">
      <c r="A207" t="s">
        <v>72</v>
      </c>
      <c r="E207" s="36" t="s">
        <v>7777</v>
      </c>
    </row>
    <row r="208" spans="1:16" ht="12.75">
      <c r="A208" s="26" t="s">
        <v>63</v>
      </c>
      <c s="30" t="s">
        <v>287</v>
      </c>
      <c s="30" t="s">
        <v>5163</v>
      </c>
      <c s="26" t="s">
        <v>66</v>
      </c>
      <c s="31" t="s">
        <v>5164</v>
      </c>
      <c s="32" t="s">
        <v>926</v>
      </c>
      <c s="33">
        <v>0.8</v>
      </c>
      <c s="34">
        <v>0</v>
      </c>
      <c s="34">
        <f>ROUND(ROUND(H208,2)*ROUND(G208,3),2)</f>
      </c>
      <c r="O208">
        <f>(I208*21)/100</f>
      </c>
      <c t="s">
        <v>38</v>
      </c>
    </row>
    <row r="209" spans="1:5" ht="12.75">
      <c r="A209" s="35" t="s">
        <v>69</v>
      </c>
      <c r="E209" s="36" t="s">
        <v>66</v>
      </c>
    </row>
    <row r="210" spans="1:5" ht="12.75">
      <c r="A210" s="37" t="s">
        <v>70</v>
      </c>
      <c r="E210" s="38" t="s">
        <v>7778</v>
      </c>
    </row>
    <row r="211" spans="1:5" ht="242.25">
      <c r="A211" t="s">
        <v>72</v>
      </c>
      <c r="E211" s="36" t="s">
        <v>5166</v>
      </c>
    </row>
    <row r="212" spans="1:18" ht="12.75" customHeight="1">
      <c r="A212" s="6" t="s">
        <v>58</v>
      </c>
      <c s="6"/>
      <c s="27" t="s">
        <v>55</v>
      </c>
      <c s="6"/>
      <c s="39" t="s">
        <v>6594</v>
      </c>
      <c s="6"/>
      <c s="6"/>
      <c s="6"/>
      <c s="29">
        <f>0+Q212</f>
      </c>
      <c r="O212">
        <f>0+R212</f>
      </c>
      <c r="Q212">
        <f>0+I213+I217+I221+I225+I229+I233+I237+I241+I245</f>
      </c>
      <c>
        <f>0+O213+O217+O221+O225+O229+O233+O237+O241+O245</f>
      </c>
    </row>
    <row r="213" spans="1:16" ht="12.75">
      <c r="A213" s="26" t="s">
        <v>63</v>
      </c>
      <c s="30" t="s">
        <v>291</v>
      </c>
      <c s="30" t="s">
        <v>7317</v>
      </c>
      <c s="26" t="s">
        <v>66</v>
      </c>
      <c s="31" t="s">
        <v>7318</v>
      </c>
      <c s="32" t="s">
        <v>926</v>
      </c>
      <c s="33">
        <v>16.92</v>
      </c>
      <c s="34">
        <v>0</v>
      </c>
      <c s="34">
        <f>ROUND(ROUND(H213,2)*ROUND(G213,3),2)</f>
      </c>
      <c r="O213">
        <f>(I213*21)/100</f>
      </c>
      <c t="s">
        <v>38</v>
      </c>
    </row>
    <row r="214" spans="1:5" ht="12.75">
      <c r="A214" s="35" t="s">
        <v>69</v>
      </c>
      <c r="E214" s="36" t="s">
        <v>66</v>
      </c>
    </row>
    <row r="215" spans="1:5" ht="25.5">
      <c r="A215" s="37" t="s">
        <v>70</v>
      </c>
      <c r="E215" s="38" t="s">
        <v>7779</v>
      </c>
    </row>
    <row r="216" spans="1:5" ht="63.75">
      <c r="A216" t="s">
        <v>72</v>
      </c>
      <c r="E216" s="36" t="s">
        <v>6706</v>
      </c>
    </row>
    <row r="217" spans="1:16" ht="12.75">
      <c r="A217" s="26" t="s">
        <v>63</v>
      </c>
      <c s="30" t="s">
        <v>247</v>
      </c>
      <c s="30" t="s">
        <v>6707</v>
      </c>
      <c s="26" t="s">
        <v>66</v>
      </c>
      <c s="31" t="s">
        <v>6708</v>
      </c>
      <c s="32" t="s">
        <v>583</v>
      </c>
      <c s="33">
        <v>4</v>
      </c>
      <c s="34">
        <v>0</v>
      </c>
      <c s="34">
        <f>ROUND(ROUND(H217,2)*ROUND(G217,3),2)</f>
      </c>
      <c r="O217">
        <f>(I217*21)/100</f>
      </c>
      <c t="s">
        <v>38</v>
      </c>
    </row>
    <row r="218" spans="1:5" ht="12.75">
      <c r="A218" s="35" t="s">
        <v>69</v>
      </c>
      <c r="E218" s="36" t="s">
        <v>66</v>
      </c>
    </row>
    <row r="219" spans="1:5" ht="12.75">
      <c r="A219" s="37" t="s">
        <v>70</v>
      </c>
      <c r="E219" s="38" t="s">
        <v>66</v>
      </c>
    </row>
    <row r="220" spans="1:5" ht="38.25">
      <c r="A220" t="s">
        <v>72</v>
      </c>
      <c r="E220" s="36" t="s">
        <v>6710</v>
      </c>
    </row>
    <row r="221" spans="1:16" ht="12.75">
      <c r="A221" s="26" t="s">
        <v>63</v>
      </c>
      <c s="30" t="s">
        <v>251</v>
      </c>
      <c s="30" t="s">
        <v>7780</v>
      </c>
      <c s="26" t="s">
        <v>66</v>
      </c>
      <c s="31" t="s">
        <v>7781</v>
      </c>
      <c s="32" t="s">
        <v>926</v>
      </c>
      <c s="33">
        <v>17</v>
      </c>
      <c s="34">
        <v>0</v>
      </c>
      <c s="34">
        <f>ROUND(ROUND(H221,2)*ROUND(G221,3),2)</f>
      </c>
      <c r="O221">
        <f>(I221*21)/100</f>
      </c>
      <c t="s">
        <v>38</v>
      </c>
    </row>
    <row r="222" spans="1:5" ht="12.75">
      <c r="A222" s="35" t="s">
        <v>69</v>
      </c>
      <c r="E222" s="36" t="s">
        <v>66</v>
      </c>
    </row>
    <row r="223" spans="1:5" ht="12.75">
      <c r="A223" s="37" t="s">
        <v>70</v>
      </c>
      <c r="E223" s="38" t="s">
        <v>7782</v>
      </c>
    </row>
    <row r="224" spans="1:5" ht="38.25">
      <c r="A224" t="s">
        <v>72</v>
      </c>
      <c r="E224" s="36" t="s">
        <v>5631</v>
      </c>
    </row>
    <row r="225" spans="1:16" ht="25.5">
      <c r="A225" s="26" t="s">
        <v>63</v>
      </c>
      <c s="30" t="s">
        <v>295</v>
      </c>
      <c s="30" t="s">
        <v>7783</v>
      </c>
      <c s="26" t="s">
        <v>66</v>
      </c>
      <c s="31" t="s">
        <v>7784</v>
      </c>
      <c s="32" t="s">
        <v>783</v>
      </c>
      <c s="33">
        <v>10.332</v>
      </c>
      <c s="34">
        <v>0</v>
      </c>
      <c s="34">
        <f>ROUND(ROUND(H225,2)*ROUND(G225,3),2)</f>
      </c>
      <c r="O225">
        <f>(I225*21)/100</f>
      </c>
      <c t="s">
        <v>38</v>
      </c>
    </row>
    <row r="226" spans="1:5" ht="12.75">
      <c r="A226" s="35" t="s">
        <v>69</v>
      </c>
      <c r="E226" s="36" t="s">
        <v>66</v>
      </c>
    </row>
    <row r="227" spans="1:5" ht="25.5">
      <c r="A227" s="37" t="s">
        <v>70</v>
      </c>
      <c r="E227" s="38" t="s">
        <v>7785</v>
      </c>
    </row>
    <row r="228" spans="1:5" ht="102">
      <c r="A228" t="s">
        <v>72</v>
      </c>
      <c r="E228" s="36" t="s">
        <v>7786</v>
      </c>
    </row>
    <row r="229" spans="1:16" ht="12.75">
      <c r="A229" s="26" t="s">
        <v>63</v>
      </c>
      <c s="30" t="s">
        <v>299</v>
      </c>
      <c s="30" t="s">
        <v>6523</v>
      </c>
      <c s="26" t="s">
        <v>66</v>
      </c>
      <c s="31" t="s">
        <v>6524</v>
      </c>
      <c s="32" t="s">
        <v>986</v>
      </c>
      <c s="33">
        <v>135.208</v>
      </c>
      <c s="34">
        <v>0</v>
      </c>
      <c s="34">
        <f>ROUND(ROUND(H229,2)*ROUND(G229,3),2)</f>
      </c>
      <c r="O229">
        <f>(I229*21)/100</f>
      </c>
      <c t="s">
        <v>38</v>
      </c>
    </row>
    <row r="230" spans="1:5" ht="12.75">
      <c r="A230" s="35" t="s">
        <v>69</v>
      </c>
      <c r="E230" s="36" t="s">
        <v>66</v>
      </c>
    </row>
    <row r="231" spans="1:5" ht="51">
      <c r="A231" s="37" t="s">
        <v>70</v>
      </c>
      <c r="E231" s="38" t="s">
        <v>7787</v>
      </c>
    </row>
    <row r="232" spans="1:5" ht="357">
      <c r="A232" t="s">
        <v>72</v>
      </c>
      <c r="E232" s="36" t="s">
        <v>6526</v>
      </c>
    </row>
    <row r="233" spans="1:16" ht="12.75">
      <c r="A233" s="26" t="s">
        <v>63</v>
      </c>
      <c s="30" t="s">
        <v>231</v>
      </c>
      <c s="30" t="s">
        <v>6061</v>
      </c>
      <c s="26" t="s">
        <v>66</v>
      </c>
      <c s="31" t="s">
        <v>6062</v>
      </c>
      <c s="32" t="s">
        <v>652</v>
      </c>
      <c s="33">
        <v>25.05</v>
      </c>
      <c s="34">
        <v>0</v>
      </c>
      <c s="34">
        <f>ROUND(ROUND(H233,2)*ROUND(G233,3),2)</f>
      </c>
      <c r="O233">
        <f>(I233*21)/100</f>
      </c>
      <c t="s">
        <v>38</v>
      </c>
    </row>
    <row r="234" spans="1:5" ht="12.75">
      <c r="A234" s="35" t="s">
        <v>69</v>
      </c>
      <c r="E234" s="36" t="s">
        <v>66</v>
      </c>
    </row>
    <row r="235" spans="1:5" ht="51">
      <c r="A235" s="37" t="s">
        <v>70</v>
      </c>
      <c r="E235" s="38" t="s">
        <v>7788</v>
      </c>
    </row>
    <row r="236" spans="1:5" ht="114.75">
      <c r="A236" t="s">
        <v>72</v>
      </c>
      <c r="E236" s="36" t="s">
        <v>6716</v>
      </c>
    </row>
    <row r="237" spans="1:16" ht="12.75">
      <c r="A237" s="26" t="s">
        <v>63</v>
      </c>
      <c s="30" t="s">
        <v>235</v>
      </c>
      <c s="30" t="s">
        <v>5884</v>
      </c>
      <c s="26" t="s">
        <v>66</v>
      </c>
      <c s="31" t="s">
        <v>5885</v>
      </c>
      <c s="32" t="s">
        <v>652</v>
      </c>
      <c s="33">
        <v>1.575</v>
      </c>
      <c s="34">
        <v>0</v>
      </c>
      <c s="34">
        <f>ROUND(ROUND(H237,2)*ROUND(G237,3),2)</f>
      </c>
      <c r="O237">
        <f>(I237*21)/100</f>
      </c>
      <c t="s">
        <v>38</v>
      </c>
    </row>
    <row r="238" spans="1:5" ht="12.75">
      <c r="A238" s="35" t="s">
        <v>69</v>
      </c>
      <c r="E238" s="36" t="s">
        <v>66</v>
      </c>
    </row>
    <row r="239" spans="1:5" ht="25.5">
      <c r="A239" s="37" t="s">
        <v>70</v>
      </c>
      <c r="E239" s="38" t="s">
        <v>7789</v>
      </c>
    </row>
    <row r="240" spans="1:5" ht="114.75">
      <c r="A240" t="s">
        <v>72</v>
      </c>
      <c r="E240" s="36" t="s">
        <v>6716</v>
      </c>
    </row>
    <row r="241" spans="1:16" ht="12.75">
      <c r="A241" s="26" t="s">
        <v>63</v>
      </c>
      <c s="30" t="s">
        <v>174</v>
      </c>
      <c s="30" t="s">
        <v>7790</v>
      </c>
      <c s="26" t="s">
        <v>66</v>
      </c>
      <c s="31" t="s">
        <v>7791</v>
      </c>
      <c s="32" t="s">
        <v>825</v>
      </c>
      <c s="33">
        <v>2.795</v>
      </c>
      <c s="34">
        <v>0</v>
      </c>
      <c s="34">
        <f>ROUND(ROUND(H241,2)*ROUND(G241,3),2)</f>
      </c>
      <c r="O241">
        <f>(I241*21)/100</f>
      </c>
      <c t="s">
        <v>38</v>
      </c>
    </row>
    <row r="242" spans="1:5" ht="12.75">
      <c r="A242" s="35" t="s">
        <v>69</v>
      </c>
      <c r="E242" s="36" t="s">
        <v>66</v>
      </c>
    </row>
    <row r="243" spans="1:5" ht="63.75">
      <c r="A243" s="37" t="s">
        <v>70</v>
      </c>
      <c r="E243" s="38" t="s">
        <v>7792</v>
      </c>
    </row>
    <row r="244" spans="1:5" ht="89.25">
      <c r="A244" t="s">
        <v>72</v>
      </c>
      <c r="E244" s="36" t="s">
        <v>6721</v>
      </c>
    </row>
    <row r="245" spans="1:16" ht="12.75">
      <c r="A245" s="26" t="s">
        <v>63</v>
      </c>
      <c s="30" t="s">
        <v>352</v>
      </c>
      <c s="30" t="s">
        <v>6736</v>
      </c>
      <c s="26" t="s">
        <v>66</v>
      </c>
      <c s="31" t="s">
        <v>7408</v>
      </c>
      <c s="32" t="s">
        <v>583</v>
      </c>
      <c s="33">
        <v>1</v>
      </c>
      <c s="34">
        <v>0</v>
      </c>
      <c s="34">
        <f>ROUND(ROUND(H245,2)*ROUND(G245,3),2)</f>
      </c>
      <c r="O245">
        <f>(I245*21)/100</f>
      </c>
      <c t="s">
        <v>38</v>
      </c>
    </row>
    <row r="246" spans="1:5" ht="38.25">
      <c r="A246" s="35" t="s">
        <v>69</v>
      </c>
      <c r="E246" s="36" t="s">
        <v>7619</v>
      </c>
    </row>
    <row r="247" spans="1:5" ht="25.5">
      <c r="A247" s="37" t="s">
        <v>70</v>
      </c>
      <c r="E247" s="38" t="s">
        <v>7620</v>
      </c>
    </row>
    <row r="248" spans="1:5" ht="12.75">
      <c r="A248" t="s">
        <v>72</v>
      </c>
      <c r="E248" s="36" t="s">
        <v>66</v>
      </c>
    </row>
    <row r="249" spans="1:18" ht="12.75" customHeight="1">
      <c r="A249" s="6" t="s">
        <v>58</v>
      </c>
      <c s="6"/>
      <c s="27" t="s">
        <v>6601</v>
      </c>
      <c s="6"/>
      <c s="39" t="s">
        <v>6602</v>
      </c>
      <c s="6"/>
      <c s="6"/>
      <c s="6"/>
      <c s="29">
        <f>0+Q249</f>
      </c>
      <c r="O249">
        <f>0+R249</f>
      </c>
      <c r="Q249">
        <f>0+I250+I254+I258+I262+I266+I270+I274+I278+I282+I286+I290</f>
      </c>
      <c>
        <f>0+O250+O254+O258+O262+O266+O270+O274+O278+O282+O286+O290</f>
      </c>
    </row>
    <row r="250" spans="1:16" ht="25.5">
      <c r="A250" s="26" t="s">
        <v>63</v>
      </c>
      <c s="30" t="s">
        <v>178</v>
      </c>
      <c s="30" t="s">
        <v>827</v>
      </c>
      <c s="26" t="s">
        <v>66</v>
      </c>
      <c s="31" t="s">
        <v>7621</v>
      </c>
      <c s="32" t="s">
        <v>825</v>
      </c>
      <c s="33">
        <v>899.157</v>
      </c>
      <c s="34">
        <v>0</v>
      </c>
      <c s="34">
        <f>ROUND(ROUND(H250,2)*ROUND(G250,3),2)</f>
      </c>
      <c r="O250">
        <f>(I250*21)/100</f>
      </c>
      <c t="s">
        <v>38</v>
      </c>
    </row>
    <row r="251" spans="1:5" ht="38.25">
      <c r="A251" s="35" t="s">
        <v>69</v>
      </c>
      <c r="E251" s="36" t="s">
        <v>6603</v>
      </c>
    </row>
    <row r="252" spans="1:5" ht="12.75">
      <c r="A252" s="37" t="s">
        <v>70</v>
      </c>
      <c r="E252" s="38" t="s">
        <v>7793</v>
      </c>
    </row>
    <row r="253" spans="1:5" ht="140.25">
      <c r="A253" t="s">
        <v>72</v>
      </c>
      <c r="E253" s="36" t="s">
        <v>6605</v>
      </c>
    </row>
    <row r="254" spans="1:16" ht="25.5">
      <c r="A254" s="26" t="s">
        <v>63</v>
      </c>
      <c s="30" t="s">
        <v>182</v>
      </c>
      <c s="30" t="s">
        <v>2666</v>
      </c>
      <c s="26" t="s">
        <v>66</v>
      </c>
      <c s="31" t="s">
        <v>6607</v>
      </c>
      <c s="32" t="s">
        <v>825</v>
      </c>
      <c s="33">
        <v>20.974</v>
      </c>
      <c s="34">
        <v>0</v>
      </c>
      <c s="34">
        <f>ROUND(ROUND(H254,2)*ROUND(G254,3),2)</f>
      </c>
      <c r="O254">
        <f>(I254*21)/100</f>
      </c>
      <c t="s">
        <v>38</v>
      </c>
    </row>
    <row r="255" spans="1:5" ht="25.5">
      <c r="A255" s="35" t="s">
        <v>69</v>
      </c>
      <c r="E255" s="36" t="s">
        <v>6607</v>
      </c>
    </row>
    <row r="256" spans="1:5" ht="38.25">
      <c r="A256" s="37" t="s">
        <v>70</v>
      </c>
      <c r="E256" s="38" t="s">
        <v>7794</v>
      </c>
    </row>
    <row r="257" spans="1:5" ht="140.25">
      <c r="A257" t="s">
        <v>72</v>
      </c>
      <c r="E257" s="36" t="s">
        <v>6609</v>
      </c>
    </row>
    <row r="258" spans="1:16" ht="38.25">
      <c r="A258" s="26" t="s">
        <v>63</v>
      </c>
      <c s="30" t="s">
        <v>186</v>
      </c>
      <c s="30" t="s">
        <v>1676</v>
      </c>
      <c s="26" t="s">
        <v>66</v>
      </c>
      <c s="31" t="s">
        <v>6932</v>
      </c>
      <c s="32" t="s">
        <v>825</v>
      </c>
      <c s="33">
        <v>62.625</v>
      </c>
      <c s="34">
        <v>0</v>
      </c>
      <c s="34">
        <f>ROUND(ROUND(H258,2)*ROUND(G258,3),2)</f>
      </c>
      <c r="O258">
        <f>(I258*21)/100</f>
      </c>
      <c t="s">
        <v>38</v>
      </c>
    </row>
    <row r="259" spans="1:5" ht="12.75">
      <c r="A259" s="35" t="s">
        <v>69</v>
      </c>
      <c r="E259" s="36" t="s">
        <v>66</v>
      </c>
    </row>
    <row r="260" spans="1:5" ht="12.75">
      <c r="A260" s="37" t="s">
        <v>70</v>
      </c>
      <c r="E260" s="38" t="s">
        <v>7795</v>
      </c>
    </row>
    <row r="261" spans="1:5" ht="140.25">
      <c r="A261" t="s">
        <v>72</v>
      </c>
      <c r="E261" s="36" t="s">
        <v>6605</v>
      </c>
    </row>
    <row r="262" spans="1:16" ht="25.5">
      <c r="A262" s="26" t="s">
        <v>63</v>
      </c>
      <c s="30" t="s">
        <v>165</v>
      </c>
      <c s="30" t="s">
        <v>3851</v>
      </c>
      <c s="26" t="s">
        <v>66</v>
      </c>
      <c s="31" t="s">
        <v>7796</v>
      </c>
      <c s="32" t="s">
        <v>825</v>
      </c>
      <c s="33">
        <v>2.795</v>
      </c>
      <c s="34">
        <v>0</v>
      </c>
      <c s="34">
        <f>ROUND(ROUND(H262,2)*ROUND(G262,3),2)</f>
      </c>
      <c r="O262">
        <f>(I262*21)/100</f>
      </c>
      <c t="s">
        <v>38</v>
      </c>
    </row>
    <row r="263" spans="1:5" ht="25.5">
      <c r="A263" s="35" t="s">
        <v>69</v>
      </c>
      <c r="E263" s="36" t="s">
        <v>7796</v>
      </c>
    </row>
    <row r="264" spans="1:5" ht="63.75">
      <c r="A264" s="37" t="s">
        <v>70</v>
      </c>
      <c r="E264" s="38" t="s">
        <v>7797</v>
      </c>
    </row>
    <row r="265" spans="1:5" ht="102">
      <c r="A265" t="s">
        <v>72</v>
      </c>
      <c r="E265" s="36" t="s">
        <v>7798</v>
      </c>
    </row>
    <row r="266" spans="1:16" ht="12.75">
      <c r="A266" s="26" t="s">
        <v>63</v>
      </c>
      <c s="30" t="s">
        <v>170</v>
      </c>
      <c s="30" t="s">
        <v>6392</v>
      </c>
      <c s="26" t="s">
        <v>66</v>
      </c>
      <c s="31" t="s">
        <v>6752</v>
      </c>
      <c s="32" t="s">
        <v>1654</v>
      </c>
      <c s="33">
        <v>1</v>
      </c>
      <c s="34">
        <v>0</v>
      </c>
      <c s="34">
        <f>ROUND(ROUND(H266,2)*ROUND(G266,3),2)</f>
      </c>
      <c r="O266">
        <f>(I266*21)/100</f>
      </c>
      <c t="s">
        <v>38</v>
      </c>
    </row>
    <row r="267" spans="1:5" ht="25.5">
      <c r="A267" s="35" t="s">
        <v>69</v>
      </c>
      <c r="E267" s="36" t="s">
        <v>6612</v>
      </c>
    </row>
    <row r="268" spans="1:5" ht="12.75">
      <c r="A268" s="37" t="s">
        <v>70</v>
      </c>
      <c r="E268" s="38" t="s">
        <v>66</v>
      </c>
    </row>
    <row r="269" spans="1:5" ht="12.75">
      <c r="A269" t="s">
        <v>72</v>
      </c>
      <c r="E269" s="36" t="s">
        <v>66</v>
      </c>
    </row>
    <row r="270" spans="1:16" ht="12.75">
      <c r="A270" s="26" t="s">
        <v>63</v>
      </c>
      <c s="30" t="s">
        <v>161</v>
      </c>
      <c s="30" t="s">
        <v>6753</v>
      </c>
      <c s="26" t="s">
        <v>66</v>
      </c>
      <c s="31" t="s">
        <v>6754</v>
      </c>
      <c s="32" t="s">
        <v>1654</v>
      </c>
      <c s="33">
        <v>1</v>
      </c>
      <c s="34">
        <v>0</v>
      </c>
      <c s="34">
        <f>ROUND(ROUND(H270,2)*ROUND(G270,3),2)</f>
      </c>
      <c r="O270">
        <f>(I270*21)/100</f>
      </c>
      <c t="s">
        <v>38</v>
      </c>
    </row>
    <row r="271" spans="1:5" ht="25.5">
      <c r="A271" s="35" t="s">
        <v>69</v>
      </c>
      <c r="E271" s="36" t="s">
        <v>6612</v>
      </c>
    </row>
    <row r="272" spans="1:5" ht="12.75">
      <c r="A272" s="37" t="s">
        <v>70</v>
      </c>
      <c r="E272" s="38" t="s">
        <v>66</v>
      </c>
    </row>
    <row r="273" spans="1:5" ht="12.75">
      <c r="A273" t="s">
        <v>72</v>
      </c>
      <c r="E273" s="36" t="s">
        <v>66</v>
      </c>
    </row>
    <row r="274" spans="1:16" ht="12.75">
      <c r="A274" s="26" t="s">
        <v>63</v>
      </c>
      <c s="30" t="s">
        <v>279</v>
      </c>
      <c s="30" t="s">
        <v>6396</v>
      </c>
      <c s="26" t="s">
        <v>66</v>
      </c>
      <c s="31" t="s">
        <v>6755</v>
      </c>
      <c s="32" t="s">
        <v>1654</v>
      </c>
      <c s="33">
        <v>1</v>
      </c>
      <c s="34">
        <v>0</v>
      </c>
      <c s="34">
        <f>ROUND(ROUND(H274,2)*ROUND(G274,3),2)</f>
      </c>
      <c r="O274">
        <f>(I274*21)/100</f>
      </c>
      <c t="s">
        <v>38</v>
      </c>
    </row>
    <row r="275" spans="1:5" ht="25.5">
      <c r="A275" s="35" t="s">
        <v>69</v>
      </c>
      <c r="E275" s="36" t="s">
        <v>6612</v>
      </c>
    </row>
    <row r="276" spans="1:5" ht="12.75">
      <c r="A276" s="37" t="s">
        <v>70</v>
      </c>
      <c r="E276" s="38" t="s">
        <v>66</v>
      </c>
    </row>
    <row r="277" spans="1:5" ht="12.75">
      <c r="A277" t="s">
        <v>72</v>
      </c>
      <c r="E277" s="36" t="s">
        <v>66</v>
      </c>
    </row>
    <row r="278" spans="1:16" ht="12.75">
      <c r="A278" s="26" t="s">
        <v>63</v>
      </c>
      <c s="30" t="s">
        <v>283</v>
      </c>
      <c s="30" t="s">
        <v>6398</v>
      </c>
      <c s="26" t="s">
        <v>66</v>
      </c>
      <c s="31" t="s">
        <v>6756</v>
      </c>
      <c s="32" t="s">
        <v>1654</v>
      </c>
      <c s="33">
        <v>1</v>
      </c>
      <c s="34">
        <v>0</v>
      </c>
      <c s="34">
        <f>ROUND(ROUND(H278,2)*ROUND(G278,3),2)</f>
      </c>
      <c r="O278">
        <f>(I278*21)/100</f>
      </c>
      <c t="s">
        <v>38</v>
      </c>
    </row>
    <row r="279" spans="1:5" ht="25.5">
      <c r="A279" s="35" t="s">
        <v>69</v>
      </c>
      <c r="E279" s="36" t="s">
        <v>6612</v>
      </c>
    </row>
    <row r="280" spans="1:5" ht="12.75">
      <c r="A280" s="37" t="s">
        <v>70</v>
      </c>
      <c r="E280" s="38" t="s">
        <v>66</v>
      </c>
    </row>
    <row r="281" spans="1:5" ht="12.75">
      <c r="A281" t="s">
        <v>72</v>
      </c>
      <c r="E281" s="36" t="s">
        <v>66</v>
      </c>
    </row>
    <row r="282" spans="1:16" ht="12.75">
      <c r="A282" s="26" t="s">
        <v>63</v>
      </c>
      <c s="30" t="s">
        <v>380</v>
      </c>
      <c s="30" t="s">
        <v>6400</v>
      </c>
      <c s="26" t="s">
        <v>66</v>
      </c>
      <c s="31" t="s">
        <v>6934</v>
      </c>
      <c s="32" t="s">
        <v>1654</v>
      </c>
      <c s="33">
        <v>1</v>
      </c>
      <c s="34">
        <v>0</v>
      </c>
      <c s="34">
        <f>ROUND(ROUND(H282,2)*ROUND(G282,3),2)</f>
      </c>
      <c r="O282">
        <f>(I282*21)/100</f>
      </c>
      <c t="s">
        <v>38</v>
      </c>
    </row>
    <row r="283" spans="1:5" ht="25.5">
      <c r="A283" s="35" t="s">
        <v>69</v>
      </c>
      <c r="E283" s="36" t="s">
        <v>6612</v>
      </c>
    </row>
    <row r="284" spans="1:5" ht="12.75">
      <c r="A284" s="37" t="s">
        <v>70</v>
      </c>
      <c r="E284" s="38" t="s">
        <v>66</v>
      </c>
    </row>
    <row r="285" spans="1:5" ht="12.75">
      <c r="A285" t="s">
        <v>72</v>
      </c>
      <c r="E285" s="36" t="s">
        <v>66</v>
      </c>
    </row>
    <row r="286" spans="1:16" ht="25.5">
      <c r="A286" s="26" t="s">
        <v>63</v>
      </c>
      <c s="30" t="s">
        <v>360</v>
      </c>
      <c s="30" t="s">
        <v>6757</v>
      </c>
      <c s="26" t="s">
        <v>66</v>
      </c>
      <c s="31" t="s">
        <v>6758</v>
      </c>
      <c s="32" t="s">
        <v>1654</v>
      </c>
      <c s="33">
        <v>1</v>
      </c>
      <c s="34">
        <v>0</v>
      </c>
      <c s="34">
        <f>ROUND(ROUND(H286,2)*ROUND(G286,3),2)</f>
      </c>
      <c r="O286">
        <f>(I286*21)/100</f>
      </c>
      <c t="s">
        <v>38</v>
      </c>
    </row>
    <row r="287" spans="1:5" ht="25.5">
      <c r="A287" s="35" t="s">
        <v>69</v>
      </c>
      <c r="E287" s="36" t="s">
        <v>6612</v>
      </c>
    </row>
    <row r="288" spans="1:5" ht="12.75">
      <c r="A288" s="37" t="s">
        <v>70</v>
      </c>
      <c r="E288" s="38" t="s">
        <v>66</v>
      </c>
    </row>
    <row r="289" spans="1:5" ht="12.75">
      <c r="A289" t="s">
        <v>72</v>
      </c>
      <c r="E289" s="36" t="s">
        <v>66</v>
      </c>
    </row>
    <row r="290" spans="1:16" ht="12.75">
      <c r="A290" s="26" t="s">
        <v>63</v>
      </c>
      <c s="30" t="s">
        <v>313</v>
      </c>
      <c s="30" t="s">
        <v>6403</v>
      </c>
      <c s="26" t="s">
        <v>66</v>
      </c>
      <c s="31" t="s">
        <v>6611</v>
      </c>
      <c s="32" t="s">
        <v>1654</v>
      </c>
      <c s="33">
        <v>1</v>
      </c>
      <c s="34">
        <v>0</v>
      </c>
      <c s="34">
        <f>ROUND(ROUND(H290,2)*ROUND(G290,3),2)</f>
      </c>
      <c r="O290">
        <f>(I290*21)/100</f>
      </c>
      <c t="s">
        <v>38</v>
      </c>
    </row>
    <row r="291" spans="1:5" ht="25.5">
      <c r="A291" s="35" t="s">
        <v>69</v>
      </c>
      <c r="E291" s="36" t="s">
        <v>6612</v>
      </c>
    </row>
    <row r="292" spans="1:5" ht="12.75">
      <c r="A292" s="37" t="s">
        <v>70</v>
      </c>
      <c r="E292" s="38" t="s">
        <v>66</v>
      </c>
    </row>
    <row r="293" spans="1:5" ht="12.75">
      <c r="A293" t="s">
        <v>72</v>
      </c>
      <c r="E293"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5.xml><?xml version="1.0" encoding="utf-8"?>
<worksheet xmlns="http://schemas.openxmlformats.org/spreadsheetml/2006/main" xmlns:r="http://schemas.openxmlformats.org/officeDocument/2006/relationships">
  <sheetPr>
    <pageSetUpPr fitToPage="1"/>
  </sheetPr>
  <dimension ref="A1:R26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0+O11+O36+O53+O78+O107+O116+O129+O154+O159+O172+O221</f>
      </c>
      <c t="s">
        <v>37</v>
      </c>
    </row>
    <row r="3" spans="1:16" ht="15" customHeight="1">
      <c r="A3" t="s">
        <v>12</v>
      </c>
      <c s="12" t="s">
        <v>14</v>
      </c>
      <c s="13" t="s">
        <v>15</v>
      </c>
      <c s="1"/>
      <c s="14" t="s">
        <v>16</v>
      </c>
      <c s="1"/>
      <c s="9"/>
      <c s="8" t="s">
        <v>7799</v>
      </c>
      <c s="40">
        <f>0+I11+I36+I53+I78+I107+I116+I129+I154+I159+I172+I221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7799</v>
      </c>
      <c s="6"/>
      <c s="18" t="s">
        <v>7800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62.5</v>
      </c>
      <c s="34">
        <v>0</v>
      </c>
      <c s="34">
        <f>ROUND(ROUND(H12,2)*ROUND(G12,3),2)</f>
      </c>
      <c r="O12">
        <f>(I12*21)/100</f>
      </c>
      <c t="s">
        <v>38</v>
      </c>
    </row>
    <row r="13" spans="1:5" ht="12.75">
      <c r="A13" s="35" t="s">
        <v>69</v>
      </c>
      <c r="E13" s="36" t="s">
        <v>66</v>
      </c>
    </row>
    <row r="14" spans="1:5" ht="12.75">
      <c r="A14" s="37" t="s">
        <v>70</v>
      </c>
      <c r="E14" s="38" t="s">
        <v>7801</v>
      </c>
    </row>
    <row r="15" spans="1:5" ht="25.5">
      <c r="A15" t="s">
        <v>72</v>
      </c>
      <c r="E15" s="36" t="s">
        <v>7127</v>
      </c>
    </row>
    <row r="16" spans="1:16" ht="12.75">
      <c r="A16" s="26" t="s">
        <v>63</v>
      </c>
      <c s="30" t="s">
        <v>38</v>
      </c>
      <c s="30" t="s">
        <v>2688</v>
      </c>
      <c s="26" t="s">
        <v>66</v>
      </c>
      <c s="31" t="s">
        <v>2689</v>
      </c>
      <c s="32" t="s">
        <v>652</v>
      </c>
      <c s="33">
        <v>230.55</v>
      </c>
      <c s="34">
        <v>0</v>
      </c>
      <c s="34">
        <f>ROUND(ROUND(H16,2)*ROUND(G16,3),2)</f>
      </c>
      <c r="O16">
        <f>(I16*21)/100</f>
      </c>
      <c t="s">
        <v>38</v>
      </c>
    </row>
    <row r="17" spans="1:5" ht="12.75">
      <c r="A17" s="35" t="s">
        <v>69</v>
      </c>
      <c r="E17" s="36" t="s">
        <v>2689</v>
      </c>
    </row>
    <row r="18" spans="1:5" ht="38.25">
      <c r="A18" s="37" t="s">
        <v>70</v>
      </c>
      <c r="E18" s="38" t="s">
        <v>7802</v>
      </c>
    </row>
    <row r="19" spans="1:5" ht="318.75">
      <c r="A19" t="s">
        <v>72</v>
      </c>
      <c r="E19" s="36" t="s">
        <v>6590</v>
      </c>
    </row>
    <row r="20" spans="1:16" ht="12.75">
      <c r="A20" s="26" t="s">
        <v>63</v>
      </c>
      <c s="30" t="s">
        <v>37</v>
      </c>
      <c s="30" t="s">
        <v>5019</v>
      </c>
      <c s="26" t="s">
        <v>66</v>
      </c>
      <c s="31" t="s">
        <v>5020</v>
      </c>
      <c s="32" t="s">
        <v>652</v>
      </c>
      <c s="33">
        <v>55.9</v>
      </c>
      <c s="34">
        <v>0</v>
      </c>
      <c s="34">
        <f>ROUND(ROUND(H20,2)*ROUND(G20,3),2)</f>
      </c>
      <c r="O20">
        <f>(I20*21)/100</f>
      </c>
      <c t="s">
        <v>38</v>
      </c>
    </row>
    <row r="21" spans="1:5" ht="12.75">
      <c r="A21" s="35" t="s">
        <v>69</v>
      </c>
      <c r="E21" s="36" t="s">
        <v>66</v>
      </c>
    </row>
    <row r="22" spans="1:5" ht="38.25">
      <c r="A22" s="37" t="s">
        <v>70</v>
      </c>
      <c r="E22" s="38" t="s">
        <v>7803</v>
      </c>
    </row>
    <row r="23" spans="1:5" ht="280.5">
      <c r="A23" t="s">
        <v>72</v>
      </c>
      <c r="E23" s="36" t="s">
        <v>5022</v>
      </c>
    </row>
    <row r="24" spans="1:16" ht="12.75">
      <c r="A24" s="26" t="s">
        <v>63</v>
      </c>
      <c s="30" t="s">
        <v>48</v>
      </c>
      <c s="30" t="s">
        <v>669</v>
      </c>
      <c s="26" t="s">
        <v>66</v>
      </c>
      <c s="31" t="s">
        <v>741</v>
      </c>
      <c s="32" t="s">
        <v>652</v>
      </c>
      <c s="33">
        <v>7.2</v>
      </c>
      <c s="34">
        <v>0</v>
      </c>
      <c s="34">
        <f>ROUND(ROUND(H24,2)*ROUND(G24,3),2)</f>
      </c>
      <c r="O24">
        <f>(I24*21)/100</f>
      </c>
      <c t="s">
        <v>38</v>
      </c>
    </row>
    <row r="25" spans="1:5" ht="12.75">
      <c r="A25" s="35" t="s">
        <v>69</v>
      </c>
      <c r="E25" s="36" t="s">
        <v>741</v>
      </c>
    </row>
    <row r="26" spans="1:5" ht="38.25">
      <c r="A26" s="37" t="s">
        <v>70</v>
      </c>
      <c r="E26" s="38" t="s">
        <v>7804</v>
      </c>
    </row>
    <row r="27" spans="1:5" ht="229.5">
      <c r="A27" t="s">
        <v>72</v>
      </c>
      <c r="E27" s="36" t="s">
        <v>2597</v>
      </c>
    </row>
    <row r="28" spans="1:16" ht="12.75">
      <c r="A28" s="26" t="s">
        <v>63</v>
      </c>
      <c s="30" t="s">
        <v>50</v>
      </c>
      <c s="30" t="s">
        <v>5024</v>
      </c>
      <c s="26" t="s">
        <v>66</v>
      </c>
      <c s="31" t="s">
        <v>5025</v>
      </c>
      <c s="32" t="s">
        <v>652</v>
      </c>
      <c s="33">
        <v>14</v>
      </c>
      <c s="34">
        <v>0</v>
      </c>
      <c s="34">
        <f>ROUND(ROUND(H28,2)*ROUND(G28,3),2)</f>
      </c>
      <c r="O28">
        <f>(I28*21)/100</f>
      </c>
      <c t="s">
        <v>38</v>
      </c>
    </row>
    <row r="29" spans="1:5" ht="12.75">
      <c r="A29" s="35" t="s">
        <v>69</v>
      </c>
      <c r="E29" s="36" t="s">
        <v>66</v>
      </c>
    </row>
    <row r="30" spans="1:5" ht="25.5">
      <c r="A30" s="37" t="s">
        <v>70</v>
      </c>
      <c r="E30" s="38" t="s">
        <v>7805</v>
      </c>
    </row>
    <row r="31" spans="1:5" ht="229.5">
      <c r="A31" t="s">
        <v>72</v>
      </c>
      <c r="E31" s="36" t="s">
        <v>5027</v>
      </c>
    </row>
    <row r="32" spans="1:16" ht="12.75">
      <c r="A32" s="26" t="s">
        <v>63</v>
      </c>
      <c s="30" t="s">
        <v>52</v>
      </c>
      <c s="30" t="s">
        <v>5028</v>
      </c>
      <c s="26" t="s">
        <v>66</v>
      </c>
      <c s="31" t="s">
        <v>5029</v>
      </c>
      <c s="32" t="s">
        <v>652</v>
      </c>
      <c s="33">
        <v>3.619</v>
      </c>
      <c s="34">
        <v>0</v>
      </c>
      <c s="34">
        <f>ROUND(ROUND(H32,2)*ROUND(G32,3),2)</f>
      </c>
      <c r="O32">
        <f>(I32*21)/100</f>
      </c>
      <c t="s">
        <v>38</v>
      </c>
    </row>
    <row r="33" spans="1:5" ht="318.75">
      <c r="A33" s="35" t="s">
        <v>69</v>
      </c>
      <c r="E33" s="36" t="s">
        <v>6619</v>
      </c>
    </row>
    <row r="34" spans="1:5" ht="51">
      <c r="A34" s="37" t="s">
        <v>70</v>
      </c>
      <c r="E34" s="38" t="s">
        <v>7806</v>
      </c>
    </row>
    <row r="35" spans="1:5" ht="293.25">
      <c r="A35" t="s">
        <v>72</v>
      </c>
      <c r="E35" s="36" t="s">
        <v>6621</v>
      </c>
    </row>
    <row r="36" spans="1:18" ht="12.75" customHeight="1">
      <c r="A36" s="6" t="s">
        <v>58</v>
      </c>
      <c s="6"/>
      <c s="27" t="s">
        <v>38</v>
      </c>
      <c s="6"/>
      <c s="39" t="s">
        <v>6631</v>
      </c>
      <c s="6"/>
      <c s="6"/>
      <c s="6"/>
      <c s="29">
        <f>0+Q36</f>
      </c>
      <c r="O36">
        <f>0+R36</f>
      </c>
      <c r="Q36">
        <f>0+I37+I41+I45+I49</f>
      </c>
      <c>
        <f>0+O37+O41+O45+O49</f>
      </c>
    </row>
    <row r="37" spans="1:16" ht="12.75">
      <c r="A37" s="26" t="s">
        <v>63</v>
      </c>
      <c s="30" t="s">
        <v>59</v>
      </c>
      <c s="30" t="s">
        <v>754</v>
      </c>
      <c s="26" t="s">
        <v>66</v>
      </c>
      <c s="31" t="s">
        <v>6906</v>
      </c>
      <c s="32" t="s">
        <v>652</v>
      </c>
      <c s="33">
        <v>3.95</v>
      </c>
      <c s="34">
        <v>0</v>
      </c>
      <c s="34">
        <f>ROUND(ROUND(H37,2)*ROUND(G37,3),2)</f>
      </c>
      <c r="O37">
        <f>(I37*21)/100</f>
      </c>
      <c t="s">
        <v>38</v>
      </c>
    </row>
    <row r="38" spans="1:5" ht="12.75">
      <c r="A38" s="35" t="s">
        <v>69</v>
      </c>
      <c r="E38" s="36" t="s">
        <v>6906</v>
      </c>
    </row>
    <row r="39" spans="1:5" ht="25.5">
      <c r="A39" s="37" t="s">
        <v>70</v>
      </c>
      <c r="E39" s="38" t="s">
        <v>7807</v>
      </c>
    </row>
    <row r="40" spans="1:5" ht="369.75">
      <c r="A40" t="s">
        <v>72</v>
      </c>
      <c r="E40" s="36" t="s">
        <v>6908</v>
      </c>
    </row>
    <row r="41" spans="1:16" ht="12.75">
      <c r="A41" s="26" t="s">
        <v>63</v>
      </c>
      <c s="30" t="s">
        <v>92</v>
      </c>
      <c s="30" t="s">
        <v>6805</v>
      </c>
      <c s="26" t="s">
        <v>66</v>
      </c>
      <c s="31" t="s">
        <v>6806</v>
      </c>
      <c s="32" t="s">
        <v>825</v>
      </c>
      <c s="33">
        <v>0.13</v>
      </c>
      <c s="34">
        <v>0</v>
      </c>
      <c s="34">
        <f>ROUND(ROUND(H41,2)*ROUND(G41,3),2)</f>
      </c>
      <c r="O41">
        <f>(I41*21)/100</f>
      </c>
      <c t="s">
        <v>38</v>
      </c>
    </row>
    <row r="42" spans="1:5" ht="12.75">
      <c r="A42" s="35" t="s">
        <v>69</v>
      </c>
      <c r="E42" s="36" t="s">
        <v>66</v>
      </c>
    </row>
    <row r="43" spans="1:5" ht="25.5">
      <c r="A43" s="37" t="s">
        <v>70</v>
      </c>
      <c r="E43" s="38" t="s">
        <v>7808</v>
      </c>
    </row>
    <row r="44" spans="1:5" ht="267.75">
      <c r="A44" t="s">
        <v>72</v>
      </c>
      <c r="E44" s="36" t="s">
        <v>761</v>
      </c>
    </row>
    <row r="45" spans="1:16" ht="12.75">
      <c r="A45" s="26" t="s">
        <v>63</v>
      </c>
      <c s="30" t="s">
        <v>55</v>
      </c>
      <c s="30" t="s">
        <v>758</v>
      </c>
      <c s="26" t="s">
        <v>66</v>
      </c>
      <c s="31" t="s">
        <v>759</v>
      </c>
      <c s="32" t="s">
        <v>825</v>
      </c>
      <c s="33">
        <v>0.33</v>
      </c>
      <c s="34">
        <v>0</v>
      </c>
      <c s="34">
        <f>ROUND(ROUND(H45,2)*ROUND(G45,3),2)</f>
      </c>
      <c r="O45">
        <f>(I45*21)/100</f>
      </c>
      <c t="s">
        <v>38</v>
      </c>
    </row>
    <row r="46" spans="1:5" ht="12.75">
      <c r="A46" s="35" t="s">
        <v>69</v>
      </c>
      <c r="E46" s="36" t="s">
        <v>759</v>
      </c>
    </row>
    <row r="47" spans="1:5" ht="25.5">
      <c r="A47" s="37" t="s">
        <v>70</v>
      </c>
      <c r="E47" s="38" t="s">
        <v>7809</v>
      </c>
    </row>
    <row r="48" spans="1:5" ht="267.75">
      <c r="A48" t="s">
        <v>72</v>
      </c>
      <c r="E48" s="36" t="s">
        <v>6910</v>
      </c>
    </row>
    <row r="49" spans="1:16" ht="12.75">
      <c r="A49" s="26" t="s">
        <v>63</v>
      </c>
      <c s="30" t="s">
        <v>57</v>
      </c>
      <c s="30" t="s">
        <v>5855</v>
      </c>
      <c s="26" t="s">
        <v>66</v>
      </c>
      <c s="31" t="s">
        <v>5856</v>
      </c>
      <c s="32" t="s">
        <v>783</v>
      </c>
      <c s="33">
        <v>24.96</v>
      </c>
      <c s="34">
        <v>0</v>
      </c>
      <c s="34">
        <f>ROUND(ROUND(H49,2)*ROUND(G49,3),2)</f>
      </c>
      <c r="O49">
        <f>(I49*21)/100</f>
      </c>
      <c t="s">
        <v>38</v>
      </c>
    </row>
    <row r="50" spans="1:5" ht="12.75">
      <c r="A50" s="35" t="s">
        <v>69</v>
      </c>
      <c r="E50" s="36" t="s">
        <v>66</v>
      </c>
    </row>
    <row r="51" spans="1:5" ht="25.5">
      <c r="A51" s="37" t="s">
        <v>70</v>
      </c>
      <c r="E51" s="38" t="s">
        <v>7721</v>
      </c>
    </row>
    <row r="52" spans="1:5" ht="102">
      <c r="A52" t="s">
        <v>72</v>
      </c>
      <c r="E52" s="36" t="s">
        <v>6644</v>
      </c>
    </row>
    <row r="53" spans="1:18" ht="12.75" customHeight="1">
      <c r="A53" s="6" t="s">
        <v>58</v>
      </c>
      <c s="6"/>
      <c s="27" t="s">
        <v>37</v>
      </c>
      <c s="6"/>
      <c s="39" t="s">
        <v>6645</v>
      </c>
      <c s="6"/>
      <c s="6"/>
      <c s="6"/>
      <c s="29">
        <f>0+Q53</f>
      </c>
      <c r="O53">
        <f>0+R53</f>
      </c>
      <c r="Q53">
        <f>0+I54+I58+I62+I66+I70+I74</f>
      </c>
      <c>
        <f>0+O54+O58+O62+O66+O70+O74</f>
      </c>
    </row>
    <row r="54" spans="1:16" ht="12.75">
      <c r="A54" s="26" t="s">
        <v>63</v>
      </c>
      <c s="30" t="s">
        <v>115</v>
      </c>
      <c s="30" t="s">
        <v>5243</v>
      </c>
      <c s="26" t="s">
        <v>66</v>
      </c>
      <c s="31" t="s">
        <v>6646</v>
      </c>
      <c s="32" t="s">
        <v>652</v>
      </c>
      <c s="33">
        <v>3.02</v>
      </c>
      <c s="34">
        <v>0</v>
      </c>
      <c s="34">
        <f>ROUND(ROUND(H54,2)*ROUND(G54,3),2)</f>
      </c>
      <c r="O54">
        <f>(I54*21)/100</f>
      </c>
      <c t="s">
        <v>38</v>
      </c>
    </row>
    <row r="55" spans="1:5" ht="12.75">
      <c r="A55" s="35" t="s">
        <v>69</v>
      </c>
      <c r="E55" s="36" t="s">
        <v>66</v>
      </c>
    </row>
    <row r="56" spans="1:5" ht="25.5">
      <c r="A56" s="37" t="s">
        <v>70</v>
      </c>
      <c r="E56" s="38" t="s">
        <v>7810</v>
      </c>
    </row>
    <row r="57" spans="1:5" ht="382.5">
      <c r="A57" t="s">
        <v>72</v>
      </c>
      <c r="E57" s="36" t="s">
        <v>6648</v>
      </c>
    </row>
    <row r="58" spans="1:16" ht="12.75">
      <c r="A58" s="26" t="s">
        <v>63</v>
      </c>
      <c s="30" t="s">
        <v>119</v>
      </c>
      <c s="30" t="s">
        <v>5247</v>
      </c>
      <c s="26" t="s">
        <v>66</v>
      </c>
      <c s="31" t="s">
        <v>5248</v>
      </c>
      <c s="32" t="s">
        <v>825</v>
      </c>
      <c s="33">
        <v>0.424</v>
      </c>
      <c s="34">
        <v>0</v>
      </c>
      <c s="34">
        <f>ROUND(ROUND(H58,2)*ROUND(G58,3),2)</f>
      </c>
      <c r="O58">
        <f>(I58*21)/100</f>
      </c>
      <c t="s">
        <v>38</v>
      </c>
    </row>
    <row r="59" spans="1:5" ht="12.75">
      <c r="A59" s="35" t="s">
        <v>69</v>
      </c>
      <c r="E59" s="36" t="s">
        <v>66</v>
      </c>
    </row>
    <row r="60" spans="1:5" ht="25.5">
      <c r="A60" s="37" t="s">
        <v>70</v>
      </c>
      <c r="E60" s="38" t="s">
        <v>7811</v>
      </c>
    </row>
    <row r="61" spans="1:5" ht="242.25">
      <c r="A61" t="s">
        <v>72</v>
      </c>
      <c r="E61" s="36" t="s">
        <v>5250</v>
      </c>
    </row>
    <row r="62" spans="1:16" ht="12.75">
      <c r="A62" s="26" t="s">
        <v>63</v>
      </c>
      <c s="30" t="s">
        <v>123</v>
      </c>
      <c s="30" t="s">
        <v>6437</v>
      </c>
      <c s="26" t="s">
        <v>66</v>
      </c>
      <c s="31" t="s">
        <v>7387</v>
      </c>
      <c s="32" t="s">
        <v>652</v>
      </c>
      <c s="33">
        <v>5.843</v>
      </c>
      <c s="34">
        <v>0</v>
      </c>
      <c s="34">
        <f>ROUND(ROUND(H62,2)*ROUND(G62,3),2)</f>
      </c>
      <c r="O62">
        <f>(I62*21)/100</f>
      </c>
      <c t="s">
        <v>38</v>
      </c>
    </row>
    <row r="63" spans="1:5" ht="12.75">
      <c r="A63" s="35" t="s">
        <v>69</v>
      </c>
      <c r="E63" s="36" t="s">
        <v>66</v>
      </c>
    </row>
    <row r="64" spans="1:5" ht="51">
      <c r="A64" s="37" t="s">
        <v>70</v>
      </c>
      <c r="E64" s="38" t="s">
        <v>7812</v>
      </c>
    </row>
    <row r="65" spans="1:5" ht="369.75">
      <c r="A65" t="s">
        <v>72</v>
      </c>
      <c r="E65" s="36" t="s">
        <v>6657</v>
      </c>
    </row>
    <row r="66" spans="1:16" ht="12.75">
      <c r="A66" s="26" t="s">
        <v>63</v>
      </c>
      <c s="30" t="s">
        <v>127</v>
      </c>
      <c s="30" t="s">
        <v>6440</v>
      </c>
      <c s="26" t="s">
        <v>66</v>
      </c>
      <c s="31" t="s">
        <v>6441</v>
      </c>
      <c s="32" t="s">
        <v>825</v>
      </c>
      <c s="33">
        <v>0.704</v>
      </c>
      <c s="34">
        <v>0</v>
      </c>
      <c s="34">
        <f>ROUND(ROUND(H66,2)*ROUND(G66,3),2)</f>
      </c>
      <c r="O66">
        <f>(I66*21)/100</f>
      </c>
      <c t="s">
        <v>38</v>
      </c>
    </row>
    <row r="67" spans="1:5" ht="12.75">
      <c r="A67" s="35" t="s">
        <v>69</v>
      </c>
      <c r="E67" s="36" t="s">
        <v>66</v>
      </c>
    </row>
    <row r="68" spans="1:5" ht="25.5">
      <c r="A68" s="37" t="s">
        <v>70</v>
      </c>
      <c r="E68" s="38" t="s">
        <v>7813</v>
      </c>
    </row>
    <row r="69" spans="1:5" ht="267.75">
      <c r="A69" t="s">
        <v>72</v>
      </c>
      <c r="E69" s="36" t="s">
        <v>761</v>
      </c>
    </row>
    <row r="70" spans="1:16" ht="12.75">
      <c r="A70" s="26" t="s">
        <v>63</v>
      </c>
      <c s="30" t="s">
        <v>131</v>
      </c>
      <c s="30" t="s">
        <v>7438</v>
      </c>
      <c s="26" t="s">
        <v>66</v>
      </c>
      <c s="31" t="s">
        <v>7439</v>
      </c>
      <c s="32" t="s">
        <v>652</v>
      </c>
      <c s="33">
        <v>10.16</v>
      </c>
      <c s="34">
        <v>0</v>
      </c>
      <c s="34">
        <f>ROUND(ROUND(H70,2)*ROUND(G70,3),2)</f>
      </c>
      <c r="O70">
        <f>(I70*21)/100</f>
      </c>
      <c t="s">
        <v>38</v>
      </c>
    </row>
    <row r="71" spans="1:5" ht="12.75">
      <c r="A71" s="35" t="s">
        <v>69</v>
      </c>
      <c r="E71" s="36" t="s">
        <v>66</v>
      </c>
    </row>
    <row r="72" spans="1:5" ht="25.5">
      <c r="A72" s="37" t="s">
        <v>70</v>
      </c>
      <c r="E72" s="38" t="s">
        <v>7814</v>
      </c>
    </row>
    <row r="73" spans="1:5" ht="369.75">
      <c r="A73" t="s">
        <v>72</v>
      </c>
      <c r="E73" s="36" t="s">
        <v>5088</v>
      </c>
    </row>
    <row r="74" spans="1:16" ht="12.75">
      <c r="A74" s="26" t="s">
        <v>63</v>
      </c>
      <c s="30" t="s">
        <v>135</v>
      </c>
      <c s="30" t="s">
        <v>7441</v>
      </c>
      <c s="26" t="s">
        <v>66</v>
      </c>
      <c s="31" t="s">
        <v>7442</v>
      </c>
      <c s="32" t="s">
        <v>825</v>
      </c>
      <c s="33">
        <v>1.693</v>
      </c>
      <c s="34">
        <v>0</v>
      </c>
      <c s="34">
        <f>ROUND(ROUND(H74,2)*ROUND(G74,3),2)</f>
      </c>
      <c r="O74">
        <f>(I74*21)/100</f>
      </c>
      <c t="s">
        <v>38</v>
      </c>
    </row>
    <row r="75" spans="1:5" ht="12.75">
      <c r="A75" s="35" t="s">
        <v>69</v>
      </c>
      <c r="E75" s="36" t="s">
        <v>66</v>
      </c>
    </row>
    <row r="76" spans="1:5" ht="25.5">
      <c r="A76" s="37" t="s">
        <v>70</v>
      </c>
      <c r="E76" s="38" t="s">
        <v>7815</v>
      </c>
    </row>
    <row r="77" spans="1:5" ht="267.75">
      <c r="A77" t="s">
        <v>72</v>
      </c>
      <c r="E77" s="36" t="s">
        <v>761</v>
      </c>
    </row>
    <row r="78" spans="1:18" ht="12.75" customHeight="1">
      <c r="A78" s="6" t="s">
        <v>58</v>
      </c>
      <c s="6"/>
      <c s="27" t="s">
        <v>48</v>
      </c>
      <c s="6"/>
      <c s="39" t="s">
        <v>6663</v>
      </c>
      <c s="6"/>
      <c s="6"/>
      <c s="6"/>
      <c s="29">
        <f>0+Q78</f>
      </c>
      <c r="O78">
        <f>0+R78</f>
      </c>
      <c r="Q78">
        <f>0+I79+I83+I87+I91+I95+I99+I103</f>
      </c>
      <c>
        <f>0+O79+O83+O87+O91+O95+O99+O103</f>
      </c>
    </row>
    <row r="79" spans="1:16" ht="12.75">
      <c r="A79" s="26" t="s">
        <v>63</v>
      </c>
      <c s="30" t="s">
        <v>139</v>
      </c>
      <c s="30" t="s">
        <v>5085</v>
      </c>
      <c s="26" t="s">
        <v>66</v>
      </c>
      <c s="31" t="s">
        <v>5086</v>
      </c>
      <c s="32" t="s">
        <v>652</v>
      </c>
      <c s="33">
        <v>10.142</v>
      </c>
      <c s="34">
        <v>0</v>
      </c>
      <c s="34">
        <f>ROUND(ROUND(H79,2)*ROUND(G79,3),2)</f>
      </c>
      <c r="O79">
        <f>(I79*21)/100</f>
      </c>
      <c t="s">
        <v>38</v>
      </c>
    </row>
    <row r="80" spans="1:5" ht="12.75">
      <c r="A80" s="35" t="s">
        <v>69</v>
      </c>
      <c r="E80" s="36" t="s">
        <v>66</v>
      </c>
    </row>
    <row r="81" spans="1:5" ht="63.75">
      <c r="A81" s="37" t="s">
        <v>70</v>
      </c>
      <c r="E81" s="38" t="s">
        <v>7816</v>
      </c>
    </row>
    <row r="82" spans="1:5" ht="369.75">
      <c r="A82" t="s">
        <v>72</v>
      </c>
      <c r="E82" s="36" t="s">
        <v>5088</v>
      </c>
    </row>
    <row r="83" spans="1:16" ht="12.75">
      <c r="A83" s="26" t="s">
        <v>63</v>
      </c>
      <c s="30" t="s">
        <v>143</v>
      </c>
      <c s="30" t="s">
        <v>5577</v>
      </c>
      <c s="26" t="s">
        <v>66</v>
      </c>
      <c s="31" t="s">
        <v>5578</v>
      </c>
      <c s="32" t="s">
        <v>652</v>
      </c>
      <c s="33">
        <v>1.333</v>
      </c>
      <c s="34">
        <v>0</v>
      </c>
      <c s="34">
        <f>ROUND(ROUND(H83,2)*ROUND(G83,3),2)</f>
      </c>
      <c r="O83">
        <f>(I83*21)/100</f>
      </c>
      <c t="s">
        <v>38</v>
      </c>
    </row>
    <row r="84" spans="1:5" ht="12.75">
      <c r="A84" s="35" t="s">
        <v>69</v>
      </c>
      <c r="E84" s="36" t="s">
        <v>66</v>
      </c>
    </row>
    <row r="85" spans="1:5" ht="25.5">
      <c r="A85" s="37" t="s">
        <v>70</v>
      </c>
      <c r="E85" s="38" t="s">
        <v>7817</v>
      </c>
    </row>
    <row r="86" spans="1:5" ht="38.25">
      <c r="A86" t="s">
        <v>72</v>
      </c>
      <c r="E86" s="36" t="s">
        <v>5242</v>
      </c>
    </row>
    <row r="87" spans="1:16" ht="12.75">
      <c r="A87" s="26" t="s">
        <v>63</v>
      </c>
      <c s="30" t="s">
        <v>99</v>
      </c>
      <c s="30" t="s">
        <v>6671</v>
      </c>
      <c s="26" t="s">
        <v>66</v>
      </c>
      <c s="31" t="s">
        <v>6672</v>
      </c>
      <c s="32" t="s">
        <v>652</v>
      </c>
      <c s="33">
        <v>8.333</v>
      </c>
      <c s="34">
        <v>0</v>
      </c>
      <c s="34">
        <f>ROUND(ROUND(H87,2)*ROUND(G87,3),2)</f>
      </c>
      <c r="O87">
        <f>(I87*21)/100</f>
      </c>
      <c t="s">
        <v>38</v>
      </c>
    </row>
    <row r="88" spans="1:5" ht="12.75">
      <c r="A88" s="35" t="s">
        <v>69</v>
      </c>
      <c r="E88" s="36" t="s">
        <v>66</v>
      </c>
    </row>
    <row r="89" spans="1:5" ht="38.25">
      <c r="A89" s="37" t="s">
        <v>70</v>
      </c>
      <c r="E89" s="38" t="s">
        <v>7818</v>
      </c>
    </row>
    <row r="90" spans="1:5" ht="51">
      <c r="A90" t="s">
        <v>72</v>
      </c>
      <c r="E90" s="36" t="s">
        <v>6674</v>
      </c>
    </row>
    <row r="91" spans="1:16" ht="12.75">
      <c r="A91" s="26" t="s">
        <v>63</v>
      </c>
      <c s="30" t="s">
        <v>147</v>
      </c>
      <c s="30" t="s">
        <v>5104</v>
      </c>
      <c s="26" t="s">
        <v>66</v>
      </c>
      <c s="31" t="s">
        <v>5105</v>
      </c>
      <c s="32" t="s">
        <v>652</v>
      </c>
      <c s="33">
        <v>1.2</v>
      </c>
      <c s="34">
        <v>0</v>
      </c>
      <c s="34">
        <f>ROUND(ROUND(H91,2)*ROUND(G91,3),2)</f>
      </c>
      <c r="O91">
        <f>(I91*21)/100</f>
      </c>
      <c t="s">
        <v>38</v>
      </c>
    </row>
    <row r="92" spans="1:5" ht="12.75">
      <c r="A92" s="35" t="s">
        <v>69</v>
      </c>
      <c r="E92" s="36" t="s">
        <v>66</v>
      </c>
    </row>
    <row r="93" spans="1:5" ht="25.5">
      <c r="A93" s="37" t="s">
        <v>70</v>
      </c>
      <c r="E93" s="38" t="s">
        <v>7819</v>
      </c>
    </row>
    <row r="94" spans="1:5" ht="102">
      <c r="A94" t="s">
        <v>72</v>
      </c>
      <c r="E94" s="36" t="s">
        <v>6676</v>
      </c>
    </row>
    <row r="95" spans="1:16" ht="12.75">
      <c r="A95" s="26" t="s">
        <v>63</v>
      </c>
      <c s="30" t="s">
        <v>74</v>
      </c>
      <c s="30" t="s">
        <v>7735</v>
      </c>
      <c s="26" t="s">
        <v>66</v>
      </c>
      <c s="31" t="s">
        <v>7736</v>
      </c>
      <c s="32" t="s">
        <v>652</v>
      </c>
      <c s="33">
        <v>4</v>
      </c>
      <c s="34">
        <v>0</v>
      </c>
      <c s="34">
        <f>ROUND(ROUND(H95,2)*ROUND(G95,3),2)</f>
      </c>
      <c r="O95">
        <f>(I95*21)/100</f>
      </c>
      <c t="s">
        <v>38</v>
      </c>
    </row>
    <row r="96" spans="1:5" ht="12.75">
      <c r="A96" s="35" t="s">
        <v>69</v>
      </c>
      <c r="E96" s="36" t="s">
        <v>66</v>
      </c>
    </row>
    <row r="97" spans="1:5" ht="25.5">
      <c r="A97" s="37" t="s">
        <v>70</v>
      </c>
      <c r="E97" s="38" t="s">
        <v>7820</v>
      </c>
    </row>
    <row r="98" spans="1:5" ht="51">
      <c r="A98" t="s">
        <v>72</v>
      </c>
      <c r="E98" s="36" t="s">
        <v>7738</v>
      </c>
    </row>
    <row r="99" spans="1:16" ht="12.75">
      <c r="A99" s="26" t="s">
        <v>63</v>
      </c>
      <c s="30" t="s">
        <v>161</v>
      </c>
      <c s="30" t="s">
        <v>7603</v>
      </c>
      <c s="26" t="s">
        <v>66</v>
      </c>
      <c s="31" t="s">
        <v>5096</v>
      </c>
      <c s="32" t="s">
        <v>652</v>
      </c>
      <c s="33">
        <v>2.14</v>
      </c>
      <c s="34">
        <v>0</v>
      </c>
      <c s="34">
        <f>ROUND(ROUND(H99,2)*ROUND(G99,3),2)</f>
      </c>
      <c r="O99">
        <f>(I99*21)/100</f>
      </c>
      <c t="s">
        <v>38</v>
      </c>
    </row>
    <row r="100" spans="1:5" ht="369.75">
      <c r="A100" s="35" t="s">
        <v>69</v>
      </c>
      <c r="E100" s="36" t="s">
        <v>7285</v>
      </c>
    </row>
    <row r="101" spans="1:5" ht="76.5">
      <c r="A101" s="37" t="s">
        <v>70</v>
      </c>
      <c r="E101" s="38" t="s">
        <v>7821</v>
      </c>
    </row>
    <row r="102" spans="1:5" ht="12.75">
      <c r="A102" t="s">
        <v>72</v>
      </c>
      <c r="E102" s="36" t="s">
        <v>66</v>
      </c>
    </row>
    <row r="103" spans="1:16" ht="12.75">
      <c r="A103" s="26" t="s">
        <v>63</v>
      </c>
      <c s="30" t="s">
        <v>279</v>
      </c>
      <c s="30" t="s">
        <v>7605</v>
      </c>
      <c s="26" t="s">
        <v>66</v>
      </c>
      <c s="31" t="s">
        <v>7606</v>
      </c>
      <c s="32" t="s">
        <v>652</v>
      </c>
      <c s="33">
        <v>2.56</v>
      </c>
      <c s="34">
        <v>0</v>
      </c>
      <c s="34">
        <f>ROUND(ROUND(H103,2)*ROUND(G103,3),2)</f>
      </c>
      <c r="O103">
        <f>(I103*21)/100</f>
      </c>
      <c t="s">
        <v>38</v>
      </c>
    </row>
    <row r="104" spans="1:5" ht="357">
      <c r="A104" s="35" t="s">
        <v>69</v>
      </c>
      <c r="E104" s="36" t="s">
        <v>7393</v>
      </c>
    </row>
    <row r="105" spans="1:5" ht="25.5">
      <c r="A105" s="37" t="s">
        <v>70</v>
      </c>
      <c r="E105" s="38" t="s">
        <v>7822</v>
      </c>
    </row>
    <row r="106" spans="1:5" ht="12.75">
      <c r="A106" t="s">
        <v>72</v>
      </c>
      <c r="E106" s="36" t="s">
        <v>66</v>
      </c>
    </row>
    <row r="107" spans="1:18" ht="12.75" customHeight="1">
      <c r="A107" s="6" t="s">
        <v>58</v>
      </c>
      <c s="6"/>
      <c s="27" t="s">
        <v>52</v>
      </c>
      <c s="6"/>
      <c s="39" t="s">
        <v>6681</v>
      </c>
      <c s="6"/>
      <c s="6"/>
      <c s="6"/>
      <c s="29">
        <f>0+Q107</f>
      </c>
      <c r="O107">
        <f>0+R107</f>
      </c>
      <c r="Q107">
        <f>0+I108+I112</f>
      </c>
      <c>
        <f>0+O108+O112</f>
      </c>
    </row>
    <row r="108" spans="1:16" ht="12.75">
      <c r="A108" s="26" t="s">
        <v>63</v>
      </c>
      <c s="30" t="s">
        <v>75</v>
      </c>
      <c s="30" t="s">
        <v>7741</v>
      </c>
      <c s="26" t="s">
        <v>66</v>
      </c>
      <c s="31" t="s">
        <v>7742</v>
      </c>
      <c s="32" t="s">
        <v>652</v>
      </c>
      <c s="33">
        <v>0.823</v>
      </c>
      <c s="34">
        <v>0</v>
      </c>
      <c s="34">
        <f>ROUND(ROUND(H108,2)*ROUND(G108,3),2)</f>
      </c>
      <c r="O108">
        <f>(I108*21)/100</f>
      </c>
      <c t="s">
        <v>38</v>
      </c>
    </row>
    <row r="109" spans="1:5" ht="12.75">
      <c r="A109" s="35" t="s">
        <v>69</v>
      </c>
      <c r="E109" s="36" t="s">
        <v>66</v>
      </c>
    </row>
    <row r="110" spans="1:5" ht="25.5">
      <c r="A110" s="37" t="s">
        <v>70</v>
      </c>
      <c r="E110" s="38" t="s">
        <v>7823</v>
      </c>
    </row>
    <row r="111" spans="1:5" ht="357">
      <c r="A111" t="s">
        <v>72</v>
      </c>
      <c r="E111" s="36" t="s">
        <v>7744</v>
      </c>
    </row>
    <row r="112" spans="1:16" ht="12.75">
      <c r="A112" s="26" t="s">
        <v>63</v>
      </c>
      <c s="30" t="s">
        <v>151</v>
      </c>
      <c s="30" t="s">
        <v>7745</v>
      </c>
      <c s="26" t="s">
        <v>66</v>
      </c>
      <c s="31" t="s">
        <v>7746</v>
      </c>
      <c s="32" t="s">
        <v>825</v>
      </c>
      <c s="33">
        <v>0.033</v>
      </c>
      <c s="34">
        <v>0</v>
      </c>
      <c s="34">
        <f>ROUND(ROUND(H112,2)*ROUND(G112,3),2)</f>
      </c>
      <c r="O112">
        <f>(I112*21)/100</f>
      </c>
      <c t="s">
        <v>38</v>
      </c>
    </row>
    <row r="113" spans="1:5" ht="12.75">
      <c r="A113" s="35" t="s">
        <v>69</v>
      </c>
      <c r="E113" s="36" t="s">
        <v>66</v>
      </c>
    </row>
    <row r="114" spans="1:5" ht="25.5">
      <c r="A114" s="37" t="s">
        <v>70</v>
      </c>
      <c r="E114" s="38" t="s">
        <v>7824</v>
      </c>
    </row>
    <row r="115" spans="1:5" ht="267.75">
      <c r="A115" t="s">
        <v>72</v>
      </c>
      <c r="E115" s="36" t="s">
        <v>7748</v>
      </c>
    </row>
    <row r="116" spans="1:18" ht="12.75" customHeight="1">
      <c r="A116" s="6" t="s">
        <v>58</v>
      </c>
      <c s="6"/>
      <c s="27" t="s">
        <v>59</v>
      </c>
      <c s="6"/>
      <c s="39" t="s">
        <v>7749</v>
      </c>
      <c s="6"/>
      <c s="6"/>
      <c s="6"/>
      <c s="29">
        <f>0+Q116</f>
      </c>
      <c r="O116">
        <f>0+R116</f>
      </c>
      <c r="Q116">
        <f>0+I117+I121+I125</f>
      </c>
      <c>
        <f>0+O117+O121+O125</f>
      </c>
    </row>
    <row r="117" spans="1:16" ht="12.75">
      <c r="A117" s="26" t="s">
        <v>63</v>
      </c>
      <c s="30" t="s">
        <v>198</v>
      </c>
      <c s="30" t="s">
        <v>2063</v>
      </c>
      <c s="26" t="s">
        <v>66</v>
      </c>
      <c s="31" t="s">
        <v>2064</v>
      </c>
      <c s="32" t="s">
        <v>926</v>
      </c>
      <c s="33">
        <v>2</v>
      </c>
      <c s="34">
        <v>0</v>
      </c>
      <c s="34">
        <f>ROUND(ROUND(H117,2)*ROUND(G117,3),2)</f>
      </c>
      <c r="O117">
        <f>(I117*21)/100</f>
      </c>
      <c t="s">
        <v>38</v>
      </c>
    </row>
    <row r="118" spans="1:5" ht="12.75">
      <c r="A118" s="35" t="s">
        <v>69</v>
      </c>
      <c r="E118" s="36" t="s">
        <v>66</v>
      </c>
    </row>
    <row r="119" spans="1:5" ht="12.75">
      <c r="A119" s="37" t="s">
        <v>70</v>
      </c>
      <c r="E119" s="38" t="s">
        <v>7825</v>
      </c>
    </row>
    <row r="120" spans="1:5" ht="102">
      <c r="A120" t="s">
        <v>72</v>
      </c>
      <c r="E120" s="36" t="s">
        <v>2065</v>
      </c>
    </row>
    <row r="121" spans="1:16" ht="12.75">
      <c r="A121" s="26" t="s">
        <v>63</v>
      </c>
      <c s="30" t="s">
        <v>202</v>
      </c>
      <c s="30" t="s">
        <v>6743</v>
      </c>
      <c s="26" t="s">
        <v>66</v>
      </c>
      <c s="31" t="s">
        <v>7751</v>
      </c>
      <c s="32" t="s">
        <v>583</v>
      </c>
      <c s="33">
        <v>2</v>
      </c>
      <c s="34">
        <v>0</v>
      </c>
      <c s="34">
        <f>ROUND(ROUND(H121,2)*ROUND(G121,3),2)</f>
      </c>
      <c r="O121">
        <f>(I121*21)/100</f>
      </c>
      <c t="s">
        <v>38</v>
      </c>
    </row>
    <row r="122" spans="1:5" ht="127.5">
      <c r="A122" s="35" t="s">
        <v>69</v>
      </c>
      <c r="E122" s="36" t="s">
        <v>7752</v>
      </c>
    </row>
    <row r="123" spans="1:5" ht="12.75">
      <c r="A123" s="37" t="s">
        <v>70</v>
      </c>
      <c r="E123" s="38" t="s">
        <v>66</v>
      </c>
    </row>
    <row r="124" spans="1:5" ht="12.75">
      <c r="A124" t="s">
        <v>72</v>
      </c>
      <c r="E124" s="36" t="s">
        <v>66</v>
      </c>
    </row>
    <row r="125" spans="1:16" ht="12.75">
      <c r="A125" s="26" t="s">
        <v>63</v>
      </c>
      <c s="30" t="s">
        <v>283</v>
      </c>
      <c s="30" t="s">
        <v>6490</v>
      </c>
      <c s="26" t="s">
        <v>66</v>
      </c>
      <c s="31" t="s">
        <v>6491</v>
      </c>
      <c s="32" t="s">
        <v>583</v>
      </c>
      <c s="33">
        <v>1</v>
      </c>
      <c s="34">
        <v>0</v>
      </c>
      <c s="34">
        <f>ROUND(ROUND(H125,2)*ROUND(G125,3),2)</f>
      </c>
      <c r="O125">
        <f>(I125*21)/100</f>
      </c>
      <c t="s">
        <v>38</v>
      </c>
    </row>
    <row r="126" spans="1:5" ht="127.5">
      <c r="A126" s="35" t="s">
        <v>69</v>
      </c>
      <c r="E126" s="36" t="s">
        <v>7753</v>
      </c>
    </row>
    <row r="127" spans="1:5" ht="12.75">
      <c r="A127" s="37" t="s">
        <v>70</v>
      </c>
      <c r="E127" s="38" t="s">
        <v>66</v>
      </c>
    </row>
    <row r="128" spans="1:5" ht="12.75">
      <c r="A128" t="s">
        <v>72</v>
      </c>
      <c r="E128" s="36" t="s">
        <v>66</v>
      </c>
    </row>
    <row r="129" spans="1:18" ht="12.75" customHeight="1">
      <c r="A129" s="6" t="s">
        <v>58</v>
      </c>
      <c s="6"/>
      <c s="27" t="s">
        <v>1151</v>
      </c>
      <c s="6"/>
      <c s="39" t="s">
        <v>6687</v>
      </c>
      <c s="6"/>
      <c s="6"/>
      <c s="6"/>
      <c s="29">
        <f>0+Q129</f>
      </c>
      <c r="O129">
        <f>0+R129</f>
      </c>
      <c r="Q129">
        <f>0+I130+I134+I138+I142+I146+I150</f>
      </c>
      <c>
        <f>0+O130+O134+O138+O142+O146+O150</f>
      </c>
    </row>
    <row r="130" spans="1:16" ht="25.5">
      <c r="A130" s="26" t="s">
        <v>63</v>
      </c>
      <c s="30" t="s">
        <v>155</v>
      </c>
      <c s="30" t="s">
        <v>5141</v>
      </c>
      <c s="26" t="s">
        <v>66</v>
      </c>
      <c s="31" t="s">
        <v>5142</v>
      </c>
      <c s="32" t="s">
        <v>783</v>
      </c>
      <c s="33">
        <v>104.467</v>
      </c>
      <c s="34">
        <v>0</v>
      </c>
      <c s="34">
        <f>ROUND(ROUND(H130,2)*ROUND(G130,3),2)</f>
      </c>
      <c r="O130">
        <f>(I130*21)/100</f>
      </c>
      <c t="s">
        <v>38</v>
      </c>
    </row>
    <row r="131" spans="1:5" ht="12.75">
      <c r="A131" s="35" t="s">
        <v>69</v>
      </c>
      <c r="E131" s="36" t="s">
        <v>66</v>
      </c>
    </row>
    <row r="132" spans="1:5" ht="51">
      <c r="A132" s="37" t="s">
        <v>70</v>
      </c>
      <c r="E132" s="38" t="s">
        <v>7826</v>
      </c>
    </row>
    <row r="133" spans="1:5" ht="191.25">
      <c r="A133" t="s">
        <v>72</v>
      </c>
      <c r="E133" s="36" t="s">
        <v>6689</v>
      </c>
    </row>
    <row r="134" spans="1:16" ht="25.5">
      <c r="A134" s="26" t="s">
        <v>63</v>
      </c>
      <c s="30" t="s">
        <v>64</v>
      </c>
      <c s="30" t="s">
        <v>7755</v>
      </c>
      <c s="26" t="s">
        <v>66</v>
      </c>
      <c s="31" t="s">
        <v>7756</v>
      </c>
      <c s="32" t="s">
        <v>783</v>
      </c>
      <c s="33">
        <v>39.638</v>
      </c>
      <c s="34">
        <v>0</v>
      </c>
      <c s="34">
        <f>ROUND(ROUND(H134,2)*ROUND(G134,3),2)</f>
      </c>
      <c r="O134">
        <f>(I134*21)/100</f>
      </c>
      <c t="s">
        <v>38</v>
      </c>
    </row>
    <row r="135" spans="1:5" ht="12.75">
      <c r="A135" s="35" t="s">
        <v>69</v>
      </c>
      <c r="E135" s="36" t="s">
        <v>66</v>
      </c>
    </row>
    <row r="136" spans="1:5" ht="63.75">
      <c r="A136" s="37" t="s">
        <v>70</v>
      </c>
      <c r="E136" s="38" t="s">
        <v>7827</v>
      </c>
    </row>
    <row r="137" spans="1:5" ht="191.25">
      <c r="A137" t="s">
        <v>72</v>
      </c>
      <c r="E137" s="36" t="s">
        <v>5144</v>
      </c>
    </row>
    <row r="138" spans="1:16" ht="25.5">
      <c r="A138" s="26" t="s">
        <v>63</v>
      </c>
      <c s="30" t="s">
        <v>79</v>
      </c>
      <c s="30" t="s">
        <v>6848</v>
      </c>
      <c s="26" t="s">
        <v>66</v>
      </c>
      <c s="31" t="s">
        <v>6849</v>
      </c>
      <c s="32" t="s">
        <v>783</v>
      </c>
      <c s="33">
        <v>23.182</v>
      </c>
      <c s="34">
        <v>0</v>
      </c>
      <c s="34">
        <f>ROUND(ROUND(H138,2)*ROUND(G138,3),2)</f>
      </c>
      <c r="O138">
        <f>(I138*21)/100</f>
      </c>
      <c t="s">
        <v>38</v>
      </c>
    </row>
    <row r="139" spans="1:5" ht="12.75">
      <c r="A139" s="35" t="s">
        <v>69</v>
      </c>
      <c r="E139" s="36" t="s">
        <v>66</v>
      </c>
    </row>
    <row r="140" spans="1:5" ht="38.25">
      <c r="A140" s="37" t="s">
        <v>70</v>
      </c>
      <c r="E140" s="38" t="s">
        <v>7828</v>
      </c>
    </row>
    <row r="141" spans="1:5" ht="191.25">
      <c r="A141" t="s">
        <v>72</v>
      </c>
      <c r="E141" s="36" t="s">
        <v>5144</v>
      </c>
    </row>
    <row r="142" spans="1:16" ht="12.75">
      <c r="A142" s="26" t="s">
        <v>63</v>
      </c>
      <c s="30" t="s">
        <v>194</v>
      </c>
      <c s="30" t="s">
        <v>7759</v>
      </c>
      <c s="26" t="s">
        <v>66</v>
      </c>
      <c s="31" t="s">
        <v>7760</v>
      </c>
      <c s="32" t="s">
        <v>783</v>
      </c>
      <c s="33">
        <v>41.416</v>
      </c>
      <c s="34">
        <v>0</v>
      </c>
      <c s="34">
        <f>ROUND(ROUND(H142,2)*ROUND(G142,3),2)</f>
      </c>
      <c r="O142">
        <f>(I142*21)/100</f>
      </c>
      <c t="s">
        <v>38</v>
      </c>
    </row>
    <row r="143" spans="1:5" ht="12.75">
      <c r="A143" s="35" t="s">
        <v>69</v>
      </c>
      <c r="E143" s="36" t="s">
        <v>66</v>
      </c>
    </row>
    <row r="144" spans="1:5" ht="76.5">
      <c r="A144" s="37" t="s">
        <v>70</v>
      </c>
      <c r="E144" s="38" t="s">
        <v>7829</v>
      </c>
    </row>
    <row r="145" spans="1:5" ht="191.25">
      <c r="A145" t="s">
        <v>72</v>
      </c>
      <c r="E145" s="36" t="s">
        <v>5144</v>
      </c>
    </row>
    <row r="146" spans="1:16" ht="12.75">
      <c r="A146" s="26" t="s">
        <v>63</v>
      </c>
      <c s="30" t="s">
        <v>255</v>
      </c>
      <c s="30" t="s">
        <v>6690</v>
      </c>
      <c s="26" t="s">
        <v>66</v>
      </c>
      <c s="31" t="s">
        <v>6691</v>
      </c>
      <c s="32" t="s">
        <v>783</v>
      </c>
      <c s="33">
        <v>16.456</v>
      </c>
      <c s="34">
        <v>0</v>
      </c>
      <c s="34">
        <f>ROUND(ROUND(H146,2)*ROUND(G146,3),2)</f>
      </c>
      <c r="O146">
        <f>(I146*21)/100</f>
      </c>
      <c t="s">
        <v>38</v>
      </c>
    </row>
    <row r="147" spans="1:5" ht="12.75">
      <c r="A147" s="35" t="s">
        <v>69</v>
      </c>
      <c r="E147" s="36" t="s">
        <v>66</v>
      </c>
    </row>
    <row r="148" spans="1:5" ht="25.5">
      <c r="A148" s="37" t="s">
        <v>70</v>
      </c>
      <c r="E148" s="38" t="s">
        <v>7830</v>
      </c>
    </row>
    <row r="149" spans="1:5" ht="204">
      <c r="A149" t="s">
        <v>72</v>
      </c>
      <c r="E149" s="36" t="s">
        <v>6693</v>
      </c>
    </row>
    <row r="150" spans="1:16" ht="12.75">
      <c r="A150" s="26" t="s">
        <v>63</v>
      </c>
      <c s="30" t="s">
        <v>190</v>
      </c>
      <c s="30" t="s">
        <v>5707</v>
      </c>
      <c s="26" t="s">
        <v>66</v>
      </c>
      <c s="31" t="s">
        <v>5708</v>
      </c>
      <c s="32" t="s">
        <v>783</v>
      </c>
      <c s="33">
        <v>64.598</v>
      </c>
      <c s="34">
        <v>0</v>
      </c>
      <c s="34">
        <f>ROUND(ROUND(H150,2)*ROUND(G150,3),2)</f>
      </c>
      <c r="O150">
        <f>(I150*21)/100</f>
      </c>
      <c t="s">
        <v>38</v>
      </c>
    </row>
    <row r="151" spans="1:5" ht="12.75">
      <c r="A151" s="35" t="s">
        <v>69</v>
      </c>
      <c r="E151" s="36" t="s">
        <v>66</v>
      </c>
    </row>
    <row r="152" spans="1:5" ht="127.5">
      <c r="A152" s="37" t="s">
        <v>70</v>
      </c>
      <c r="E152" s="38" t="s">
        <v>7831</v>
      </c>
    </row>
    <row r="153" spans="1:5" ht="38.25">
      <c r="A153" t="s">
        <v>72</v>
      </c>
      <c r="E153" s="36" t="s">
        <v>5710</v>
      </c>
    </row>
    <row r="154" spans="1:18" ht="12.75" customHeight="1">
      <c r="A154" s="6" t="s">
        <v>58</v>
      </c>
      <c s="6"/>
      <c s="27" t="s">
        <v>1204</v>
      </c>
      <c s="6"/>
      <c s="39" t="s">
        <v>7764</v>
      </c>
      <c s="6"/>
      <c s="6"/>
      <c s="6"/>
      <c s="29">
        <f>0+Q154</f>
      </c>
      <c r="O154">
        <f>0+R154</f>
      </c>
      <c r="Q154">
        <f>0+I155</f>
      </c>
      <c>
        <f>0+O155</f>
      </c>
    </row>
    <row r="155" spans="1:16" ht="12.75">
      <c r="A155" s="26" t="s">
        <v>63</v>
      </c>
      <c s="30" t="s">
        <v>259</v>
      </c>
      <c s="30" t="s">
        <v>7765</v>
      </c>
      <c s="26" t="s">
        <v>66</v>
      </c>
      <c s="31" t="s">
        <v>7766</v>
      </c>
      <c s="32" t="s">
        <v>783</v>
      </c>
      <c s="33">
        <v>23.182</v>
      </c>
      <c s="34">
        <v>0</v>
      </c>
      <c s="34">
        <f>ROUND(ROUND(H155,2)*ROUND(G155,3),2)</f>
      </c>
      <c r="O155">
        <f>(I155*21)/100</f>
      </c>
      <c t="s">
        <v>38</v>
      </c>
    </row>
    <row r="156" spans="1:5" ht="12.75">
      <c r="A156" s="35" t="s">
        <v>69</v>
      </c>
      <c r="E156" s="36" t="s">
        <v>66</v>
      </c>
    </row>
    <row r="157" spans="1:5" ht="38.25">
      <c r="A157" s="37" t="s">
        <v>70</v>
      </c>
      <c r="E157" s="38" t="s">
        <v>7832</v>
      </c>
    </row>
    <row r="158" spans="1:5" ht="63.75">
      <c r="A158" t="s">
        <v>72</v>
      </c>
      <c r="E158" s="36" t="s">
        <v>7768</v>
      </c>
    </row>
    <row r="159" spans="1:18" ht="12.75" customHeight="1">
      <c r="A159" s="6" t="s">
        <v>58</v>
      </c>
      <c s="6"/>
      <c s="27" t="s">
        <v>92</v>
      </c>
      <c s="6"/>
      <c s="39" t="s">
        <v>6697</v>
      </c>
      <c s="6"/>
      <c s="6"/>
      <c s="6"/>
      <c s="29">
        <f>0+Q159</f>
      </c>
      <c r="O159">
        <f>0+R159</f>
      </c>
      <c r="Q159">
        <f>0+I160+I164+I168</f>
      </c>
      <c>
        <f>0+O160+O164+O168</f>
      </c>
    </row>
    <row r="160" spans="1:16" ht="12.75">
      <c r="A160" s="26" t="s">
        <v>63</v>
      </c>
      <c s="30" t="s">
        <v>223</v>
      </c>
      <c s="30" t="s">
        <v>7769</v>
      </c>
      <c s="26" t="s">
        <v>66</v>
      </c>
      <c s="31" t="s">
        <v>7770</v>
      </c>
      <c s="32" t="s">
        <v>926</v>
      </c>
      <c s="33">
        <v>2</v>
      </c>
      <c s="34">
        <v>0</v>
      </c>
      <c s="34">
        <f>ROUND(ROUND(H160,2)*ROUND(G160,3),2)</f>
      </c>
      <c r="O160">
        <f>(I160*21)/100</f>
      </c>
      <c t="s">
        <v>38</v>
      </c>
    </row>
    <row r="161" spans="1:5" ht="12.75">
      <c r="A161" s="35" t="s">
        <v>69</v>
      </c>
      <c r="E161" s="36" t="s">
        <v>66</v>
      </c>
    </row>
    <row r="162" spans="1:5" ht="25.5">
      <c r="A162" s="37" t="s">
        <v>70</v>
      </c>
      <c r="E162" s="38" t="s">
        <v>7771</v>
      </c>
    </row>
    <row r="163" spans="1:5" ht="255">
      <c r="A163" t="s">
        <v>72</v>
      </c>
      <c r="E163" s="36" t="s">
        <v>7772</v>
      </c>
    </row>
    <row r="164" spans="1:16" ht="12.75">
      <c r="A164" s="26" t="s">
        <v>63</v>
      </c>
      <c s="30" t="s">
        <v>227</v>
      </c>
      <c s="30" t="s">
        <v>5156</v>
      </c>
      <c s="26" t="s">
        <v>66</v>
      </c>
      <c s="31" t="s">
        <v>5157</v>
      </c>
      <c s="32" t="s">
        <v>926</v>
      </c>
      <c s="33">
        <v>14</v>
      </c>
      <c s="34">
        <v>0</v>
      </c>
      <c s="34">
        <f>ROUND(ROUND(H164,2)*ROUND(G164,3),2)</f>
      </c>
      <c r="O164">
        <f>(I164*21)/100</f>
      </c>
      <c t="s">
        <v>38</v>
      </c>
    </row>
    <row r="165" spans="1:5" ht="12.75">
      <c r="A165" s="35" t="s">
        <v>69</v>
      </c>
      <c r="E165" s="36" t="s">
        <v>66</v>
      </c>
    </row>
    <row r="166" spans="1:5" ht="12.75">
      <c r="A166" s="37" t="s">
        <v>70</v>
      </c>
      <c r="E166" s="38" t="s">
        <v>7833</v>
      </c>
    </row>
    <row r="167" spans="1:5" ht="242.25">
      <c r="A167" t="s">
        <v>72</v>
      </c>
      <c r="E167" s="36" t="s">
        <v>5159</v>
      </c>
    </row>
    <row r="168" spans="1:16" ht="12.75">
      <c r="A168" s="26" t="s">
        <v>63</v>
      </c>
      <c s="30" t="s">
        <v>239</v>
      </c>
      <c s="30" t="s">
        <v>5163</v>
      </c>
      <c s="26" t="s">
        <v>66</v>
      </c>
      <c s="31" t="s">
        <v>5164</v>
      </c>
      <c s="32" t="s">
        <v>926</v>
      </c>
      <c s="33">
        <v>0.8</v>
      </c>
      <c s="34">
        <v>0</v>
      </c>
      <c s="34">
        <f>ROUND(ROUND(H168,2)*ROUND(G168,3),2)</f>
      </c>
      <c r="O168">
        <f>(I168*21)/100</f>
      </c>
      <c t="s">
        <v>38</v>
      </c>
    </row>
    <row r="169" spans="1:5" ht="12.75">
      <c r="A169" s="35" t="s">
        <v>69</v>
      </c>
      <c r="E169" s="36" t="s">
        <v>66</v>
      </c>
    </row>
    <row r="170" spans="1:5" ht="12.75">
      <c r="A170" s="37" t="s">
        <v>70</v>
      </c>
      <c r="E170" s="38" t="s">
        <v>7778</v>
      </c>
    </row>
    <row r="171" spans="1:5" ht="242.25">
      <c r="A171" t="s">
        <v>72</v>
      </c>
      <c r="E171" s="36" t="s">
        <v>5166</v>
      </c>
    </row>
    <row r="172" spans="1:18" ht="12.75" customHeight="1">
      <c r="A172" s="6" t="s">
        <v>58</v>
      </c>
      <c s="6"/>
      <c s="27" t="s">
        <v>55</v>
      </c>
      <c s="6"/>
      <c s="39" t="s">
        <v>6594</v>
      </c>
      <c s="6"/>
      <c s="6"/>
      <c s="6"/>
      <c s="29">
        <f>0+Q172</f>
      </c>
      <c r="O172">
        <f>0+R172</f>
      </c>
      <c r="Q172">
        <f>0+I173+I177+I181+I185+I189+I193+I197+I201+I205+I209+I213+I217</f>
      </c>
      <c>
        <f>0+O173+O177+O181+O185+O189+O193+O197+O201+O205+O209+O213+O217</f>
      </c>
    </row>
    <row r="173" spans="1:16" ht="12.75">
      <c r="A173" s="26" t="s">
        <v>63</v>
      </c>
      <c s="30" t="s">
        <v>243</v>
      </c>
      <c s="30" t="s">
        <v>7317</v>
      </c>
      <c s="26" t="s">
        <v>66</v>
      </c>
      <c s="31" t="s">
        <v>7318</v>
      </c>
      <c s="32" t="s">
        <v>926</v>
      </c>
      <c s="33">
        <v>13.2</v>
      </c>
      <c s="34">
        <v>0</v>
      </c>
      <c s="34">
        <f>ROUND(ROUND(H173,2)*ROUND(G173,3),2)</f>
      </c>
      <c r="O173">
        <f>(I173*21)/100</f>
      </c>
      <c t="s">
        <v>38</v>
      </c>
    </row>
    <row r="174" spans="1:5" ht="12.75">
      <c r="A174" s="35" t="s">
        <v>69</v>
      </c>
      <c r="E174" s="36" t="s">
        <v>66</v>
      </c>
    </row>
    <row r="175" spans="1:5" ht="25.5">
      <c r="A175" s="37" t="s">
        <v>70</v>
      </c>
      <c r="E175" s="38" t="s">
        <v>7834</v>
      </c>
    </row>
    <row r="176" spans="1:5" ht="63.75">
      <c r="A176" t="s">
        <v>72</v>
      </c>
      <c r="E176" s="36" t="s">
        <v>6706</v>
      </c>
    </row>
    <row r="177" spans="1:16" ht="12.75">
      <c r="A177" s="26" t="s">
        <v>63</v>
      </c>
      <c s="30" t="s">
        <v>215</v>
      </c>
      <c s="30" t="s">
        <v>6707</v>
      </c>
      <c s="26" t="s">
        <v>66</v>
      </c>
      <c s="31" t="s">
        <v>6708</v>
      </c>
      <c s="32" t="s">
        <v>583</v>
      </c>
      <c s="33">
        <v>4</v>
      </c>
      <c s="34">
        <v>0</v>
      </c>
      <c s="34">
        <f>ROUND(ROUND(H177,2)*ROUND(G177,3),2)</f>
      </c>
      <c r="O177">
        <f>(I177*21)/100</f>
      </c>
      <c t="s">
        <v>38</v>
      </c>
    </row>
    <row r="178" spans="1:5" ht="12.75">
      <c r="A178" s="35" t="s">
        <v>69</v>
      </c>
      <c r="E178" s="36" t="s">
        <v>66</v>
      </c>
    </row>
    <row r="179" spans="1:5" ht="12.75">
      <c r="A179" s="37" t="s">
        <v>70</v>
      </c>
      <c r="E179" s="38" t="s">
        <v>66</v>
      </c>
    </row>
    <row r="180" spans="1:5" ht="38.25">
      <c r="A180" t="s">
        <v>72</v>
      </c>
      <c r="E180" s="36" t="s">
        <v>6710</v>
      </c>
    </row>
    <row r="181" spans="1:16" ht="12.75">
      <c r="A181" s="26" t="s">
        <v>63</v>
      </c>
      <c s="30" t="s">
        <v>219</v>
      </c>
      <c s="30" t="s">
        <v>7780</v>
      </c>
      <c s="26" t="s">
        <v>66</v>
      </c>
      <c s="31" t="s">
        <v>7781</v>
      </c>
      <c s="32" t="s">
        <v>926</v>
      </c>
      <c s="33">
        <v>13.2</v>
      </c>
      <c s="34">
        <v>0</v>
      </c>
      <c s="34">
        <f>ROUND(ROUND(H181,2)*ROUND(G181,3),2)</f>
      </c>
      <c r="O181">
        <f>(I181*21)/100</f>
      </c>
      <c t="s">
        <v>38</v>
      </c>
    </row>
    <row r="182" spans="1:5" ht="12.75">
      <c r="A182" s="35" t="s">
        <v>69</v>
      </c>
      <c r="E182" s="36" t="s">
        <v>66</v>
      </c>
    </row>
    <row r="183" spans="1:5" ht="12.75">
      <c r="A183" s="37" t="s">
        <v>70</v>
      </c>
      <c r="E183" s="38" t="s">
        <v>7835</v>
      </c>
    </row>
    <row r="184" spans="1:5" ht="38.25">
      <c r="A184" t="s">
        <v>72</v>
      </c>
      <c r="E184" s="36" t="s">
        <v>5631</v>
      </c>
    </row>
    <row r="185" spans="1:16" ht="25.5">
      <c r="A185" s="26" t="s">
        <v>63</v>
      </c>
      <c s="30" t="s">
        <v>263</v>
      </c>
      <c s="30" t="s">
        <v>7783</v>
      </c>
      <c s="26" t="s">
        <v>66</v>
      </c>
      <c s="31" t="s">
        <v>7784</v>
      </c>
      <c s="32" t="s">
        <v>783</v>
      </c>
      <c s="33">
        <v>9.184</v>
      </c>
      <c s="34">
        <v>0</v>
      </c>
      <c s="34">
        <f>ROUND(ROUND(H185,2)*ROUND(G185,3),2)</f>
      </c>
      <c r="O185">
        <f>(I185*21)/100</f>
      </c>
      <c t="s">
        <v>38</v>
      </c>
    </row>
    <row r="186" spans="1:5" ht="12.75">
      <c r="A186" s="35" t="s">
        <v>69</v>
      </c>
      <c r="E186" s="36" t="s">
        <v>66</v>
      </c>
    </row>
    <row r="187" spans="1:5" ht="25.5">
      <c r="A187" s="37" t="s">
        <v>70</v>
      </c>
      <c r="E187" s="38" t="s">
        <v>7836</v>
      </c>
    </row>
    <row r="188" spans="1:5" ht="102">
      <c r="A188" t="s">
        <v>72</v>
      </c>
      <c r="E188" s="36" t="s">
        <v>7786</v>
      </c>
    </row>
    <row r="189" spans="1:16" ht="12.75">
      <c r="A189" s="26" t="s">
        <v>63</v>
      </c>
      <c s="30" t="s">
        <v>267</v>
      </c>
      <c s="30" t="s">
        <v>6523</v>
      </c>
      <c s="26" t="s">
        <v>66</v>
      </c>
      <c s="31" t="s">
        <v>6524</v>
      </c>
      <c s="32" t="s">
        <v>986</v>
      </c>
      <c s="33">
        <v>103.748</v>
      </c>
      <c s="34">
        <v>0</v>
      </c>
      <c s="34">
        <f>ROUND(ROUND(H189,2)*ROUND(G189,3),2)</f>
      </c>
      <c r="O189">
        <f>(I189*21)/100</f>
      </c>
      <c t="s">
        <v>38</v>
      </c>
    </row>
    <row r="190" spans="1:5" ht="12.75">
      <c r="A190" s="35" t="s">
        <v>69</v>
      </c>
      <c r="E190" s="36" t="s">
        <v>66</v>
      </c>
    </row>
    <row r="191" spans="1:5" ht="63.75">
      <c r="A191" s="37" t="s">
        <v>70</v>
      </c>
      <c r="E191" s="38" t="s">
        <v>7837</v>
      </c>
    </row>
    <row r="192" spans="1:5" ht="357">
      <c r="A192" t="s">
        <v>72</v>
      </c>
      <c r="E192" s="36" t="s">
        <v>6526</v>
      </c>
    </row>
    <row r="193" spans="1:16" ht="12.75">
      <c r="A193" s="26" t="s">
        <v>63</v>
      </c>
      <c s="30" t="s">
        <v>271</v>
      </c>
      <c s="30" t="s">
        <v>6061</v>
      </c>
      <c s="26" t="s">
        <v>66</v>
      </c>
      <c s="31" t="s">
        <v>6062</v>
      </c>
      <c s="32" t="s">
        <v>652</v>
      </c>
      <c s="33">
        <v>14.96</v>
      </c>
      <c s="34">
        <v>0</v>
      </c>
      <c s="34">
        <f>ROUND(ROUND(H193,2)*ROUND(G193,3),2)</f>
      </c>
      <c r="O193">
        <f>(I193*21)/100</f>
      </c>
      <c t="s">
        <v>38</v>
      </c>
    </row>
    <row r="194" spans="1:5" ht="12.75">
      <c r="A194" s="35" t="s">
        <v>69</v>
      </c>
      <c r="E194" s="36" t="s">
        <v>66</v>
      </c>
    </row>
    <row r="195" spans="1:5" ht="38.25">
      <c r="A195" s="37" t="s">
        <v>70</v>
      </c>
      <c r="E195" s="38" t="s">
        <v>7838</v>
      </c>
    </row>
    <row r="196" spans="1:5" ht="114.75">
      <c r="A196" t="s">
        <v>72</v>
      </c>
      <c r="E196" s="36" t="s">
        <v>6716</v>
      </c>
    </row>
    <row r="197" spans="1:16" ht="12.75">
      <c r="A197" s="26" t="s">
        <v>63</v>
      </c>
      <c s="30" t="s">
        <v>275</v>
      </c>
      <c s="30" t="s">
        <v>5880</v>
      </c>
      <c s="26" t="s">
        <v>66</v>
      </c>
      <c s="31" t="s">
        <v>5881</v>
      </c>
      <c s="32" t="s">
        <v>652</v>
      </c>
      <c s="33">
        <v>7.92</v>
      </c>
      <c s="34">
        <v>0</v>
      </c>
      <c s="34">
        <f>ROUND(ROUND(H197,2)*ROUND(G197,3),2)</f>
      </c>
      <c r="O197">
        <f>(I197*21)/100</f>
      </c>
      <c t="s">
        <v>38</v>
      </c>
    </row>
    <row r="198" spans="1:5" ht="12.75">
      <c r="A198" s="35" t="s">
        <v>69</v>
      </c>
      <c r="E198" s="36" t="s">
        <v>5881</v>
      </c>
    </row>
    <row r="199" spans="1:5" ht="25.5">
      <c r="A199" s="37" t="s">
        <v>70</v>
      </c>
      <c r="E199" s="38" t="s">
        <v>7839</v>
      </c>
    </row>
    <row r="200" spans="1:5" ht="114.75">
      <c r="A200" t="s">
        <v>72</v>
      </c>
      <c r="E200" s="36" t="s">
        <v>6716</v>
      </c>
    </row>
    <row r="201" spans="1:16" ht="12.75">
      <c r="A201" s="26" t="s">
        <v>63</v>
      </c>
      <c s="30" t="s">
        <v>206</v>
      </c>
      <c s="30" t="s">
        <v>5884</v>
      </c>
      <c s="26" t="s">
        <v>66</v>
      </c>
      <c s="31" t="s">
        <v>5885</v>
      </c>
      <c s="32" t="s">
        <v>652</v>
      </c>
      <c s="33">
        <v>27.2</v>
      </c>
      <c s="34">
        <v>0</v>
      </c>
      <c s="34">
        <f>ROUND(ROUND(H201,2)*ROUND(G201,3),2)</f>
      </c>
      <c r="O201">
        <f>(I201*21)/100</f>
      </c>
      <c t="s">
        <v>38</v>
      </c>
    </row>
    <row r="202" spans="1:5" ht="12.75">
      <c r="A202" s="35" t="s">
        <v>69</v>
      </c>
      <c r="E202" s="36" t="s">
        <v>66</v>
      </c>
    </row>
    <row r="203" spans="1:5" ht="51">
      <c r="A203" s="37" t="s">
        <v>70</v>
      </c>
      <c r="E203" s="38" t="s">
        <v>7840</v>
      </c>
    </row>
    <row r="204" spans="1:5" ht="114.75">
      <c r="A204" t="s">
        <v>72</v>
      </c>
      <c r="E204" s="36" t="s">
        <v>6716</v>
      </c>
    </row>
    <row r="205" spans="1:16" ht="12.75">
      <c r="A205" s="26" t="s">
        <v>63</v>
      </c>
      <c s="30" t="s">
        <v>211</v>
      </c>
      <c s="30" t="s">
        <v>5823</v>
      </c>
      <c s="26" t="s">
        <v>66</v>
      </c>
      <c s="31" t="s">
        <v>5824</v>
      </c>
      <c s="32" t="s">
        <v>825</v>
      </c>
      <c s="33">
        <v>0.165</v>
      </c>
      <c s="34">
        <v>0</v>
      </c>
      <c s="34">
        <f>ROUND(ROUND(H205,2)*ROUND(G205,3),2)</f>
      </c>
      <c r="O205">
        <f>(I205*21)/100</f>
      </c>
      <c t="s">
        <v>38</v>
      </c>
    </row>
    <row r="206" spans="1:5" ht="12.75">
      <c r="A206" s="35" t="s">
        <v>69</v>
      </c>
      <c r="E206" s="36" t="s">
        <v>5824</v>
      </c>
    </row>
    <row r="207" spans="1:5" ht="25.5">
      <c r="A207" s="37" t="s">
        <v>70</v>
      </c>
      <c r="E207" s="38" t="s">
        <v>7841</v>
      </c>
    </row>
    <row r="208" spans="1:5" ht="114.75">
      <c r="A208" t="s">
        <v>72</v>
      </c>
      <c r="E208" s="36" t="s">
        <v>7092</v>
      </c>
    </row>
    <row r="209" spans="1:16" ht="12.75">
      <c r="A209" s="26" t="s">
        <v>63</v>
      </c>
      <c s="30" t="s">
        <v>287</v>
      </c>
      <c s="30" t="s">
        <v>7842</v>
      </c>
      <c s="26" t="s">
        <v>66</v>
      </c>
      <c s="31" t="s">
        <v>7843</v>
      </c>
      <c s="32" t="s">
        <v>926</v>
      </c>
      <c s="33">
        <v>7</v>
      </c>
      <c s="34">
        <v>0</v>
      </c>
      <c s="34">
        <f>ROUND(ROUND(H209,2)*ROUND(G209,3),2)</f>
      </c>
      <c r="O209">
        <f>(I209*21)/100</f>
      </c>
      <c t="s">
        <v>38</v>
      </c>
    </row>
    <row r="210" spans="1:5" ht="12.75">
      <c r="A210" s="35" t="s">
        <v>69</v>
      </c>
      <c r="E210" s="36" t="s">
        <v>66</v>
      </c>
    </row>
    <row r="211" spans="1:5" ht="25.5">
      <c r="A211" s="37" t="s">
        <v>70</v>
      </c>
      <c r="E211" s="38" t="s">
        <v>7844</v>
      </c>
    </row>
    <row r="212" spans="1:5" ht="114.75">
      <c r="A212" t="s">
        <v>72</v>
      </c>
      <c r="E212" s="36" t="s">
        <v>5890</v>
      </c>
    </row>
    <row r="213" spans="1:16" ht="12.75">
      <c r="A213" s="26" t="s">
        <v>63</v>
      </c>
      <c s="30" t="s">
        <v>291</v>
      </c>
      <c s="30" t="s">
        <v>6726</v>
      </c>
      <c s="26" t="s">
        <v>66</v>
      </c>
      <c s="31" t="s">
        <v>6727</v>
      </c>
      <c s="32" t="s">
        <v>783</v>
      </c>
      <c s="33">
        <v>28.8</v>
      </c>
      <c s="34">
        <v>0</v>
      </c>
      <c s="34">
        <f>ROUND(ROUND(H213,2)*ROUND(G213,3),2)</f>
      </c>
      <c r="O213">
        <f>(I213*21)/100</f>
      </c>
      <c t="s">
        <v>38</v>
      </c>
    </row>
    <row r="214" spans="1:5" ht="12.75">
      <c r="A214" s="35" t="s">
        <v>69</v>
      </c>
      <c r="E214" s="36" t="s">
        <v>66</v>
      </c>
    </row>
    <row r="215" spans="1:5" ht="25.5">
      <c r="A215" s="37" t="s">
        <v>70</v>
      </c>
      <c r="E215" s="38" t="s">
        <v>7845</v>
      </c>
    </row>
    <row r="216" spans="1:5" ht="76.5">
      <c r="A216" t="s">
        <v>72</v>
      </c>
      <c r="E216" s="36" t="s">
        <v>6725</v>
      </c>
    </row>
    <row r="217" spans="1:16" ht="12.75">
      <c r="A217" s="26" t="s">
        <v>63</v>
      </c>
      <c s="30" t="s">
        <v>380</v>
      </c>
      <c s="30" t="s">
        <v>6736</v>
      </c>
      <c s="26" t="s">
        <v>66</v>
      </c>
      <c s="31" t="s">
        <v>7408</v>
      </c>
      <c s="32" t="s">
        <v>583</v>
      </c>
      <c s="33">
        <v>1</v>
      </c>
      <c s="34">
        <v>0</v>
      </c>
      <c s="34">
        <f>ROUND(ROUND(H217,2)*ROUND(G217,3),2)</f>
      </c>
      <c r="O217">
        <f>(I217*21)/100</f>
      </c>
      <c t="s">
        <v>38</v>
      </c>
    </row>
    <row r="218" spans="1:5" ht="38.25">
      <c r="A218" s="35" t="s">
        <v>69</v>
      </c>
      <c r="E218" s="36" t="s">
        <v>7619</v>
      </c>
    </row>
    <row r="219" spans="1:5" ht="25.5">
      <c r="A219" s="37" t="s">
        <v>70</v>
      </c>
      <c r="E219" s="38" t="s">
        <v>7620</v>
      </c>
    </row>
    <row r="220" spans="1:5" ht="12.75">
      <c r="A220" t="s">
        <v>72</v>
      </c>
      <c r="E220" s="36" t="s">
        <v>66</v>
      </c>
    </row>
    <row r="221" spans="1:18" ht="12.75" customHeight="1">
      <c r="A221" s="6" t="s">
        <v>58</v>
      </c>
      <c s="6"/>
      <c s="27" t="s">
        <v>6601</v>
      </c>
      <c s="6"/>
      <c s="39" t="s">
        <v>6602</v>
      </c>
      <c s="6"/>
      <c s="6"/>
      <c s="6"/>
      <c s="29">
        <f>0+Q221</f>
      </c>
      <c r="O221">
        <f>0+R221</f>
      </c>
      <c r="Q221">
        <f>0+I222+I226+I230+I234+I238+I242+I246+I250+I254+I258+I262+I266</f>
      </c>
      <c>
        <f>0+O222+O226+O230+O234+O238+O242+O246+O250+O254+O258+O262+O266</f>
      </c>
    </row>
    <row r="222" spans="1:16" ht="25.5">
      <c r="A222" s="26" t="s">
        <v>63</v>
      </c>
      <c s="30" t="s">
        <v>247</v>
      </c>
      <c s="30" t="s">
        <v>827</v>
      </c>
      <c s="26" t="s">
        <v>66</v>
      </c>
      <c s="31" t="s">
        <v>7621</v>
      </c>
      <c s="32" t="s">
        <v>825</v>
      </c>
      <c s="33">
        <v>469.035</v>
      </c>
      <c s="34">
        <v>0</v>
      </c>
      <c s="34">
        <f>ROUND(ROUND(H222,2)*ROUND(G222,3),2)</f>
      </c>
      <c r="O222">
        <f>(I222*21)/100</f>
      </c>
      <c t="s">
        <v>38</v>
      </c>
    </row>
    <row r="223" spans="1:5" ht="38.25">
      <c r="A223" s="35" t="s">
        <v>69</v>
      </c>
      <c r="E223" s="36" t="s">
        <v>6603</v>
      </c>
    </row>
    <row r="224" spans="1:5" ht="12.75">
      <c r="A224" s="37" t="s">
        <v>70</v>
      </c>
      <c r="E224" s="38" t="s">
        <v>7846</v>
      </c>
    </row>
    <row r="225" spans="1:5" ht="140.25">
      <c r="A225" t="s">
        <v>72</v>
      </c>
      <c r="E225" s="36" t="s">
        <v>6605</v>
      </c>
    </row>
    <row r="226" spans="1:16" ht="25.5">
      <c r="A226" s="26" t="s">
        <v>63</v>
      </c>
      <c s="30" t="s">
        <v>251</v>
      </c>
      <c s="30" t="s">
        <v>2666</v>
      </c>
      <c s="26" t="s">
        <v>66</v>
      </c>
      <c s="31" t="s">
        <v>6607</v>
      </c>
      <c s="32" t="s">
        <v>825</v>
      </c>
      <c s="33">
        <v>96.074</v>
      </c>
      <c s="34">
        <v>0</v>
      </c>
      <c s="34">
        <f>ROUND(ROUND(H226,2)*ROUND(G226,3),2)</f>
      </c>
      <c r="O226">
        <f>(I226*21)/100</f>
      </c>
      <c t="s">
        <v>38</v>
      </c>
    </row>
    <row r="227" spans="1:5" ht="25.5">
      <c r="A227" s="35" t="s">
        <v>69</v>
      </c>
      <c r="E227" s="36" t="s">
        <v>6607</v>
      </c>
    </row>
    <row r="228" spans="1:5" ht="51">
      <c r="A228" s="37" t="s">
        <v>70</v>
      </c>
      <c r="E228" s="38" t="s">
        <v>7847</v>
      </c>
    </row>
    <row r="229" spans="1:5" ht="140.25">
      <c r="A229" t="s">
        <v>72</v>
      </c>
      <c r="E229" s="36" t="s">
        <v>6609</v>
      </c>
    </row>
    <row r="230" spans="1:16" ht="38.25">
      <c r="A230" s="26" t="s">
        <v>63</v>
      </c>
      <c s="30" t="s">
        <v>295</v>
      </c>
      <c s="30" t="s">
        <v>1676</v>
      </c>
      <c s="26" t="s">
        <v>66</v>
      </c>
      <c s="31" t="s">
        <v>6932</v>
      </c>
      <c s="32" t="s">
        <v>825</v>
      </c>
      <c s="33">
        <v>37.4</v>
      </c>
      <c s="34">
        <v>0</v>
      </c>
      <c s="34">
        <f>ROUND(ROUND(H230,2)*ROUND(G230,3),2)</f>
      </c>
      <c r="O230">
        <f>(I230*21)/100</f>
      </c>
      <c t="s">
        <v>38</v>
      </c>
    </row>
    <row r="231" spans="1:5" ht="12.75">
      <c r="A231" s="35" t="s">
        <v>69</v>
      </c>
      <c r="E231" s="36" t="s">
        <v>66</v>
      </c>
    </row>
    <row r="232" spans="1:5" ht="12.75">
      <c r="A232" s="37" t="s">
        <v>70</v>
      </c>
      <c r="E232" s="38" t="s">
        <v>7848</v>
      </c>
    </row>
    <row r="233" spans="1:5" ht="140.25">
      <c r="A233" t="s">
        <v>72</v>
      </c>
      <c r="E233" s="36" t="s">
        <v>6605</v>
      </c>
    </row>
    <row r="234" spans="1:16" ht="25.5">
      <c r="A234" s="26" t="s">
        <v>63</v>
      </c>
      <c s="30" t="s">
        <v>299</v>
      </c>
      <c s="30" t="s">
        <v>3849</v>
      </c>
      <c s="26" t="s">
        <v>66</v>
      </c>
      <c s="31" t="s">
        <v>6749</v>
      </c>
      <c s="32" t="s">
        <v>825</v>
      </c>
      <c s="33">
        <v>0.124</v>
      </c>
      <c s="34">
        <v>0</v>
      </c>
      <c s="34">
        <f>ROUND(ROUND(H234,2)*ROUND(G234,3),2)</f>
      </c>
      <c r="O234">
        <f>(I234*21)/100</f>
      </c>
      <c t="s">
        <v>38</v>
      </c>
    </row>
    <row r="235" spans="1:5" ht="25.5">
      <c r="A235" s="35" t="s">
        <v>69</v>
      </c>
      <c r="E235" s="36" t="s">
        <v>6749</v>
      </c>
    </row>
    <row r="236" spans="1:5" ht="12.75">
      <c r="A236" s="37" t="s">
        <v>70</v>
      </c>
      <c r="E236" s="38" t="s">
        <v>7849</v>
      </c>
    </row>
    <row r="237" spans="1:5" ht="127.5">
      <c r="A237" t="s">
        <v>72</v>
      </c>
      <c r="E237" s="36" t="s">
        <v>6751</v>
      </c>
    </row>
    <row r="238" spans="1:16" ht="25.5">
      <c r="A238" s="26" t="s">
        <v>63</v>
      </c>
      <c s="30" t="s">
        <v>231</v>
      </c>
      <c s="30" t="s">
        <v>3851</v>
      </c>
      <c s="26" t="s">
        <v>66</v>
      </c>
      <c s="31" t="s">
        <v>7796</v>
      </c>
      <c s="32" t="s">
        <v>825</v>
      </c>
      <c s="33">
        <v>0.165</v>
      </c>
      <c s="34">
        <v>0</v>
      </c>
      <c s="34">
        <f>ROUND(ROUND(H238,2)*ROUND(G238,3),2)</f>
      </c>
      <c r="O238">
        <f>(I238*21)/100</f>
      </c>
      <c t="s">
        <v>38</v>
      </c>
    </row>
    <row r="239" spans="1:5" ht="25.5">
      <c r="A239" s="35" t="s">
        <v>69</v>
      </c>
      <c r="E239" s="36" t="s">
        <v>7796</v>
      </c>
    </row>
    <row r="240" spans="1:5" ht="12.75">
      <c r="A240" s="37" t="s">
        <v>70</v>
      </c>
      <c r="E240" s="38" t="s">
        <v>7850</v>
      </c>
    </row>
    <row r="241" spans="1:5" ht="102">
      <c r="A241" t="s">
        <v>72</v>
      </c>
      <c r="E241" s="36" t="s">
        <v>7798</v>
      </c>
    </row>
    <row r="242" spans="1:16" ht="12.75">
      <c r="A242" s="26" t="s">
        <v>63</v>
      </c>
      <c s="30" t="s">
        <v>235</v>
      </c>
      <c s="30" t="s">
        <v>6392</v>
      </c>
      <c s="26" t="s">
        <v>66</v>
      </c>
      <c s="31" t="s">
        <v>6752</v>
      </c>
      <c s="32" t="s">
        <v>1654</v>
      </c>
      <c s="33">
        <v>1</v>
      </c>
      <c s="34">
        <v>0</v>
      </c>
      <c s="34">
        <f>ROUND(ROUND(H242,2)*ROUND(G242,3),2)</f>
      </c>
      <c r="O242">
        <f>(I242*21)/100</f>
      </c>
      <c t="s">
        <v>38</v>
      </c>
    </row>
    <row r="243" spans="1:5" ht="25.5">
      <c r="A243" s="35" t="s">
        <v>69</v>
      </c>
      <c r="E243" s="36" t="s">
        <v>6612</v>
      </c>
    </row>
    <row r="244" spans="1:5" ht="12.75">
      <c r="A244" s="37" t="s">
        <v>70</v>
      </c>
      <c r="E244" s="38" t="s">
        <v>66</v>
      </c>
    </row>
    <row r="245" spans="1:5" ht="12.75">
      <c r="A245" t="s">
        <v>72</v>
      </c>
      <c r="E245" s="36" t="s">
        <v>66</v>
      </c>
    </row>
    <row r="246" spans="1:16" ht="12.75">
      <c r="A246" s="26" t="s">
        <v>63</v>
      </c>
      <c s="30" t="s">
        <v>174</v>
      </c>
      <c s="30" t="s">
        <v>6753</v>
      </c>
      <c s="26" t="s">
        <v>66</v>
      </c>
      <c s="31" t="s">
        <v>6754</v>
      </c>
      <c s="32" t="s">
        <v>1654</v>
      </c>
      <c s="33">
        <v>1</v>
      </c>
      <c s="34">
        <v>0</v>
      </c>
      <c s="34">
        <f>ROUND(ROUND(H246,2)*ROUND(G246,3),2)</f>
      </c>
      <c r="O246">
        <f>(I246*21)/100</f>
      </c>
      <c t="s">
        <v>38</v>
      </c>
    </row>
    <row r="247" spans="1:5" ht="25.5">
      <c r="A247" s="35" t="s">
        <v>69</v>
      </c>
      <c r="E247" s="36" t="s">
        <v>6612</v>
      </c>
    </row>
    <row r="248" spans="1:5" ht="12.75">
      <c r="A248" s="37" t="s">
        <v>70</v>
      </c>
      <c r="E248" s="38" t="s">
        <v>66</v>
      </c>
    </row>
    <row r="249" spans="1:5" ht="12.75">
      <c r="A249" t="s">
        <v>72</v>
      </c>
      <c r="E249" s="36" t="s">
        <v>66</v>
      </c>
    </row>
    <row r="250" spans="1:16" ht="12.75">
      <c r="A250" s="26" t="s">
        <v>63</v>
      </c>
      <c s="30" t="s">
        <v>178</v>
      </c>
      <c s="30" t="s">
        <v>6396</v>
      </c>
      <c s="26" t="s">
        <v>66</v>
      </c>
      <c s="31" t="s">
        <v>6755</v>
      </c>
      <c s="32" t="s">
        <v>1654</v>
      </c>
      <c s="33">
        <v>1</v>
      </c>
      <c s="34">
        <v>0</v>
      </c>
      <c s="34">
        <f>ROUND(ROUND(H250,2)*ROUND(G250,3),2)</f>
      </c>
      <c r="O250">
        <f>(I250*21)/100</f>
      </c>
      <c t="s">
        <v>38</v>
      </c>
    </row>
    <row r="251" spans="1:5" ht="25.5">
      <c r="A251" s="35" t="s">
        <v>69</v>
      </c>
      <c r="E251" s="36" t="s">
        <v>6612</v>
      </c>
    </row>
    <row r="252" spans="1:5" ht="12.75">
      <c r="A252" s="37" t="s">
        <v>70</v>
      </c>
      <c r="E252" s="38" t="s">
        <v>66</v>
      </c>
    </row>
    <row r="253" spans="1:5" ht="12.75">
      <c r="A253" t="s">
        <v>72</v>
      </c>
      <c r="E253" s="36" t="s">
        <v>66</v>
      </c>
    </row>
    <row r="254" spans="1:16" ht="12.75">
      <c r="A254" s="26" t="s">
        <v>63</v>
      </c>
      <c s="30" t="s">
        <v>182</v>
      </c>
      <c s="30" t="s">
        <v>6398</v>
      </c>
      <c s="26" t="s">
        <v>66</v>
      </c>
      <c s="31" t="s">
        <v>6756</v>
      </c>
      <c s="32" t="s">
        <v>1654</v>
      </c>
      <c s="33">
        <v>1</v>
      </c>
      <c s="34">
        <v>0</v>
      </c>
      <c s="34">
        <f>ROUND(ROUND(H254,2)*ROUND(G254,3),2)</f>
      </c>
      <c r="O254">
        <f>(I254*21)/100</f>
      </c>
      <c t="s">
        <v>38</v>
      </c>
    </row>
    <row r="255" spans="1:5" ht="25.5">
      <c r="A255" s="35" t="s">
        <v>69</v>
      </c>
      <c r="E255" s="36" t="s">
        <v>6612</v>
      </c>
    </row>
    <row r="256" spans="1:5" ht="12.75">
      <c r="A256" s="37" t="s">
        <v>70</v>
      </c>
      <c r="E256" s="38" t="s">
        <v>66</v>
      </c>
    </row>
    <row r="257" spans="1:5" ht="12.75">
      <c r="A257" t="s">
        <v>72</v>
      </c>
      <c r="E257" s="36" t="s">
        <v>66</v>
      </c>
    </row>
    <row r="258" spans="1:16" ht="12.75">
      <c r="A258" s="26" t="s">
        <v>63</v>
      </c>
      <c s="30" t="s">
        <v>186</v>
      </c>
      <c s="30" t="s">
        <v>6400</v>
      </c>
      <c s="26" t="s">
        <v>66</v>
      </c>
      <c s="31" t="s">
        <v>6934</v>
      </c>
      <c s="32" t="s">
        <v>1654</v>
      </c>
      <c s="33">
        <v>1</v>
      </c>
      <c s="34">
        <v>0</v>
      </c>
      <c s="34">
        <f>ROUND(ROUND(H258,2)*ROUND(G258,3),2)</f>
      </c>
      <c r="O258">
        <f>(I258*21)/100</f>
      </c>
      <c t="s">
        <v>38</v>
      </c>
    </row>
    <row r="259" spans="1:5" ht="25.5">
      <c r="A259" s="35" t="s">
        <v>69</v>
      </c>
      <c r="E259" s="36" t="s">
        <v>6612</v>
      </c>
    </row>
    <row r="260" spans="1:5" ht="12.75">
      <c r="A260" s="37" t="s">
        <v>70</v>
      </c>
      <c r="E260" s="38" t="s">
        <v>66</v>
      </c>
    </row>
    <row r="261" spans="1:5" ht="12.75">
      <c r="A261" t="s">
        <v>72</v>
      </c>
      <c r="E261" s="36" t="s">
        <v>66</v>
      </c>
    </row>
    <row r="262" spans="1:16" ht="25.5">
      <c r="A262" s="26" t="s">
        <v>63</v>
      </c>
      <c s="30" t="s">
        <v>165</v>
      </c>
      <c s="30" t="s">
        <v>6757</v>
      </c>
      <c s="26" t="s">
        <v>66</v>
      </c>
      <c s="31" t="s">
        <v>6758</v>
      </c>
      <c s="32" t="s">
        <v>1654</v>
      </c>
      <c s="33">
        <v>1</v>
      </c>
      <c s="34">
        <v>0</v>
      </c>
      <c s="34">
        <f>ROUND(ROUND(H262,2)*ROUND(G262,3),2)</f>
      </c>
      <c r="O262">
        <f>(I262*21)/100</f>
      </c>
      <c t="s">
        <v>38</v>
      </c>
    </row>
    <row r="263" spans="1:5" ht="25.5">
      <c r="A263" s="35" t="s">
        <v>69</v>
      </c>
      <c r="E263" s="36" t="s">
        <v>6612</v>
      </c>
    </row>
    <row r="264" spans="1:5" ht="12.75">
      <c r="A264" s="37" t="s">
        <v>70</v>
      </c>
      <c r="E264" s="38" t="s">
        <v>66</v>
      </c>
    </row>
    <row r="265" spans="1:5" ht="12.75">
      <c r="A265" t="s">
        <v>72</v>
      </c>
      <c r="E265" s="36" t="s">
        <v>66</v>
      </c>
    </row>
    <row r="266" spans="1:16" ht="12.75">
      <c r="A266" s="26" t="s">
        <v>63</v>
      </c>
      <c s="30" t="s">
        <v>170</v>
      </c>
      <c s="30" t="s">
        <v>6403</v>
      </c>
      <c s="26" t="s">
        <v>66</v>
      </c>
      <c s="31" t="s">
        <v>6611</v>
      </c>
      <c s="32" t="s">
        <v>1654</v>
      </c>
      <c s="33">
        <v>1</v>
      </c>
      <c s="34">
        <v>0</v>
      </c>
      <c s="34">
        <f>ROUND(ROUND(H266,2)*ROUND(G266,3),2)</f>
      </c>
      <c r="O266">
        <f>(I266*21)/100</f>
      </c>
      <c t="s">
        <v>38</v>
      </c>
    </row>
    <row r="267" spans="1:5" ht="25.5">
      <c r="A267" s="35" t="s">
        <v>69</v>
      </c>
      <c r="E267" s="36" t="s">
        <v>6612</v>
      </c>
    </row>
    <row r="268" spans="1:5" ht="12.75">
      <c r="A268" s="37" t="s">
        <v>70</v>
      </c>
      <c r="E268" s="38" t="s">
        <v>66</v>
      </c>
    </row>
    <row r="269" spans="1:5" ht="12.75">
      <c r="A269" t="s">
        <v>72</v>
      </c>
      <c r="E26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6.xml><?xml version="1.0" encoding="utf-8"?>
<worksheet xmlns="http://schemas.openxmlformats.org/spreadsheetml/2006/main" xmlns:r="http://schemas.openxmlformats.org/officeDocument/2006/relationships">
  <sheetPr>
    <pageSetUpPr fitToPage="1"/>
  </sheetPr>
  <dimension ref="A1:R30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0+O11+O40+O101+O146+O171+O204+O213+O222+O235+O240+O277+O290</f>
      </c>
      <c t="s">
        <v>37</v>
      </c>
    </row>
    <row r="3" spans="1:16" ht="15" customHeight="1">
      <c r="A3" t="s">
        <v>12</v>
      </c>
      <c s="12" t="s">
        <v>14</v>
      </c>
      <c s="13" t="s">
        <v>15</v>
      </c>
      <c s="1"/>
      <c s="14" t="s">
        <v>16</v>
      </c>
      <c s="1"/>
      <c s="9"/>
      <c s="8" t="s">
        <v>7851</v>
      </c>
      <c s="40">
        <f>0+I11+I40+I101+I146+I171+I204+I213+I222+I235+I240+I277+I290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7851</v>
      </c>
      <c s="6"/>
      <c s="18" t="s">
        <v>7852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279</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283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380</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360</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313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344</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352</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0+I41+I45+I49+I53+I57+I61+I65+I69+I73+I77+I81+I85+I89+I93+I97</f>
      </c>
      <c>
        <f>0+O41+O45+O49+O53+O57+O61+O65+O69+O73+O77+O81+O85+O89+O93+O97</f>
      </c>
    </row>
    <row r="41" spans="1:16" ht="12.75">
      <c r="A41" s="26" t="s">
        <v>63</v>
      </c>
      <c s="30" t="s">
        <v>44</v>
      </c>
      <c s="30" t="s">
        <v>5557</v>
      </c>
      <c s="26" t="s">
        <v>66</v>
      </c>
      <c s="31" t="s">
        <v>5558</v>
      </c>
      <c s="32" t="s">
        <v>652</v>
      </c>
      <c s="33">
        <v>238</v>
      </c>
      <c s="34">
        <v>0</v>
      </c>
      <c s="34">
        <f>ROUND(ROUND(H41,2)*ROUND(G41,3),2)</f>
      </c>
      <c r="O41">
        <f>(I41*21)/100</f>
      </c>
      <c t="s">
        <v>38</v>
      </c>
    </row>
    <row r="42" spans="1:5" ht="12.75">
      <c r="A42" s="35" t="s">
        <v>69</v>
      </c>
      <c r="E42" s="36" t="s">
        <v>66</v>
      </c>
    </row>
    <row r="43" spans="1:5" ht="63.75">
      <c r="A43" s="37" t="s">
        <v>70</v>
      </c>
      <c r="E43" s="38" t="s">
        <v>7853</v>
      </c>
    </row>
    <row r="44" spans="1:5" ht="369.75">
      <c r="A44" t="s">
        <v>72</v>
      </c>
      <c r="E44" s="36" t="s">
        <v>4996</v>
      </c>
    </row>
    <row r="45" spans="1:16" ht="12.75">
      <c r="A45" s="26" t="s">
        <v>63</v>
      </c>
      <c s="30" t="s">
        <v>38</v>
      </c>
      <c s="30" t="s">
        <v>7854</v>
      </c>
      <c s="26" t="s">
        <v>66</v>
      </c>
      <c s="31" t="s">
        <v>7855</v>
      </c>
      <c s="32" t="s">
        <v>652</v>
      </c>
      <c s="33">
        <v>4.5</v>
      </c>
      <c s="34">
        <v>0</v>
      </c>
      <c s="34">
        <f>ROUND(ROUND(H45,2)*ROUND(G45,3),2)</f>
      </c>
      <c r="O45">
        <f>(I45*21)/100</f>
      </c>
      <c t="s">
        <v>38</v>
      </c>
    </row>
    <row r="46" spans="1:5" ht="12.75">
      <c r="A46" s="35" t="s">
        <v>69</v>
      </c>
      <c r="E46" s="36" t="s">
        <v>66</v>
      </c>
    </row>
    <row r="47" spans="1:5" ht="63.75">
      <c r="A47" s="37" t="s">
        <v>70</v>
      </c>
      <c r="E47" s="38" t="s">
        <v>7856</v>
      </c>
    </row>
    <row r="48" spans="1:5" ht="369.75">
      <c r="A48" t="s">
        <v>72</v>
      </c>
      <c r="E48" s="36" t="s">
        <v>4996</v>
      </c>
    </row>
    <row r="49" spans="1:16" ht="12.75">
      <c r="A49" s="26" t="s">
        <v>63</v>
      </c>
      <c s="30" t="s">
        <v>37</v>
      </c>
      <c s="30" t="s">
        <v>5231</v>
      </c>
      <c s="26" t="s">
        <v>66</v>
      </c>
      <c s="31" t="s">
        <v>5232</v>
      </c>
      <c s="32" t="s">
        <v>652</v>
      </c>
      <c s="33">
        <v>6.281</v>
      </c>
      <c s="34">
        <v>0</v>
      </c>
      <c s="34">
        <f>ROUND(ROUND(H49,2)*ROUND(G49,3),2)</f>
      </c>
      <c r="O49">
        <f>(I49*21)/100</f>
      </c>
      <c t="s">
        <v>38</v>
      </c>
    </row>
    <row r="50" spans="1:5" ht="12.75">
      <c r="A50" s="35" t="s">
        <v>69</v>
      </c>
      <c r="E50" s="36" t="s">
        <v>66</v>
      </c>
    </row>
    <row r="51" spans="1:5" ht="63.75">
      <c r="A51" s="37" t="s">
        <v>70</v>
      </c>
      <c r="E51" s="38" t="s">
        <v>7857</v>
      </c>
    </row>
    <row r="52" spans="1:5" ht="306">
      <c r="A52" t="s">
        <v>72</v>
      </c>
      <c r="E52" s="36" t="s">
        <v>5004</v>
      </c>
    </row>
    <row r="53" spans="1:16" ht="12.75">
      <c r="A53" s="26" t="s">
        <v>63</v>
      </c>
      <c s="30" t="s">
        <v>48</v>
      </c>
      <c s="30" t="s">
        <v>6883</v>
      </c>
      <c s="26" t="s">
        <v>66</v>
      </c>
      <c s="31" t="s">
        <v>6884</v>
      </c>
      <c s="32" t="s">
        <v>652</v>
      </c>
      <c s="33">
        <v>2.2</v>
      </c>
      <c s="34">
        <v>0</v>
      </c>
      <c s="34">
        <f>ROUND(ROUND(H53,2)*ROUND(G53,3),2)</f>
      </c>
      <c r="O53">
        <f>(I53*21)/100</f>
      </c>
      <c t="s">
        <v>38</v>
      </c>
    </row>
    <row r="54" spans="1:5" ht="12.75">
      <c r="A54" s="35" t="s">
        <v>69</v>
      </c>
      <c r="E54" s="36" t="s">
        <v>66</v>
      </c>
    </row>
    <row r="55" spans="1:5" ht="63.75">
      <c r="A55" s="37" t="s">
        <v>70</v>
      </c>
      <c r="E55" s="38" t="s">
        <v>7858</v>
      </c>
    </row>
    <row r="56" spans="1:5" ht="63.75">
      <c r="A56" t="s">
        <v>72</v>
      </c>
      <c r="E56" s="36" t="s">
        <v>5008</v>
      </c>
    </row>
    <row r="57" spans="1:16" ht="12.75">
      <c r="A57" s="26" t="s">
        <v>63</v>
      </c>
      <c s="30" t="s">
        <v>50</v>
      </c>
      <c s="30" t="s">
        <v>2690</v>
      </c>
      <c s="26" t="s">
        <v>66</v>
      </c>
      <c s="31" t="s">
        <v>2691</v>
      </c>
      <c s="32" t="s">
        <v>652</v>
      </c>
      <c s="33">
        <v>7.5</v>
      </c>
      <c s="34">
        <v>0</v>
      </c>
      <c s="34">
        <f>ROUND(ROUND(H57,2)*ROUND(G57,3),2)</f>
      </c>
      <c r="O57">
        <f>(I57*21)/100</f>
      </c>
      <c t="s">
        <v>38</v>
      </c>
    </row>
    <row r="58" spans="1:5" ht="12.75">
      <c r="A58" s="35" t="s">
        <v>69</v>
      </c>
      <c r="E58" s="36" t="s">
        <v>66</v>
      </c>
    </row>
    <row r="59" spans="1:5" ht="63.75">
      <c r="A59" s="37" t="s">
        <v>70</v>
      </c>
      <c r="E59" s="38" t="s">
        <v>7859</v>
      </c>
    </row>
    <row r="60" spans="1:5" ht="318.75">
      <c r="A60" t="s">
        <v>72</v>
      </c>
      <c r="E60" s="36" t="s">
        <v>5015</v>
      </c>
    </row>
    <row r="61" spans="1:16" ht="12.75">
      <c r="A61" s="26" t="s">
        <v>63</v>
      </c>
      <c s="30" t="s">
        <v>52</v>
      </c>
      <c s="30" t="s">
        <v>7860</v>
      </c>
      <c s="26" t="s">
        <v>66</v>
      </c>
      <c s="31" t="s">
        <v>7861</v>
      </c>
      <c s="32" t="s">
        <v>652</v>
      </c>
      <c s="33">
        <v>51.957</v>
      </c>
      <c s="34">
        <v>0</v>
      </c>
      <c s="34">
        <f>ROUND(ROUND(H61,2)*ROUND(G61,3),2)</f>
      </c>
      <c r="O61">
        <f>(I61*21)/100</f>
      </c>
      <c t="s">
        <v>38</v>
      </c>
    </row>
    <row r="62" spans="1:5" ht="12.75">
      <c r="A62" s="35" t="s">
        <v>69</v>
      </c>
      <c r="E62" s="36" t="s">
        <v>66</v>
      </c>
    </row>
    <row r="63" spans="1:5" ht="89.25">
      <c r="A63" s="37" t="s">
        <v>70</v>
      </c>
      <c r="E63" s="38" t="s">
        <v>7862</v>
      </c>
    </row>
    <row r="64" spans="1:5" ht="267.75">
      <c r="A64" t="s">
        <v>72</v>
      </c>
      <c r="E64" s="36" t="s">
        <v>6329</v>
      </c>
    </row>
    <row r="65" spans="1:16" ht="12.75">
      <c r="A65" s="26" t="s">
        <v>63</v>
      </c>
      <c s="30" t="s">
        <v>59</v>
      </c>
      <c s="30" t="s">
        <v>737</v>
      </c>
      <c s="26" t="s">
        <v>66</v>
      </c>
      <c s="31" t="s">
        <v>738</v>
      </c>
      <c s="32" t="s">
        <v>652</v>
      </c>
      <c s="33">
        <v>189.762</v>
      </c>
      <c s="34">
        <v>0</v>
      </c>
      <c s="34">
        <f>ROUND(ROUND(H65,2)*ROUND(G65,3),2)</f>
      </c>
      <c r="O65">
        <f>(I65*21)/100</f>
      </c>
      <c t="s">
        <v>38</v>
      </c>
    </row>
    <row r="66" spans="1:5" ht="12.75">
      <c r="A66" s="35" t="s">
        <v>69</v>
      </c>
      <c r="E66" s="36" t="s">
        <v>66</v>
      </c>
    </row>
    <row r="67" spans="1:5" ht="165.75">
      <c r="A67" s="37" t="s">
        <v>70</v>
      </c>
      <c r="E67" s="38" t="s">
        <v>7863</v>
      </c>
    </row>
    <row r="68" spans="1:5" ht="191.25">
      <c r="A68" t="s">
        <v>72</v>
      </c>
      <c r="E68" s="36" t="s">
        <v>740</v>
      </c>
    </row>
    <row r="69" spans="1:16" ht="12.75">
      <c r="A69" s="26" t="s">
        <v>63</v>
      </c>
      <c s="30" t="s">
        <v>92</v>
      </c>
      <c s="30" t="s">
        <v>7864</v>
      </c>
      <c s="26" t="s">
        <v>66</v>
      </c>
      <c s="31" t="s">
        <v>7865</v>
      </c>
      <c s="32" t="s">
        <v>652</v>
      </c>
      <c s="33">
        <v>2.063</v>
      </c>
      <c s="34">
        <v>0</v>
      </c>
      <c s="34">
        <f>ROUND(ROUND(H69,2)*ROUND(G69,3),2)</f>
      </c>
      <c r="O69">
        <f>(I69*21)/100</f>
      </c>
      <c t="s">
        <v>38</v>
      </c>
    </row>
    <row r="70" spans="1:5" ht="12.75">
      <c r="A70" s="35" t="s">
        <v>69</v>
      </c>
      <c r="E70" s="36" t="s">
        <v>66</v>
      </c>
    </row>
    <row r="71" spans="1:5" ht="76.5">
      <c r="A71" s="37" t="s">
        <v>70</v>
      </c>
      <c r="E71" s="38" t="s">
        <v>7866</v>
      </c>
    </row>
    <row r="72" spans="1:5" ht="267.75">
      <c r="A72" t="s">
        <v>72</v>
      </c>
      <c r="E72" s="36" t="s">
        <v>6329</v>
      </c>
    </row>
    <row r="73" spans="1:16" ht="12.75">
      <c r="A73" s="26" t="s">
        <v>63</v>
      </c>
      <c s="30" t="s">
        <v>55</v>
      </c>
      <c s="30" t="s">
        <v>669</v>
      </c>
      <c s="26" t="s">
        <v>66</v>
      </c>
      <c s="31" t="s">
        <v>741</v>
      </c>
      <c s="32" t="s">
        <v>652</v>
      </c>
      <c s="33">
        <v>10.481</v>
      </c>
      <c s="34">
        <v>0</v>
      </c>
      <c s="34">
        <f>ROUND(ROUND(H73,2)*ROUND(G73,3),2)</f>
      </c>
      <c r="O73">
        <f>(I73*21)/100</f>
      </c>
      <c t="s">
        <v>38</v>
      </c>
    </row>
    <row r="74" spans="1:5" ht="12.75">
      <c r="A74" s="35" t="s">
        <v>69</v>
      </c>
      <c r="E74" s="36" t="s">
        <v>66</v>
      </c>
    </row>
    <row r="75" spans="1:5" ht="127.5">
      <c r="A75" s="37" t="s">
        <v>70</v>
      </c>
      <c r="E75" s="38" t="s">
        <v>7867</v>
      </c>
    </row>
    <row r="76" spans="1:5" ht="229.5">
      <c r="A76" t="s">
        <v>72</v>
      </c>
      <c r="E76" s="36" t="s">
        <v>743</v>
      </c>
    </row>
    <row r="77" spans="1:16" ht="12.75">
      <c r="A77" s="26" t="s">
        <v>63</v>
      </c>
      <c s="30" t="s">
        <v>57</v>
      </c>
      <c s="30" t="s">
        <v>5475</v>
      </c>
      <c s="26" t="s">
        <v>66</v>
      </c>
      <c s="31" t="s">
        <v>5476</v>
      </c>
      <c s="32" t="s">
        <v>783</v>
      </c>
      <c s="33">
        <v>382.1</v>
      </c>
      <c s="34">
        <v>0</v>
      </c>
      <c s="34">
        <f>ROUND(ROUND(H77,2)*ROUND(G77,3),2)</f>
      </c>
      <c r="O77">
        <f>(I77*21)/100</f>
      </c>
      <c t="s">
        <v>38</v>
      </c>
    </row>
    <row r="78" spans="1:5" ht="12.75">
      <c r="A78" s="35" t="s">
        <v>69</v>
      </c>
      <c r="E78" s="36" t="s">
        <v>66</v>
      </c>
    </row>
    <row r="79" spans="1:5" ht="140.25">
      <c r="A79" s="37" t="s">
        <v>70</v>
      </c>
      <c r="E79" s="38" t="s">
        <v>7868</v>
      </c>
    </row>
    <row r="80" spans="1:5" ht="38.25">
      <c r="A80" t="s">
        <v>72</v>
      </c>
      <c r="E80" s="36" t="s">
        <v>5039</v>
      </c>
    </row>
    <row r="81" spans="1:16" ht="12.75">
      <c r="A81" s="26" t="s">
        <v>63</v>
      </c>
      <c s="30" t="s">
        <v>115</v>
      </c>
      <c s="30" t="s">
        <v>5753</v>
      </c>
      <c s="26" t="s">
        <v>66</v>
      </c>
      <c s="31" t="s">
        <v>5754</v>
      </c>
      <c s="32" t="s">
        <v>783</v>
      </c>
      <c s="33">
        <v>382.1</v>
      </c>
      <c s="34">
        <v>0</v>
      </c>
      <c s="34">
        <f>ROUND(ROUND(H81,2)*ROUND(G81,3),2)</f>
      </c>
      <c r="O81">
        <f>(I81*21)/100</f>
      </c>
      <c t="s">
        <v>38</v>
      </c>
    </row>
    <row r="82" spans="1:5" ht="12.75">
      <c r="A82" s="35" t="s">
        <v>69</v>
      </c>
      <c r="E82" s="36" t="s">
        <v>66</v>
      </c>
    </row>
    <row r="83" spans="1:5" ht="51">
      <c r="A83" s="37" t="s">
        <v>70</v>
      </c>
      <c r="E83" s="38" t="s">
        <v>7869</v>
      </c>
    </row>
    <row r="84" spans="1:5" ht="25.5">
      <c r="A84" t="s">
        <v>72</v>
      </c>
      <c r="E84" s="36" t="s">
        <v>5756</v>
      </c>
    </row>
    <row r="85" spans="1:16" ht="12.75">
      <c r="A85" s="26" t="s">
        <v>63</v>
      </c>
      <c s="30" t="s">
        <v>119</v>
      </c>
      <c s="30" t="s">
        <v>5757</v>
      </c>
      <c s="26" t="s">
        <v>66</v>
      </c>
      <c s="31" t="s">
        <v>5758</v>
      </c>
      <c s="32" t="s">
        <v>783</v>
      </c>
      <c s="33">
        <v>382.1</v>
      </c>
      <c s="34">
        <v>0</v>
      </c>
      <c s="34">
        <f>ROUND(ROUND(H85,2)*ROUND(G85,3),2)</f>
      </c>
      <c r="O85">
        <f>(I85*21)/100</f>
      </c>
      <c t="s">
        <v>38</v>
      </c>
    </row>
    <row r="86" spans="1:5" ht="12.75">
      <c r="A86" s="35" t="s">
        <v>69</v>
      </c>
      <c r="E86" s="36" t="s">
        <v>66</v>
      </c>
    </row>
    <row r="87" spans="1:5" ht="51">
      <c r="A87" s="37" t="s">
        <v>70</v>
      </c>
      <c r="E87" s="38" t="s">
        <v>7870</v>
      </c>
    </row>
    <row r="88" spans="1:5" ht="38.25">
      <c r="A88" t="s">
        <v>72</v>
      </c>
      <c r="E88" s="36" t="s">
        <v>5760</v>
      </c>
    </row>
    <row r="89" spans="1:16" ht="12.75">
      <c r="A89" s="26" t="s">
        <v>63</v>
      </c>
      <c s="30" t="s">
        <v>123</v>
      </c>
      <c s="30" t="s">
        <v>5761</v>
      </c>
      <c s="26" t="s">
        <v>66</v>
      </c>
      <c s="31" t="s">
        <v>5762</v>
      </c>
      <c s="32" t="s">
        <v>652</v>
      </c>
      <c s="33">
        <v>7.642</v>
      </c>
      <c s="34">
        <v>0</v>
      </c>
      <c s="34">
        <f>ROUND(ROUND(H89,2)*ROUND(G89,3),2)</f>
      </c>
      <c r="O89">
        <f>(I89*21)/100</f>
      </c>
      <c t="s">
        <v>38</v>
      </c>
    </row>
    <row r="90" spans="1:5" ht="12.75">
      <c r="A90" s="35" t="s">
        <v>69</v>
      </c>
      <c r="E90" s="36" t="s">
        <v>66</v>
      </c>
    </row>
    <row r="91" spans="1:5" ht="63.75">
      <c r="A91" s="37" t="s">
        <v>70</v>
      </c>
      <c r="E91" s="38" t="s">
        <v>7871</v>
      </c>
    </row>
    <row r="92" spans="1:5" ht="38.25">
      <c r="A92" t="s">
        <v>72</v>
      </c>
      <c r="E92" s="36" t="s">
        <v>4779</v>
      </c>
    </row>
    <row r="93" spans="1:16" ht="12.75">
      <c r="A93" s="26" t="s">
        <v>63</v>
      </c>
      <c s="30" t="s">
        <v>317</v>
      </c>
      <c s="30" t="s">
        <v>6786</v>
      </c>
      <c s="26" t="s">
        <v>66</v>
      </c>
      <c s="31" t="s">
        <v>6787</v>
      </c>
      <c s="32" t="s">
        <v>783</v>
      </c>
      <c s="33">
        <v>238.3</v>
      </c>
      <c s="34">
        <v>0</v>
      </c>
      <c s="34">
        <f>ROUND(ROUND(H93,2)*ROUND(G93,3),2)</f>
      </c>
      <c r="O93">
        <f>(I93*21)/100</f>
      </c>
      <c t="s">
        <v>38</v>
      </c>
    </row>
    <row r="94" spans="1:5" ht="12.75">
      <c r="A94" s="35" t="s">
        <v>69</v>
      </c>
      <c r="E94" s="36" t="s">
        <v>66</v>
      </c>
    </row>
    <row r="95" spans="1:5" ht="76.5">
      <c r="A95" s="37" t="s">
        <v>70</v>
      </c>
      <c r="E95" s="38" t="s">
        <v>7872</v>
      </c>
    </row>
    <row r="96" spans="1:5" ht="25.5">
      <c r="A96" t="s">
        <v>72</v>
      </c>
      <c r="E96" s="36" t="s">
        <v>6789</v>
      </c>
    </row>
    <row r="97" spans="1:16" ht="25.5">
      <c r="A97" s="26" t="s">
        <v>63</v>
      </c>
      <c s="30" t="s">
        <v>309</v>
      </c>
      <c s="30" t="s">
        <v>5764</v>
      </c>
      <c s="26" t="s">
        <v>66</v>
      </c>
      <c s="31" t="s">
        <v>5765</v>
      </c>
      <c s="32" t="s">
        <v>652</v>
      </c>
      <c s="33">
        <v>21.02</v>
      </c>
      <c s="34">
        <v>0</v>
      </c>
      <c s="34">
        <f>ROUND(ROUND(H97,2)*ROUND(G97,3),2)</f>
      </c>
      <c r="O97">
        <f>(I97*21)/100</f>
      </c>
      <c t="s">
        <v>38</v>
      </c>
    </row>
    <row r="98" spans="1:5" ht="12.75">
      <c r="A98" s="35" t="s">
        <v>69</v>
      </c>
      <c r="E98" s="36" t="s">
        <v>66</v>
      </c>
    </row>
    <row r="99" spans="1:5" ht="63.75">
      <c r="A99" s="37" t="s">
        <v>70</v>
      </c>
      <c r="E99" s="38" t="s">
        <v>7873</v>
      </c>
    </row>
    <row r="100" spans="1:5" ht="25.5">
      <c r="A100" t="s">
        <v>72</v>
      </c>
      <c r="E100" s="36" t="s">
        <v>5767</v>
      </c>
    </row>
    <row r="101" spans="1:18" ht="12.75" customHeight="1">
      <c r="A101" s="6" t="s">
        <v>58</v>
      </c>
      <c s="6"/>
      <c s="27" t="s">
        <v>147</v>
      </c>
      <c s="6"/>
      <c s="39" t="s">
        <v>5063</v>
      </c>
      <c s="6"/>
      <c s="6"/>
      <c s="6"/>
      <c s="29">
        <f>0+Q101</f>
      </c>
      <c r="O101">
        <f>0+R101</f>
      </c>
      <c r="Q101">
        <f>0+I102+I106+I110+I114+I118+I122+I126+I130+I134+I138+I142</f>
      </c>
      <c>
        <f>0+O102+O106+O110+O114+O118+O122+O126+O130+O134+O138+O142</f>
      </c>
    </row>
    <row r="102" spans="1:16" ht="12.75">
      <c r="A102" s="26" t="s">
        <v>63</v>
      </c>
      <c s="30" t="s">
        <v>127</v>
      </c>
      <c s="30" t="s">
        <v>6791</v>
      </c>
      <c s="26" t="s">
        <v>66</v>
      </c>
      <c s="31" t="s">
        <v>6792</v>
      </c>
      <c s="32" t="s">
        <v>783</v>
      </c>
      <c s="33">
        <v>343.8</v>
      </c>
      <c s="34">
        <v>0</v>
      </c>
      <c s="34">
        <f>ROUND(ROUND(H102,2)*ROUND(G102,3),2)</f>
      </c>
      <c r="O102">
        <f>(I102*21)/100</f>
      </c>
      <c t="s">
        <v>38</v>
      </c>
    </row>
    <row r="103" spans="1:5" ht="12.75">
      <c r="A103" s="35" t="s">
        <v>69</v>
      </c>
      <c r="E103" s="36" t="s">
        <v>66</v>
      </c>
    </row>
    <row r="104" spans="1:5" ht="89.25">
      <c r="A104" s="37" t="s">
        <v>70</v>
      </c>
      <c r="E104" s="38" t="s">
        <v>7874</v>
      </c>
    </row>
    <row r="105" spans="1:5" ht="51">
      <c r="A105" t="s">
        <v>72</v>
      </c>
      <c r="E105" s="36" t="s">
        <v>6794</v>
      </c>
    </row>
    <row r="106" spans="1:16" ht="12.75">
      <c r="A106" s="26" t="s">
        <v>63</v>
      </c>
      <c s="30" t="s">
        <v>131</v>
      </c>
      <c s="30" t="s">
        <v>6795</v>
      </c>
      <c s="26" t="s">
        <v>66</v>
      </c>
      <c s="31" t="s">
        <v>6796</v>
      </c>
      <c s="32" t="s">
        <v>926</v>
      </c>
      <c s="33">
        <v>64.7</v>
      </c>
      <c s="34">
        <v>0</v>
      </c>
      <c s="34">
        <f>ROUND(ROUND(H106,2)*ROUND(G106,3),2)</f>
      </c>
      <c r="O106">
        <f>(I106*21)/100</f>
      </c>
      <c t="s">
        <v>38</v>
      </c>
    </row>
    <row r="107" spans="1:5" ht="12.75">
      <c r="A107" s="35" t="s">
        <v>69</v>
      </c>
      <c r="E107" s="36" t="s">
        <v>66</v>
      </c>
    </row>
    <row r="108" spans="1:5" ht="165.75">
      <c r="A108" s="37" t="s">
        <v>70</v>
      </c>
      <c r="E108" s="38" t="s">
        <v>7875</v>
      </c>
    </row>
    <row r="109" spans="1:5" ht="63.75">
      <c r="A109" t="s">
        <v>72</v>
      </c>
      <c r="E109" s="36" t="s">
        <v>5238</v>
      </c>
    </row>
    <row r="110" spans="1:16" ht="12.75">
      <c r="A110" s="26" t="s">
        <v>63</v>
      </c>
      <c s="30" t="s">
        <v>135</v>
      </c>
      <c s="30" t="s">
        <v>7014</v>
      </c>
      <c s="26" t="s">
        <v>66</v>
      </c>
      <c s="31" t="s">
        <v>7015</v>
      </c>
      <c s="32" t="s">
        <v>926</v>
      </c>
      <c s="33">
        <v>10.2</v>
      </c>
      <c s="34">
        <v>0</v>
      </c>
      <c s="34">
        <f>ROUND(ROUND(H110,2)*ROUND(G110,3),2)</f>
      </c>
      <c r="O110">
        <f>(I110*21)/100</f>
      </c>
      <c t="s">
        <v>38</v>
      </c>
    </row>
    <row r="111" spans="1:5" ht="12.75">
      <c r="A111" s="35" t="s">
        <v>69</v>
      </c>
      <c r="E111" s="36" t="s">
        <v>66</v>
      </c>
    </row>
    <row r="112" spans="1:5" ht="76.5">
      <c r="A112" s="37" t="s">
        <v>70</v>
      </c>
      <c r="E112" s="38" t="s">
        <v>7876</v>
      </c>
    </row>
    <row r="113" spans="1:5" ht="63.75">
      <c r="A113" t="s">
        <v>72</v>
      </c>
      <c r="E113" s="36" t="s">
        <v>5238</v>
      </c>
    </row>
    <row r="114" spans="1:16" ht="12.75">
      <c r="A114" s="26" t="s">
        <v>63</v>
      </c>
      <c s="30" t="s">
        <v>139</v>
      </c>
      <c s="30" t="s">
        <v>6801</v>
      </c>
      <c s="26" t="s">
        <v>66</v>
      </c>
      <c s="31" t="s">
        <v>6802</v>
      </c>
      <c s="32" t="s">
        <v>926</v>
      </c>
      <c s="33">
        <v>200</v>
      </c>
      <c s="34">
        <v>0</v>
      </c>
      <c s="34">
        <f>ROUND(ROUND(H114,2)*ROUND(G114,3),2)</f>
      </c>
      <c r="O114">
        <f>(I114*21)/100</f>
      </c>
      <c t="s">
        <v>38</v>
      </c>
    </row>
    <row r="115" spans="1:5" ht="12.75">
      <c r="A115" s="35" t="s">
        <v>69</v>
      </c>
      <c r="E115" s="36" t="s">
        <v>66</v>
      </c>
    </row>
    <row r="116" spans="1:5" ht="89.25">
      <c r="A116" s="37" t="s">
        <v>70</v>
      </c>
      <c r="E116" s="38" t="s">
        <v>7877</v>
      </c>
    </row>
    <row r="117" spans="1:5" ht="63.75">
      <c r="A117" t="s">
        <v>72</v>
      </c>
      <c r="E117" s="36" t="s">
        <v>5238</v>
      </c>
    </row>
    <row r="118" spans="1:16" ht="12.75">
      <c r="A118" s="26" t="s">
        <v>63</v>
      </c>
      <c s="30" t="s">
        <v>143</v>
      </c>
      <c s="30" t="s">
        <v>6426</v>
      </c>
      <c s="26" t="s">
        <v>66</v>
      </c>
      <c s="31" t="s">
        <v>6427</v>
      </c>
      <c s="32" t="s">
        <v>652</v>
      </c>
      <c s="33">
        <v>35.8</v>
      </c>
      <c s="34">
        <v>0</v>
      </c>
      <c s="34">
        <f>ROUND(ROUND(H118,2)*ROUND(G118,3),2)</f>
      </c>
      <c r="O118">
        <f>(I118*21)/100</f>
      </c>
      <c t="s">
        <v>38</v>
      </c>
    </row>
    <row r="119" spans="1:5" ht="12.75">
      <c r="A119" s="35" t="s">
        <v>69</v>
      </c>
      <c r="E119" s="36" t="s">
        <v>66</v>
      </c>
    </row>
    <row r="120" spans="1:5" ht="76.5">
      <c r="A120" s="37" t="s">
        <v>70</v>
      </c>
      <c r="E120" s="38" t="s">
        <v>7878</v>
      </c>
    </row>
    <row r="121" spans="1:5" ht="369.75">
      <c r="A121" t="s">
        <v>72</v>
      </c>
      <c r="E121" s="36" t="s">
        <v>757</v>
      </c>
    </row>
    <row r="122" spans="1:16" ht="12.75">
      <c r="A122" s="26" t="s">
        <v>63</v>
      </c>
      <c s="30" t="s">
        <v>99</v>
      </c>
      <c s="30" t="s">
        <v>6805</v>
      </c>
      <c s="26" t="s">
        <v>66</v>
      </c>
      <c s="31" t="s">
        <v>6806</v>
      </c>
      <c s="32" t="s">
        <v>825</v>
      </c>
      <c s="33">
        <v>0.079</v>
      </c>
      <c s="34">
        <v>0</v>
      </c>
      <c s="34">
        <f>ROUND(ROUND(H122,2)*ROUND(G122,3),2)</f>
      </c>
      <c r="O122">
        <f>(I122*21)/100</f>
      </c>
      <c t="s">
        <v>38</v>
      </c>
    </row>
    <row r="123" spans="1:5" ht="12.75">
      <c r="A123" s="35" t="s">
        <v>69</v>
      </c>
      <c r="E123" s="36" t="s">
        <v>66</v>
      </c>
    </row>
    <row r="124" spans="1:5" ht="76.5">
      <c r="A124" s="37" t="s">
        <v>70</v>
      </c>
      <c r="E124" s="38" t="s">
        <v>7879</v>
      </c>
    </row>
    <row r="125" spans="1:5" ht="267.75">
      <c r="A125" t="s">
        <v>72</v>
      </c>
      <c r="E125" s="36" t="s">
        <v>761</v>
      </c>
    </row>
    <row r="126" spans="1:16" ht="12.75">
      <c r="A126" s="26" t="s">
        <v>63</v>
      </c>
      <c s="30" t="s">
        <v>147</v>
      </c>
      <c s="30" t="s">
        <v>758</v>
      </c>
      <c s="26" t="s">
        <v>66</v>
      </c>
      <c s="31" t="s">
        <v>759</v>
      </c>
      <c s="32" t="s">
        <v>825</v>
      </c>
      <c s="33">
        <v>2.009</v>
      </c>
      <c s="34">
        <v>0</v>
      </c>
      <c s="34">
        <f>ROUND(ROUND(H126,2)*ROUND(G126,3),2)</f>
      </c>
      <c r="O126">
        <f>(I126*21)/100</f>
      </c>
      <c t="s">
        <v>38</v>
      </c>
    </row>
    <row r="127" spans="1:5" ht="12.75">
      <c r="A127" s="35" t="s">
        <v>69</v>
      </c>
      <c r="E127" s="36" t="s">
        <v>66</v>
      </c>
    </row>
    <row r="128" spans="1:5" ht="76.5">
      <c r="A128" s="37" t="s">
        <v>70</v>
      </c>
      <c r="E128" s="38" t="s">
        <v>7880</v>
      </c>
    </row>
    <row r="129" spans="1:5" ht="267.75">
      <c r="A129" t="s">
        <v>72</v>
      </c>
      <c r="E129" s="36" t="s">
        <v>761</v>
      </c>
    </row>
    <row r="130" spans="1:16" ht="12.75">
      <c r="A130" s="26" t="s">
        <v>63</v>
      </c>
      <c s="30" t="s">
        <v>74</v>
      </c>
      <c s="30" t="s">
        <v>6809</v>
      </c>
      <c s="26" t="s">
        <v>66</v>
      </c>
      <c s="31" t="s">
        <v>6810</v>
      </c>
      <c s="32" t="s">
        <v>652</v>
      </c>
      <c s="33">
        <v>7.85</v>
      </c>
      <c s="34">
        <v>0</v>
      </c>
      <c s="34">
        <f>ROUND(ROUND(H130,2)*ROUND(G130,3),2)</f>
      </c>
      <c r="O130">
        <f>(I130*21)/100</f>
      </c>
      <c t="s">
        <v>38</v>
      </c>
    </row>
    <row r="131" spans="1:5" ht="12.75">
      <c r="A131" s="35" t="s">
        <v>69</v>
      </c>
      <c r="E131" s="36" t="s">
        <v>66</v>
      </c>
    </row>
    <row r="132" spans="1:5" ht="76.5">
      <c r="A132" s="37" t="s">
        <v>70</v>
      </c>
      <c r="E132" s="38" t="s">
        <v>7881</v>
      </c>
    </row>
    <row r="133" spans="1:5" ht="76.5">
      <c r="A133" t="s">
        <v>72</v>
      </c>
      <c r="E133" s="36" t="s">
        <v>6812</v>
      </c>
    </row>
    <row r="134" spans="1:16" ht="25.5">
      <c r="A134" s="26" t="s">
        <v>63</v>
      </c>
      <c s="30" t="s">
        <v>75</v>
      </c>
      <c s="30" t="s">
        <v>7022</v>
      </c>
      <c s="26" t="s">
        <v>66</v>
      </c>
      <c s="31" t="s">
        <v>7023</v>
      </c>
      <c s="32" t="s">
        <v>583</v>
      </c>
      <c s="33">
        <v>120</v>
      </c>
      <c s="34">
        <v>0</v>
      </c>
      <c s="34">
        <f>ROUND(ROUND(H134,2)*ROUND(G134,3),2)</f>
      </c>
      <c r="O134">
        <f>(I134*21)/100</f>
      </c>
      <c t="s">
        <v>38</v>
      </c>
    </row>
    <row r="135" spans="1:5" ht="12.75">
      <c r="A135" s="35" t="s">
        <v>69</v>
      </c>
      <c r="E135" s="36" t="s">
        <v>66</v>
      </c>
    </row>
    <row r="136" spans="1:5" ht="102">
      <c r="A136" s="37" t="s">
        <v>70</v>
      </c>
      <c r="E136" s="38" t="s">
        <v>7882</v>
      </c>
    </row>
    <row r="137" spans="1:5" ht="63.75">
      <c r="A137" t="s">
        <v>72</v>
      </c>
      <c r="E137" s="36" t="s">
        <v>6642</v>
      </c>
    </row>
    <row r="138" spans="1:16" ht="25.5">
      <c r="A138" s="26" t="s">
        <v>63</v>
      </c>
      <c s="30" t="s">
        <v>151</v>
      </c>
      <c s="30" t="s">
        <v>7025</v>
      </c>
      <c s="26" t="s">
        <v>66</v>
      </c>
      <c s="31" t="s">
        <v>7026</v>
      </c>
      <c s="32" t="s">
        <v>583</v>
      </c>
      <c s="33">
        <v>102</v>
      </c>
      <c s="34">
        <v>0</v>
      </c>
      <c s="34">
        <f>ROUND(ROUND(H138,2)*ROUND(G138,3),2)</f>
      </c>
      <c r="O138">
        <f>(I138*21)/100</f>
      </c>
      <c t="s">
        <v>38</v>
      </c>
    </row>
    <row r="139" spans="1:5" ht="12.75">
      <c r="A139" s="35" t="s">
        <v>69</v>
      </c>
      <c r="E139" s="36" t="s">
        <v>66</v>
      </c>
    </row>
    <row r="140" spans="1:5" ht="140.25">
      <c r="A140" s="37" t="s">
        <v>70</v>
      </c>
      <c r="E140" s="38" t="s">
        <v>7883</v>
      </c>
    </row>
    <row r="141" spans="1:5" ht="63.75">
      <c r="A141" t="s">
        <v>72</v>
      </c>
      <c r="E141" s="36" t="s">
        <v>6642</v>
      </c>
    </row>
    <row r="142" spans="1:16" ht="25.5">
      <c r="A142" s="26" t="s">
        <v>63</v>
      </c>
      <c s="30" t="s">
        <v>364</v>
      </c>
      <c s="30" t="s">
        <v>6814</v>
      </c>
      <c s="26" t="s">
        <v>66</v>
      </c>
      <c s="31" t="s">
        <v>6815</v>
      </c>
      <c s="32" t="s">
        <v>926</v>
      </c>
      <c s="33">
        <v>373</v>
      </c>
      <c s="34">
        <v>0</v>
      </c>
      <c s="34">
        <f>ROUND(ROUND(H142,2)*ROUND(G142,3),2)</f>
      </c>
      <c r="O142">
        <f>(I142*21)/100</f>
      </c>
      <c t="s">
        <v>38</v>
      </c>
    </row>
    <row r="143" spans="1:5" ht="12.75">
      <c r="A143" s="35" t="s">
        <v>69</v>
      </c>
      <c r="E143" s="36" t="s">
        <v>66</v>
      </c>
    </row>
    <row r="144" spans="1:5" ht="102">
      <c r="A144" s="37" t="s">
        <v>70</v>
      </c>
      <c r="E144" s="38" t="s">
        <v>7884</v>
      </c>
    </row>
    <row r="145" spans="1:5" ht="382.5">
      <c r="A145" t="s">
        <v>72</v>
      </c>
      <c r="E145" s="36" t="s">
        <v>6817</v>
      </c>
    </row>
    <row r="146" spans="1:18" ht="12.75" customHeight="1">
      <c r="A146" s="6" t="s">
        <v>58</v>
      </c>
      <c s="6"/>
      <c s="27" t="s">
        <v>259</v>
      </c>
      <c s="6"/>
      <c s="39" t="s">
        <v>5075</v>
      </c>
      <c s="6"/>
      <c s="6"/>
      <c s="6"/>
      <c s="29">
        <f>0+Q146</f>
      </c>
      <c r="O146">
        <f>0+R146</f>
      </c>
      <c r="Q146">
        <f>0+I147+I151+I155+I159+I163+I167</f>
      </c>
      <c>
        <f>0+O147+O151+O155+O159+O163+O167</f>
      </c>
    </row>
    <row r="147" spans="1:16" ht="12.75">
      <c r="A147" s="26" t="s">
        <v>63</v>
      </c>
      <c s="30" t="s">
        <v>155</v>
      </c>
      <c s="30" t="s">
        <v>5243</v>
      </c>
      <c s="26" t="s">
        <v>66</v>
      </c>
      <c s="31" t="s">
        <v>6646</v>
      </c>
      <c s="32" t="s">
        <v>652</v>
      </c>
      <c s="33">
        <v>6.514</v>
      </c>
      <c s="34">
        <v>0</v>
      </c>
      <c s="34">
        <f>ROUND(ROUND(H147,2)*ROUND(G147,3),2)</f>
      </c>
      <c r="O147">
        <f>(I147*21)/100</f>
      </c>
      <c t="s">
        <v>38</v>
      </c>
    </row>
    <row r="148" spans="1:5" ht="12.75">
      <c r="A148" s="35" t="s">
        <v>69</v>
      </c>
      <c r="E148" s="36" t="s">
        <v>66</v>
      </c>
    </row>
    <row r="149" spans="1:5" ht="191.25">
      <c r="A149" s="37" t="s">
        <v>70</v>
      </c>
      <c r="E149" s="38" t="s">
        <v>7885</v>
      </c>
    </row>
    <row r="150" spans="1:5" ht="382.5">
      <c r="A150" t="s">
        <v>72</v>
      </c>
      <c r="E150" s="36" t="s">
        <v>5246</v>
      </c>
    </row>
    <row r="151" spans="1:16" ht="12.75">
      <c r="A151" s="26" t="s">
        <v>63</v>
      </c>
      <c s="30" t="s">
        <v>64</v>
      </c>
      <c s="30" t="s">
        <v>5247</v>
      </c>
      <c s="26" t="s">
        <v>66</v>
      </c>
      <c s="31" t="s">
        <v>6819</v>
      </c>
      <c s="32" t="s">
        <v>825</v>
      </c>
      <c s="33">
        <v>0.739</v>
      </c>
      <c s="34">
        <v>0</v>
      </c>
      <c s="34">
        <f>ROUND(ROUND(H151,2)*ROUND(G151,3),2)</f>
      </c>
      <c r="O151">
        <f>(I151*21)/100</f>
      </c>
      <c t="s">
        <v>38</v>
      </c>
    </row>
    <row r="152" spans="1:5" ht="12.75">
      <c r="A152" s="35" t="s">
        <v>69</v>
      </c>
      <c r="E152" s="36" t="s">
        <v>66</v>
      </c>
    </row>
    <row r="153" spans="1:5" ht="102">
      <c r="A153" s="37" t="s">
        <v>70</v>
      </c>
      <c r="E153" s="38" t="s">
        <v>7886</v>
      </c>
    </row>
    <row r="154" spans="1:5" ht="242.25">
      <c r="A154" t="s">
        <v>72</v>
      </c>
      <c r="E154" s="36" t="s">
        <v>5250</v>
      </c>
    </row>
    <row r="155" spans="1:16" ht="12.75">
      <c r="A155" s="26" t="s">
        <v>63</v>
      </c>
      <c s="30" t="s">
        <v>79</v>
      </c>
      <c s="30" t="s">
        <v>7031</v>
      </c>
      <c s="26" t="s">
        <v>66</v>
      </c>
      <c s="31" t="s">
        <v>7032</v>
      </c>
      <c s="32" t="s">
        <v>652</v>
      </c>
      <c s="33">
        <v>2</v>
      </c>
      <c s="34">
        <v>0</v>
      </c>
      <c s="34">
        <f>ROUND(ROUND(H155,2)*ROUND(G155,3),2)</f>
      </c>
      <c r="O155">
        <f>(I155*21)/100</f>
      </c>
      <c t="s">
        <v>38</v>
      </c>
    </row>
    <row r="156" spans="1:5" ht="12.75">
      <c r="A156" s="35" t="s">
        <v>69</v>
      </c>
      <c r="E156" s="36" t="s">
        <v>66</v>
      </c>
    </row>
    <row r="157" spans="1:5" ht="89.25">
      <c r="A157" s="37" t="s">
        <v>70</v>
      </c>
      <c r="E157" s="38" t="s">
        <v>7887</v>
      </c>
    </row>
    <row r="158" spans="1:5" ht="25.5">
      <c r="A158" t="s">
        <v>72</v>
      </c>
      <c r="E158" s="36" t="s">
        <v>5966</v>
      </c>
    </row>
    <row r="159" spans="1:16" ht="12.75">
      <c r="A159" s="26" t="s">
        <v>63</v>
      </c>
      <c s="30" t="s">
        <v>194</v>
      </c>
      <c s="30" t="s">
        <v>6437</v>
      </c>
      <c s="26" t="s">
        <v>66</v>
      </c>
      <c s="31" t="s">
        <v>6438</v>
      </c>
      <c s="32" t="s">
        <v>652</v>
      </c>
      <c s="33">
        <v>3.6</v>
      </c>
      <c s="34">
        <v>0</v>
      </c>
      <c s="34">
        <f>ROUND(ROUND(H159,2)*ROUND(G159,3),2)</f>
      </c>
      <c r="O159">
        <f>(I159*21)/100</f>
      </c>
      <c t="s">
        <v>38</v>
      </c>
    </row>
    <row r="160" spans="1:5" ht="12.75">
      <c r="A160" s="35" t="s">
        <v>69</v>
      </c>
      <c r="E160" s="36" t="s">
        <v>66</v>
      </c>
    </row>
    <row r="161" spans="1:5" ht="76.5">
      <c r="A161" s="37" t="s">
        <v>70</v>
      </c>
      <c r="E161" s="38" t="s">
        <v>7888</v>
      </c>
    </row>
    <row r="162" spans="1:5" ht="369.75">
      <c r="A162" t="s">
        <v>72</v>
      </c>
      <c r="E162" s="36" t="s">
        <v>5088</v>
      </c>
    </row>
    <row r="163" spans="1:16" ht="12.75">
      <c r="A163" s="26" t="s">
        <v>63</v>
      </c>
      <c s="30" t="s">
        <v>255</v>
      </c>
      <c s="30" t="s">
        <v>6823</v>
      </c>
      <c s="26" t="s">
        <v>66</v>
      </c>
      <c s="31" t="s">
        <v>6824</v>
      </c>
      <c s="32" t="s">
        <v>825</v>
      </c>
      <c s="33">
        <v>0.169</v>
      </c>
      <c s="34">
        <v>0</v>
      </c>
      <c s="34">
        <f>ROUND(ROUND(H163,2)*ROUND(G163,3),2)</f>
      </c>
      <c r="O163">
        <f>(I163*21)/100</f>
      </c>
      <c t="s">
        <v>38</v>
      </c>
    </row>
    <row r="164" spans="1:5" ht="12.75">
      <c r="A164" s="35" t="s">
        <v>69</v>
      </c>
      <c r="E164" s="36" t="s">
        <v>66</v>
      </c>
    </row>
    <row r="165" spans="1:5" ht="76.5">
      <c r="A165" s="37" t="s">
        <v>70</v>
      </c>
      <c r="E165" s="38" t="s">
        <v>7889</v>
      </c>
    </row>
    <row r="166" spans="1:5" ht="267.75">
      <c r="A166" t="s">
        <v>72</v>
      </c>
      <c r="E166" s="36" t="s">
        <v>761</v>
      </c>
    </row>
    <row r="167" spans="1:16" ht="12.75">
      <c r="A167" s="26" t="s">
        <v>63</v>
      </c>
      <c s="30" t="s">
        <v>190</v>
      </c>
      <c s="30" t="s">
        <v>6443</v>
      </c>
      <c s="26" t="s">
        <v>66</v>
      </c>
      <c s="31" t="s">
        <v>6444</v>
      </c>
      <c s="32" t="s">
        <v>986</v>
      </c>
      <c s="33">
        <v>1607.54</v>
      </c>
      <c s="34">
        <v>0</v>
      </c>
      <c s="34">
        <f>ROUND(ROUND(H167,2)*ROUND(G167,3),2)</f>
      </c>
      <c r="O167">
        <f>(I167*21)/100</f>
      </c>
      <c t="s">
        <v>38</v>
      </c>
    </row>
    <row r="168" spans="1:5" ht="12.75">
      <c r="A168" s="35" t="s">
        <v>69</v>
      </c>
      <c r="E168" s="36" t="s">
        <v>66</v>
      </c>
    </row>
    <row r="169" spans="1:5" ht="102">
      <c r="A169" s="37" t="s">
        <v>70</v>
      </c>
      <c r="E169" s="38" t="s">
        <v>7890</v>
      </c>
    </row>
    <row r="170" spans="1:5" ht="293.25">
      <c r="A170" t="s">
        <v>72</v>
      </c>
      <c r="E170" s="36" t="s">
        <v>6446</v>
      </c>
    </row>
    <row r="171" spans="1:18" ht="12.75" customHeight="1">
      <c r="A171" s="6" t="s">
        <v>58</v>
      </c>
      <c s="6"/>
      <c s="27" t="s">
        <v>267</v>
      </c>
      <c s="6"/>
      <c s="39" t="s">
        <v>5084</v>
      </c>
      <c s="6"/>
      <c s="6"/>
      <c s="6"/>
      <c s="29">
        <f>0+Q171</f>
      </c>
      <c r="O171">
        <f>0+R171</f>
      </c>
      <c r="Q171">
        <f>0+I172+I176+I180+I184+I188+I192+I196+I200</f>
      </c>
      <c>
        <f>0+O172+O176+O180+O184+O188+O192+O196+O200</f>
      </c>
    </row>
    <row r="172" spans="1:16" ht="12.75">
      <c r="A172" s="26" t="s">
        <v>63</v>
      </c>
      <c s="30" t="s">
        <v>259</v>
      </c>
      <c s="30" t="s">
        <v>5092</v>
      </c>
      <c s="26" t="s">
        <v>66</v>
      </c>
      <c s="31" t="s">
        <v>5093</v>
      </c>
      <c s="32" t="s">
        <v>652</v>
      </c>
      <c s="33">
        <v>7.893</v>
      </c>
      <c s="34">
        <v>0</v>
      </c>
      <c s="34">
        <f>ROUND(ROUND(H172,2)*ROUND(G172,3),2)</f>
      </c>
      <c r="O172">
        <f>(I172*21)/100</f>
      </c>
      <c t="s">
        <v>38</v>
      </c>
    </row>
    <row r="173" spans="1:5" ht="12.75">
      <c r="A173" s="35" t="s">
        <v>69</v>
      </c>
      <c r="E173" s="36" t="s">
        <v>66</v>
      </c>
    </row>
    <row r="174" spans="1:5" ht="76.5">
      <c r="A174" s="37" t="s">
        <v>70</v>
      </c>
      <c r="E174" s="38" t="s">
        <v>7891</v>
      </c>
    </row>
    <row r="175" spans="1:5" ht="369.75">
      <c r="A175" t="s">
        <v>72</v>
      </c>
      <c r="E175" s="36" t="s">
        <v>5088</v>
      </c>
    </row>
    <row r="176" spans="1:16" ht="12.75">
      <c r="A176" s="26" t="s">
        <v>63</v>
      </c>
      <c s="30" t="s">
        <v>198</v>
      </c>
      <c s="30" t="s">
        <v>5095</v>
      </c>
      <c s="26" t="s">
        <v>66</v>
      </c>
      <c s="31" t="s">
        <v>5096</v>
      </c>
      <c s="32" t="s">
        <v>652</v>
      </c>
      <c s="33">
        <v>5.808</v>
      </c>
      <c s="34">
        <v>0</v>
      </c>
      <c s="34">
        <f>ROUND(ROUND(H176,2)*ROUND(G176,3),2)</f>
      </c>
      <c r="O176">
        <f>(I176*21)/100</f>
      </c>
      <c t="s">
        <v>38</v>
      </c>
    </row>
    <row r="177" spans="1:5" ht="12.75">
      <c r="A177" s="35" t="s">
        <v>69</v>
      </c>
      <c r="E177" s="36" t="s">
        <v>66</v>
      </c>
    </row>
    <row r="178" spans="1:5" ht="102">
      <c r="A178" s="37" t="s">
        <v>70</v>
      </c>
      <c r="E178" s="38" t="s">
        <v>7892</v>
      </c>
    </row>
    <row r="179" spans="1:5" ht="369.75">
      <c r="A179" t="s">
        <v>72</v>
      </c>
      <c r="E179" s="36" t="s">
        <v>5088</v>
      </c>
    </row>
    <row r="180" spans="1:16" ht="12.75">
      <c r="A180" s="26" t="s">
        <v>63</v>
      </c>
      <c s="30" t="s">
        <v>202</v>
      </c>
      <c s="30" t="s">
        <v>5098</v>
      </c>
      <c s="26" t="s">
        <v>66</v>
      </c>
      <c s="31" t="s">
        <v>5099</v>
      </c>
      <c s="32" t="s">
        <v>652</v>
      </c>
      <c s="33">
        <v>68.76</v>
      </c>
      <c s="34">
        <v>0</v>
      </c>
      <c s="34">
        <f>ROUND(ROUND(H180,2)*ROUND(G180,3),2)</f>
      </c>
      <c r="O180">
        <f>(I180*21)/100</f>
      </c>
      <c t="s">
        <v>38</v>
      </c>
    </row>
    <row r="181" spans="1:5" ht="12.75">
      <c r="A181" s="35" t="s">
        <v>69</v>
      </c>
      <c r="E181" s="36" t="s">
        <v>66</v>
      </c>
    </row>
    <row r="182" spans="1:5" ht="76.5">
      <c r="A182" s="37" t="s">
        <v>70</v>
      </c>
      <c r="E182" s="38" t="s">
        <v>7893</v>
      </c>
    </row>
    <row r="183" spans="1:5" ht="38.25">
      <c r="A183" t="s">
        <v>72</v>
      </c>
      <c r="E183" s="36" t="s">
        <v>749</v>
      </c>
    </row>
    <row r="184" spans="1:16" ht="12.75">
      <c r="A184" s="26" t="s">
        <v>63</v>
      </c>
      <c s="30" t="s">
        <v>223</v>
      </c>
      <c s="30" t="s">
        <v>5101</v>
      </c>
      <c s="26" t="s">
        <v>66</v>
      </c>
      <c s="31" t="s">
        <v>5102</v>
      </c>
      <c s="32" t="s">
        <v>652</v>
      </c>
      <c s="33">
        <v>48.782</v>
      </c>
      <c s="34">
        <v>0</v>
      </c>
      <c s="34">
        <f>ROUND(ROUND(H184,2)*ROUND(G184,3),2)</f>
      </c>
      <c r="O184">
        <f>(I184*21)/100</f>
      </c>
      <c t="s">
        <v>38</v>
      </c>
    </row>
    <row r="185" spans="1:5" ht="12.75">
      <c r="A185" s="35" t="s">
        <v>69</v>
      </c>
      <c r="E185" s="36" t="s">
        <v>66</v>
      </c>
    </row>
    <row r="186" spans="1:5" ht="153">
      <c r="A186" s="37" t="s">
        <v>70</v>
      </c>
      <c r="E186" s="38" t="s">
        <v>7894</v>
      </c>
    </row>
    <row r="187" spans="1:5" ht="38.25">
      <c r="A187" t="s">
        <v>72</v>
      </c>
      <c r="E187" s="36" t="s">
        <v>749</v>
      </c>
    </row>
    <row r="188" spans="1:16" ht="12.75">
      <c r="A188" s="26" t="s">
        <v>63</v>
      </c>
      <c s="30" t="s">
        <v>227</v>
      </c>
      <c s="30" t="s">
        <v>7895</v>
      </c>
      <c s="26" t="s">
        <v>66</v>
      </c>
      <c s="31" t="s">
        <v>7896</v>
      </c>
      <c s="32" t="s">
        <v>652</v>
      </c>
      <c s="33">
        <v>0.941</v>
      </c>
      <c s="34">
        <v>0</v>
      </c>
      <c s="34">
        <f>ROUND(ROUND(H188,2)*ROUND(G188,3),2)</f>
      </c>
      <c r="O188">
        <f>(I188*21)/100</f>
      </c>
      <c t="s">
        <v>38</v>
      </c>
    </row>
    <row r="189" spans="1:5" ht="12.75">
      <c r="A189" s="35" t="s">
        <v>69</v>
      </c>
      <c r="E189" s="36" t="s">
        <v>66</v>
      </c>
    </row>
    <row r="190" spans="1:5" ht="76.5">
      <c r="A190" s="37" t="s">
        <v>70</v>
      </c>
      <c r="E190" s="38" t="s">
        <v>7897</v>
      </c>
    </row>
    <row r="191" spans="1:5" ht="369.75">
      <c r="A191" t="s">
        <v>72</v>
      </c>
      <c r="E191" s="36" t="s">
        <v>5088</v>
      </c>
    </row>
    <row r="192" spans="1:16" ht="12.75">
      <c r="A192" s="26" t="s">
        <v>63</v>
      </c>
      <c s="30" t="s">
        <v>239</v>
      </c>
      <c s="30" t="s">
        <v>6464</v>
      </c>
      <c s="26" t="s">
        <v>66</v>
      </c>
      <c s="31" t="s">
        <v>6465</v>
      </c>
      <c s="32" t="s">
        <v>652</v>
      </c>
      <c s="33">
        <v>2.096</v>
      </c>
      <c s="34">
        <v>0</v>
      </c>
      <c s="34">
        <f>ROUND(ROUND(H192,2)*ROUND(G192,3),2)</f>
      </c>
      <c r="O192">
        <f>(I192*21)/100</f>
      </c>
      <c t="s">
        <v>38</v>
      </c>
    </row>
    <row r="193" spans="1:5" ht="12.75">
      <c r="A193" s="35" t="s">
        <v>69</v>
      </c>
      <c r="E193" s="36" t="s">
        <v>66</v>
      </c>
    </row>
    <row r="194" spans="1:5" ht="76.5">
      <c r="A194" s="37" t="s">
        <v>70</v>
      </c>
      <c r="E194" s="38" t="s">
        <v>7898</v>
      </c>
    </row>
    <row r="195" spans="1:5" ht="38.25">
      <c r="A195" t="s">
        <v>72</v>
      </c>
      <c r="E195" s="36" t="s">
        <v>749</v>
      </c>
    </row>
    <row r="196" spans="1:16" ht="12.75">
      <c r="A196" s="26" t="s">
        <v>63</v>
      </c>
      <c s="30" t="s">
        <v>243</v>
      </c>
      <c s="30" t="s">
        <v>5104</v>
      </c>
      <c s="26" t="s">
        <v>66</v>
      </c>
      <c s="31" t="s">
        <v>5105</v>
      </c>
      <c s="32" t="s">
        <v>652</v>
      </c>
      <c s="33">
        <v>10.524</v>
      </c>
      <c s="34">
        <v>0</v>
      </c>
      <c s="34">
        <f>ROUND(ROUND(H196,2)*ROUND(G196,3),2)</f>
      </c>
      <c r="O196">
        <f>(I196*21)/100</f>
      </c>
      <c t="s">
        <v>38</v>
      </c>
    </row>
    <row r="197" spans="1:5" ht="12.75">
      <c r="A197" s="35" t="s">
        <v>69</v>
      </c>
      <c r="E197" s="36" t="s">
        <v>66</v>
      </c>
    </row>
    <row r="198" spans="1:5" ht="102">
      <c r="A198" s="37" t="s">
        <v>70</v>
      </c>
      <c r="E198" s="38" t="s">
        <v>7899</v>
      </c>
    </row>
    <row r="199" spans="1:5" ht="102">
      <c r="A199" t="s">
        <v>72</v>
      </c>
      <c r="E199" s="36" t="s">
        <v>5107</v>
      </c>
    </row>
    <row r="200" spans="1:16" ht="12.75">
      <c r="A200" s="26" t="s">
        <v>63</v>
      </c>
      <c s="30" t="s">
        <v>215</v>
      </c>
      <c s="30" t="s">
        <v>5863</v>
      </c>
      <c s="26" t="s">
        <v>66</v>
      </c>
      <c s="31" t="s">
        <v>5864</v>
      </c>
      <c s="32" t="s">
        <v>652</v>
      </c>
      <c s="33">
        <v>1.8</v>
      </c>
      <c s="34">
        <v>0</v>
      </c>
      <c s="34">
        <f>ROUND(ROUND(H200,2)*ROUND(G200,3),2)</f>
      </c>
      <c r="O200">
        <f>(I200*21)/100</f>
      </c>
      <c t="s">
        <v>38</v>
      </c>
    </row>
    <row r="201" spans="1:5" ht="12.75">
      <c r="A201" s="35" t="s">
        <v>69</v>
      </c>
      <c r="E201" s="36" t="s">
        <v>66</v>
      </c>
    </row>
    <row r="202" spans="1:5" ht="76.5">
      <c r="A202" s="37" t="s">
        <v>70</v>
      </c>
      <c r="E202" s="38" t="s">
        <v>7900</v>
      </c>
    </row>
    <row r="203" spans="1:5" ht="357">
      <c r="A203" t="s">
        <v>72</v>
      </c>
      <c r="E203" s="36" t="s">
        <v>5866</v>
      </c>
    </row>
    <row r="204" spans="1:18" ht="12.75" customHeight="1">
      <c r="A204" s="6" t="s">
        <v>58</v>
      </c>
      <c s="6"/>
      <c s="27" t="s">
        <v>174</v>
      </c>
      <c s="6"/>
      <c s="39" t="s">
        <v>5117</v>
      </c>
      <c s="6"/>
      <c s="6"/>
      <c s="6"/>
      <c s="29">
        <f>0+Q204</f>
      </c>
      <c r="O204">
        <f>0+R204</f>
      </c>
      <c r="Q204">
        <f>0+I205+I209</f>
      </c>
      <c>
        <f>0+O205+O209</f>
      </c>
    </row>
    <row r="205" spans="1:16" ht="25.5">
      <c r="A205" s="26" t="s">
        <v>63</v>
      </c>
      <c s="30" t="s">
        <v>219</v>
      </c>
      <c s="30" t="s">
        <v>6836</v>
      </c>
      <c s="26" t="s">
        <v>66</v>
      </c>
      <c s="31" t="s">
        <v>6837</v>
      </c>
      <c s="32" t="s">
        <v>783</v>
      </c>
      <c s="33">
        <v>192</v>
      </c>
      <c s="34">
        <v>0</v>
      </c>
      <c s="34">
        <f>ROUND(ROUND(H205,2)*ROUND(G205,3),2)</f>
      </c>
      <c r="O205">
        <f>(I205*21)/100</f>
      </c>
      <c t="s">
        <v>38</v>
      </c>
    </row>
    <row r="206" spans="1:5" ht="12.75">
      <c r="A206" s="35" t="s">
        <v>69</v>
      </c>
      <c r="E206" s="36" t="s">
        <v>66</v>
      </c>
    </row>
    <row r="207" spans="1:5" ht="76.5">
      <c r="A207" s="37" t="s">
        <v>70</v>
      </c>
      <c r="E207" s="38" t="s">
        <v>7901</v>
      </c>
    </row>
    <row r="208" spans="1:5" ht="178.5">
      <c r="A208" t="s">
        <v>72</v>
      </c>
      <c r="E208" s="36" t="s">
        <v>5136</v>
      </c>
    </row>
    <row r="209" spans="1:16" ht="25.5">
      <c r="A209" s="26" t="s">
        <v>63</v>
      </c>
      <c s="30" t="s">
        <v>263</v>
      </c>
      <c s="30" t="s">
        <v>6839</v>
      </c>
      <c s="26" t="s">
        <v>66</v>
      </c>
      <c s="31" t="s">
        <v>6840</v>
      </c>
      <c s="32" t="s">
        <v>783</v>
      </c>
      <c s="33">
        <v>343.8</v>
      </c>
      <c s="34">
        <v>0</v>
      </c>
      <c s="34">
        <f>ROUND(ROUND(H209,2)*ROUND(G209,3),2)</f>
      </c>
      <c r="O209">
        <f>(I209*21)/100</f>
      </c>
      <c t="s">
        <v>38</v>
      </c>
    </row>
    <row r="210" spans="1:5" ht="12.75">
      <c r="A210" s="35" t="s">
        <v>69</v>
      </c>
      <c r="E210" s="36" t="s">
        <v>66</v>
      </c>
    </row>
    <row r="211" spans="1:5" ht="102">
      <c r="A211" s="37" t="s">
        <v>70</v>
      </c>
      <c r="E211" s="38" t="s">
        <v>7902</v>
      </c>
    </row>
    <row r="212" spans="1:5" ht="178.5">
      <c r="A212" t="s">
        <v>72</v>
      </c>
      <c r="E212" s="36" t="s">
        <v>5136</v>
      </c>
    </row>
    <row r="213" spans="1:18" ht="12.75" customHeight="1">
      <c r="A213" s="6" t="s">
        <v>58</v>
      </c>
      <c s="6"/>
      <c s="27" t="s">
        <v>279</v>
      </c>
      <c s="6"/>
      <c s="39" t="s">
        <v>6842</v>
      </c>
      <c s="6"/>
      <c s="6"/>
      <c s="6"/>
      <c s="29">
        <f>0+Q213</f>
      </c>
      <c r="O213">
        <f>0+R213</f>
      </c>
      <c r="Q213">
        <f>0+I214+I218</f>
      </c>
      <c>
        <f>0+O214+O218</f>
      </c>
    </row>
    <row r="214" spans="1:16" ht="12.75">
      <c r="A214" s="26" t="s">
        <v>63</v>
      </c>
      <c s="30" t="s">
        <v>267</v>
      </c>
      <c s="30" t="s">
        <v>6843</v>
      </c>
      <c s="26" t="s">
        <v>66</v>
      </c>
      <c s="31" t="s">
        <v>6844</v>
      </c>
      <c s="32" t="s">
        <v>783</v>
      </c>
      <c s="33">
        <v>32.716</v>
      </c>
      <c s="34">
        <v>0</v>
      </c>
      <c s="34">
        <f>ROUND(ROUND(H214,2)*ROUND(G214,3),2)</f>
      </c>
      <c r="O214">
        <f>(I214*21)/100</f>
      </c>
      <c t="s">
        <v>38</v>
      </c>
    </row>
    <row r="215" spans="1:5" ht="12.75">
      <c r="A215" s="35" t="s">
        <v>69</v>
      </c>
      <c r="E215" s="36" t="s">
        <v>66</v>
      </c>
    </row>
    <row r="216" spans="1:5" ht="127.5">
      <c r="A216" s="37" t="s">
        <v>70</v>
      </c>
      <c r="E216" s="38" t="s">
        <v>7903</v>
      </c>
    </row>
    <row r="217" spans="1:5" ht="76.5">
      <c r="A217" t="s">
        <v>72</v>
      </c>
      <c r="E217" s="36" t="s">
        <v>6846</v>
      </c>
    </row>
    <row r="218" spans="1:16" ht="12.75">
      <c r="A218" s="26" t="s">
        <v>63</v>
      </c>
      <c s="30" t="s">
        <v>271</v>
      </c>
      <c s="30" t="s">
        <v>7047</v>
      </c>
      <c s="26" t="s">
        <v>66</v>
      </c>
      <c s="31" t="s">
        <v>7048</v>
      </c>
      <c s="32" t="s">
        <v>783</v>
      </c>
      <c s="33">
        <v>181.019</v>
      </c>
      <c s="34">
        <v>0</v>
      </c>
      <c s="34">
        <f>ROUND(ROUND(H218,2)*ROUND(G218,3),2)</f>
      </c>
      <c r="O218">
        <f>(I218*21)/100</f>
      </c>
      <c t="s">
        <v>38</v>
      </c>
    </row>
    <row r="219" spans="1:5" ht="12.75">
      <c r="A219" s="35" t="s">
        <v>69</v>
      </c>
      <c r="E219" s="36" t="s">
        <v>66</v>
      </c>
    </row>
    <row r="220" spans="1:5" ht="127.5">
      <c r="A220" s="37" t="s">
        <v>70</v>
      </c>
      <c r="E220" s="38" t="s">
        <v>7904</v>
      </c>
    </row>
    <row r="221" spans="1:5" ht="89.25">
      <c r="A221" t="s">
        <v>72</v>
      </c>
      <c r="E221" s="36" t="s">
        <v>5254</v>
      </c>
    </row>
    <row r="222" spans="1:18" ht="12.75" customHeight="1">
      <c r="A222" s="6" t="s">
        <v>58</v>
      </c>
      <c s="6"/>
      <c s="27" t="s">
        <v>1151</v>
      </c>
      <c s="6"/>
      <c s="39" t="s">
        <v>5140</v>
      </c>
      <c s="6"/>
      <c s="6"/>
      <c s="6"/>
      <c s="29">
        <f>0+Q222</f>
      </c>
      <c r="O222">
        <f>0+R222</f>
      </c>
      <c r="Q222">
        <f>0+I223+I227+I231</f>
      </c>
      <c>
        <f>0+O223+O227+O231</f>
      </c>
    </row>
    <row r="223" spans="1:16" ht="25.5">
      <c r="A223" s="26" t="s">
        <v>63</v>
      </c>
      <c s="30" t="s">
        <v>275</v>
      </c>
      <c s="30" t="s">
        <v>6848</v>
      </c>
      <c s="26" t="s">
        <v>66</v>
      </c>
      <c s="31" t="s">
        <v>6849</v>
      </c>
      <c s="32" t="s">
        <v>783</v>
      </c>
      <c s="33">
        <v>263.315</v>
      </c>
      <c s="34">
        <v>0</v>
      </c>
      <c s="34">
        <f>ROUND(ROUND(H223,2)*ROUND(G223,3),2)</f>
      </c>
      <c r="O223">
        <f>(I223*21)/100</f>
      </c>
      <c t="s">
        <v>38</v>
      </c>
    </row>
    <row r="224" spans="1:5" ht="12.75">
      <c r="A224" s="35" t="s">
        <v>69</v>
      </c>
      <c r="E224" s="36" t="s">
        <v>66</v>
      </c>
    </row>
    <row r="225" spans="1:5" ht="140.25">
      <c r="A225" s="37" t="s">
        <v>70</v>
      </c>
      <c r="E225" s="38" t="s">
        <v>7905</v>
      </c>
    </row>
    <row r="226" spans="1:5" ht="191.25">
      <c r="A226" t="s">
        <v>72</v>
      </c>
      <c r="E226" s="36" t="s">
        <v>5144</v>
      </c>
    </row>
    <row r="227" spans="1:16" ht="12.75">
      <c r="A227" s="26" t="s">
        <v>63</v>
      </c>
      <c s="30" t="s">
        <v>206</v>
      </c>
      <c s="30" t="s">
        <v>5707</v>
      </c>
      <c s="26" t="s">
        <v>66</v>
      </c>
      <c s="31" t="s">
        <v>5708</v>
      </c>
      <c s="32" t="s">
        <v>783</v>
      </c>
      <c s="33">
        <v>526.63</v>
      </c>
      <c s="34">
        <v>0</v>
      </c>
      <c s="34">
        <f>ROUND(ROUND(H227,2)*ROUND(G227,3),2)</f>
      </c>
      <c r="O227">
        <f>(I227*21)/100</f>
      </c>
      <c t="s">
        <v>38</v>
      </c>
    </row>
    <row r="228" spans="1:5" ht="12.75">
      <c r="A228" s="35" t="s">
        <v>69</v>
      </c>
      <c r="E228" s="36" t="s">
        <v>66</v>
      </c>
    </row>
    <row r="229" spans="1:5" ht="153">
      <c r="A229" s="37" t="s">
        <v>70</v>
      </c>
      <c r="E229" s="38" t="s">
        <v>7906</v>
      </c>
    </row>
    <row r="230" spans="1:5" ht="38.25">
      <c r="A230" t="s">
        <v>72</v>
      </c>
      <c r="E230" s="36" t="s">
        <v>5710</v>
      </c>
    </row>
    <row r="231" spans="1:16" ht="25.5">
      <c r="A231" s="26" t="s">
        <v>63</v>
      </c>
      <c s="30" t="s">
        <v>368</v>
      </c>
      <c s="30" t="s">
        <v>6852</v>
      </c>
      <c s="26" t="s">
        <v>66</v>
      </c>
      <c s="31" t="s">
        <v>6853</v>
      </c>
      <c s="32" t="s">
        <v>783</v>
      </c>
      <c s="33">
        <v>238.3</v>
      </c>
      <c s="34">
        <v>0</v>
      </c>
      <c s="34">
        <f>ROUND(ROUND(H231,2)*ROUND(G231,3),2)</f>
      </c>
      <c r="O231">
        <f>(I231*21)/100</f>
      </c>
      <c t="s">
        <v>38</v>
      </c>
    </row>
    <row r="232" spans="1:5" ht="12.75">
      <c r="A232" s="35" t="s">
        <v>69</v>
      </c>
      <c r="E232" s="36" t="s">
        <v>66</v>
      </c>
    </row>
    <row r="233" spans="1:5" ht="102">
      <c r="A233" s="37" t="s">
        <v>70</v>
      </c>
      <c r="E233" s="38" t="s">
        <v>7907</v>
      </c>
    </row>
    <row r="234" spans="1:5" ht="318.75">
      <c r="A234" t="s">
        <v>72</v>
      </c>
      <c r="E234" s="36" t="s">
        <v>6855</v>
      </c>
    </row>
    <row r="235" spans="1:18" ht="12.75" customHeight="1">
      <c r="A235" s="6" t="s">
        <v>58</v>
      </c>
      <c s="6"/>
      <c s="27" t="s">
        <v>325</v>
      </c>
      <c s="6"/>
      <c s="39" t="s">
        <v>5145</v>
      </c>
      <c s="6"/>
      <c s="6"/>
      <c s="6"/>
      <c s="29">
        <f>0+Q235</f>
      </c>
      <c r="O235">
        <f>0+R235</f>
      </c>
      <c r="Q235">
        <f>0+I236</f>
      </c>
      <c>
        <f>0+O236</f>
      </c>
    </row>
    <row r="236" spans="1:16" ht="12.75">
      <c r="A236" s="26" t="s">
        <v>63</v>
      </c>
      <c s="30" t="s">
        <v>211</v>
      </c>
      <c s="30" t="s">
        <v>5156</v>
      </c>
      <c s="26" t="s">
        <v>66</v>
      </c>
      <c s="31" t="s">
        <v>5157</v>
      </c>
      <c s="32" t="s">
        <v>926</v>
      </c>
      <c s="33">
        <v>20.5</v>
      </c>
      <c s="34">
        <v>0</v>
      </c>
      <c s="34">
        <f>ROUND(ROUND(H236,2)*ROUND(G236,3),2)</f>
      </c>
      <c r="O236">
        <f>(I236*21)/100</f>
      </c>
      <c t="s">
        <v>38</v>
      </c>
    </row>
    <row r="237" spans="1:5" ht="12.75">
      <c r="A237" s="35" t="s">
        <v>69</v>
      </c>
      <c r="E237" s="36" t="s">
        <v>66</v>
      </c>
    </row>
    <row r="238" spans="1:5" ht="76.5">
      <c r="A238" s="37" t="s">
        <v>70</v>
      </c>
      <c r="E238" s="38" t="s">
        <v>7908</v>
      </c>
    </row>
    <row r="239" spans="1:5" ht="242.25">
      <c r="A239" t="s">
        <v>72</v>
      </c>
      <c r="E239" s="36" t="s">
        <v>5159</v>
      </c>
    </row>
    <row r="240" spans="1:18" ht="12.75" customHeight="1">
      <c r="A240" s="6" t="s">
        <v>58</v>
      </c>
      <c s="6"/>
      <c s="27" t="s">
        <v>430</v>
      </c>
      <c s="6"/>
      <c s="39" t="s">
        <v>4675</v>
      </c>
      <c s="6"/>
      <c s="6"/>
      <c s="6"/>
      <c s="29">
        <f>0+Q240</f>
      </c>
      <c r="O240">
        <f>0+R240</f>
      </c>
      <c r="Q240">
        <f>0+I241+I245+I249+I253+I257+I261+I265+I269+I273</f>
      </c>
      <c>
        <f>0+O241+O245+O249+O253+O257+O261+O265+O269+O273</f>
      </c>
    </row>
    <row r="241" spans="1:16" ht="12.75">
      <c r="A241" s="26" t="s">
        <v>63</v>
      </c>
      <c s="30" t="s">
        <v>291</v>
      </c>
      <c s="30" t="s">
        <v>6707</v>
      </c>
      <c s="26" t="s">
        <v>66</v>
      </c>
      <c s="31" t="s">
        <v>6708</v>
      </c>
      <c s="32" t="s">
        <v>583</v>
      </c>
      <c s="33">
        <v>2</v>
      </c>
      <c s="34">
        <v>0</v>
      </c>
      <c s="34">
        <f>ROUND(ROUND(H241,2)*ROUND(G241,3),2)</f>
      </c>
      <c r="O241">
        <f>(I241*21)/100</f>
      </c>
      <c t="s">
        <v>38</v>
      </c>
    </row>
    <row r="242" spans="1:5" ht="12.75">
      <c r="A242" s="35" t="s">
        <v>69</v>
      </c>
      <c r="E242" s="36" t="s">
        <v>66</v>
      </c>
    </row>
    <row r="243" spans="1:5" ht="76.5">
      <c r="A243" s="37" t="s">
        <v>70</v>
      </c>
      <c r="E243" s="38" t="s">
        <v>7909</v>
      </c>
    </row>
    <row r="244" spans="1:5" ht="38.25">
      <c r="A244" t="s">
        <v>72</v>
      </c>
      <c r="E244" s="36" t="s">
        <v>6710</v>
      </c>
    </row>
    <row r="245" spans="1:16" ht="12.75">
      <c r="A245" s="26" t="s">
        <v>63</v>
      </c>
      <c s="30" t="s">
        <v>247</v>
      </c>
      <c s="30" t="s">
        <v>6862</v>
      </c>
      <c s="26" t="s">
        <v>66</v>
      </c>
      <c s="31" t="s">
        <v>6863</v>
      </c>
      <c s="32" t="s">
        <v>926</v>
      </c>
      <c s="33">
        <v>13.4</v>
      </c>
      <c s="34">
        <v>0</v>
      </c>
      <c s="34">
        <f>ROUND(ROUND(H245,2)*ROUND(G245,3),2)</f>
      </c>
      <c r="O245">
        <f>(I245*21)/100</f>
      </c>
      <c t="s">
        <v>38</v>
      </c>
    </row>
    <row r="246" spans="1:5" ht="12.75">
      <c r="A246" s="35" t="s">
        <v>69</v>
      </c>
      <c r="E246" s="36" t="s">
        <v>66</v>
      </c>
    </row>
    <row r="247" spans="1:5" ht="76.5">
      <c r="A247" s="37" t="s">
        <v>70</v>
      </c>
      <c r="E247" s="38" t="s">
        <v>7910</v>
      </c>
    </row>
    <row r="248" spans="1:5" ht="89.25">
      <c r="A248" t="s">
        <v>72</v>
      </c>
      <c r="E248" s="36" t="s">
        <v>6518</v>
      </c>
    </row>
    <row r="249" spans="1:16" ht="12.75">
      <c r="A249" s="26" t="s">
        <v>63</v>
      </c>
      <c s="30" t="s">
        <v>251</v>
      </c>
      <c s="30" t="s">
        <v>7911</v>
      </c>
      <c s="26" t="s">
        <v>66</v>
      </c>
      <c s="31" t="s">
        <v>7912</v>
      </c>
      <c s="32" t="s">
        <v>652</v>
      </c>
      <c s="33">
        <v>25</v>
      </c>
      <c s="34">
        <v>0</v>
      </c>
      <c s="34">
        <f>ROUND(ROUND(H249,2)*ROUND(G249,3),2)</f>
      </c>
      <c r="O249">
        <f>(I249*21)/100</f>
      </c>
      <c t="s">
        <v>38</v>
      </c>
    </row>
    <row r="250" spans="1:5" ht="12.75">
      <c r="A250" s="35" t="s">
        <v>69</v>
      </c>
      <c r="E250" s="36" t="s">
        <v>66</v>
      </c>
    </row>
    <row r="251" spans="1:5" ht="76.5">
      <c r="A251" s="37" t="s">
        <v>70</v>
      </c>
      <c r="E251" s="38" t="s">
        <v>7913</v>
      </c>
    </row>
    <row r="252" spans="1:5" ht="51">
      <c r="A252" t="s">
        <v>72</v>
      </c>
      <c r="E252" s="36" t="s">
        <v>7914</v>
      </c>
    </row>
    <row r="253" spans="1:16" ht="12.75">
      <c r="A253" s="26" t="s">
        <v>63</v>
      </c>
      <c s="30" t="s">
        <v>295</v>
      </c>
      <c s="30" t="s">
        <v>7915</v>
      </c>
      <c s="26" t="s">
        <v>66</v>
      </c>
      <c s="31" t="s">
        <v>7916</v>
      </c>
      <c s="32" t="s">
        <v>783</v>
      </c>
      <c s="33">
        <v>22</v>
      </c>
      <c s="34">
        <v>0</v>
      </c>
      <c s="34">
        <f>ROUND(ROUND(H253,2)*ROUND(G253,3),2)</f>
      </c>
      <c r="O253">
        <f>(I253*21)/100</f>
      </c>
      <c t="s">
        <v>38</v>
      </c>
    </row>
    <row r="254" spans="1:5" ht="12.75">
      <c r="A254" s="35" t="s">
        <v>69</v>
      </c>
      <c r="E254" s="36" t="s">
        <v>66</v>
      </c>
    </row>
    <row r="255" spans="1:5" ht="63.75">
      <c r="A255" s="37" t="s">
        <v>70</v>
      </c>
      <c r="E255" s="38" t="s">
        <v>7917</v>
      </c>
    </row>
    <row r="256" spans="1:5" ht="76.5">
      <c r="A256" t="s">
        <v>72</v>
      </c>
      <c r="E256" s="36" t="s">
        <v>7918</v>
      </c>
    </row>
    <row r="257" spans="1:16" ht="12.75">
      <c r="A257" s="26" t="s">
        <v>63</v>
      </c>
      <c s="30" t="s">
        <v>299</v>
      </c>
      <c s="30" t="s">
        <v>6523</v>
      </c>
      <c s="26" t="s">
        <v>66</v>
      </c>
      <c s="31" t="s">
        <v>6524</v>
      </c>
      <c s="32" t="s">
        <v>986</v>
      </c>
      <c s="33">
        <v>78.5</v>
      </c>
      <c s="34">
        <v>0</v>
      </c>
      <c s="34">
        <f>ROUND(ROUND(H257,2)*ROUND(G257,3),2)</f>
      </c>
      <c r="O257">
        <f>(I257*21)/100</f>
      </c>
      <c t="s">
        <v>38</v>
      </c>
    </row>
    <row r="258" spans="1:5" ht="12.75">
      <c r="A258" s="35" t="s">
        <v>69</v>
      </c>
      <c r="E258" s="36" t="s">
        <v>66</v>
      </c>
    </row>
    <row r="259" spans="1:5" ht="63.75">
      <c r="A259" s="37" t="s">
        <v>70</v>
      </c>
      <c r="E259" s="38" t="s">
        <v>7919</v>
      </c>
    </row>
    <row r="260" spans="1:5" ht="357">
      <c r="A260" t="s">
        <v>72</v>
      </c>
      <c r="E260" s="36" t="s">
        <v>6526</v>
      </c>
    </row>
    <row r="261" spans="1:16" ht="12.75">
      <c r="A261" s="26" t="s">
        <v>63</v>
      </c>
      <c s="30" t="s">
        <v>231</v>
      </c>
      <c s="30" t="s">
        <v>6711</v>
      </c>
      <c s="26" t="s">
        <v>66</v>
      </c>
      <c s="31" t="s">
        <v>6712</v>
      </c>
      <c s="32" t="s">
        <v>783</v>
      </c>
      <c s="33">
        <v>25</v>
      </c>
      <c s="34">
        <v>0</v>
      </c>
      <c s="34">
        <f>ROUND(ROUND(H261,2)*ROUND(G261,3),2)</f>
      </c>
      <c r="O261">
        <f>(I261*21)/100</f>
      </c>
      <c t="s">
        <v>38</v>
      </c>
    </row>
    <row r="262" spans="1:5" ht="12.75">
      <c r="A262" s="35" t="s">
        <v>69</v>
      </c>
      <c r="E262" s="36" t="s">
        <v>66</v>
      </c>
    </row>
    <row r="263" spans="1:5" ht="51">
      <c r="A263" s="37" t="s">
        <v>70</v>
      </c>
      <c r="E263" s="38" t="s">
        <v>7920</v>
      </c>
    </row>
    <row r="264" spans="1:5" ht="25.5">
      <c r="A264" t="s">
        <v>72</v>
      </c>
      <c r="E264" s="36" t="s">
        <v>5258</v>
      </c>
    </row>
    <row r="265" spans="1:16" ht="12.75">
      <c r="A265" s="26" t="s">
        <v>63</v>
      </c>
      <c s="30" t="s">
        <v>235</v>
      </c>
      <c s="30" t="s">
        <v>6867</v>
      </c>
      <c s="26" t="s">
        <v>66</v>
      </c>
      <c s="31" t="s">
        <v>6868</v>
      </c>
      <c s="32" t="s">
        <v>783</v>
      </c>
      <c s="33">
        <v>258.599</v>
      </c>
      <c s="34">
        <v>0</v>
      </c>
      <c s="34">
        <f>ROUND(ROUND(H265,2)*ROUND(G265,3),2)</f>
      </c>
      <c r="O265">
        <f>(I265*21)/100</f>
      </c>
      <c t="s">
        <v>38</v>
      </c>
    </row>
    <row r="266" spans="1:5" ht="12.75">
      <c r="A266" s="35" t="s">
        <v>69</v>
      </c>
      <c r="E266" s="36" t="s">
        <v>66</v>
      </c>
    </row>
    <row r="267" spans="1:5" ht="127.5">
      <c r="A267" s="37" t="s">
        <v>70</v>
      </c>
      <c r="E267" s="38" t="s">
        <v>7921</v>
      </c>
    </row>
    <row r="268" spans="1:5" ht="25.5">
      <c r="A268" t="s">
        <v>72</v>
      </c>
      <c r="E268" s="36" t="s">
        <v>5258</v>
      </c>
    </row>
    <row r="269" spans="1:16" ht="12.75">
      <c r="A269" s="26" t="s">
        <v>63</v>
      </c>
      <c s="30" t="s">
        <v>174</v>
      </c>
      <c s="30" t="s">
        <v>5255</v>
      </c>
      <c s="26" t="s">
        <v>66</v>
      </c>
      <c s="31" t="s">
        <v>5256</v>
      </c>
      <c s="32" t="s">
        <v>783</v>
      </c>
      <c s="33">
        <v>291.315</v>
      </c>
      <c s="34">
        <v>0</v>
      </c>
      <c s="34">
        <f>ROUND(ROUND(H269,2)*ROUND(G269,3),2)</f>
      </c>
      <c r="O269">
        <f>(I269*21)/100</f>
      </c>
      <c t="s">
        <v>38</v>
      </c>
    </row>
    <row r="270" spans="1:5" ht="12.75">
      <c r="A270" s="35" t="s">
        <v>69</v>
      </c>
      <c r="E270" s="36" t="s">
        <v>66</v>
      </c>
    </row>
    <row r="271" spans="1:5" ht="165.75">
      <c r="A271" s="37" t="s">
        <v>70</v>
      </c>
      <c r="E271" s="38" t="s">
        <v>7922</v>
      </c>
    </row>
    <row r="272" spans="1:5" ht="25.5">
      <c r="A272" t="s">
        <v>72</v>
      </c>
      <c r="E272" s="36" t="s">
        <v>5258</v>
      </c>
    </row>
    <row r="273" spans="1:16" ht="12.75">
      <c r="A273" s="26" t="s">
        <v>63</v>
      </c>
      <c s="30" t="s">
        <v>372</v>
      </c>
      <c s="30" t="s">
        <v>6736</v>
      </c>
      <c s="26" t="s">
        <v>66</v>
      </c>
      <c s="31" t="s">
        <v>6737</v>
      </c>
      <c s="32" t="s">
        <v>583</v>
      </c>
      <c s="33">
        <v>2</v>
      </c>
      <c s="34">
        <v>0</v>
      </c>
      <c s="34">
        <f>ROUND(ROUND(H273,2)*ROUND(G273,3),2)</f>
      </c>
      <c r="O273">
        <f>(I273*21)/100</f>
      </c>
      <c t="s">
        <v>38</v>
      </c>
    </row>
    <row r="274" spans="1:5" ht="12.75">
      <c r="A274" s="35" t="s">
        <v>69</v>
      </c>
      <c r="E274" s="36" t="s">
        <v>66</v>
      </c>
    </row>
    <row r="275" spans="1:5" ht="76.5">
      <c r="A275" s="37" t="s">
        <v>70</v>
      </c>
      <c r="E275" s="38" t="s">
        <v>7923</v>
      </c>
    </row>
    <row r="276" spans="1:5" ht="25.5">
      <c r="A276" t="s">
        <v>72</v>
      </c>
      <c r="E276" s="36" t="s">
        <v>6740</v>
      </c>
    </row>
    <row r="277" spans="1:18" ht="12.75" customHeight="1">
      <c r="A277" s="6" t="s">
        <v>58</v>
      </c>
      <c s="6"/>
      <c s="27" t="s">
        <v>426</v>
      </c>
      <c s="6"/>
      <c s="39" t="s">
        <v>4699</v>
      </c>
      <c s="6"/>
      <c s="6"/>
      <c s="6"/>
      <c s="29">
        <f>0+Q277</f>
      </c>
      <c r="O277">
        <f>0+R277</f>
      </c>
      <c r="Q277">
        <f>0+I278+I282+I286</f>
      </c>
      <c>
        <f>0+O278+O282+O286</f>
      </c>
    </row>
    <row r="278" spans="1:16" ht="12.75">
      <c r="A278" s="26" t="s">
        <v>63</v>
      </c>
      <c s="30" t="s">
        <v>287</v>
      </c>
      <c s="30" t="s">
        <v>7194</v>
      </c>
      <c s="26" t="s">
        <v>66</v>
      </c>
      <c s="31" t="s">
        <v>7195</v>
      </c>
      <c s="32" t="s">
        <v>926</v>
      </c>
      <c s="33">
        <v>16</v>
      </c>
      <c s="34">
        <v>0</v>
      </c>
      <c s="34">
        <f>ROUND(ROUND(H278,2)*ROUND(G278,3),2)</f>
      </c>
      <c r="O278">
        <f>(I278*21)/100</f>
      </c>
      <c t="s">
        <v>38</v>
      </c>
    </row>
    <row r="279" spans="1:5" ht="12.75">
      <c r="A279" s="35" t="s">
        <v>69</v>
      </c>
      <c r="E279" s="36" t="s">
        <v>66</v>
      </c>
    </row>
    <row r="280" spans="1:5" ht="76.5">
      <c r="A280" s="37" t="s">
        <v>70</v>
      </c>
      <c r="E280" s="38" t="s">
        <v>7924</v>
      </c>
    </row>
    <row r="281" spans="1:5" ht="38.25">
      <c r="A281" t="s">
        <v>72</v>
      </c>
      <c r="E281" s="36" t="s">
        <v>7197</v>
      </c>
    </row>
    <row r="282" spans="1:16" ht="12.75">
      <c r="A282" s="26" t="s">
        <v>63</v>
      </c>
      <c s="30" t="s">
        <v>178</v>
      </c>
      <c s="30" t="s">
        <v>6061</v>
      </c>
      <c s="26" t="s">
        <v>66</v>
      </c>
      <c s="31" t="s">
        <v>6062</v>
      </c>
      <c s="32" t="s">
        <v>652</v>
      </c>
      <c s="33">
        <v>7.2</v>
      </c>
      <c s="34">
        <v>0</v>
      </c>
      <c s="34">
        <f>ROUND(ROUND(H282,2)*ROUND(G282,3),2)</f>
      </c>
      <c r="O282">
        <f>(I282*21)/100</f>
      </c>
      <c t="s">
        <v>38</v>
      </c>
    </row>
    <row r="283" spans="1:5" ht="12.75">
      <c r="A283" s="35" t="s">
        <v>69</v>
      </c>
      <c r="E283" s="36" t="s">
        <v>66</v>
      </c>
    </row>
    <row r="284" spans="1:5" ht="89.25">
      <c r="A284" s="37" t="s">
        <v>70</v>
      </c>
      <c r="E284" s="38" t="s">
        <v>7925</v>
      </c>
    </row>
    <row r="285" spans="1:5" ht="114.75">
      <c r="A285" t="s">
        <v>72</v>
      </c>
      <c r="E285" s="36" t="s">
        <v>5883</v>
      </c>
    </row>
    <row r="286" spans="1:16" ht="12.75">
      <c r="A286" s="26" t="s">
        <v>63</v>
      </c>
      <c s="30" t="s">
        <v>182</v>
      </c>
      <c s="30" t="s">
        <v>5880</v>
      </c>
      <c s="26" t="s">
        <v>66</v>
      </c>
      <c s="31" t="s">
        <v>5881</v>
      </c>
      <c s="32" t="s">
        <v>652</v>
      </c>
      <c s="33">
        <v>1.6</v>
      </c>
      <c s="34">
        <v>0</v>
      </c>
      <c s="34">
        <f>ROUND(ROUND(H286,2)*ROUND(G286,3),2)</f>
      </c>
      <c r="O286">
        <f>(I286*21)/100</f>
      </c>
      <c t="s">
        <v>38</v>
      </c>
    </row>
    <row r="287" spans="1:5" ht="12.75">
      <c r="A287" s="35" t="s">
        <v>69</v>
      </c>
      <c r="E287" s="36" t="s">
        <v>66</v>
      </c>
    </row>
    <row r="288" spans="1:5" ht="76.5">
      <c r="A288" s="37" t="s">
        <v>70</v>
      </c>
      <c r="E288" s="38" t="s">
        <v>7926</v>
      </c>
    </row>
    <row r="289" spans="1:5" ht="114.75">
      <c r="A289" t="s">
        <v>72</v>
      </c>
      <c r="E289" s="36" t="s">
        <v>5883</v>
      </c>
    </row>
    <row r="290" spans="1:18" ht="12.75" customHeight="1">
      <c r="A290" s="6" t="s">
        <v>58</v>
      </c>
      <c s="6"/>
      <c s="27" t="s">
        <v>4728</v>
      </c>
      <c s="6"/>
      <c s="39" t="s">
        <v>2661</v>
      </c>
      <c s="6"/>
      <c s="6"/>
      <c s="6"/>
      <c s="29">
        <f>0+Q290</f>
      </c>
      <c r="O290">
        <f>0+R290</f>
      </c>
      <c r="Q290">
        <f>0+I291+I295+I299+I303</f>
      </c>
      <c>
        <f>0+O291+O295+O299+O303</f>
      </c>
    </row>
    <row r="291" spans="1:16" ht="25.5">
      <c r="A291" s="26" t="s">
        <v>63</v>
      </c>
      <c s="30" t="s">
        <v>186</v>
      </c>
      <c s="30" t="s">
        <v>827</v>
      </c>
      <c s="26" t="s">
        <v>66</v>
      </c>
      <c s="31" t="s">
        <v>5827</v>
      </c>
      <c s="32" t="s">
        <v>825</v>
      </c>
      <c s="33">
        <v>360.548</v>
      </c>
      <c s="34">
        <v>0</v>
      </c>
      <c s="34">
        <f>ROUND(ROUND(H291,2)*ROUND(G291,3),2)</f>
      </c>
      <c r="O291">
        <f>(I291*21)/100</f>
      </c>
      <c t="s">
        <v>38</v>
      </c>
    </row>
    <row r="292" spans="1:5" ht="12.75">
      <c r="A292" s="35" t="s">
        <v>69</v>
      </c>
      <c r="E292" s="36" t="s">
        <v>66</v>
      </c>
    </row>
    <row r="293" spans="1:5" ht="12.75">
      <c r="A293" s="37" t="s">
        <v>70</v>
      </c>
      <c r="E293" s="38" t="s">
        <v>7927</v>
      </c>
    </row>
    <row r="294" spans="1:5" ht="178.5">
      <c r="A294" t="s">
        <v>72</v>
      </c>
      <c r="E294" s="36" t="s">
        <v>5829</v>
      </c>
    </row>
    <row r="295" spans="1:16" ht="25.5">
      <c r="A295" s="26" t="s">
        <v>63</v>
      </c>
      <c s="30" t="s">
        <v>165</v>
      </c>
      <c s="30" t="s">
        <v>2666</v>
      </c>
      <c s="26" t="s">
        <v>66</v>
      </c>
      <c s="31" t="s">
        <v>5892</v>
      </c>
      <c s="32" t="s">
        <v>825</v>
      </c>
      <c s="33">
        <v>3.52</v>
      </c>
      <c s="34">
        <v>0</v>
      </c>
      <c s="34">
        <f>ROUND(ROUND(H295,2)*ROUND(G295,3),2)</f>
      </c>
      <c r="O295">
        <f>(I295*21)/100</f>
      </c>
      <c t="s">
        <v>38</v>
      </c>
    </row>
    <row r="296" spans="1:5" ht="12.75">
      <c r="A296" s="35" t="s">
        <v>69</v>
      </c>
      <c r="E296" s="36" t="s">
        <v>66</v>
      </c>
    </row>
    <row r="297" spans="1:5" ht="12.75">
      <c r="A297" s="37" t="s">
        <v>70</v>
      </c>
      <c r="E297" s="38" t="s">
        <v>7928</v>
      </c>
    </row>
    <row r="298" spans="1:5" ht="178.5">
      <c r="A298" t="s">
        <v>72</v>
      </c>
      <c r="E298" s="36" t="s">
        <v>5832</v>
      </c>
    </row>
    <row r="299" spans="1:16" ht="25.5">
      <c r="A299" s="26" t="s">
        <v>63</v>
      </c>
      <c s="30" t="s">
        <v>170</v>
      </c>
      <c s="30" t="s">
        <v>1676</v>
      </c>
      <c s="26" t="s">
        <v>66</v>
      </c>
      <c s="31" t="s">
        <v>5830</v>
      </c>
      <c s="32" t="s">
        <v>825</v>
      </c>
      <c s="33">
        <v>18</v>
      </c>
      <c s="34">
        <v>0</v>
      </c>
      <c s="34">
        <f>ROUND(ROUND(H299,2)*ROUND(G299,3),2)</f>
      </c>
      <c r="O299">
        <f>(I299*21)/100</f>
      </c>
      <c t="s">
        <v>38</v>
      </c>
    </row>
    <row r="300" spans="1:5" ht="12.75">
      <c r="A300" s="35" t="s">
        <v>69</v>
      </c>
      <c r="E300" s="36" t="s">
        <v>66</v>
      </c>
    </row>
    <row r="301" spans="1:5" ht="25.5">
      <c r="A301" s="37" t="s">
        <v>70</v>
      </c>
      <c r="E301" s="38" t="s">
        <v>7929</v>
      </c>
    </row>
    <row r="302" spans="1:5" ht="178.5">
      <c r="A302" t="s">
        <v>72</v>
      </c>
      <c r="E302" s="36" t="s">
        <v>5832</v>
      </c>
    </row>
    <row r="303" spans="1:16" ht="25.5">
      <c r="A303" s="26" t="s">
        <v>63</v>
      </c>
      <c s="30" t="s">
        <v>161</v>
      </c>
      <c s="30" t="s">
        <v>3851</v>
      </c>
      <c s="26" t="s">
        <v>66</v>
      </c>
      <c s="31" t="s">
        <v>5833</v>
      </c>
      <c s="32" t="s">
        <v>825</v>
      </c>
      <c s="33">
        <v>0.32</v>
      </c>
      <c s="34">
        <v>0</v>
      </c>
      <c s="34">
        <f>ROUND(ROUND(H303,2)*ROUND(G303,3),2)</f>
      </c>
      <c r="O303">
        <f>(I303*21)/100</f>
      </c>
      <c t="s">
        <v>38</v>
      </c>
    </row>
    <row r="304" spans="1:5" ht="12.75">
      <c r="A304" s="35" t="s">
        <v>69</v>
      </c>
      <c r="E304" s="36" t="s">
        <v>66</v>
      </c>
    </row>
    <row r="305" spans="1:5" ht="25.5">
      <c r="A305" s="37" t="s">
        <v>70</v>
      </c>
      <c r="E305" s="38" t="s">
        <v>7930</v>
      </c>
    </row>
    <row r="306" spans="1:5" ht="178.5">
      <c r="A306" t="s">
        <v>72</v>
      </c>
      <c r="E306"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7.xml><?xml version="1.0" encoding="utf-8"?>
<worksheet xmlns="http://schemas.openxmlformats.org/spreadsheetml/2006/main" xmlns:r="http://schemas.openxmlformats.org/officeDocument/2006/relationships">
  <sheetPr>
    <pageSetUpPr fitToPage="1"/>
  </sheetPr>
  <dimension ref="A1:R1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0+O11+O36+O49+O66+O75+O84+O125</f>
      </c>
      <c t="s">
        <v>37</v>
      </c>
    </row>
    <row r="3" spans="1:16" ht="15" customHeight="1">
      <c r="A3" t="s">
        <v>12</v>
      </c>
      <c s="12" t="s">
        <v>14</v>
      </c>
      <c s="13" t="s">
        <v>15</v>
      </c>
      <c s="1"/>
      <c s="14" t="s">
        <v>16</v>
      </c>
      <c s="1"/>
      <c s="9"/>
      <c s="8" t="s">
        <v>7931</v>
      </c>
      <c s="40">
        <f>0+I11+I36+I49+I66+I75+I84+I125</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7931</v>
      </c>
      <c s="6"/>
      <c s="18" t="s">
        <v>7932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70</v>
      </c>
      <c s="34">
        <v>0</v>
      </c>
      <c s="34">
        <f>ROUND(ROUND(H12,2)*ROUND(G12,3),2)</f>
      </c>
      <c r="O12">
        <f>(I12*21)/100</f>
      </c>
      <c t="s">
        <v>38</v>
      </c>
    </row>
    <row r="13" spans="1:5" ht="12.75">
      <c r="A13" s="35" t="s">
        <v>69</v>
      </c>
      <c r="E13" s="36" t="s">
        <v>66</v>
      </c>
    </row>
    <row r="14" spans="1:5" ht="12.75">
      <c r="A14" s="37" t="s">
        <v>70</v>
      </c>
      <c r="E14" s="38" t="s">
        <v>7933</v>
      </c>
    </row>
    <row r="15" spans="1:5" ht="25.5">
      <c r="A15" t="s">
        <v>72</v>
      </c>
      <c r="E15" s="36" t="s">
        <v>7127</v>
      </c>
    </row>
    <row r="16" spans="1:16" ht="12.75">
      <c r="A16" s="26" t="s">
        <v>63</v>
      </c>
      <c s="30" t="s">
        <v>38</v>
      </c>
      <c s="30" t="s">
        <v>6883</v>
      </c>
      <c s="26" t="s">
        <v>66</v>
      </c>
      <c s="31" t="s">
        <v>6884</v>
      </c>
      <c s="32" t="s">
        <v>652</v>
      </c>
      <c s="33">
        <v>3</v>
      </c>
      <c s="34">
        <v>0</v>
      </c>
      <c s="34">
        <f>ROUND(ROUND(H16,2)*ROUND(G16,3),2)</f>
      </c>
      <c r="O16">
        <f>(I16*21)/100</f>
      </c>
      <c t="s">
        <v>38</v>
      </c>
    </row>
    <row r="17" spans="1:5" ht="12.75">
      <c r="A17" s="35" t="s">
        <v>69</v>
      </c>
      <c r="E17" s="36" t="s">
        <v>66</v>
      </c>
    </row>
    <row r="18" spans="1:5" ht="12.75">
      <c r="A18" s="37" t="s">
        <v>70</v>
      </c>
      <c r="E18" s="38" t="s">
        <v>7934</v>
      </c>
    </row>
    <row r="19" spans="1:5" ht="25.5">
      <c r="A19" t="s">
        <v>72</v>
      </c>
      <c r="E19" s="36" t="s">
        <v>6886</v>
      </c>
    </row>
    <row r="20" spans="1:16" ht="12.75">
      <c r="A20" s="26" t="s">
        <v>63</v>
      </c>
      <c s="30" t="s">
        <v>37</v>
      </c>
      <c s="30" t="s">
        <v>2688</v>
      </c>
      <c s="26" t="s">
        <v>66</v>
      </c>
      <c s="31" t="s">
        <v>2689</v>
      </c>
      <c s="32" t="s">
        <v>652</v>
      </c>
      <c s="33">
        <v>96.14</v>
      </c>
      <c s="34">
        <v>0</v>
      </c>
      <c s="34">
        <f>ROUND(ROUND(H20,2)*ROUND(G20,3),2)</f>
      </c>
      <c r="O20">
        <f>(I20*21)/100</f>
      </c>
      <c t="s">
        <v>38</v>
      </c>
    </row>
    <row r="21" spans="1:5" ht="12.75">
      <c r="A21" s="35" t="s">
        <v>69</v>
      </c>
      <c r="E21" s="36" t="s">
        <v>2689</v>
      </c>
    </row>
    <row r="22" spans="1:5" ht="12.75">
      <c r="A22" s="37" t="s">
        <v>70</v>
      </c>
      <c r="E22" s="38" t="s">
        <v>7935</v>
      </c>
    </row>
    <row r="23" spans="1:5" ht="318.75">
      <c r="A23" t="s">
        <v>72</v>
      </c>
      <c r="E23" s="36" t="s">
        <v>6590</v>
      </c>
    </row>
    <row r="24" spans="1:16" ht="12.75">
      <c r="A24" s="26" t="s">
        <v>63</v>
      </c>
      <c s="30" t="s">
        <v>48</v>
      </c>
      <c s="30" t="s">
        <v>7936</v>
      </c>
      <c s="26" t="s">
        <v>66</v>
      </c>
      <c s="31" t="s">
        <v>7937</v>
      </c>
      <c s="32" t="s">
        <v>652</v>
      </c>
      <c s="33">
        <v>12.825</v>
      </c>
      <c s="34">
        <v>0</v>
      </c>
      <c s="34">
        <f>ROUND(ROUND(H24,2)*ROUND(G24,3),2)</f>
      </c>
      <c r="O24">
        <f>(I24*21)/100</f>
      </c>
      <c t="s">
        <v>38</v>
      </c>
    </row>
    <row r="25" spans="1:5" ht="12.75">
      <c r="A25" s="35" t="s">
        <v>69</v>
      </c>
      <c r="E25" s="36" t="s">
        <v>66</v>
      </c>
    </row>
    <row r="26" spans="1:5" ht="12.75">
      <c r="A26" s="37" t="s">
        <v>70</v>
      </c>
      <c r="E26" s="38" t="s">
        <v>7938</v>
      </c>
    </row>
    <row r="27" spans="1:5" ht="318.75">
      <c r="A27" t="s">
        <v>72</v>
      </c>
      <c r="E27" s="36" t="s">
        <v>7939</v>
      </c>
    </row>
    <row r="28" spans="1:16" ht="12.75">
      <c r="A28" s="26" t="s">
        <v>63</v>
      </c>
      <c s="30" t="s">
        <v>50</v>
      </c>
      <c s="30" t="s">
        <v>669</v>
      </c>
      <c s="26" t="s">
        <v>66</v>
      </c>
      <c s="31" t="s">
        <v>741</v>
      </c>
      <c s="32" t="s">
        <v>652</v>
      </c>
      <c s="33">
        <v>21.8</v>
      </c>
      <c s="34">
        <v>0</v>
      </c>
      <c s="34">
        <f>ROUND(ROUND(H28,2)*ROUND(G28,3),2)</f>
      </c>
      <c r="O28">
        <f>(I28*21)/100</f>
      </c>
      <c t="s">
        <v>38</v>
      </c>
    </row>
    <row r="29" spans="1:5" ht="12.75">
      <c r="A29" s="35" t="s">
        <v>69</v>
      </c>
      <c r="E29" s="36" t="s">
        <v>741</v>
      </c>
    </row>
    <row r="30" spans="1:5" ht="25.5">
      <c r="A30" s="37" t="s">
        <v>70</v>
      </c>
      <c r="E30" s="38" t="s">
        <v>7940</v>
      </c>
    </row>
    <row r="31" spans="1:5" ht="229.5">
      <c r="A31" t="s">
        <v>72</v>
      </c>
      <c r="E31" s="36" t="s">
        <v>2597</v>
      </c>
    </row>
    <row r="32" spans="1:16" ht="12.75">
      <c r="A32" s="26" t="s">
        <v>63</v>
      </c>
      <c s="30" t="s">
        <v>52</v>
      </c>
      <c s="30" t="s">
        <v>5028</v>
      </c>
      <c s="26" t="s">
        <v>66</v>
      </c>
      <c s="31" t="s">
        <v>5029</v>
      </c>
      <c s="32" t="s">
        <v>652</v>
      </c>
      <c s="33">
        <v>18.225</v>
      </c>
      <c s="34">
        <v>0</v>
      </c>
      <c s="34">
        <f>ROUND(ROUND(H32,2)*ROUND(G32,3),2)</f>
      </c>
      <c r="O32">
        <f>(I32*21)/100</f>
      </c>
      <c t="s">
        <v>38</v>
      </c>
    </row>
    <row r="33" spans="1:5" ht="318.75">
      <c r="A33" s="35" t="s">
        <v>69</v>
      </c>
      <c r="E33" s="36" t="s">
        <v>6619</v>
      </c>
    </row>
    <row r="34" spans="1:5" ht="38.25">
      <c r="A34" s="37" t="s">
        <v>70</v>
      </c>
      <c r="E34" s="38" t="s">
        <v>7941</v>
      </c>
    </row>
    <row r="35" spans="1:5" ht="293.25">
      <c r="A35" t="s">
        <v>72</v>
      </c>
      <c r="E35" s="36" t="s">
        <v>6621</v>
      </c>
    </row>
    <row r="36" spans="1:18" ht="12.75" customHeight="1">
      <c r="A36" s="6" t="s">
        <v>58</v>
      </c>
      <c s="6"/>
      <c s="27" t="s">
        <v>38</v>
      </c>
      <c s="6"/>
      <c s="39" t="s">
        <v>6631</v>
      </c>
      <c s="6"/>
      <c s="6"/>
      <c s="6"/>
      <c s="29">
        <f>0+Q36</f>
      </c>
      <c r="O36">
        <f>0+R36</f>
      </c>
      <c r="Q36">
        <f>0+I37+I41+I45</f>
      </c>
      <c>
        <f>0+O37+O41+O45</f>
      </c>
    </row>
    <row r="37" spans="1:16" ht="12.75">
      <c r="A37" s="26" t="s">
        <v>63</v>
      </c>
      <c s="30" t="s">
        <v>59</v>
      </c>
      <c s="30" t="s">
        <v>6426</v>
      </c>
      <c s="26" t="s">
        <v>66</v>
      </c>
      <c s="31" t="s">
        <v>7345</v>
      </c>
      <c s="32" t="s">
        <v>652</v>
      </c>
      <c s="33">
        <v>2.85</v>
      </c>
      <c s="34">
        <v>0</v>
      </c>
      <c s="34">
        <f>ROUND(ROUND(H37,2)*ROUND(G37,3),2)</f>
      </c>
      <c r="O37">
        <f>(I37*21)/100</f>
      </c>
      <c t="s">
        <v>38</v>
      </c>
    </row>
    <row r="38" spans="1:5" ht="12.75">
      <c r="A38" s="35" t="s">
        <v>69</v>
      </c>
      <c r="E38" s="36" t="s">
        <v>66</v>
      </c>
    </row>
    <row r="39" spans="1:5" ht="63.75">
      <c r="A39" s="37" t="s">
        <v>70</v>
      </c>
      <c r="E39" s="38" t="s">
        <v>7942</v>
      </c>
    </row>
    <row r="40" spans="1:5" ht="369.75">
      <c r="A40" t="s">
        <v>72</v>
      </c>
      <c r="E40" s="36" t="s">
        <v>6905</v>
      </c>
    </row>
    <row r="41" spans="1:16" ht="12.75">
      <c r="A41" s="26" t="s">
        <v>63</v>
      </c>
      <c s="30" t="s">
        <v>92</v>
      </c>
      <c s="30" t="s">
        <v>6805</v>
      </c>
      <c s="26" t="s">
        <v>66</v>
      </c>
      <c s="31" t="s">
        <v>6806</v>
      </c>
      <c s="32" t="s">
        <v>825</v>
      </c>
      <c s="33">
        <v>0.077</v>
      </c>
      <c s="34">
        <v>0</v>
      </c>
      <c s="34">
        <f>ROUND(ROUND(H41,2)*ROUND(G41,3),2)</f>
      </c>
      <c r="O41">
        <f>(I41*21)/100</f>
      </c>
      <c t="s">
        <v>38</v>
      </c>
    </row>
    <row r="42" spans="1:5" ht="12.75">
      <c r="A42" s="35" t="s">
        <v>69</v>
      </c>
      <c r="E42" s="36" t="s">
        <v>66</v>
      </c>
    </row>
    <row r="43" spans="1:5" ht="12.75">
      <c r="A43" s="37" t="s">
        <v>70</v>
      </c>
      <c r="E43" s="38" t="s">
        <v>7943</v>
      </c>
    </row>
    <row r="44" spans="1:5" ht="267.75">
      <c r="A44" t="s">
        <v>72</v>
      </c>
      <c r="E44" s="36" t="s">
        <v>761</v>
      </c>
    </row>
    <row r="45" spans="1:16" ht="12.75">
      <c r="A45" s="26" t="s">
        <v>63</v>
      </c>
      <c s="30" t="s">
        <v>55</v>
      </c>
      <c s="30" t="s">
        <v>758</v>
      </c>
      <c s="26" t="s">
        <v>66</v>
      </c>
      <c s="31" t="s">
        <v>759</v>
      </c>
      <c s="32" t="s">
        <v>825</v>
      </c>
      <c s="33">
        <v>0.284</v>
      </c>
      <c s="34">
        <v>0</v>
      </c>
      <c s="34">
        <f>ROUND(ROUND(H45,2)*ROUND(G45,3),2)</f>
      </c>
      <c r="O45">
        <f>(I45*21)/100</f>
      </c>
      <c t="s">
        <v>38</v>
      </c>
    </row>
    <row r="46" spans="1:5" ht="12.75">
      <c r="A46" s="35" t="s">
        <v>69</v>
      </c>
      <c r="E46" s="36" t="s">
        <v>759</v>
      </c>
    </row>
    <row r="47" spans="1:5" ht="12.75">
      <c r="A47" s="37" t="s">
        <v>70</v>
      </c>
      <c r="E47" s="38" t="s">
        <v>7944</v>
      </c>
    </row>
    <row r="48" spans="1:5" ht="267.75">
      <c r="A48" t="s">
        <v>72</v>
      </c>
      <c r="E48" s="36" t="s">
        <v>6910</v>
      </c>
    </row>
    <row r="49" spans="1:18" ht="12.75" customHeight="1">
      <c r="A49" s="6" t="s">
        <v>58</v>
      </c>
      <c s="6"/>
      <c s="27" t="s">
        <v>48</v>
      </c>
      <c s="6"/>
      <c s="39" t="s">
        <v>6663</v>
      </c>
      <c s="6"/>
      <c s="6"/>
      <c s="6"/>
      <c s="29">
        <f>0+Q49</f>
      </c>
      <c r="O49">
        <f>0+R49</f>
      </c>
      <c r="Q49">
        <f>0+I50+I54+I58+I62</f>
      </c>
      <c>
        <f>0+O50+O54+O58+O62</f>
      </c>
    </row>
    <row r="50" spans="1:16" ht="12.75">
      <c r="A50" s="26" t="s">
        <v>63</v>
      </c>
      <c s="30" t="s">
        <v>57</v>
      </c>
      <c s="30" t="s">
        <v>5104</v>
      </c>
      <c s="26" t="s">
        <v>66</v>
      </c>
      <c s="31" t="s">
        <v>5105</v>
      </c>
      <c s="32" t="s">
        <v>652</v>
      </c>
      <c s="33">
        <v>2.753</v>
      </c>
      <c s="34">
        <v>0</v>
      </c>
      <c s="34">
        <f>ROUND(ROUND(H50,2)*ROUND(G50,3),2)</f>
      </c>
      <c r="O50">
        <f>(I50*21)/100</f>
      </c>
      <c t="s">
        <v>38</v>
      </c>
    </row>
    <row r="51" spans="1:5" ht="12.75">
      <c r="A51" s="35" t="s">
        <v>69</v>
      </c>
      <c r="E51" s="36" t="s">
        <v>66</v>
      </c>
    </row>
    <row r="52" spans="1:5" ht="12.75">
      <c r="A52" s="37" t="s">
        <v>70</v>
      </c>
      <c r="E52" s="38" t="s">
        <v>7945</v>
      </c>
    </row>
    <row r="53" spans="1:5" ht="102">
      <c r="A53" t="s">
        <v>72</v>
      </c>
      <c r="E53" s="36" t="s">
        <v>6676</v>
      </c>
    </row>
    <row r="54" spans="1:16" ht="12.75">
      <c r="A54" s="26" t="s">
        <v>63</v>
      </c>
      <c s="30" t="s">
        <v>115</v>
      </c>
      <c s="30" t="s">
        <v>5863</v>
      </c>
      <c s="26" t="s">
        <v>66</v>
      </c>
      <c s="31" t="s">
        <v>5864</v>
      </c>
      <c s="32" t="s">
        <v>652</v>
      </c>
      <c s="33">
        <v>0.554</v>
      </c>
      <c s="34">
        <v>0</v>
      </c>
      <c s="34">
        <f>ROUND(ROUND(H54,2)*ROUND(G54,3),2)</f>
      </c>
      <c r="O54">
        <f>(I54*21)/100</f>
      </c>
      <c t="s">
        <v>38</v>
      </c>
    </row>
    <row r="55" spans="1:5" ht="12.75">
      <c r="A55" s="35" t="s">
        <v>69</v>
      </c>
      <c r="E55" s="36" t="s">
        <v>66</v>
      </c>
    </row>
    <row r="56" spans="1:5" ht="25.5">
      <c r="A56" s="37" t="s">
        <v>70</v>
      </c>
      <c r="E56" s="38" t="s">
        <v>7946</v>
      </c>
    </row>
    <row r="57" spans="1:5" ht="357">
      <c r="A57" t="s">
        <v>72</v>
      </c>
      <c r="E57" s="36" t="s">
        <v>5866</v>
      </c>
    </row>
    <row r="58" spans="1:16" ht="12.75">
      <c r="A58" s="26" t="s">
        <v>63</v>
      </c>
      <c s="30" t="s">
        <v>223</v>
      </c>
      <c s="30" t="s">
        <v>7603</v>
      </c>
      <c s="26" t="s">
        <v>66</v>
      </c>
      <c s="31" t="s">
        <v>5096</v>
      </c>
      <c s="32" t="s">
        <v>652</v>
      </c>
      <c s="33">
        <v>3.639</v>
      </c>
      <c s="34">
        <v>0</v>
      </c>
      <c s="34">
        <f>ROUND(ROUND(H58,2)*ROUND(G58,3),2)</f>
      </c>
      <c r="O58">
        <f>(I58*21)/100</f>
      </c>
      <c t="s">
        <v>38</v>
      </c>
    </row>
    <row r="59" spans="1:5" ht="369.75">
      <c r="A59" s="35" t="s">
        <v>69</v>
      </c>
      <c r="E59" s="36" t="s">
        <v>7285</v>
      </c>
    </row>
    <row r="60" spans="1:5" ht="114.75">
      <c r="A60" s="37" t="s">
        <v>70</v>
      </c>
      <c r="E60" s="38" t="s">
        <v>7947</v>
      </c>
    </row>
    <row r="61" spans="1:5" ht="12.75">
      <c r="A61" t="s">
        <v>72</v>
      </c>
      <c r="E61" s="36" t="s">
        <v>66</v>
      </c>
    </row>
    <row r="62" spans="1:16" ht="12.75">
      <c r="A62" s="26" t="s">
        <v>63</v>
      </c>
      <c s="30" t="s">
        <v>227</v>
      </c>
      <c s="30" t="s">
        <v>7605</v>
      </c>
      <c s="26" t="s">
        <v>66</v>
      </c>
      <c s="31" t="s">
        <v>7606</v>
      </c>
      <c s="32" t="s">
        <v>652</v>
      </c>
      <c s="33">
        <v>2.58</v>
      </c>
      <c s="34">
        <v>0</v>
      </c>
      <c s="34">
        <f>ROUND(ROUND(H62,2)*ROUND(G62,3),2)</f>
      </c>
      <c r="O62">
        <f>(I62*21)/100</f>
      </c>
      <c t="s">
        <v>38</v>
      </c>
    </row>
    <row r="63" spans="1:5" ht="357">
      <c r="A63" s="35" t="s">
        <v>69</v>
      </c>
      <c r="E63" s="36" t="s">
        <v>7393</v>
      </c>
    </row>
    <row r="64" spans="1:5" ht="25.5">
      <c r="A64" s="37" t="s">
        <v>70</v>
      </c>
      <c r="E64" s="38" t="s">
        <v>7948</v>
      </c>
    </row>
    <row r="65" spans="1:5" ht="12.75">
      <c r="A65" t="s">
        <v>72</v>
      </c>
      <c r="E65" s="36" t="s">
        <v>66</v>
      </c>
    </row>
    <row r="66" spans="1:18" ht="12.75" customHeight="1">
      <c r="A66" s="6" t="s">
        <v>58</v>
      </c>
      <c s="6"/>
      <c s="27" t="s">
        <v>1151</v>
      </c>
      <c s="6"/>
      <c s="39" t="s">
        <v>6687</v>
      </c>
      <c s="6"/>
      <c s="6"/>
      <c s="6"/>
      <c s="29">
        <f>0+Q66</f>
      </c>
      <c r="O66">
        <f>0+R66</f>
      </c>
      <c r="Q66">
        <f>0+I67+I71</f>
      </c>
      <c>
        <f>0+O67+O71</f>
      </c>
    </row>
    <row r="67" spans="1:16" ht="25.5">
      <c r="A67" s="26" t="s">
        <v>63</v>
      </c>
      <c s="30" t="s">
        <v>119</v>
      </c>
      <c s="30" t="s">
        <v>5141</v>
      </c>
      <c s="26" t="s">
        <v>66</v>
      </c>
      <c s="31" t="s">
        <v>5142</v>
      </c>
      <c s="32" t="s">
        <v>783</v>
      </c>
      <c s="33">
        <v>20.372</v>
      </c>
      <c s="34">
        <v>0</v>
      </c>
      <c s="34">
        <f>ROUND(ROUND(H67,2)*ROUND(G67,3),2)</f>
      </c>
      <c r="O67">
        <f>(I67*21)/100</f>
      </c>
      <c t="s">
        <v>38</v>
      </c>
    </row>
    <row r="68" spans="1:5" ht="12.75">
      <c r="A68" s="35" t="s">
        <v>69</v>
      </c>
      <c r="E68" s="36" t="s">
        <v>66</v>
      </c>
    </row>
    <row r="69" spans="1:5" ht="114.75">
      <c r="A69" s="37" t="s">
        <v>70</v>
      </c>
      <c r="E69" s="38" t="s">
        <v>7949</v>
      </c>
    </row>
    <row r="70" spans="1:5" ht="191.25">
      <c r="A70" t="s">
        <v>72</v>
      </c>
      <c r="E70" s="36" t="s">
        <v>6689</v>
      </c>
    </row>
    <row r="71" spans="1:16" ht="12.75">
      <c r="A71" s="26" t="s">
        <v>63</v>
      </c>
      <c s="30" t="s">
        <v>123</v>
      </c>
      <c s="30" t="s">
        <v>5707</v>
      </c>
      <c s="26" t="s">
        <v>66</v>
      </c>
      <c s="31" t="s">
        <v>5708</v>
      </c>
      <c s="32" t="s">
        <v>783</v>
      </c>
      <c s="33">
        <v>30.528</v>
      </c>
      <c s="34">
        <v>0</v>
      </c>
      <c s="34">
        <f>ROUND(ROUND(H71,2)*ROUND(G71,3),2)</f>
      </c>
      <c r="O71">
        <f>(I71*21)/100</f>
      </c>
      <c t="s">
        <v>38</v>
      </c>
    </row>
    <row r="72" spans="1:5" ht="12.75">
      <c r="A72" s="35" t="s">
        <v>69</v>
      </c>
      <c r="E72" s="36" t="s">
        <v>66</v>
      </c>
    </row>
    <row r="73" spans="1:5" ht="76.5">
      <c r="A73" s="37" t="s">
        <v>70</v>
      </c>
      <c r="E73" s="38" t="s">
        <v>7950</v>
      </c>
    </row>
    <row r="74" spans="1:5" ht="38.25">
      <c r="A74" t="s">
        <v>72</v>
      </c>
      <c r="E74" s="36" t="s">
        <v>5710</v>
      </c>
    </row>
    <row r="75" spans="1:18" ht="12.75" customHeight="1">
      <c r="A75" s="6" t="s">
        <v>58</v>
      </c>
      <c s="6"/>
      <c s="27" t="s">
        <v>92</v>
      </c>
      <c s="6"/>
      <c s="39" t="s">
        <v>6697</v>
      </c>
      <c s="6"/>
      <c s="6"/>
      <c s="6"/>
      <c s="29">
        <f>0+Q75</f>
      </c>
      <c r="O75">
        <f>0+R75</f>
      </c>
      <c r="Q75">
        <f>0+I76+I80</f>
      </c>
      <c>
        <f>0+O76+O80</f>
      </c>
    </row>
    <row r="76" spans="1:16" ht="12.75">
      <c r="A76" s="26" t="s">
        <v>63</v>
      </c>
      <c s="30" t="s">
        <v>127</v>
      </c>
      <c s="30" t="s">
        <v>5171</v>
      </c>
      <c s="26" t="s">
        <v>66</v>
      </c>
      <c s="31" t="s">
        <v>5172</v>
      </c>
      <c s="32" t="s">
        <v>583</v>
      </c>
      <c s="33">
        <v>1</v>
      </c>
      <c s="34">
        <v>0</v>
      </c>
      <c s="34">
        <f>ROUND(ROUND(H76,2)*ROUND(G76,3),2)</f>
      </c>
      <c r="O76">
        <f>(I76*21)/100</f>
      </c>
      <c t="s">
        <v>38</v>
      </c>
    </row>
    <row r="77" spans="1:5" ht="12.75">
      <c r="A77" s="35" t="s">
        <v>69</v>
      </c>
      <c r="E77" s="36" t="s">
        <v>66</v>
      </c>
    </row>
    <row r="78" spans="1:5" ht="12.75">
      <c r="A78" s="37" t="s">
        <v>70</v>
      </c>
      <c r="E78" s="38" t="s">
        <v>66</v>
      </c>
    </row>
    <row r="79" spans="1:5" ht="12.75">
      <c r="A79" t="s">
        <v>72</v>
      </c>
      <c r="E79" s="36" t="s">
        <v>5174</v>
      </c>
    </row>
    <row r="80" spans="1:16" ht="12.75">
      <c r="A80" s="26" t="s">
        <v>63</v>
      </c>
      <c s="30" t="s">
        <v>131</v>
      </c>
      <c s="30" t="s">
        <v>6922</v>
      </c>
      <c s="26" t="s">
        <v>66</v>
      </c>
      <c s="31" t="s">
        <v>6923</v>
      </c>
      <c s="32" t="s">
        <v>583</v>
      </c>
      <c s="33">
        <v>4</v>
      </c>
      <c s="34">
        <v>0</v>
      </c>
      <c s="34">
        <f>ROUND(ROUND(H80,2)*ROUND(G80,3),2)</f>
      </c>
      <c r="O80">
        <f>(I80*21)/100</f>
      </c>
      <c t="s">
        <v>38</v>
      </c>
    </row>
    <row r="81" spans="1:5" ht="12.75">
      <c r="A81" s="35" t="s">
        <v>69</v>
      </c>
      <c r="E81" s="36" t="s">
        <v>66</v>
      </c>
    </row>
    <row r="82" spans="1:5" ht="12.75">
      <c r="A82" s="37" t="s">
        <v>70</v>
      </c>
      <c r="E82" s="38" t="s">
        <v>66</v>
      </c>
    </row>
    <row r="83" spans="1:5" ht="38.25">
      <c r="A83" t="s">
        <v>72</v>
      </c>
      <c r="E83" s="36" t="s">
        <v>2317</v>
      </c>
    </row>
    <row r="84" spans="1:18" ht="12.75" customHeight="1">
      <c r="A84" s="6" t="s">
        <v>58</v>
      </c>
      <c s="6"/>
      <c s="27" t="s">
        <v>55</v>
      </c>
      <c s="6"/>
      <c s="39" t="s">
        <v>6594</v>
      </c>
      <c s="6"/>
      <c s="6"/>
      <c s="6"/>
      <c s="29">
        <f>0+Q84</f>
      </c>
      <c r="O84">
        <f>0+R84</f>
      </c>
      <c r="Q84">
        <f>0+I85+I89+I93+I97+I101+I105+I109+I113+I117+I121</f>
      </c>
      <c>
        <f>0+O85+O89+O93+O97+O101+O105+O109+O113+O117+O121</f>
      </c>
    </row>
    <row r="85" spans="1:16" ht="12.75">
      <c r="A85" s="26" t="s">
        <v>63</v>
      </c>
      <c s="30" t="s">
        <v>135</v>
      </c>
      <c s="30" t="s">
        <v>6707</v>
      </c>
      <c s="26" t="s">
        <v>66</v>
      </c>
      <c s="31" t="s">
        <v>6708</v>
      </c>
      <c s="32" t="s">
        <v>583</v>
      </c>
      <c s="33">
        <v>4</v>
      </c>
      <c s="34">
        <v>0</v>
      </c>
      <c s="34">
        <f>ROUND(ROUND(H85,2)*ROUND(G85,3),2)</f>
      </c>
      <c r="O85">
        <f>(I85*21)/100</f>
      </c>
      <c t="s">
        <v>38</v>
      </c>
    </row>
    <row r="86" spans="1:5" ht="12.75">
      <c r="A86" s="35" t="s">
        <v>69</v>
      </c>
      <c r="E86" s="36" t="s">
        <v>66</v>
      </c>
    </row>
    <row r="87" spans="1:5" ht="12.75">
      <c r="A87" s="37" t="s">
        <v>70</v>
      </c>
      <c r="E87" s="38" t="s">
        <v>66</v>
      </c>
    </row>
    <row r="88" spans="1:5" ht="38.25">
      <c r="A88" t="s">
        <v>72</v>
      </c>
      <c r="E88" s="36" t="s">
        <v>6710</v>
      </c>
    </row>
    <row r="89" spans="1:16" ht="25.5">
      <c r="A89" s="26" t="s">
        <v>63</v>
      </c>
      <c s="30" t="s">
        <v>139</v>
      </c>
      <c s="30" t="s">
        <v>7951</v>
      </c>
      <c s="26" t="s">
        <v>66</v>
      </c>
      <c s="31" t="s">
        <v>7952</v>
      </c>
      <c s="32" t="s">
        <v>583</v>
      </c>
      <c s="33">
        <v>1</v>
      </c>
      <c s="34">
        <v>0</v>
      </c>
      <c s="34">
        <f>ROUND(ROUND(H89,2)*ROUND(G89,3),2)</f>
      </c>
      <c r="O89">
        <f>(I89*21)/100</f>
      </c>
      <c t="s">
        <v>38</v>
      </c>
    </row>
    <row r="90" spans="1:5" ht="409.5">
      <c r="A90" s="35" t="s">
        <v>69</v>
      </c>
      <c r="E90" s="36" t="s">
        <v>7953</v>
      </c>
    </row>
    <row r="91" spans="1:5" ht="12.75">
      <c r="A91" s="37" t="s">
        <v>70</v>
      </c>
      <c r="E91" s="38" t="s">
        <v>66</v>
      </c>
    </row>
    <row r="92" spans="1:5" ht="12.75">
      <c r="A92" t="s">
        <v>72</v>
      </c>
      <c r="E92" s="36" t="s">
        <v>66</v>
      </c>
    </row>
    <row r="93" spans="1:16" ht="12.75">
      <c r="A93" s="26" t="s">
        <v>63</v>
      </c>
      <c s="30" t="s">
        <v>143</v>
      </c>
      <c s="30" t="s">
        <v>7398</v>
      </c>
      <c s="26" t="s">
        <v>66</v>
      </c>
      <c s="31" t="s">
        <v>7399</v>
      </c>
      <c s="32" t="s">
        <v>926</v>
      </c>
      <c s="33">
        <v>17.593</v>
      </c>
      <c s="34">
        <v>0</v>
      </c>
      <c s="34">
        <f>ROUND(ROUND(H93,2)*ROUND(G93,3),2)</f>
      </c>
      <c r="O93">
        <f>(I93*21)/100</f>
      </c>
      <c t="s">
        <v>38</v>
      </c>
    </row>
    <row r="94" spans="1:5" ht="12.75">
      <c r="A94" s="35" t="s">
        <v>69</v>
      </c>
      <c r="E94" s="36" t="s">
        <v>66</v>
      </c>
    </row>
    <row r="95" spans="1:5" ht="25.5">
      <c r="A95" s="37" t="s">
        <v>70</v>
      </c>
      <c r="E95" s="38" t="s">
        <v>7954</v>
      </c>
    </row>
    <row r="96" spans="1:5" ht="38.25">
      <c r="A96" t="s">
        <v>72</v>
      </c>
      <c r="E96" s="36" t="s">
        <v>5631</v>
      </c>
    </row>
    <row r="97" spans="1:16" ht="25.5">
      <c r="A97" s="26" t="s">
        <v>63</v>
      </c>
      <c s="30" t="s">
        <v>99</v>
      </c>
      <c s="30" t="s">
        <v>7783</v>
      </c>
      <c s="26" t="s">
        <v>66</v>
      </c>
      <c s="31" t="s">
        <v>7784</v>
      </c>
      <c s="32" t="s">
        <v>783</v>
      </c>
      <c s="33">
        <v>2.42</v>
      </c>
      <c s="34">
        <v>0</v>
      </c>
      <c s="34">
        <f>ROUND(ROUND(H97,2)*ROUND(G97,3),2)</f>
      </c>
      <c r="O97">
        <f>(I97*21)/100</f>
      </c>
      <c t="s">
        <v>38</v>
      </c>
    </row>
    <row r="98" spans="1:5" ht="12.75">
      <c r="A98" s="35" t="s">
        <v>69</v>
      </c>
      <c r="E98" s="36" t="s">
        <v>66</v>
      </c>
    </row>
    <row r="99" spans="1:5" ht="25.5">
      <c r="A99" s="37" t="s">
        <v>70</v>
      </c>
      <c r="E99" s="38" t="s">
        <v>7955</v>
      </c>
    </row>
    <row r="100" spans="1:5" ht="102">
      <c r="A100" t="s">
        <v>72</v>
      </c>
      <c r="E100" s="36" t="s">
        <v>7786</v>
      </c>
    </row>
    <row r="101" spans="1:16" ht="12.75">
      <c r="A101" s="26" t="s">
        <v>63</v>
      </c>
      <c s="30" t="s">
        <v>147</v>
      </c>
      <c s="30" t="s">
        <v>6061</v>
      </c>
      <c s="26" t="s">
        <v>66</v>
      </c>
      <c s="31" t="s">
        <v>6062</v>
      </c>
      <c s="32" t="s">
        <v>652</v>
      </c>
      <c s="33">
        <v>8.316</v>
      </c>
      <c s="34">
        <v>0</v>
      </c>
      <c s="34">
        <f>ROUND(ROUND(H101,2)*ROUND(G101,3),2)</f>
      </c>
      <c r="O101">
        <f>(I101*21)/100</f>
      </c>
      <c t="s">
        <v>38</v>
      </c>
    </row>
    <row r="102" spans="1:5" ht="12.75">
      <c r="A102" s="35" t="s">
        <v>69</v>
      </c>
      <c r="E102" s="36" t="s">
        <v>66</v>
      </c>
    </row>
    <row r="103" spans="1:5" ht="25.5">
      <c r="A103" s="37" t="s">
        <v>70</v>
      </c>
      <c r="E103" s="38" t="s">
        <v>7956</v>
      </c>
    </row>
    <row r="104" spans="1:5" ht="114.75">
      <c r="A104" t="s">
        <v>72</v>
      </c>
      <c r="E104" s="36" t="s">
        <v>6716</v>
      </c>
    </row>
    <row r="105" spans="1:16" ht="12.75">
      <c r="A105" s="26" t="s">
        <v>63</v>
      </c>
      <c s="30" t="s">
        <v>74</v>
      </c>
      <c s="30" t="s">
        <v>7957</v>
      </c>
      <c s="26" t="s">
        <v>66</v>
      </c>
      <c s="31" t="s">
        <v>7958</v>
      </c>
      <c s="32" t="s">
        <v>652</v>
      </c>
      <c s="33">
        <v>2.25</v>
      </c>
      <c s="34">
        <v>0</v>
      </c>
      <c s="34">
        <f>ROUND(ROUND(H105,2)*ROUND(G105,3),2)</f>
      </c>
      <c r="O105">
        <f>(I105*21)/100</f>
      </c>
      <c t="s">
        <v>38</v>
      </c>
    </row>
    <row r="106" spans="1:5" ht="12.75">
      <c r="A106" s="35" t="s">
        <v>69</v>
      </c>
      <c r="E106" s="36" t="s">
        <v>66</v>
      </c>
    </row>
    <row r="107" spans="1:5" ht="25.5">
      <c r="A107" s="37" t="s">
        <v>70</v>
      </c>
      <c r="E107" s="38" t="s">
        <v>7959</v>
      </c>
    </row>
    <row r="108" spans="1:5" ht="89.25">
      <c r="A108" t="s">
        <v>72</v>
      </c>
      <c r="E108" s="36" t="s">
        <v>6721</v>
      </c>
    </row>
    <row r="109" spans="1:16" ht="12.75">
      <c r="A109" s="26" t="s">
        <v>63</v>
      </c>
      <c s="30" t="s">
        <v>75</v>
      </c>
      <c s="30" t="s">
        <v>7790</v>
      </c>
      <c s="26" t="s">
        <v>66</v>
      </c>
      <c s="31" t="s">
        <v>7791</v>
      </c>
      <c s="32" t="s">
        <v>825</v>
      </c>
      <c s="33">
        <v>1.356</v>
      </c>
      <c s="34">
        <v>0</v>
      </c>
      <c s="34">
        <f>ROUND(ROUND(H109,2)*ROUND(G109,3),2)</f>
      </c>
      <c r="O109">
        <f>(I109*21)/100</f>
      </c>
      <c t="s">
        <v>38</v>
      </c>
    </row>
    <row r="110" spans="1:5" ht="12.75">
      <c r="A110" s="35" t="s">
        <v>69</v>
      </c>
      <c r="E110" s="36" t="s">
        <v>66</v>
      </c>
    </row>
    <row r="111" spans="1:5" ht="25.5">
      <c r="A111" s="37" t="s">
        <v>70</v>
      </c>
      <c r="E111" s="38" t="s">
        <v>7960</v>
      </c>
    </row>
    <row r="112" spans="1:5" ht="89.25">
      <c r="A112" t="s">
        <v>72</v>
      </c>
      <c r="E112" s="36" t="s">
        <v>6721</v>
      </c>
    </row>
    <row r="113" spans="1:16" ht="12.75">
      <c r="A113" s="26" t="s">
        <v>63</v>
      </c>
      <c s="30" t="s">
        <v>239</v>
      </c>
      <c s="30" t="s">
        <v>6960</v>
      </c>
      <c s="26" t="s">
        <v>66</v>
      </c>
      <c s="31" t="s">
        <v>7961</v>
      </c>
      <c s="32" t="s">
        <v>926</v>
      </c>
      <c s="33">
        <v>6</v>
      </c>
      <c s="34">
        <v>0</v>
      </c>
      <c s="34">
        <f>ROUND(ROUND(H113,2)*ROUND(G113,3),2)</f>
      </c>
      <c r="O113">
        <f>(I113*21)/100</f>
      </c>
      <c t="s">
        <v>38</v>
      </c>
    </row>
    <row r="114" spans="1:5" ht="51">
      <c r="A114" s="35" t="s">
        <v>69</v>
      </c>
      <c r="E114" s="36" t="s">
        <v>7962</v>
      </c>
    </row>
    <row r="115" spans="1:5" ht="12.75">
      <c r="A115" s="37" t="s">
        <v>70</v>
      </c>
      <c r="E115" s="38" t="s">
        <v>7963</v>
      </c>
    </row>
    <row r="116" spans="1:5" ht="12.75">
      <c r="A116" t="s">
        <v>72</v>
      </c>
      <c r="E116" s="36" t="s">
        <v>66</v>
      </c>
    </row>
    <row r="117" spans="1:16" ht="12.75">
      <c r="A117" s="26" t="s">
        <v>63</v>
      </c>
      <c s="30" t="s">
        <v>243</v>
      </c>
      <c s="30" t="s">
        <v>7964</v>
      </c>
      <c s="26" t="s">
        <v>66</v>
      </c>
      <c s="31" t="s">
        <v>7965</v>
      </c>
      <c s="32" t="s">
        <v>583</v>
      </c>
      <c s="33">
        <v>1</v>
      </c>
      <c s="34">
        <v>0</v>
      </c>
      <c s="34">
        <f>ROUND(ROUND(H117,2)*ROUND(G117,3),2)</f>
      </c>
      <c r="O117">
        <f>(I117*21)/100</f>
      </c>
      <c t="s">
        <v>38</v>
      </c>
    </row>
    <row r="118" spans="1:5" ht="51">
      <c r="A118" s="35" t="s">
        <v>69</v>
      </c>
      <c r="E118" s="36" t="s">
        <v>7962</v>
      </c>
    </row>
    <row r="119" spans="1:5" ht="12.75">
      <c r="A119" s="37" t="s">
        <v>70</v>
      </c>
      <c r="E119" s="38" t="s">
        <v>7966</v>
      </c>
    </row>
    <row r="120" spans="1:5" ht="12.75">
      <c r="A120" t="s">
        <v>72</v>
      </c>
      <c r="E120" s="36" t="s">
        <v>66</v>
      </c>
    </row>
    <row r="121" spans="1:16" ht="12.75">
      <c r="A121" s="26" t="s">
        <v>63</v>
      </c>
      <c s="30" t="s">
        <v>215</v>
      </c>
      <c s="30" t="s">
        <v>6736</v>
      </c>
      <c s="26" t="s">
        <v>66</v>
      </c>
      <c s="31" t="s">
        <v>7408</v>
      </c>
      <c s="32" t="s">
        <v>583</v>
      </c>
      <c s="33">
        <v>1</v>
      </c>
      <c s="34">
        <v>0</v>
      </c>
      <c s="34">
        <f>ROUND(ROUND(H121,2)*ROUND(G121,3),2)</f>
      </c>
      <c r="O121">
        <f>(I121*21)/100</f>
      </c>
      <c t="s">
        <v>38</v>
      </c>
    </row>
    <row r="122" spans="1:5" ht="38.25">
      <c r="A122" s="35" t="s">
        <v>69</v>
      </c>
      <c r="E122" s="36" t="s">
        <v>7619</v>
      </c>
    </row>
    <row r="123" spans="1:5" ht="25.5">
      <c r="A123" s="37" t="s">
        <v>70</v>
      </c>
      <c r="E123" s="38" t="s">
        <v>7620</v>
      </c>
    </row>
    <row r="124" spans="1:5" ht="12.75">
      <c r="A124" t="s">
        <v>72</v>
      </c>
      <c r="E124" s="36" t="s">
        <v>66</v>
      </c>
    </row>
    <row r="125" spans="1:18" ht="12.75" customHeight="1">
      <c r="A125" s="6" t="s">
        <v>58</v>
      </c>
      <c s="6"/>
      <c s="27" t="s">
        <v>6601</v>
      </c>
      <c s="6"/>
      <c s="39" t="s">
        <v>6602</v>
      </c>
      <c s="6"/>
      <c s="6"/>
      <c s="6"/>
      <c s="29">
        <f>0+Q125</f>
      </c>
      <c r="O125">
        <f>0+R125</f>
      </c>
      <c r="Q125">
        <f>0+I126+I130+I134+I138+I142+I146+I150+I154+I158+I162</f>
      </c>
      <c>
        <f>0+O126+O130+O134+O138+O142+O146+O150+O154+O158+O162</f>
      </c>
    </row>
    <row r="126" spans="1:16" ht="25.5">
      <c r="A126" s="26" t="s">
        <v>63</v>
      </c>
      <c s="30" t="s">
        <v>151</v>
      </c>
      <c s="30" t="s">
        <v>827</v>
      </c>
      <c s="26" t="s">
        <v>66</v>
      </c>
      <c s="31" t="s">
        <v>7621</v>
      </c>
      <c s="32" t="s">
        <v>825</v>
      </c>
      <c s="33">
        <v>189.347</v>
      </c>
      <c s="34">
        <v>0</v>
      </c>
      <c s="34">
        <f>ROUND(ROUND(H126,2)*ROUND(G126,3),2)</f>
      </c>
      <c r="O126">
        <f>(I126*21)/100</f>
      </c>
      <c t="s">
        <v>38</v>
      </c>
    </row>
    <row r="127" spans="1:5" ht="38.25">
      <c r="A127" s="35" t="s">
        <v>69</v>
      </c>
      <c r="E127" s="36" t="s">
        <v>6603</v>
      </c>
    </row>
    <row r="128" spans="1:5" ht="63.75">
      <c r="A128" s="37" t="s">
        <v>70</v>
      </c>
      <c r="E128" s="38" t="s">
        <v>7967</v>
      </c>
    </row>
    <row r="129" spans="1:5" ht="140.25">
      <c r="A129" t="s">
        <v>72</v>
      </c>
      <c r="E129" s="36" t="s">
        <v>6605</v>
      </c>
    </row>
    <row r="130" spans="1:16" ht="25.5">
      <c r="A130" s="26" t="s">
        <v>63</v>
      </c>
      <c s="30" t="s">
        <v>155</v>
      </c>
      <c s="30" t="s">
        <v>2666</v>
      </c>
      <c s="26" t="s">
        <v>66</v>
      </c>
      <c s="31" t="s">
        <v>6607</v>
      </c>
      <c s="32" t="s">
        <v>825</v>
      </c>
      <c s="33">
        <v>5.4</v>
      </c>
      <c s="34">
        <v>0</v>
      </c>
      <c s="34">
        <f>ROUND(ROUND(H130,2)*ROUND(G130,3),2)</f>
      </c>
      <c r="O130">
        <f>(I130*21)/100</f>
      </c>
      <c t="s">
        <v>38</v>
      </c>
    </row>
    <row r="131" spans="1:5" ht="25.5">
      <c r="A131" s="35" t="s">
        <v>69</v>
      </c>
      <c r="E131" s="36" t="s">
        <v>6607</v>
      </c>
    </row>
    <row r="132" spans="1:5" ht="12.75">
      <c r="A132" s="37" t="s">
        <v>70</v>
      </c>
      <c r="E132" s="38" t="s">
        <v>7968</v>
      </c>
    </row>
    <row r="133" spans="1:5" ht="140.25">
      <c r="A133" t="s">
        <v>72</v>
      </c>
      <c r="E133" s="36" t="s">
        <v>6609</v>
      </c>
    </row>
    <row r="134" spans="1:16" ht="38.25">
      <c r="A134" s="26" t="s">
        <v>63</v>
      </c>
      <c s="30" t="s">
        <v>64</v>
      </c>
      <c s="30" t="s">
        <v>1676</v>
      </c>
      <c s="26" t="s">
        <v>66</v>
      </c>
      <c s="31" t="s">
        <v>6932</v>
      </c>
      <c s="32" t="s">
        <v>825</v>
      </c>
      <c s="33">
        <v>20.79</v>
      </c>
      <c s="34">
        <v>0</v>
      </c>
      <c s="34">
        <f>ROUND(ROUND(H134,2)*ROUND(G134,3),2)</f>
      </c>
      <c r="O134">
        <f>(I134*21)/100</f>
      </c>
      <c t="s">
        <v>38</v>
      </c>
    </row>
    <row r="135" spans="1:5" ht="12.75">
      <c r="A135" s="35" t="s">
        <v>69</v>
      </c>
      <c r="E135" s="36" t="s">
        <v>66</v>
      </c>
    </row>
    <row r="136" spans="1:5" ht="12.75">
      <c r="A136" s="37" t="s">
        <v>70</v>
      </c>
      <c r="E136" s="38" t="s">
        <v>7969</v>
      </c>
    </row>
    <row r="137" spans="1:5" ht="140.25">
      <c r="A137" t="s">
        <v>72</v>
      </c>
      <c r="E137" s="36" t="s">
        <v>6605</v>
      </c>
    </row>
    <row r="138" spans="1:16" ht="25.5">
      <c r="A138" s="26" t="s">
        <v>63</v>
      </c>
      <c s="30" t="s">
        <v>79</v>
      </c>
      <c s="30" t="s">
        <v>3851</v>
      </c>
      <c s="26" t="s">
        <v>66</v>
      </c>
      <c s="31" t="s">
        <v>7796</v>
      </c>
      <c s="32" t="s">
        <v>825</v>
      </c>
      <c s="33">
        <v>1.356</v>
      </c>
      <c s="34">
        <v>0</v>
      </c>
      <c s="34">
        <f>ROUND(ROUND(H138,2)*ROUND(G138,3),2)</f>
      </c>
      <c r="O138">
        <f>(I138*21)/100</f>
      </c>
      <c t="s">
        <v>38</v>
      </c>
    </row>
    <row r="139" spans="1:5" ht="25.5">
      <c r="A139" s="35" t="s">
        <v>69</v>
      </c>
      <c r="E139" s="36" t="s">
        <v>7796</v>
      </c>
    </row>
    <row r="140" spans="1:5" ht="25.5">
      <c r="A140" s="37" t="s">
        <v>70</v>
      </c>
      <c r="E140" s="38" t="s">
        <v>7970</v>
      </c>
    </row>
    <row r="141" spans="1:5" ht="102">
      <c r="A141" t="s">
        <v>72</v>
      </c>
      <c r="E141" s="36" t="s">
        <v>7798</v>
      </c>
    </row>
    <row r="142" spans="1:16" ht="12.75">
      <c r="A142" s="26" t="s">
        <v>63</v>
      </c>
      <c s="30" t="s">
        <v>194</v>
      </c>
      <c s="30" t="s">
        <v>6392</v>
      </c>
      <c s="26" t="s">
        <v>66</v>
      </c>
      <c s="31" t="s">
        <v>6752</v>
      </c>
      <c s="32" t="s">
        <v>1654</v>
      </c>
      <c s="33">
        <v>1</v>
      </c>
      <c s="34">
        <v>0</v>
      </c>
      <c s="34">
        <f>ROUND(ROUND(H142,2)*ROUND(G142,3),2)</f>
      </c>
      <c r="O142">
        <f>(I142*21)/100</f>
      </c>
      <c t="s">
        <v>38</v>
      </c>
    </row>
    <row r="143" spans="1:5" ht="25.5">
      <c r="A143" s="35" t="s">
        <v>69</v>
      </c>
      <c r="E143" s="36" t="s">
        <v>6612</v>
      </c>
    </row>
    <row r="144" spans="1:5" ht="12.75">
      <c r="A144" s="37" t="s">
        <v>70</v>
      </c>
      <c r="E144" s="38" t="s">
        <v>66</v>
      </c>
    </row>
    <row r="145" spans="1:5" ht="12.75">
      <c r="A145" t="s">
        <v>72</v>
      </c>
      <c r="E145" s="36" t="s">
        <v>66</v>
      </c>
    </row>
    <row r="146" spans="1:16" ht="12.75">
      <c r="A146" s="26" t="s">
        <v>63</v>
      </c>
      <c s="30" t="s">
        <v>255</v>
      </c>
      <c s="30" t="s">
        <v>6753</v>
      </c>
      <c s="26" t="s">
        <v>66</v>
      </c>
      <c s="31" t="s">
        <v>6754</v>
      </c>
      <c s="32" t="s">
        <v>1654</v>
      </c>
      <c s="33">
        <v>1</v>
      </c>
      <c s="34">
        <v>0</v>
      </c>
      <c s="34">
        <f>ROUND(ROUND(H146,2)*ROUND(G146,3),2)</f>
      </c>
      <c r="O146">
        <f>(I146*21)/100</f>
      </c>
      <c t="s">
        <v>38</v>
      </c>
    </row>
    <row r="147" spans="1:5" ht="25.5">
      <c r="A147" s="35" t="s">
        <v>69</v>
      </c>
      <c r="E147" s="36" t="s">
        <v>6612</v>
      </c>
    </row>
    <row r="148" spans="1:5" ht="12.75">
      <c r="A148" s="37" t="s">
        <v>70</v>
      </c>
      <c r="E148" s="38" t="s">
        <v>66</v>
      </c>
    </row>
    <row r="149" spans="1:5" ht="12.75">
      <c r="A149" t="s">
        <v>72</v>
      </c>
      <c r="E149" s="36" t="s">
        <v>66</v>
      </c>
    </row>
    <row r="150" spans="1:16" ht="12.75">
      <c r="A150" s="26" t="s">
        <v>63</v>
      </c>
      <c s="30" t="s">
        <v>190</v>
      </c>
      <c s="30" t="s">
        <v>6396</v>
      </c>
      <c s="26" t="s">
        <v>66</v>
      </c>
      <c s="31" t="s">
        <v>6755</v>
      </c>
      <c s="32" t="s">
        <v>1654</v>
      </c>
      <c s="33">
        <v>1</v>
      </c>
      <c s="34">
        <v>0</v>
      </c>
      <c s="34">
        <f>ROUND(ROUND(H150,2)*ROUND(G150,3),2)</f>
      </c>
      <c r="O150">
        <f>(I150*21)/100</f>
      </c>
      <c t="s">
        <v>38</v>
      </c>
    </row>
    <row r="151" spans="1:5" ht="25.5">
      <c r="A151" s="35" t="s">
        <v>69</v>
      </c>
      <c r="E151" s="36" t="s">
        <v>6612</v>
      </c>
    </row>
    <row r="152" spans="1:5" ht="12.75">
      <c r="A152" s="37" t="s">
        <v>70</v>
      </c>
      <c r="E152" s="38" t="s">
        <v>66</v>
      </c>
    </row>
    <row r="153" spans="1:5" ht="12.75">
      <c r="A153" t="s">
        <v>72</v>
      </c>
      <c r="E153" s="36" t="s">
        <v>66</v>
      </c>
    </row>
    <row r="154" spans="1:16" ht="12.75">
      <c r="A154" s="26" t="s">
        <v>63</v>
      </c>
      <c s="30" t="s">
        <v>259</v>
      </c>
      <c s="30" t="s">
        <v>6400</v>
      </c>
      <c s="26" t="s">
        <v>66</v>
      </c>
      <c s="31" t="s">
        <v>6934</v>
      </c>
      <c s="32" t="s">
        <v>1654</v>
      </c>
      <c s="33">
        <v>1</v>
      </c>
      <c s="34">
        <v>0</v>
      </c>
      <c s="34">
        <f>ROUND(ROUND(H154,2)*ROUND(G154,3),2)</f>
      </c>
      <c r="O154">
        <f>(I154*21)/100</f>
      </c>
      <c t="s">
        <v>38</v>
      </c>
    </row>
    <row r="155" spans="1:5" ht="25.5">
      <c r="A155" s="35" t="s">
        <v>69</v>
      </c>
      <c r="E155" s="36" t="s">
        <v>6612</v>
      </c>
    </row>
    <row r="156" spans="1:5" ht="12.75">
      <c r="A156" s="37" t="s">
        <v>70</v>
      </c>
      <c r="E156" s="38" t="s">
        <v>66</v>
      </c>
    </row>
    <row r="157" spans="1:5" ht="12.75">
      <c r="A157" t="s">
        <v>72</v>
      </c>
      <c r="E157" s="36" t="s">
        <v>66</v>
      </c>
    </row>
    <row r="158" spans="1:16" ht="25.5">
      <c r="A158" s="26" t="s">
        <v>63</v>
      </c>
      <c s="30" t="s">
        <v>198</v>
      </c>
      <c s="30" t="s">
        <v>6757</v>
      </c>
      <c s="26" t="s">
        <v>66</v>
      </c>
      <c s="31" t="s">
        <v>6758</v>
      </c>
      <c s="32" t="s">
        <v>1654</v>
      </c>
      <c s="33">
        <v>1</v>
      </c>
      <c s="34">
        <v>0</v>
      </c>
      <c s="34">
        <f>ROUND(ROUND(H158,2)*ROUND(G158,3),2)</f>
      </c>
      <c r="O158">
        <f>(I158*21)/100</f>
      </c>
      <c t="s">
        <v>38</v>
      </c>
    </row>
    <row r="159" spans="1:5" ht="25.5">
      <c r="A159" s="35" t="s">
        <v>69</v>
      </c>
      <c r="E159" s="36" t="s">
        <v>6612</v>
      </c>
    </row>
    <row r="160" spans="1:5" ht="12.75">
      <c r="A160" s="37" t="s">
        <v>70</v>
      </c>
      <c r="E160" s="38" t="s">
        <v>66</v>
      </c>
    </row>
    <row r="161" spans="1:5" ht="12.75">
      <c r="A161" t="s">
        <v>72</v>
      </c>
      <c r="E161" s="36" t="s">
        <v>66</v>
      </c>
    </row>
    <row r="162" spans="1:16" ht="12.75">
      <c r="A162" s="26" t="s">
        <v>63</v>
      </c>
      <c s="30" t="s">
        <v>202</v>
      </c>
      <c s="30" t="s">
        <v>6403</v>
      </c>
      <c s="26" t="s">
        <v>66</v>
      </c>
      <c s="31" t="s">
        <v>6611</v>
      </c>
      <c s="32" t="s">
        <v>1654</v>
      </c>
      <c s="33">
        <v>1</v>
      </c>
      <c s="34">
        <v>0</v>
      </c>
      <c s="34">
        <f>ROUND(ROUND(H162,2)*ROUND(G162,3),2)</f>
      </c>
      <c r="O162">
        <f>(I162*21)/100</f>
      </c>
      <c t="s">
        <v>38</v>
      </c>
    </row>
    <row r="163" spans="1:5" ht="25.5">
      <c r="A163" s="35" t="s">
        <v>69</v>
      </c>
      <c r="E163" s="36" t="s">
        <v>6612</v>
      </c>
    </row>
    <row r="164" spans="1:5" ht="12.75">
      <c r="A164" s="37" t="s">
        <v>70</v>
      </c>
      <c r="E164" s="38" t="s">
        <v>66</v>
      </c>
    </row>
    <row r="165" spans="1:5" ht="12.75">
      <c r="A165" t="s">
        <v>72</v>
      </c>
      <c r="E16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8.xml><?xml version="1.0" encoding="utf-8"?>
<worksheet xmlns="http://schemas.openxmlformats.org/spreadsheetml/2006/main" xmlns:r="http://schemas.openxmlformats.org/officeDocument/2006/relationships">
  <sheetPr>
    <pageSetUpPr fitToPage="1"/>
  </sheetPr>
  <dimension ref="A1:R2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0+O11+O40+O89+O130+O155+O180+O189+O198+O211+O216+O253+O258</f>
      </c>
      <c t="s">
        <v>37</v>
      </c>
    </row>
    <row r="3" spans="1:16" ht="15" customHeight="1">
      <c r="A3" t="s">
        <v>12</v>
      </c>
      <c s="12" t="s">
        <v>14</v>
      </c>
      <c s="13" t="s">
        <v>15</v>
      </c>
      <c s="1"/>
      <c s="14" t="s">
        <v>16</v>
      </c>
      <c s="1"/>
      <c s="9"/>
      <c s="8" t="s">
        <v>7971</v>
      </c>
      <c s="40">
        <f>0+I11+I40+I89+I130+I155+I180+I189+I198+I211+I216+I253+I258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7971</v>
      </c>
      <c s="6"/>
      <c s="18" t="s">
        <v>7972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295</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235</v>
      </c>
      <c s="30" t="s">
        <v>6765</v>
      </c>
      <c s="26" t="s">
        <v>66</v>
      </c>
      <c s="31" t="s">
        <v>6393</v>
      </c>
      <c s="32" t="s">
        <v>1654</v>
      </c>
      <c s="33">
        <v>1</v>
      </c>
      <c s="34">
        <v>0</v>
      </c>
      <c s="34">
        <f>ROUND(ROUND(H16,2)*ROUND(G16,3),2)</f>
      </c>
      <c r="O16">
        <f>(I16*21)/100</f>
      </c>
      <c t="s">
        <v>38</v>
      </c>
    </row>
    <row r="17" spans="1:5" ht="12.75">
      <c r="A17" s="35" t="s">
        <v>69</v>
      </c>
      <c r="E17" s="36" t="s">
        <v>66</v>
      </c>
    </row>
    <row r="18" spans="1:5" ht="25.5">
      <c r="A18" s="37" t="s">
        <v>70</v>
      </c>
      <c r="E18" s="38" t="s">
        <v>6766</v>
      </c>
    </row>
    <row r="19" spans="1:5" ht="12.75">
      <c r="A19" t="s">
        <v>72</v>
      </c>
      <c r="E19" s="36" t="s">
        <v>6395</v>
      </c>
    </row>
    <row r="20" spans="1:16" ht="12.75">
      <c r="A20" s="26" t="s">
        <v>63</v>
      </c>
      <c s="30" t="s">
        <v>174</v>
      </c>
      <c s="30" t="s">
        <v>7973</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178</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182</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165</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170</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5231</v>
      </c>
      <c s="26" t="s">
        <v>66</v>
      </c>
      <c s="31" t="s">
        <v>5232</v>
      </c>
      <c s="32" t="s">
        <v>652</v>
      </c>
      <c s="33">
        <v>394.99</v>
      </c>
      <c s="34">
        <v>0</v>
      </c>
      <c s="34">
        <f>ROUND(ROUND(H41,2)*ROUND(G41,3),2)</f>
      </c>
      <c r="O41">
        <f>(I41*21)/100</f>
      </c>
      <c t="s">
        <v>38</v>
      </c>
    </row>
    <row r="42" spans="1:5" ht="12.75">
      <c r="A42" s="35" t="s">
        <v>69</v>
      </c>
      <c r="E42" s="36" t="s">
        <v>66</v>
      </c>
    </row>
    <row r="43" spans="1:5" ht="25.5">
      <c r="A43" s="37" t="s">
        <v>70</v>
      </c>
      <c r="E43" s="38" t="s">
        <v>7974</v>
      </c>
    </row>
    <row r="44" spans="1:5" ht="306">
      <c r="A44" t="s">
        <v>72</v>
      </c>
      <c r="E44" s="36" t="s">
        <v>5004</v>
      </c>
    </row>
    <row r="45" spans="1:16" ht="12.75">
      <c r="A45" s="26" t="s">
        <v>63</v>
      </c>
      <c s="30" t="s">
        <v>38</v>
      </c>
      <c s="30" t="s">
        <v>2685</v>
      </c>
      <c s="26" t="s">
        <v>66</v>
      </c>
      <c s="31" t="s">
        <v>2686</v>
      </c>
      <c s="32" t="s">
        <v>652</v>
      </c>
      <c s="33">
        <v>1332</v>
      </c>
      <c s="34">
        <v>0</v>
      </c>
      <c s="34">
        <f>ROUND(ROUND(H45,2)*ROUND(G45,3),2)</f>
      </c>
      <c r="O45">
        <f>(I45*21)/100</f>
      </c>
      <c t="s">
        <v>38</v>
      </c>
    </row>
    <row r="46" spans="1:5" ht="12.75">
      <c r="A46" s="35" t="s">
        <v>69</v>
      </c>
      <c r="E46" s="36" t="s">
        <v>66</v>
      </c>
    </row>
    <row r="47" spans="1:5" ht="38.25">
      <c r="A47" s="37" t="s">
        <v>70</v>
      </c>
      <c r="E47" s="38" t="s">
        <v>7975</v>
      </c>
    </row>
    <row r="48" spans="1:5" ht="318.75">
      <c r="A48" t="s">
        <v>72</v>
      </c>
      <c r="E48" s="36" t="s">
        <v>5015</v>
      </c>
    </row>
    <row r="49" spans="1:16" ht="12.75">
      <c r="A49" s="26" t="s">
        <v>63</v>
      </c>
      <c s="30" t="s">
        <v>37</v>
      </c>
      <c s="30" t="s">
        <v>2690</v>
      </c>
      <c s="26" t="s">
        <v>66</v>
      </c>
      <c s="31" t="s">
        <v>2691</v>
      </c>
      <c s="32" t="s">
        <v>652</v>
      </c>
      <c s="33">
        <v>16.088</v>
      </c>
      <c s="34">
        <v>0</v>
      </c>
      <c s="34">
        <f>ROUND(ROUND(H49,2)*ROUND(G49,3),2)</f>
      </c>
      <c r="O49">
        <f>(I49*21)/100</f>
      </c>
      <c t="s">
        <v>38</v>
      </c>
    </row>
    <row r="50" spans="1:5" ht="12.75">
      <c r="A50" s="35" t="s">
        <v>69</v>
      </c>
      <c r="E50" s="36" t="s">
        <v>66</v>
      </c>
    </row>
    <row r="51" spans="1:5" ht="38.25">
      <c r="A51" s="37" t="s">
        <v>70</v>
      </c>
      <c r="E51" s="38" t="s">
        <v>7976</v>
      </c>
    </row>
    <row r="52" spans="1:5" ht="318.75">
      <c r="A52" t="s">
        <v>72</v>
      </c>
      <c r="E52" s="36" t="s">
        <v>5015</v>
      </c>
    </row>
    <row r="53" spans="1:16" ht="12.75">
      <c r="A53" s="26" t="s">
        <v>63</v>
      </c>
      <c s="30" t="s">
        <v>48</v>
      </c>
      <c s="30" t="s">
        <v>7860</v>
      </c>
      <c s="26" t="s">
        <v>66</v>
      </c>
      <c s="31" t="s">
        <v>7861</v>
      </c>
      <c s="32" t="s">
        <v>652</v>
      </c>
      <c s="33">
        <v>373.725</v>
      </c>
      <c s="34">
        <v>0</v>
      </c>
      <c s="34">
        <f>ROUND(ROUND(H53,2)*ROUND(G53,3),2)</f>
      </c>
      <c r="O53">
        <f>(I53*21)/100</f>
      </c>
      <c t="s">
        <v>38</v>
      </c>
    </row>
    <row r="54" spans="1:5" ht="12.75">
      <c r="A54" s="35" t="s">
        <v>69</v>
      </c>
      <c r="E54" s="36" t="s">
        <v>66</v>
      </c>
    </row>
    <row r="55" spans="1:5" ht="38.25">
      <c r="A55" s="37" t="s">
        <v>70</v>
      </c>
      <c r="E55" s="38" t="s">
        <v>7977</v>
      </c>
    </row>
    <row r="56" spans="1:5" ht="267.75">
      <c r="A56" t="s">
        <v>72</v>
      </c>
      <c r="E56" s="36" t="s">
        <v>6329</v>
      </c>
    </row>
    <row r="57" spans="1:16" ht="12.75">
      <c r="A57" s="26" t="s">
        <v>63</v>
      </c>
      <c s="30" t="s">
        <v>50</v>
      </c>
      <c s="30" t="s">
        <v>737</v>
      </c>
      <c s="26" t="s">
        <v>66</v>
      </c>
      <c s="31" t="s">
        <v>738</v>
      </c>
      <c s="32" t="s">
        <v>652</v>
      </c>
      <c s="33">
        <v>953.098</v>
      </c>
      <c s="34">
        <v>0</v>
      </c>
      <c s="34">
        <f>ROUND(ROUND(H57,2)*ROUND(G57,3),2)</f>
      </c>
      <c r="O57">
        <f>(I57*21)/100</f>
      </c>
      <c t="s">
        <v>38</v>
      </c>
    </row>
    <row r="58" spans="1:5" ht="12.75">
      <c r="A58" s="35" t="s">
        <v>69</v>
      </c>
      <c r="E58" s="36" t="s">
        <v>66</v>
      </c>
    </row>
    <row r="59" spans="1:5" ht="76.5">
      <c r="A59" s="37" t="s">
        <v>70</v>
      </c>
      <c r="E59" s="38" t="s">
        <v>7978</v>
      </c>
    </row>
    <row r="60" spans="1:5" ht="191.25">
      <c r="A60" t="s">
        <v>72</v>
      </c>
      <c r="E60" s="36" t="s">
        <v>740</v>
      </c>
    </row>
    <row r="61" spans="1:16" ht="12.75">
      <c r="A61" s="26" t="s">
        <v>63</v>
      </c>
      <c s="30" t="s">
        <v>52</v>
      </c>
      <c s="30" t="s">
        <v>669</v>
      </c>
      <c s="26" t="s">
        <v>66</v>
      </c>
      <c s="31" t="s">
        <v>741</v>
      </c>
      <c s="32" t="s">
        <v>652</v>
      </c>
      <c s="33">
        <v>21.265</v>
      </c>
      <c s="34">
        <v>0</v>
      </c>
      <c s="34">
        <f>ROUND(ROUND(H61,2)*ROUND(G61,3),2)</f>
      </c>
      <c r="O61">
        <f>(I61*21)/100</f>
      </c>
      <c t="s">
        <v>38</v>
      </c>
    </row>
    <row r="62" spans="1:5" ht="12.75">
      <c r="A62" s="35" t="s">
        <v>69</v>
      </c>
      <c r="E62" s="36" t="s">
        <v>66</v>
      </c>
    </row>
    <row r="63" spans="1:5" ht="76.5">
      <c r="A63" s="37" t="s">
        <v>70</v>
      </c>
      <c r="E63" s="38" t="s">
        <v>7979</v>
      </c>
    </row>
    <row r="64" spans="1:5" ht="229.5">
      <c r="A64" t="s">
        <v>72</v>
      </c>
      <c r="E64" s="36" t="s">
        <v>743</v>
      </c>
    </row>
    <row r="65" spans="1:16" ht="12.75">
      <c r="A65" s="26" t="s">
        <v>63</v>
      </c>
      <c s="30" t="s">
        <v>59</v>
      </c>
      <c s="30" t="s">
        <v>5036</v>
      </c>
      <c s="26" t="s">
        <v>66</v>
      </c>
      <c s="31" t="s">
        <v>5037</v>
      </c>
      <c s="32" t="s">
        <v>652</v>
      </c>
      <c s="33">
        <v>58.4</v>
      </c>
      <c s="34">
        <v>0</v>
      </c>
      <c s="34">
        <f>ROUND(ROUND(H65,2)*ROUND(G65,3),2)</f>
      </c>
      <c r="O65">
        <f>(I65*21)/100</f>
      </c>
      <c t="s">
        <v>38</v>
      </c>
    </row>
    <row r="66" spans="1:5" ht="12.75">
      <c r="A66" s="35" t="s">
        <v>69</v>
      </c>
      <c r="E66" s="36" t="s">
        <v>66</v>
      </c>
    </row>
    <row r="67" spans="1:5" ht="76.5">
      <c r="A67" s="37" t="s">
        <v>70</v>
      </c>
      <c r="E67" s="38" t="s">
        <v>7980</v>
      </c>
    </row>
    <row r="68" spans="1:5" ht="38.25">
      <c r="A68" t="s">
        <v>72</v>
      </c>
      <c r="E68" s="36" t="s">
        <v>5039</v>
      </c>
    </row>
    <row r="69" spans="1:16" ht="12.75">
      <c r="A69" s="26" t="s">
        <v>63</v>
      </c>
      <c s="30" t="s">
        <v>92</v>
      </c>
      <c s="30" t="s">
        <v>6781</v>
      </c>
      <c s="26" t="s">
        <v>66</v>
      </c>
      <c s="31" t="s">
        <v>6782</v>
      </c>
      <c s="32" t="s">
        <v>783</v>
      </c>
      <c s="33">
        <v>40.647</v>
      </c>
      <c s="34">
        <v>0</v>
      </c>
      <c s="34">
        <f>ROUND(ROUND(H69,2)*ROUND(G69,3),2)</f>
      </c>
      <c r="O69">
        <f>(I69*21)/100</f>
      </c>
      <c t="s">
        <v>38</v>
      </c>
    </row>
    <row r="70" spans="1:5" ht="12.75">
      <c r="A70" s="35" t="s">
        <v>69</v>
      </c>
      <c r="E70" s="36" t="s">
        <v>66</v>
      </c>
    </row>
    <row r="71" spans="1:5" ht="89.25">
      <c r="A71" s="37" t="s">
        <v>70</v>
      </c>
      <c r="E71" s="38" t="s">
        <v>7981</v>
      </c>
    </row>
    <row r="72" spans="1:5" ht="38.25">
      <c r="A72" t="s">
        <v>72</v>
      </c>
      <c r="E72" s="36" t="s">
        <v>5683</v>
      </c>
    </row>
    <row r="73" spans="1:16" ht="12.75">
      <c r="A73" s="26" t="s">
        <v>63</v>
      </c>
      <c s="30" t="s">
        <v>55</v>
      </c>
      <c s="30" t="s">
        <v>5753</v>
      </c>
      <c s="26" t="s">
        <v>66</v>
      </c>
      <c s="31" t="s">
        <v>5754</v>
      </c>
      <c s="32" t="s">
        <v>783</v>
      </c>
      <c s="33">
        <v>1208.647</v>
      </c>
      <c s="34">
        <v>0</v>
      </c>
      <c s="34">
        <f>ROUND(ROUND(H73,2)*ROUND(G73,3),2)</f>
      </c>
      <c r="O73">
        <f>(I73*21)/100</f>
      </c>
      <c t="s">
        <v>38</v>
      </c>
    </row>
    <row r="74" spans="1:5" ht="12.75">
      <c r="A74" s="35" t="s">
        <v>69</v>
      </c>
      <c r="E74" s="36" t="s">
        <v>66</v>
      </c>
    </row>
    <row r="75" spans="1:5" ht="51">
      <c r="A75" s="37" t="s">
        <v>70</v>
      </c>
      <c r="E75" s="38" t="s">
        <v>7982</v>
      </c>
    </row>
    <row r="76" spans="1:5" ht="25.5">
      <c r="A76" t="s">
        <v>72</v>
      </c>
      <c r="E76" s="36" t="s">
        <v>5756</v>
      </c>
    </row>
    <row r="77" spans="1:16" ht="12.75">
      <c r="A77" s="26" t="s">
        <v>63</v>
      </c>
      <c s="30" t="s">
        <v>57</v>
      </c>
      <c s="30" t="s">
        <v>5757</v>
      </c>
      <c s="26" t="s">
        <v>66</v>
      </c>
      <c s="31" t="s">
        <v>5758</v>
      </c>
      <c s="32" t="s">
        <v>783</v>
      </c>
      <c s="33">
        <v>1208.647</v>
      </c>
      <c s="34">
        <v>0</v>
      </c>
      <c s="34">
        <f>ROUND(ROUND(H77,2)*ROUND(G77,3),2)</f>
      </c>
      <c r="O77">
        <f>(I77*21)/100</f>
      </c>
      <c t="s">
        <v>38</v>
      </c>
    </row>
    <row r="78" spans="1:5" ht="12.75">
      <c r="A78" s="35" t="s">
        <v>69</v>
      </c>
      <c r="E78" s="36" t="s">
        <v>66</v>
      </c>
    </row>
    <row r="79" spans="1:5" ht="12.75">
      <c r="A79" s="37" t="s">
        <v>70</v>
      </c>
      <c r="E79" s="38" t="s">
        <v>7983</v>
      </c>
    </row>
    <row r="80" spans="1:5" ht="38.25">
      <c r="A80" t="s">
        <v>72</v>
      </c>
      <c r="E80" s="36" t="s">
        <v>5760</v>
      </c>
    </row>
    <row r="81" spans="1:16" ht="12.75">
      <c r="A81" s="26" t="s">
        <v>63</v>
      </c>
      <c s="30" t="s">
        <v>299</v>
      </c>
      <c s="30" t="s">
        <v>6786</v>
      </c>
      <c s="26" t="s">
        <v>66</v>
      </c>
      <c s="31" t="s">
        <v>6787</v>
      </c>
      <c s="32" t="s">
        <v>783</v>
      </c>
      <c s="33">
        <v>1276</v>
      </c>
      <c s="34">
        <v>0</v>
      </c>
      <c s="34">
        <f>ROUND(ROUND(H81,2)*ROUND(G81,3),2)</f>
      </c>
      <c r="O81">
        <f>(I81*21)/100</f>
      </c>
      <c t="s">
        <v>38</v>
      </c>
    </row>
    <row r="82" spans="1:5" ht="12.75">
      <c r="A82" s="35" t="s">
        <v>69</v>
      </c>
      <c r="E82" s="36" t="s">
        <v>66</v>
      </c>
    </row>
    <row r="83" spans="1:5" ht="51">
      <c r="A83" s="37" t="s">
        <v>70</v>
      </c>
      <c r="E83" s="38" t="s">
        <v>7984</v>
      </c>
    </row>
    <row r="84" spans="1:5" ht="25.5">
      <c r="A84" t="s">
        <v>72</v>
      </c>
      <c r="E84" s="36" t="s">
        <v>6789</v>
      </c>
    </row>
    <row r="85" spans="1:16" ht="25.5">
      <c r="A85" s="26" t="s">
        <v>63</v>
      </c>
      <c s="30" t="s">
        <v>231</v>
      </c>
      <c s="30" t="s">
        <v>5764</v>
      </c>
      <c s="26" t="s">
        <v>66</v>
      </c>
      <c s="31" t="s">
        <v>5765</v>
      </c>
      <c s="32" t="s">
        <v>652</v>
      </c>
      <c s="33">
        <v>64.497</v>
      </c>
      <c s="34">
        <v>0</v>
      </c>
      <c s="34">
        <f>ROUND(ROUND(H85,2)*ROUND(G85,3),2)</f>
      </c>
      <c r="O85">
        <f>(I85*21)/100</f>
      </c>
      <c t="s">
        <v>38</v>
      </c>
    </row>
    <row r="86" spans="1:5" ht="12.75">
      <c r="A86" s="35" t="s">
        <v>69</v>
      </c>
      <c r="E86" s="36" t="s">
        <v>66</v>
      </c>
    </row>
    <row r="87" spans="1:5" ht="63.75">
      <c r="A87" s="37" t="s">
        <v>70</v>
      </c>
      <c r="E87" s="38" t="s">
        <v>7985</v>
      </c>
    </row>
    <row r="88" spans="1:5" ht="25.5">
      <c r="A88" t="s">
        <v>72</v>
      </c>
      <c r="E88" s="36" t="s">
        <v>5767</v>
      </c>
    </row>
    <row r="89" spans="1:18" ht="12.75" customHeight="1">
      <c r="A89" s="6" t="s">
        <v>58</v>
      </c>
      <c s="6"/>
      <c s="27" t="s">
        <v>147</v>
      </c>
      <c s="6"/>
      <c s="39" t="s">
        <v>5063</v>
      </c>
      <c s="6"/>
      <c s="6"/>
      <c s="6"/>
      <c s="29">
        <f>0+Q89</f>
      </c>
      <c r="O89">
        <f>0+R89</f>
      </c>
      <c r="Q89">
        <f>0+I90+I94+I98+I102+I106+I110+I114+I118+I122+I126</f>
      </c>
      <c>
        <f>0+O90+O94+O98+O102+O106+O110+O114+O118+O122+O126</f>
      </c>
    </row>
    <row r="90" spans="1:16" ht="12.75">
      <c r="A90" s="26" t="s">
        <v>63</v>
      </c>
      <c s="30" t="s">
        <v>115</v>
      </c>
      <c s="30" t="s">
        <v>6791</v>
      </c>
      <c s="26" t="s">
        <v>66</v>
      </c>
      <c s="31" t="s">
        <v>6792</v>
      </c>
      <c s="32" t="s">
        <v>783</v>
      </c>
      <c s="33">
        <v>1560</v>
      </c>
      <c s="34">
        <v>0</v>
      </c>
      <c s="34">
        <f>ROUND(ROUND(H90,2)*ROUND(G90,3),2)</f>
      </c>
      <c r="O90">
        <f>(I90*21)/100</f>
      </c>
      <c t="s">
        <v>38</v>
      </c>
    </row>
    <row r="91" spans="1:5" ht="12.75">
      <c r="A91" s="35" t="s">
        <v>69</v>
      </c>
      <c r="E91" s="36" t="s">
        <v>66</v>
      </c>
    </row>
    <row r="92" spans="1:5" ht="38.25">
      <c r="A92" s="37" t="s">
        <v>70</v>
      </c>
      <c r="E92" s="38" t="s">
        <v>7986</v>
      </c>
    </row>
    <row r="93" spans="1:5" ht="51">
      <c r="A93" t="s">
        <v>72</v>
      </c>
      <c r="E93" s="36" t="s">
        <v>6794</v>
      </c>
    </row>
    <row r="94" spans="1:16" ht="12.75">
      <c r="A94" s="26" t="s">
        <v>63</v>
      </c>
      <c s="30" t="s">
        <v>119</v>
      </c>
      <c s="30" t="s">
        <v>6795</v>
      </c>
      <c s="26" t="s">
        <v>66</v>
      </c>
      <c s="31" t="s">
        <v>6796</v>
      </c>
      <c s="32" t="s">
        <v>926</v>
      </c>
      <c s="33">
        <v>27.2</v>
      </c>
      <c s="34">
        <v>0</v>
      </c>
      <c s="34">
        <f>ROUND(ROUND(H94,2)*ROUND(G94,3),2)</f>
      </c>
      <c r="O94">
        <f>(I94*21)/100</f>
      </c>
      <c t="s">
        <v>38</v>
      </c>
    </row>
    <row r="95" spans="1:5" ht="12.75">
      <c r="A95" s="35" t="s">
        <v>69</v>
      </c>
      <c r="E95" s="36" t="s">
        <v>66</v>
      </c>
    </row>
    <row r="96" spans="1:5" ht="63.75">
      <c r="A96" s="37" t="s">
        <v>70</v>
      </c>
      <c r="E96" s="38" t="s">
        <v>7987</v>
      </c>
    </row>
    <row r="97" spans="1:5" ht="63.75">
      <c r="A97" t="s">
        <v>72</v>
      </c>
      <c r="E97" s="36" t="s">
        <v>5238</v>
      </c>
    </row>
    <row r="98" spans="1:16" ht="12.75">
      <c r="A98" s="26" t="s">
        <v>63</v>
      </c>
      <c s="30" t="s">
        <v>123</v>
      </c>
      <c s="30" t="s">
        <v>7014</v>
      </c>
      <c s="26" t="s">
        <v>66</v>
      </c>
      <c s="31" t="s">
        <v>7015</v>
      </c>
      <c s="32" t="s">
        <v>926</v>
      </c>
      <c s="33">
        <v>18</v>
      </c>
      <c s="34">
        <v>0</v>
      </c>
      <c s="34">
        <f>ROUND(ROUND(H98,2)*ROUND(G98,3),2)</f>
      </c>
      <c r="O98">
        <f>(I98*21)/100</f>
      </c>
      <c t="s">
        <v>38</v>
      </c>
    </row>
    <row r="99" spans="1:5" ht="12.75">
      <c r="A99" s="35" t="s">
        <v>69</v>
      </c>
      <c r="E99" s="36" t="s">
        <v>66</v>
      </c>
    </row>
    <row r="100" spans="1:5" ht="76.5">
      <c r="A100" s="37" t="s">
        <v>70</v>
      </c>
      <c r="E100" s="38" t="s">
        <v>7988</v>
      </c>
    </row>
    <row r="101" spans="1:5" ht="63.75">
      <c r="A101" t="s">
        <v>72</v>
      </c>
      <c r="E101" s="36" t="s">
        <v>5238</v>
      </c>
    </row>
    <row r="102" spans="1:16" ht="12.75">
      <c r="A102" s="26" t="s">
        <v>63</v>
      </c>
      <c s="30" t="s">
        <v>127</v>
      </c>
      <c s="30" t="s">
        <v>6801</v>
      </c>
      <c s="26" t="s">
        <v>66</v>
      </c>
      <c s="31" t="s">
        <v>6802</v>
      </c>
      <c s="32" t="s">
        <v>926</v>
      </c>
      <c s="33">
        <v>672.8</v>
      </c>
      <c s="34">
        <v>0</v>
      </c>
      <c s="34">
        <f>ROUND(ROUND(H102,2)*ROUND(G102,3),2)</f>
      </c>
      <c r="O102">
        <f>(I102*21)/100</f>
      </c>
      <c t="s">
        <v>38</v>
      </c>
    </row>
    <row r="103" spans="1:5" ht="12.75">
      <c r="A103" s="35" t="s">
        <v>69</v>
      </c>
      <c r="E103" s="36" t="s">
        <v>66</v>
      </c>
    </row>
    <row r="104" spans="1:5" ht="63.75">
      <c r="A104" s="37" t="s">
        <v>70</v>
      </c>
      <c r="E104" s="38" t="s">
        <v>7989</v>
      </c>
    </row>
    <row r="105" spans="1:5" ht="63.75">
      <c r="A105" t="s">
        <v>72</v>
      </c>
      <c r="E105" s="36" t="s">
        <v>5238</v>
      </c>
    </row>
    <row r="106" spans="1:16" ht="12.75">
      <c r="A106" s="26" t="s">
        <v>63</v>
      </c>
      <c s="30" t="s">
        <v>131</v>
      </c>
      <c s="30" t="s">
        <v>6426</v>
      </c>
      <c s="26" t="s">
        <v>66</v>
      </c>
      <c s="31" t="s">
        <v>6427</v>
      </c>
      <c s="32" t="s">
        <v>652</v>
      </c>
      <c s="33">
        <v>98</v>
      </c>
      <c s="34">
        <v>0</v>
      </c>
      <c s="34">
        <f>ROUND(ROUND(H106,2)*ROUND(G106,3),2)</f>
      </c>
      <c r="O106">
        <f>(I106*21)/100</f>
      </c>
      <c t="s">
        <v>38</v>
      </c>
    </row>
    <row r="107" spans="1:5" ht="12.75">
      <c r="A107" s="35" t="s">
        <v>69</v>
      </c>
      <c r="E107" s="36" t="s">
        <v>66</v>
      </c>
    </row>
    <row r="108" spans="1:5" ht="38.25">
      <c r="A108" s="37" t="s">
        <v>70</v>
      </c>
      <c r="E108" s="38" t="s">
        <v>7990</v>
      </c>
    </row>
    <row r="109" spans="1:5" ht="369.75">
      <c r="A109" t="s">
        <v>72</v>
      </c>
      <c r="E109" s="36" t="s">
        <v>757</v>
      </c>
    </row>
    <row r="110" spans="1:16" ht="12.75">
      <c r="A110" s="26" t="s">
        <v>63</v>
      </c>
      <c s="30" t="s">
        <v>135</v>
      </c>
      <c s="30" t="s">
        <v>758</v>
      </c>
      <c s="26" t="s">
        <v>66</v>
      </c>
      <c s="31" t="s">
        <v>759</v>
      </c>
      <c s="32" t="s">
        <v>825</v>
      </c>
      <c s="33">
        <v>5.504</v>
      </c>
      <c s="34">
        <v>0</v>
      </c>
      <c s="34">
        <f>ROUND(ROUND(H110,2)*ROUND(G110,3),2)</f>
      </c>
      <c r="O110">
        <f>(I110*21)/100</f>
      </c>
      <c t="s">
        <v>38</v>
      </c>
    </row>
    <row r="111" spans="1:5" ht="12.75">
      <c r="A111" s="35" t="s">
        <v>69</v>
      </c>
      <c r="E111" s="36" t="s">
        <v>66</v>
      </c>
    </row>
    <row r="112" spans="1:5" ht="51">
      <c r="A112" s="37" t="s">
        <v>70</v>
      </c>
      <c r="E112" s="38" t="s">
        <v>7991</v>
      </c>
    </row>
    <row r="113" spans="1:5" ht="267.75">
      <c r="A113" t="s">
        <v>72</v>
      </c>
      <c r="E113" s="36" t="s">
        <v>761</v>
      </c>
    </row>
    <row r="114" spans="1:16" ht="12.75">
      <c r="A114" s="26" t="s">
        <v>63</v>
      </c>
      <c s="30" t="s">
        <v>139</v>
      </c>
      <c s="30" t="s">
        <v>6809</v>
      </c>
      <c s="26" t="s">
        <v>66</v>
      </c>
      <c s="31" t="s">
        <v>6810</v>
      </c>
      <c s="32" t="s">
        <v>652</v>
      </c>
      <c s="33">
        <v>26.407</v>
      </c>
      <c s="34">
        <v>0</v>
      </c>
      <c s="34">
        <f>ROUND(ROUND(H114,2)*ROUND(G114,3),2)</f>
      </c>
      <c r="O114">
        <f>(I114*21)/100</f>
      </c>
      <c t="s">
        <v>38</v>
      </c>
    </row>
    <row r="115" spans="1:5" ht="12.75">
      <c r="A115" s="35" t="s">
        <v>69</v>
      </c>
      <c r="E115" s="36" t="s">
        <v>66</v>
      </c>
    </row>
    <row r="116" spans="1:5" ht="51">
      <c r="A116" s="37" t="s">
        <v>70</v>
      </c>
      <c r="E116" s="38" t="s">
        <v>7992</v>
      </c>
    </row>
    <row r="117" spans="1:5" ht="76.5">
      <c r="A117" t="s">
        <v>72</v>
      </c>
      <c r="E117" s="36" t="s">
        <v>6812</v>
      </c>
    </row>
    <row r="118" spans="1:16" ht="25.5">
      <c r="A118" s="26" t="s">
        <v>63</v>
      </c>
      <c s="30" t="s">
        <v>143</v>
      </c>
      <c s="30" t="s">
        <v>7022</v>
      </c>
      <c s="26" t="s">
        <v>66</v>
      </c>
      <c s="31" t="s">
        <v>7023</v>
      </c>
      <c s="32" t="s">
        <v>583</v>
      </c>
      <c s="33">
        <v>158</v>
      </c>
      <c s="34">
        <v>0</v>
      </c>
      <c s="34">
        <f>ROUND(ROUND(H118,2)*ROUND(G118,3),2)</f>
      </c>
      <c r="O118">
        <f>(I118*21)/100</f>
      </c>
      <c t="s">
        <v>38</v>
      </c>
    </row>
    <row r="119" spans="1:5" ht="12.75">
      <c r="A119" s="35" t="s">
        <v>69</v>
      </c>
      <c r="E119" s="36" t="s">
        <v>66</v>
      </c>
    </row>
    <row r="120" spans="1:5" ht="38.25">
      <c r="A120" s="37" t="s">
        <v>70</v>
      </c>
      <c r="E120" s="38" t="s">
        <v>7993</v>
      </c>
    </row>
    <row r="121" spans="1:5" ht="63.75">
      <c r="A121" t="s">
        <v>72</v>
      </c>
      <c r="E121" s="36" t="s">
        <v>6642</v>
      </c>
    </row>
    <row r="122" spans="1:16" ht="25.5">
      <c r="A122" s="26" t="s">
        <v>63</v>
      </c>
      <c s="30" t="s">
        <v>99</v>
      </c>
      <c s="30" t="s">
        <v>6639</v>
      </c>
      <c s="26" t="s">
        <v>66</v>
      </c>
      <c s="31" t="s">
        <v>6640</v>
      </c>
      <c s="32" t="s">
        <v>583</v>
      </c>
      <c s="33">
        <v>119</v>
      </c>
      <c s="34">
        <v>0</v>
      </c>
      <c s="34">
        <f>ROUND(ROUND(H122,2)*ROUND(G122,3),2)</f>
      </c>
      <c r="O122">
        <f>(I122*21)/100</f>
      </c>
      <c t="s">
        <v>38</v>
      </c>
    </row>
    <row r="123" spans="1:5" ht="12.75">
      <c r="A123" s="35" t="s">
        <v>69</v>
      </c>
      <c r="E123" s="36" t="s">
        <v>66</v>
      </c>
    </row>
    <row r="124" spans="1:5" ht="76.5">
      <c r="A124" s="37" t="s">
        <v>70</v>
      </c>
      <c r="E124" s="38" t="s">
        <v>7994</v>
      </c>
    </row>
    <row r="125" spans="1:5" ht="63.75">
      <c r="A125" t="s">
        <v>72</v>
      </c>
      <c r="E125" s="36" t="s">
        <v>6642</v>
      </c>
    </row>
    <row r="126" spans="1:16" ht="25.5">
      <c r="A126" s="26" t="s">
        <v>63</v>
      </c>
      <c s="30" t="s">
        <v>186</v>
      </c>
      <c s="30" t="s">
        <v>6814</v>
      </c>
      <c s="26" t="s">
        <v>66</v>
      </c>
      <c s="31" t="s">
        <v>6815</v>
      </c>
      <c s="32" t="s">
        <v>926</v>
      </c>
      <c s="33">
        <v>300</v>
      </c>
      <c s="34">
        <v>0</v>
      </c>
      <c s="34">
        <f>ROUND(ROUND(H126,2)*ROUND(G126,3),2)</f>
      </c>
      <c r="O126">
        <f>(I126*21)/100</f>
      </c>
      <c t="s">
        <v>38</v>
      </c>
    </row>
    <row r="127" spans="1:5" ht="12.75">
      <c r="A127" s="35" t="s">
        <v>69</v>
      </c>
      <c r="E127" s="36" t="s">
        <v>66</v>
      </c>
    </row>
    <row r="128" spans="1:5" ht="76.5">
      <c r="A128" s="37" t="s">
        <v>70</v>
      </c>
      <c r="E128" s="38" t="s">
        <v>7995</v>
      </c>
    </row>
    <row r="129" spans="1:5" ht="382.5">
      <c r="A129" t="s">
        <v>72</v>
      </c>
      <c r="E129" s="36" t="s">
        <v>6817</v>
      </c>
    </row>
    <row r="130" spans="1:18" ht="12.75" customHeight="1">
      <c r="A130" s="6" t="s">
        <v>58</v>
      </c>
      <c s="6"/>
      <c s="27" t="s">
        <v>259</v>
      </c>
      <c s="6"/>
      <c s="39" t="s">
        <v>5075</v>
      </c>
      <c s="6"/>
      <c s="6"/>
      <c s="6"/>
      <c s="29">
        <f>0+Q130</f>
      </c>
      <c r="O130">
        <f>0+R130</f>
      </c>
      <c r="Q130">
        <f>0+I131+I135+I139+I143+I147+I151</f>
      </c>
      <c>
        <f>0+O131+O135+O139+O143+O147+O151</f>
      </c>
    </row>
    <row r="131" spans="1:16" ht="12.75">
      <c r="A131" s="26" t="s">
        <v>63</v>
      </c>
      <c s="30" t="s">
        <v>147</v>
      </c>
      <c s="30" t="s">
        <v>5243</v>
      </c>
      <c s="26" t="s">
        <v>66</v>
      </c>
      <c s="31" t="s">
        <v>6646</v>
      </c>
      <c s="32" t="s">
        <v>652</v>
      </c>
      <c s="33">
        <v>9.297</v>
      </c>
      <c s="34">
        <v>0</v>
      </c>
      <c s="34">
        <f>ROUND(ROUND(H131,2)*ROUND(G131,3),2)</f>
      </c>
      <c r="O131">
        <f>(I131*21)/100</f>
      </c>
      <c t="s">
        <v>38</v>
      </c>
    </row>
    <row r="132" spans="1:5" ht="12.75">
      <c r="A132" s="35" t="s">
        <v>69</v>
      </c>
      <c r="E132" s="36" t="s">
        <v>66</v>
      </c>
    </row>
    <row r="133" spans="1:5" ht="76.5">
      <c r="A133" s="37" t="s">
        <v>70</v>
      </c>
      <c r="E133" s="38" t="s">
        <v>7996</v>
      </c>
    </row>
    <row r="134" spans="1:5" ht="382.5">
      <c r="A134" t="s">
        <v>72</v>
      </c>
      <c r="E134" s="36" t="s">
        <v>5246</v>
      </c>
    </row>
    <row r="135" spans="1:16" ht="12.75">
      <c r="A135" s="26" t="s">
        <v>63</v>
      </c>
      <c s="30" t="s">
        <v>74</v>
      </c>
      <c s="30" t="s">
        <v>5247</v>
      </c>
      <c s="26" t="s">
        <v>66</v>
      </c>
      <c s="31" t="s">
        <v>6819</v>
      </c>
      <c s="32" t="s">
        <v>825</v>
      </c>
      <c s="33">
        <v>1.103</v>
      </c>
      <c s="34">
        <v>0</v>
      </c>
      <c s="34">
        <f>ROUND(ROUND(H135,2)*ROUND(G135,3),2)</f>
      </c>
      <c r="O135">
        <f>(I135*21)/100</f>
      </c>
      <c t="s">
        <v>38</v>
      </c>
    </row>
    <row r="136" spans="1:5" ht="12.75">
      <c r="A136" s="35" t="s">
        <v>69</v>
      </c>
      <c r="E136" s="36" t="s">
        <v>66</v>
      </c>
    </row>
    <row r="137" spans="1:5" ht="38.25">
      <c r="A137" s="37" t="s">
        <v>70</v>
      </c>
      <c r="E137" s="38" t="s">
        <v>7997</v>
      </c>
    </row>
    <row r="138" spans="1:5" ht="242.25">
      <c r="A138" t="s">
        <v>72</v>
      </c>
      <c r="E138" s="36" t="s">
        <v>5250</v>
      </c>
    </row>
    <row r="139" spans="1:16" ht="12.75">
      <c r="A139" s="26" t="s">
        <v>63</v>
      </c>
      <c s="30" t="s">
        <v>75</v>
      </c>
      <c s="30" t="s">
        <v>6654</v>
      </c>
      <c s="26" t="s">
        <v>66</v>
      </c>
      <c s="31" t="s">
        <v>6821</v>
      </c>
      <c s="32" t="s">
        <v>652</v>
      </c>
      <c s="33">
        <v>4.455</v>
      </c>
      <c s="34">
        <v>0</v>
      </c>
      <c s="34">
        <f>ROUND(ROUND(H139,2)*ROUND(G139,3),2)</f>
      </c>
      <c r="O139">
        <f>(I139*21)/100</f>
      </c>
      <c t="s">
        <v>38</v>
      </c>
    </row>
    <row r="140" spans="1:5" ht="12.75">
      <c r="A140" s="35" t="s">
        <v>69</v>
      </c>
      <c r="E140" s="36" t="s">
        <v>66</v>
      </c>
    </row>
    <row r="141" spans="1:5" ht="38.25">
      <c r="A141" s="37" t="s">
        <v>70</v>
      </c>
      <c r="E141" s="38" t="s">
        <v>7998</v>
      </c>
    </row>
    <row r="142" spans="1:5" ht="369.75">
      <c r="A142" t="s">
        <v>72</v>
      </c>
      <c r="E142" s="36" t="s">
        <v>5088</v>
      </c>
    </row>
    <row r="143" spans="1:16" ht="12.75">
      <c r="A143" s="26" t="s">
        <v>63</v>
      </c>
      <c s="30" t="s">
        <v>151</v>
      </c>
      <c s="30" t="s">
        <v>6440</v>
      </c>
      <c s="26" t="s">
        <v>66</v>
      </c>
      <c s="31" t="s">
        <v>6441</v>
      </c>
      <c s="32" t="s">
        <v>825</v>
      </c>
      <c s="33">
        <v>0.247</v>
      </c>
      <c s="34">
        <v>0</v>
      </c>
      <c s="34">
        <f>ROUND(ROUND(H143,2)*ROUND(G143,3),2)</f>
      </c>
      <c r="O143">
        <f>(I143*21)/100</f>
      </c>
      <c t="s">
        <v>38</v>
      </c>
    </row>
    <row r="144" spans="1:5" ht="12.75">
      <c r="A144" s="35" t="s">
        <v>69</v>
      </c>
      <c r="E144" s="36" t="s">
        <v>66</v>
      </c>
    </row>
    <row r="145" spans="1:5" ht="51">
      <c r="A145" s="37" t="s">
        <v>70</v>
      </c>
      <c r="E145" s="38" t="s">
        <v>7999</v>
      </c>
    </row>
    <row r="146" spans="1:5" ht="267.75">
      <c r="A146" t="s">
        <v>72</v>
      </c>
      <c r="E146" s="36" t="s">
        <v>761</v>
      </c>
    </row>
    <row r="147" spans="1:16" ht="12.75">
      <c r="A147" s="26" t="s">
        <v>63</v>
      </c>
      <c s="30" t="s">
        <v>155</v>
      </c>
      <c s="30" t="s">
        <v>6823</v>
      </c>
      <c s="26" t="s">
        <v>66</v>
      </c>
      <c s="31" t="s">
        <v>6824</v>
      </c>
      <c s="32" t="s">
        <v>825</v>
      </c>
      <c s="33">
        <v>0.222</v>
      </c>
      <c s="34">
        <v>0</v>
      </c>
      <c s="34">
        <f>ROUND(ROUND(H147,2)*ROUND(G147,3),2)</f>
      </c>
      <c r="O147">
        <f>(I147*21)/100</f>
      </c>
      <c t="s">
        <v>38</v>
      </c>
    </row>
    <row r="148" spans="1:5" ht="12.75">
      <c r="A148" s="35" t="s">
        <v>69</v>
      </c>
      <c r="E148" s="36" t="s">
        <v>66</v>
      </c>
    </row>
    <row r="149" spans="1:5" ht="51">
      <c r="A149" s="37" t="s">
        <v>70</v>
      </c>
      <c r="E149" s="38" t="s">
        <v>8000</v>
      </c>
    </row>
    <row r="150" spans="1:5" ht="267.75">
      <c r="A150" t="s">
        <v>72</v>
      </c>
      <c r="E150" s="36" t="s">
        <v>761</v>
      </c>
    </row>
    <row r="151" spans="1:16" ht="12.75">
      <c r="A151" s="26" t="s">
        <v>63</v>
      </c>
      <c s="30" t="s">
        <v>64</v>
      </c>
      <c s="30" t="s">
        <v>6443</v>
      </c>
      <c s="26" t="s">
        <v>66</v>
      </c>
      <c s="31" t="s">
        <v>6444</v>
      </c>
      <c s="32" t="s">
        <v>986</v>
      </c>
      <c s="33">
        <v>1951.35</v>
      </c>
      <c s="34">
        <v>0</v>
      </c>
      <c s="34">
        <f>ROUND(ROUND(H151,2)*ROUND(G151,3),2)</f>
      </c>
      <c r="O151">
        <f>(I151*21)/100</f>
      </c>
      <c t="s">
        <v>38</v>
      </c>
    </row>
    <row r="152" spans="1:5" ht="12.75">
      <c r="A152" s="35" t="s">
        <v>69</v>
      </c>
      <c r="E152" s="36" t="s">
        <v>66</v>
      </c>
    </row>
    <row r="153" spans="1:5" ht="38.25">
      <c r="A153" s="37" t="s">
        <v>70</v>
      </c>
      <c r="E153" s="38" t="s">
        <v>8001</v>
      </c>
    </row>
    <row r="154" spans="1:5" ht="293.25">
      <c r="A154" t="s">
        <v>72</v>
      </c>
      <c r="E154" s="36" t="s">
        <v>6446</v>
      </c>
    </row>
    <row r="155" spans="1:18" ht="12.75" customHeight="1">
      <c r="A155" s="6" t="s">
        <v>58</v>
      </c>
      <c s="6"/>
      <c s="27" t="s">
        <v>267</v>
      </c>
      <c s="6"/>
      <c s="39" t="s">
        <v>5084</v>
      </c>
      <c s="6"/>
      <c s="6"/>
      <c s="6"/>
      <c s="29">
        <f>0+Q155</f>
      </c>
      <c r="O155">
        <f>0+R155</f>
      </c>
      <c r="Q155">
        <f>0+I156+I160+I164+I168+I172+I176</f>
      </c>
      <c>
        <f>0+O156+O160+O164+O168+O172+O176</f>
      </c>
    </row>
    <row r="156" spans="1:16" ht="12.75">
      <c r="A156" s="26" t="s">
        <v>63</v>
      </c>
      <c s="30" t="s">
        <v>79</v>
      </c>
      <c s="30" t="s">
        <v>5092</v>
      </c>
      <c s="26" t="s">
        <v>66</v>
      </c>
      <c s="31" t="s">
        <v>5093</v>
      </c>
      <c s="32" t="s">
        <v>652</v>
      </c>
      <c s="33">
        <v>9.96</v>
      </c>
      <c s="34">
        <v>0</v>
      </c>
      <c s="34">
        <f>ROUND(ROUND(H156,2)*ROUND(G156,3),2)</f>
      </c>
      <c r="O156">
        <f>(I156*21)/100</f>
      </c>
      <c t="s">
        <v>38</v>
      </c>
    </row>
    <row r="157" spans="1:5" ht="12.75">
      <c r="A157" s="35" t="s">
        <v>69</v>
      </c>
      <c r="E157" s="36" t="s">
        <v>66</v>
      </c>
    </row>
    <row r="158" spans="1:5" ht="38.25">
      <c r="A158" s="37" t="s">
        <v>70</v>
      </c>
      <c r="E158" s="38" t="s">
        <v>8002</v>
      </c>
    </row>
    <row r="159" spans="1:5" ht="369.75">
      <c r="A159" t="s">
        <v>72</v>
      </c>
      <c r="E159" s="36" t="s">
        <v>5088</v>
      </c>
    </row>
    <row r="160" spans="1:16" ht="12.75">
      <c r="A160" s="26" t="s">
        <v>63</v>
      </c>
      <c s="30" t="s">
        <v>194</v>
      </c>
      <c s="30" t="s">
        <v>5095</v>
      </c>
      <c s="26" t="s">
        <v>66</v>
      </c>
      <c s="31" t="s">
        <v>5096</v>
      </c>
      <c s="32" t="s">
        <v>652</v>
      </c>
      <c s="33">
        <v>7.412</v>
      </c>
      <c s="34">
        <v>0</v>
      </c>
      <c s="34">
        <f>ROUND(ROUND(H160,2)*ROUND(G160,3),2)</f>
      </c>
      <c r="O160">
        <f>(I160*21)/100</f>
      </c>
      <c t="s">
        <v>38</v>
      </c>
    </row>
    <row r="161" spans="1:5" ht="12.75">
      <c r="A161" s="35" t="s">
        <v>69</v>
      </c>
      <c r="E161" s="36" t="s">
        <v>66</v>
      </c>
    </row>
    <row r="162" spans="1:5" ht="63.75">
      <c r="A162" s="37" t="s">
        <v>70</v>
      </c>
      <c r="E162" s="38" t="s">
        <v>8003</v>
      </c>
    </row>
    <row r="163" spans="1:5" ht="369.75">
      <c r="A163" t="s">
        <v>72</v>
      </c>
      <c r="E163" s="36" t="s">
        <v>5088</v>
      </c>
    </row>
    <row r="164" spans="1:16" ht="12.75">
      <c r="A164" s="26" t="s">
        <v>63</v>
      </c>
      <c s="30" t="s">
        <v>255</v>
      </c>
      <c s="30" t="s">
        <v>5098</v>
      </c>
      <c s="26" t="s">
        <v>66</v>
      </c>
      <c s="31" t="s">
        <v>5099</v>
      </c>
      <c s="32" t="s">
        <v>652</v>
      </c>
      <c s="33">
        <v>695.265</v>
      </c>
      <c s="34">
        <v>0</v>
      </c>
      <c s="34">
        <f>ROUND(ROUND(H164,2)*ROUND(G164,3),2)</f>
      </c>
      <c r="O164">
        <f>(I164*21)/100</f>
      </c>
      <c t="s">
        <v>38</v>
      </c>
    </row>
    <row r="165" spans="1:5" ht="12.75">
      <c r="A165" s="35" t="s">
        <v>69</v>
      </c>
      <c r="E165" s="36" t="s">
        <v>66</v>
      </c>
    </row>
    <row r="166" spans="1:5" ht="102">
      <c r="A166" s="37" t="s">
        <v>70</v>
      </c>
      <c r="E166" s="38" t="s">
        <v>8004</v>
      </c>
    </row>
    <row r="167" spans="1:5" ht="38.25">
      <c r="A167" t="s">
        <v>72</v>
      </c>
      <c r="E167" s="36" t="s">
        <v>749</v>
      </c>
    </row>
    <row r="168" spans="1:16" ht="12.75">
      <c r="A168" s="26" t="s">
        <v>63</v>
      </c>
      <c s="30" t="s">
        <v>190</v>
      </c>
      <c s="30" t="s">
        <v>5101</v>
      </c>
      <c s="26" t="s">
        <v>66</v>
      </c>
      <c s="31" t="s">
        <v>5102</v>
      </c>
      <c s="32" t="s">
        <v>652</v>
      </c>
      <c s="33">
        <v>200.16</v>
      </c>
      <c s="34">
        <v>0</v>
      </c>
      <c s="34">
        <f>ROUND(ROUND(H168,2)*ROUND(G168,3),2)</f>
      </c>
      <c r="O168">
        <f>(I168*21)/100</f>
      </c>
      <c t="s">
        <v>38</v>
      </c>
    </row>
    <row r="169" spans="1:5" ht="12.75">
      <c r="A169" s="35" t="s">
        <v>69</v>
      </c>
      <c r="E169" s="36" t="s">
        <v>66</v>
      </c>
    </row>
    <row r="170" spans="1:5" ht="191.25">
      <c r="A170" s="37" t="s">
        <v>70</v>
      </c>
      <c r="E170" s="38" t="s">
        <v>8005</v>
      </c>
    </row>
    <row r="171" spans="1:5" ht="38.25">
      <c r="A171" t="s">
        <v>72</v>
      </c>
      <c r="E171" s="36" t="s">
        <v>749</v>
      </c>
    </row>
    <row r="172" spans="1:16" ht="12.75">
      <c r="A172" s="26" t="s">
        <v>63</v>
      </c>
      <c s="30" t="s">
        <v>259</v>
      </c>
      <c s="30" t="s">
        <v>6831</v>
      </c>
      <c s="26" t="s">
        <v>66</v>
      </c>
      <c s="31" t="s">
        <v>6832</v>
      </c>
      <c s="32" t="s">
        <v>652</v>
      </c>
      <c s="33">
        <v>0.943</v>
      </c>
      <c s="34">
        <v>0</v>
      </c>
      <c s="34">
        <f>ROUND(ROUND(H172,2)*ROUND(G172,3),2)</f>
      </c>
      <c r="O172">
        <f>(I172*21)/100</f>
      </c>
      <c t="s">
        <v>38</v>
      </c>
    </row>
    <row r="173" spans="1:5" ht="12.75">
      <c r="A173" s="35" t="s">
        <v>69</v>
      </c>
      <c r="E173" s="36" t="s">
        <v>66</v>
      </c>
    </row>
    <row r="174" spans="1:5" ht="38.25">
      <c r="A174" s="37" t="s">
        <v>70</v>
      </c>
      <c r="E174" s="38" t="s">
        <v>8006</v>
      </c>
    </row>
    <row r="175" spans="1:5" ht="38.25">
      <c r="A175" t="s">
        <v>72</v>
      </c>
      <c r="E175" s="36" t="s">
        <v>6834</v>
      </c>
    </row>
    <row r="176" spans="1:16" ht="12.75">
      <c r="A176" s="26" t="s">
        <v>63</v>
      </c>
      <c s="30" t="s">
        <v>198</v>
      </c>
      <c s="30" t="s">
        <v>5104</v>
      </c>
      <c s="26" t="s">
        <v>66</v>
      </c>
      <c s="31" t="s">
        <v>5105</v>
      </c>
      <c s="32" t="s">
        <v>652</v>
      </c>
      <c s="33">
        <v>26.56</v>
      </c>
      <c s="34">
        <v>0</v>
      </c>
      <c s="34">
        <f>ROUND(ROUND(H176,2)*ROUND(G176,3),2)</f>
      </c>
      <c r="O176">
        <f>(I176*21)/100</f>
      </c>
      <c t="s">
        <v>38</v>
      </c>
    </row>
    <row r="177" spans="1:5" ht="12.75">
      <c r="A177" s="35" t="s">
        <v>69</v>
      </c>
      <c r="E177" s="36" t="s">
        <v>66</v>
      </c>
    </row>
    <row r="178" spans="1:5" ht="280.5">
      <c r="A178" s="37" t="s">
        <v>70</v>
      </c>
      <c r="E178" s="38" t="s">
        <v>8007</v>
      </c>
    </row>
    <row r="179" spans="1:5" ht="102">
      <c r="A179" t="s">
        <v>72</v>
      </c>
      <c r="E179" s="36" t="s">
        <v>5107</v>
      </c>
    </row>
    <row r="180" spans="1:18" ht="12.75" customHeight="1">
      <c r="A180" s="6" t="s">
        <v>58</v>
      </c>
      <c s="6"/>
      <c s="27" t="s">
        <v>174</v>
      </c>
      <c s="6"/>
      <c s="39" t="s">
        <v>5117</v>
      </c>
      <c s="6"/>
      <c s="6"/>
      <c s="6"/>
      <c s="29">
        <f>0+Q180</f>
      </c>
      <c r="O180">
        <f>0+R180</f>
      </c>
      <c r="Q180">
        <f>0+I181+I185</f>
      </c>
      <c>
        <f>0+O181+O185</f>
      </c>
    </row>
    <row r="181" spans="1:16" ht="25.5">
      <c r="A181" s="26" t="s">
        <v>63</v>
      </c>
      <c s="30" t="s">
        <v>202</v>
      </c>
      <c s="30" t="s">
        <v>6836</v>
      </c>
      <c s="26" t="s">
        <v>66</v>
      </c>
      <c s="31" t="s">
        <v>6837</v>
      </c>
      <c s="32" t="s">
        <v>783</v>
      </c>
      <c s="33">
        <v>1168</v>
      </c>
      <c s="34">
        <v>0</v>
      </c>
      <c s="34">
        <f>ROUND(ROUND(H181,2)*ROUND(G181,3),2)</f>
      </c>
      <c r="O181">
        <f>(I181*21)/100</f>
      </c>
      <c t="s">
        <v>38</v>
      </c>
    </row>
    <row r="182" spans="1:5" ht="12.75">
      <c r="A182" s="35" t="s">
        <v>69</v>
      </c>
      <c r="E182" s="36" t="s">
        <v>66</v>
      </c>
    </row>
    <row r="183" spans="1:5" ht="38.25">
      <c r="A183" s="37" t="s">
        <v>70</v>
      </c>
      <c r="E183" s="38" t="s">
        <v>8008</v>
      </c>
    </row>
    <row r="184" spans="1:5" ht="178.5">
      <c r="A184" t="s">
        <v>72</v>
      </c>
      <c r="E184" s="36" t="s">
        <v>5136</v>
      </c>
    </row>
    <row r="185" spans="1:16" ht="25.5">
      <c r="A185" s="26" t="s">
        <v>63</v>
      </c>
      <c s="30" t="s">
        <v>223</v>
      </c>
      <c s="30" t="s">
        <v>6839</v>
      </c>
      <c s="26" t="s">
        <v>66</v>
      </c>
      <c s="31" t="s">
        <v>6840</v>
      </c>
      <c s="32" t="s">
        <v>783</v>
      </c>
      <c s="33">
        <v>1560</v>
      </c>
      <c s="34">
        <v>0</v>
      </c>
      <c s="34">
        <f>ROUND(ROUND(H185,2)*ROUND(G185,3),2)</f>
      </c>
      <c r="O185">
        <f>(I185*21)/100</f>
      </c>
      <c t="s">
        <v>38</v>
      </c>
    </row>
    <row r="186" spans="1:5" ht="12.75">
      <c r="A186" s="35" t="s">
        <v>69</v>
      </c>
      <c r="E186" s="36" t="s">
        <v>66</v>
      </c>
    </row>
    <row r="187" spans="1:5" ht="38.25">
      <c r="A187" s="37" t="s">
        <v>70</v>
      </c>
      <c r="E187" s="38" t="s">
        <v>8009</v>
      </c>
    </row>
    <row r="188" spans="1:5" ht="178.5">
      <c r="A188" t="s">
        <v>72</v>
      </c>
      <c r="E188" s="36" t="s">
        <v>5136</v>
      </c>
    </row>
    <row r="189" spans="1:18" ht="12.75" customHeight="1">
      <c r="A189" s="6" t="s">
        <v>58</v>
      </c>
      <c s="6"/>
      <c s="27" t="s">
        <v>279</v>
      </c>
      <c s="6"/>
      <c s="39" t="s">
        <v>6842</v>
      </c>
      <c s="6"/>
      <c s="6"/>
      <c s="6"/>
      <c s="29">
        <f>0+Q189</f>
      </c>
      <c r="O189">
        <f>0+R189</f>
      </c>
      <c r="Q189">
        <f>0+I190+I194</f>
      </c>
      <c>
        <f>0+O190+O194</f>
      </c>
    </row>
    <row r="190" spans="1:16" ht="12.75">
      <c r="A190" s="26" t="s">
        <v>63</v>
      </c>
      <c s="30" t="s">
        <v>227</v>
      </c>
      <c s="30" t="s">
        <v>6843</v>
      </c>
      <c s="26" t="s">
        <v>66</v>
      </c>
      <c s="31" t="s">
        <v>6844</v>
      </c>
      <c s="32" t="s">
        <v>783</v>
      </c>
      <c s="33">
        <v>20.871</v>
      </c>
      <c s="34">
        <v>0</v>
      </c>
      <c s="34">
        <f>ROUND(ROUND(H190,2)*ROUND(G190,3),2)</f>
      </c>
      <c r="O190">
        <f>(I190*21)/100</f>
      </c>
      <c t="s">
        <v>38</v>
      </c>
    </row>
    <row r="191" spans="1:5" ht="12.75">
      <c r="A191" s="35" t="s">
        <v>69</v>
      </c>
      <c r="E191" s="36" t="s">
        <v>66</v>
      </c>
    </row>
    <row r="192" spans="1:5" ht="63.75">
      <c r="A192" s="37" t="s">
        <v>70</v>
      </c>
      <c r="E192" s="38" t="s">
        <v>8010</v>
      </c>
    </row>
    <row r="193" spans="1:5" ht="76.5">
      <c r="A193" t="s">
        <v>72</v>
      </c>
      <c r="E193" s="36" t="s">
        <v>6846</v>
      </c>
    </row>
    <row r="194" spans="1:16" ht="12.75">
      <c r="A194" s="26" t="s">
        <v>63</v>
      </c>
      <c s="30" t="s">
        <v>239</v>
      </c>
      <c s="30" t="s">
        <v>3859</v>
      </c>
      <c s="26" t="s">
        <v>66</v>
      </c>
      <c s="31" t="s">
        <v>3860</v>
      </c>
      <c s="32" t="s">
        <v>783</v>
      </c>
      <c s="33">
        <v>347.305</v>
      </c>
      <c s="34">
        <v>0</v>
      </c>
      <c s="34">
        <f>ROUND(ROUND(H194,2)*ROUND(G194,3),2)</f>
      </c>
      <c r="O194">
        <f>(I194*21)/100</f>
      </c>
      <c t="s">
        <v>38</v>
      </c>
    </row>
    <row r="195" spans="1:5" ht="12.75">
      <c r="A195" s="35" t="s">
        <v>69</v>
      </c>
      <c r="E195" s="36" t="s">
        <v>66</v>
      </c>
    </row>
    <row r="196" spans="1:5" ht="127.5">
      <c r="A196" s="37" t="s">
        <v>70</v>
      </c>
      <c r="E196" s="38" t="s">
        <v>8011</v>
      </c>
    </row>
    <row r="197" spans="1:5" ht="89.25">
      <c r="A197" t="s">
        <v>72</v>
      </c>
      <c r="E197" s="36" t="s">
        <v>5254</v>
      </c>
    </row>
    <row r="198" spans="1:18" ht="12.75" customHeight="1">
      <c r="A198" s="6" t="s">
        <v>58</v>
      </c>
      <c s="6"/>
      <c s="27" t="s">
        <v>1151</v>
      </c>
      <c s="6"/>
      <c s="39" t="s">
        <v>5140</v>
      </c>
      <c s="6"/>
      <c s="6"/>
      <c s="6"/>
      <c s="29">
        <f>0+Q198</f>
      </c>
      <c r="O198">
        <f>0+R198</f>
      </c>
      <c r="Q198">
        <f>0+I199+I203+I207</f>
      </c>
      <c>
        <f>0+O199+O203+O207</f>
      </c>
    </row>
    <row r="199" spans="1:16" ht="25.5">
      <c r="A199" s="26" t="s">
        <v>63</v>
      </c>
      <c s="30" t="s">
        <v>243</v>
      </c>
      <c s="30" t="s">
        <v>6848</v>
      </c>
      <c s="26" t="s">
        <v>66</v>
      </c>
      <c s="31" t="s">
        <v>6849</v>
      </c>
      <c s="32" t="s">
        <v>783</v>
      </c>
      <c s="33">
        <v>633.3</v>
      </c>
      <c s="34">
        <v>0</v>
      </c>
      <c s="34">
        <f>ROUND(ROUND(H199,2)*ROUND(G199,3),2)</f>
      </c>
      <c r="O199">
        <f>(I199*21)/100</f>
      </c>
      <c t="s">
        <v>38</v>
      </c>
    </row>
    <row r="200" spans="1:5" ht="12.75">
      <c r="A200" s="35" t="s">
        <v>69</v>
      </c>
      <c r="E200" s="36" t="s">
        <v>66</v>
      </c>
    </row>
    <row r="201" spans="1:5" ht="63.75">
      <c r="A201" s="37" t="s">
        <v>70</v>
      </c>
      <c r="E201" s="38" t="s">
        <v>8012</v>
      </c>
    </row>
    <row r="202" spans="1:5" ht="191.25">
      <c r="A202" t="s">
        <v>72</v>
      </c>
      <c r="E202" s="36" t="s">
        <v>5144</v>
      </c>
    </row>
    <row r="203" spans="1:16" ht="12.75">
      <c r="A203" s="26" t="s">
        <v>63</v>
      </c>
      <c s="30" t="s">
        <v>215</v>
      </c>
      <c s="30" t="s">
        <v>5707</v>
      </c>
      <c s="26" t="s">
        <v>66</v>
      </c>
      <c s="31" t="s">
        <v>5708</v>
      </c>
      <c s="32" t="s">
        <v>783</v>
      </c>
      <c s="33">
        <v>1266.6</v>
      </c>
      <c s="34">
        <v>0</v>
      </c>
      <c s="34">
        <f>ROUND(ROUND(H203,2)*ROUND(G203,3),2)</f>
      </c>
      <c r="O203">
        <f>(I203*21)/100</f>
      </c>
      <c t="s">
        <v>38</v>
      </c>
    </row>
    <row r="204" spans="1:5" ht="12.75">
      <c r="A204" s="35" t="s">
        <v>69</v>
      </c>
      <c r="E204" s="36" t="s">
        <v>66</v>
      </c>
    </row>
    <row r="205" spans="1:5" ht="76.5">
      <c r="A205" s="37" t="s">
        <v>70</v>
      </c>
      <c r="E205" s="38" t="s">
        <v>8013</v>
      </c>
    </row>
    <row r="206" spans="1:5" ht="38.25">
      <c r="A206" t="s">
        <v>72</v>
      </c>
      <c r="E206" s="36" t="s">
        <v>5710</v>
      </c>
    </row>
    <row r="207" spans="1:16" ht="25.5">
      <c r="A207" s="26" t="s">
        <v>63</v>
      </c>
      <c s="30" t="s">
        <v>161</v>
      </c>
      <c s="30" t="s">
        <v>6852</v>
      </c>
      <c s="26" t="s">
        <v>66</v>
      </c>
      <c s="31" t="s">
        <v>6853</v>
      </c>
      <c s="32" t="s">
        <v>783</v>
      </c>
      <c s="33">
        <v>1276</v>
      </c>
      <c s="34">
        <v>0</v>
      </c>
      <c s="34">
        <f>ROUND(ROUND(H207,2)*ROUND(G207,3),2)</f>
      </c>
      <c r="O207">
        <f>(I207*21)/100</f>
      </c>
      <c t="s">
        <v>38</v>
      </c>
    </row>
    <row r="208" spans="1:5" ht="12.75">
      <c r="A208" s="35" t="s">
        <v>69</v>
      </c>
      <c r="E208" s="36" t="s">
        <v>66</v>
      </c>
    </row>
    <row r="209" spans="1:5" ht="63.75">
      <c r="A209" s="37" t="s">
        <v>70</v>
      </c>
      <c r="E209" s="38" t="s">
        <v>8014</v>
      </c>
    </row>
    <row r="210" spans="1:5" ht="318.75">
      <c r="A210" t="s">
        <v>72</v>
      </c>
      <c r="E210" s="36" t="s">
        <v>6855</v>
      </c>
    </row>
    <row r="211" spans="1:18" ht="12.75" customHeight="1">
      <c r="A211" s="6" t="s">
        <v>58</v>
      </c>
      <c s="6"/>
      <c s="27" t="s">
        <v>325</v>
      </c>
      <c s="6"/>
      <c s="39" t="s">
        <v>5145</v>
      </c>
      <c s="6"/>
      <c s="6"/>
      <c s="6"/>
      <c s="29">
        <f>0+Q211</f>
      </c>
      <c r="O211">
        <f>0+R211</f>
      </c>
      <c r="Q211">
        <f>0+I212</f>
      </c>
      <c>
        <f>0+O212</f>
      </c>
    </row>
    <row r="212" spans="1:16" ht="12.75">
      <c r="A212" s="26" t="s">
        <v>63</v>
      </c>
      <c s="30" t="s">
        <v>219</v>
      </c>
      <c s="30" t="s">
        <v>5156</v>
      </c>
      <c s="26" t="s">
        <v>66</v>
      </c>
      <c s="31" t="s">
        <v>5157</v>
      </c>
      <c s="32" t="s">
        <v>926</v>
      </c>
      <c s="33">
        <v>18.7</v>
      </c>
      <c s="34">
        <v>0</v>
      </c>
      <c s="34">
        <f>ROUND(ROUND(H212,2)*ROUND(G212,3),2)</f>
      </c>
      <c r="O212">
        <f>(I212*21)/100</f>
      </c>
      <c t="s">
        <v>38</v>
      </c>
    </row>
    <row r="213" spans="1:5" ht="12.75">
      <c r="A213" s="35" t="s">
        <v>69</v>
      </c>
      <c r="E213" s="36" t="s">
        <v>66</v>
      </c>
    </row>
    <row r="214" spans="1:5" ht="38.25">
      <c r="A214" s="37" t="s">
        <v>70</v>
      </c>
      <c r="E214" s="38" t="s">
        <v>8015</v>
      </c>
    </row>
    <row r="215" spans="1:5" ht="242.25">
      <c r="A215" t="s">
        <v>72</v>
      </c>
      <c r="E215" s="36" t="s">
        <v>5159</v>
      </c>
    </row>
    <row r="216" spans="1:18" ht="12.75" customHeight="1">
      <c r="A216" s="6" t="s">
        <v>58</v>
      </c>
      <c s="6"/>
      <c s="27" t="s">
        <v>430</v>
      </c>
      <c s="6"/>
      <c s="39" t="s">
        <v>4675</v>
      </c>
      <c s="6"/>
      <c s="6"/>
      <c s="6"/>
      <c s="29">
        <f>0+Q216</f>
      </c>
      <c r="O216">
        <f>0+R216</f>
      </c>
      <c r="Q216">
        <f>0+I217+I221+I225+I229+I233+I237+I241+I245+I249</f>
      </c>
      <c>
        <f>0+O217+O221+O225+O229+O233+O237+O241+O245+O249</f>
      </c>
    </row>
    <row r="217" spans="1:16" ht="12.75">
      <c r="A217" s="26" t="s">
        <v>63</v>
      </c>
      <c s="30" t="s">
        <v>263</v>
      </c>
      <c s="30" t="s">
        <v>6707</v>
      </c>
      <c s="26" t="s">
        <v>66</v>
      </c>
      <c s="31" t="s">
        <v>6708</v>
      </c>
      <c s="32" t="s">
        <v>583</v>
      </c>
      <c s="33">
        <v>2</v>
      </c>
      <c s="34">
        <v>0</v>
      </c>
      <c s="34">
        <f>ROUND(ROUND(H217,2)*ROUND(G217,3),2)</f>
      </c>
      <c r="O217">
        <f>(I217*21)/100</f>
      </c>
      <c t="s">
        <v>38</v>
      </c>
    </row>
    <row r="218" spans="1:5" ht="12.75">
      <c r="A218" s="35" t="s">
        <v>69</v>
      </c>
      <c r="E218" s="36" t="s">
        <v>66</v>
      </c>
    </row>
    <row r="219" spans="1:5" ht="38.25">
      <c r="A219" s="37" t="s">
        <v>70</v>
      </c>
      <c r="E219" s="38" t="s">
        <v>6861</v>
      </c>
    </row>
    <row r="220" spans="1:5" ht="38.25">
      <c r="A220" t="s">
        <v>72</v>
      </c>
      <c r="E220" s="36" t="s">
        <v>6710</v>
      </c>
    </row>
    <row r="221" spans="1:16" ht="12.75">
      <c r="A221" s="26" t="s">
        <v>63</v>
      </c>
      <c s="30" t="s">
        <v>267</v>
      </c>
      <c s="30" t="s">
        <v>6862</v>
      </c>
      <c s="26" t="s">
        <v>66</v>
      </c>
      <c s="31" t="s">
        <v>6863</v>
      </c>
      <c s="32" t="s">
        <v>926</v>
      </c>
      <c s="33">
        <v>14.5</v>
      </c>
      <c s="34">
        <v>0</v>
      </c>
      <c s="34">
        <f>ROUND(ROUND(H221,2)*ROUND(G221,3),2)</f>
      </c>
      <c r="O221">
        <f>(I221*21)/100</f>
      </c>
      <c t="s">
        <v>38</v>
      </c>
    </row>
    <row r="222" spans="1:5" ht="12.75">
      <c r="A222" s="35" t="s">
        <v>69</v>
      </c>
      <c r="E222" s="36" t="s">
        <v>66</v>
      </c>
    </row>
    <row r="223" spans="1:5" ht="38.25">
      <c r="A223" s="37" t="s">
        <v>70</v>
      </c>
      <c r="E223" s="38" t="s">
        <v>8016</v>
      </c>
    </row>
    <row r="224" spans="1:5" ht="89.25">
      <c r="A224" t="s">
        <v>72</v>
      </c>
      <c r="E224" s="36" t="s">
        <v>6518</v>
      </c>
    </row>
    <row r="225" spans="1:16" ht="12.75">
      <c r="A225" s="26" t="s">
        <v>63</v>
      </c>
      <c s="30" t="s">
        <v>271</v>
      </c>
      <c s="30" t="s">
        <v>7915</v>
      </c>
      <c s="26" t="s">
        <v>66</v>
      </c>
      <c s="31" t="s">
        <v>7916</v>
      </c>
      <c s="32" t="s">
        <v>783</v>
      </c>
      <c s="33">
        <v>1.051</v>
      </c>
      <c s="34">
        <v>0</v>
      </c>
      <c s="34">
        <f>ROUND(ROUND(H225,2)*ROUND(G225,3),2)</f>
      </c>
      <c r="O225">
        <f>(I225*21)/100</f>
      </c>
      <c t="s">
        <v>38</v>
      </c>
    </row>
    <row r="226" spans="1:5" ht="12.75">
      <c r="A226" s="35" t="s">
        <v>69</v>
      </c>
      <c r="E226" s="36" t="s">
        <v>66</v>
      </c>
    </row>
    <row r="227" spans="1:5" ht="38.25">
      <c r="A227" s="37" t="s">
        <v>70</v>
      </c>
      <c r="E227" s="38" t="s">
        <v>8017</v>
      </c>
    </row>
    <row r="228" spans="1:5" ht="76.5">
      <c r="A228" t="s">
        <v>72</v>
      </c>
      <c r="E228" s="36" t="s">
        <v>7918</v>
      </c>
    </row>
    <row r="229" spans="1:16" ht="12.75">
      <c r="A229" s="26" t="s">
        <v>63</v>
      </c>
      <c s="30" t="s">
        <v>275</v>
      </c>
      <c s="30" t="s">
        <v>6523</v>
      </c>
      <c s="26" t="s">
        <v>66</v>
      </c>
      <c s="31" t="s">
        <v>6524</v>
      </c>
      <c s="32" t="s">
        <v>986</v>
      </c>
      <c s="33">
        <v>97.842</v>
      </c>
      <c s="34">
        <v>0</v>
      </c>
      <c s="34">
        <f>ROUND(ROUND(H229,2)*ROUND(G229,3),2)</f>
      </c>
      <c r="O229">
        <f>(I229*21)/100</f>
      </c>
      <c t="s">
        <v>38</v>
      </c>
    </row>
    <row r="230" spans="1:5" ht="12.75">
      <c r="A230" s="35" t="s">
        <v>69</v>
      </c>
      <c r="E230" s="36" t="s">
        <v>66</v>
      </c>
    </row>
    <row r="231" spans="1:5" ht="76.5">
      <c r="A231" s="37" t="s">
        <v>70</v>
      </c>
      <c r="E231" s="38" t="s">
        <v>8018</v>
      </c>
    </row>
    <row r="232" spans="1:5" ht="357">
      <c r="A232" t="s">
        <v>72</v>
      </c>
      <c r="E232" s="36" t="s">
        <v>6526</v>
      </c>
    </row>
    <row r="233" spans="1:16" ht="12.75">
      <c r="A233" s="26" t="s">
        <v>63</v>
      </c>
      <c s="30" t="s">
        <v>206</v>
      </c>
      <c s="30" t="s">
        <v>6711</v>
      </c>
      <c s="26" t="s">
        <v>66</v>
      </c>
      <c s="31" t="s">
        <v>6712</v>
      </c>
      <c s="32" t="s">
        <v>783</v>
      </c>
      <c s="33">
        <v>152.438</v>
      </c>
      <c s="34">
        <v>0</v>
      </c>
      <c s="34">
        <f>ROUND(ROUND(H233,2)*ROUND(G233,3),2)</f>
      </c>
      <c r="O233">
        <f>(I233*21)/100</f>
      </c>
      <c t="s">
        <v>38</v>
      </c>
    </row>
    <row r="234" spans="1:5" ht="12.75">
      <c r="A234" s="35" t="s">
        <v>69</v>
      </c>
      <c r="E234" s="36" t="s">
        <v>66</v>
      </c>
    </row>
    <row r="235" spans="1:5" ht="89.25">
      <c r="A235" s="37" t="s">
        <v>70</v>
      </c>
      <c r="E235" s="38" t="s">
        <v>8019</v>
      </c>
    </row>
    <row r="236" spans="1:5" ht="25.5">
      <c r="A236" t="s">
        <v>72</v>
      </c>
      <c r="E236" s="36" t="s">
        <v>5258</v>
      </c>
    </row>
    <row r="237" spans="1:16" ht="12.75">
      <c r="A237" s="26" t="s">
        <v>63</v>
      </c>
      <c s="30" t="s">
        <v>211</v>
      </c>
      <c s="30" t="s">
        <v>6867</v>
      </c>
      <c s="26" t="s">
        <v>66</v>
      </c>
      <c s="31" t="s">
        <v>6868</v>
      </c>
      <c s="32" t="s">
        <v>783</v>
      </c>
      <c s="33">
        <v>313.95</v>
      </c>
      <c s="34">
        <v>0</v>
      </c>
      <c s="34">
        <f>ROUND(ROUND(H237,2)*ROUND(G237,3),2)</f>
      </c>
      <c r="O237">
        <f>(I237*21)/100</f>
      </c>
      <c t="s">
        <v>38</v>
      </c>
    </row>
    <row r="238" spans="1:5" ht="12.75">
      <c r="A238" s="35" t="s">
        <v>69</v>
      </c>
      <c r="E238" s="36" t="s">
        <v>66</v>
      </c>
    </row>
    <row r="239" spans="1:5" ht="51">
      <c r="A239" s="37" t="s">
        <v>70</v>
      </c>
      <c r="E239" s="38" t="s">
        <v>8020</v>
      </c>
    </row>
    <row r="240" spans="1:5" ht="25.5">
      <c r="A240" t="s">
        <v>72</v>
      </c>
      <c r="E240" s="36" t="s">
        <v>5258</v>
      </c>
    </row>
    <row r="241" spans="1:16" ht="12.75">
      <c r="A241" s="26" t="s">
        <v>63</v>
      </c>
      <c s="30" t="s">
        <v>287</v>
      </c>
      <c s="30" t="s">
        <v>5255</v>
      </c>
      <c s="26" t="s">
        <v>66</v>
      </c>
      <c s="31" t="s">
        <v>5256</v>
      </c>
      <c s="32" t="s">
        <v>783</v>
      </c>
      <c s="33">
        <v>858.693</v>
      </c>
      <c s="34">
        <v>0</v>
      </c>
      <c s="34">
        <f>ROUND(ROUND(H241,2)*ROUND(G241,3),2)</f>
      </c>
      <c r="O241">
        <f>(I241*21)/100</f>
      </c>
      <c t="s">
        <v>38</v>
      </c>
    </row>
    <row r="242" spans="1:5" ht="12.75">
      <c r="A242" s="35" t="s">
        <v>69</v>
      </c>
      <c r="E242" s="36" t="s">
        <v>66</v>
      </c>
    </row>
    <row r="243" spans="1:5" ht="102">
      <c r="A243" s="37" t="s">
        <v>70</v>
      </c>
      <c r="E243" s="38" t="s">
        <v>8021</v>
      </c>
    </row>
    <row r="244" spans="1:5" ht="25.5">
      <c r="A244" t="s">
        <v>72</v>
      </c>
      <c r="E244" s="36" t="s">
        <v>5258</v>
      </c>
    </row>
    <row r="245" spans="1:16" ht="12.75">
      <c r="A245" s="26" t="s">
        <v>63</v>
      </c>
      <c s="30" t="s">
        <v>279</v>
      </c>
      <c s="30" t="s">
        <v>8022</v>
      </c>
      <c s="26" t="s">
        <v>66</v>
      </c>
      <c s="31" t="s">
        <v>6872</v>
      </c>
      <c s="32" t="s">
        <v>583</v>
      </c>
      <c s="33">
        <v>1</v>
      </c>
      <c s="34">
        <v>0</v>
      </c>
      <c s="34">
        <f>ROUND(ROUND(H245,2)*ROUND(G245,3),2)</f>
      </c>
      <c r="O245">
        <f>(I245*21)/100</f>
      </c>
      <c t="s">
        <v>38</v>
      </c>
    </row>
    <row r="246" spans="1:5" ht="12.75">
      <c r="A246" s="35" t="s">
        <v>69</v>
      </c>
      <c r="E246" s="36" t="s">
        <v>66</v>
      </c>
    </row>
    <row r="247" spans="1:5" ht="38.25">
      <c r="A247" s="37" t="s">
        <v>70</v>
      </c>
      <c r="E247" s="38" t="s">
        <v>6873</v>
      </c>
    </row>
    <row r="248" spans="1:5" ht="12.75">
      <c r="A248" t="s">
        <v>72</v>
      </c>
      <c r="E248" s="36" t="s">
        <v>6874</v>
      </c>
    </row>
    <row r="249" spans="1:16" ht="12.75">
      <c r="A249" s="26" t="s">
        <v>63</v>
      </c>
      <c s="30" t="s">
        <v>283</v>
      </c>
      <c s="30" t="s">
        <v>6736</v>
      </c>
      <c s="26" t="s">
        <v>66</v>
      </c>
      <c s="31" t="s">
        <v>6737</v>
      </c>
      <c s="32" t="s">
        <v>583</v>
      </c>
      <c s="33">
        <v>2</v>
      </c>
      <c s="34">
        <v>0</v>
      </c>
      <c s="34">
        <f>ROUND(ROUND(H249,2)*ROUND(G249,3),2)</f>
      </c>
      <c r="O249">
        <f>(I249*21)/100</f>
      </c>
      <c t="s">
        <v>38</v>
      </c>
    </row>
    <row r="250" spans="1:5" ht="12.75">
      <c r="A250" s="35" t="s">
        <v>69</v>
      </c>
      <c r="E250" s="36" t="s">
        <v>66</v>
      </c>
    </row>
    <row r="251" spans="1:5" ht="51">
      <c r="A251" s="37" t="s">
        <v>70</v>
      </c>
      <c r="E251" s="38" t="s">
        <v>6875</v>
      </c>
    </row>
    <row r="252" spans="1:5" ht="25.5">
      <c r="A252" t="s">
        <v>72</v>
      </c>
      <c r="E252" s="36" t="s">
        <v>6740</v>
      </c>
    </row>
    <row r="253" spans="1:18" ht="12.75" customHeight="1">
      <c r="A253" s="6" t="s">
        <v>58</v>
      </c>
      <c s="6"/>
      <c s="27" t="s">
        <v>426</v>
      </c>
      <c s="6"/>
      <c s="39" t="s">
        <v>4699</v>
      </c>
      <c s="6"/>
      <c s="6"/>
      <c s="6"/>
      <c s="29">
        <f>0+Q253</f>
      </c>
      <c r="O253">
        <f>0+R253</f>
      </c>
      <c r="Q253">
        <f>0+I254</f>
      </c>
      <c>
        <f>0+O254</f>
      </c>
    </row>
    <row r="254" spans="1:16" ht="12.75">
      <c r="A254" s="26" t="s">
        <v>63</v>
      </c>
      <c s="30" t="s">
        <v>291</v>
      </c>
      <c s="30" t="s">
        <v>5880</v>
      </c>
      <c s="26" t="s">
        <v>66</v>
      </c>
      <c s="31" t="s">
        <v>5881</v>
      </c>
      <c s="32" t="s">
        <v>652</v>
      </c>
      <c s="33">
        <v>6.3</v>
      </c>
      <c s="34">
        <v>0</v>
      </c>
      <c s="34">
        <f>ROUND(ROUND(H254,2)*ROUND(G254,3),2)</f>
      </c>
      <c r="O254">
        <f>(I254*21)/100</f>
      </c>
      <c t="s">
        <v>38</v>
      </c>
    </row>
    <row r="255" spans="1:5" ht="12.75">
      <c r="A255" s="35" t="s">
        <v>69</v>
      </c>
      <c r="E255" s="36" t="s">
        <v>66</v>
      </c>
    </row>
    <row r="256" spans="1:5" ht="38.25">
      <c r="A256" s="37" t="s">
        <v>70</v>
      </c>
      <c r="E256" s="38" t="s">
        <v>8023</v>
      </c>
    </row>
    <row r="257" spans="1:5" ht="114.75">
      <c r="A257" t="s">
        <v>72</v>
      </c>
      <c r="E257" s="36" t="s">
        <v>5883</v>
      </c>
    </row>
    <row r="258" spans="1:18" ht="12.75" customHeight="1">
      <c r="A258" s="6" t="s">
        <v>58</v>
      </c>
      <c s="6"/>
      <c s="27" t="s">
        <v>4728</v>
      </c>
      <c s="6"/>
      <c s="39" t="s">
        <v>2661</v>
      </c>
      <c s="6"/>
      <c s="6"/>
      <c s="6"/>
      <c s="29">
        <f>0+Q258</f>
      </c>
      <c r="O258">
        <f>0+R258</f>
      </c>
      <c r="Q258">
        <f>0+I259+I263</f>
      </c>
      <c>
        <f>0+O259+O263</f>
      </c>
    </row>
    <row r="259" spans="1:16" ht="25.5">
      <c r="A259" s="26" t="s">
        <v>63</v>
      </c>
      <c s="30" t="s">
        <v>247</v>
      </c>
      <c s="30" t="s">
        <v>827</v>
      </c>
      <c s="26" t="s">
        <v>66</v>
      </c>
      <c s="31" t="s">
        <v>5827</v>
      </c>
      <c s="32" t="s">
        <v>825</v>
      </c>
      <c s="33">
        <v>2001.506</v>
      </c>
      <c s="34">
        <v>0</v>
      </c>
      <c s="34">
        <f>ROUND(ROUND(H259,2)*ROUND(G259,3),2)</f>
      </c>
      <c r="O259">
        <f>(I259*21)/100</f>
      </c>
      <c t="s">
        <v>38</v>
      </c>
    </row>
    <row r="260" spans="1:5" ht="12.75">
      <c r="A260" s="35" t="s">
        <v>69</v>
      </c>
      <c r="E260" s="36" t="s">
        <v>66</v>
      </c>
    </row>
    <row r="261" spans="1:5" ht="12.75">
      <c r="A261" s="37" t="s">
        <v>70</v>
      </c>
      <c r="E261" s="38" t="s">
        <v>8024</v>
      </c>
    </row>
    <row r="262" spans="1:5" ht="178.5">
      <c r="A262" t="s">
        <v>72</v>
      </c>
      <c r="E262" s="36" t="s">
        <v>5832</v>
      </c>
    </row>
    <row r="263" spans="1:16" ht="25.5">
      <c r="A263" s="26" t="s">
        <v>63</v>
      </c>
      <c s="30" t="s">
        <v>251</v>
      </c>
      <c s="30" t="s">
        <v>2666</v>
      </c>
      <c s="26" t="s">
        <v>66</v>
      </c>
      <c s="31" t="s">
        <v>5892</v>
      </c>
      <c s="32" t="s">
        <v>825</v>
      </c>
      <c s="33">
        <v>13.86</v>
      </c>
      <c s="34">
        <v>0</v>
      </c>
      <c s="34">
        <f>ROUND(ROUND(H263,2)*ROUND(G263,3),2)</f>
      </c>
      <c r="O263">
        <f>(I263*21)/100</f>
      </c>
      <c t="s">
        <v>38</v>
      </c>
    </row>
    <row r="264" spans="1:5" ht="12.75">
      <c r="A264" s="35" t="s">
        <v>69</v>
      </c>
      <c r="E264" s="36" t="s">
        <v>66</v>
      </c>
    </row>
    <row r="265" spans="1:5" ht="12.75">
      <c r="A265" s="37" t="s">
        <v>70</v>
      </c>
      <c r="E265" s="38" t="s">
        <v>8025</v>
      </c>
    </row>
    <row r="266" spans="1:5" ht="178.5">
      <c r="A266" t="s">
        <v>72</v>
      </c>
      <c r="E26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9.xml><?xml version="1.0" encoding="utf-8"?>
<worksheet xmlns="http://schemas.openxmlformats.org/spreadsheetml/2006/main" xmlns:r="http://schemas.openxmlformats.org/officeDocument/2006/relationships">
  <sheetPr>
    <pageSetUpPr fitToPage="1"/>
  </sheetPr>
  <dimension ref="A1:R35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0+O11+O40+O89+O134+O171+O220+O241+O258+O263+O268+O285+O290+O335+O344</f>
      </c>
      <c t="s">
        <v>37</v>
      </c>
    </row>
    <row r="3" spans="1:16" ht="15" customHeight="1">
      <c r="A3" t="s">
        <v>12</v>
      </c>
      <c s="12" t="s">
        <v>14</v>
      </c>
      <c s="13" t="s">
        <v>15</v>
      </c>
      <c s="1"/>
      <c s="14" t="s">
        <v>16</v>
      </c>
      <c s="1"/>
      <c s="9"/>
      <c s="8" t="s">
        <v>8026</v>
      </c>
      <c s="40">
        <f>0+I11+I40+I89+I134+I171+I220+I241+I258+I263+I268+I285+I290+I335+I344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8026</v>
      </c>
      <c s="6"/>
      <c s="18" t="s">
        <v>8027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348</v>
      </c>
      <c s="30" t="s">
        <v>6753</v>
      </c>
      <c s="26" t="s">
        <v>66</v>
      </c>
      <c s="31" t="s">
        <v>6763</v>
      </c>
      <c s="32" t="s">
        <v>583</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6397</v>
      </c>
    </row>
    <row r="16" spans="1:16" ht="12.75">
      <c r="A16" s="26" t="s">
        <v>63</v>
      </c>
      <c s="30" t="s">
        <v>356</v>
      </c>
      <c s="30" t="s">
        <v>6765</v>
      </c>
      <c s="26" t="s">
        <v>66</v>
      </c>
      <c s="31" t="s">
        <v>6393</v>
      </c>
      <c s="32" t="s">
        <v>1654</v>
      </c>
      <c s="33">
        <v>1</v>
      </c>
      <c s="34">
        <v>0</v>
      </c>
      <c s="34">
        <f>ROUND(ROUND(H16,2)*ROUND(G16,3),2)</f>
      </c>
      <c r="O16">
        <f>(I16*21)/100</f>
      </c>
      <c t="s">
        <v>38</v>
      </c>
    </row>
    <row r="17" spans="1:5" ht="12.75">
      <c r="A17" s="35" t="s">
        <v>69</v>
      </c>
      <c r="E17" s="36" t="s">
        <v>66</v>
      </c>
    </row>
    <row r="18" spans="1:5" ht="25.5">
      <c r="A18" s="37" t="s">
        <v>70</v>
      </c>
      <c r="E18" s="38" t="s">
        <v>6766</v>
      </c>
    </row>
    <row r="19" spans="1:5" ht="12.75">
      <c r="A19" t="s">
        <v>72</v>
      </c>
      <c r="E19" s="36" t="s">
        <v>6395</v>
      </c>
    </row>
    <row r="20" spans="1:16" ht="12.75">
      <c r="A20" s="26" t="s">
        <v>63</v>
      </c>
      <c s="30" t="s">
        <v>307</v>
      </c>
      <c s="30" t="s">
        <v>7973</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308</v>
      </c>
      <c s="30" t="s">
        <v>6767</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384</v>
      </c>
      <c s="30" t="s">
        <v>6768</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305</v>
      </c>
      <c s="30" t="s">
        <v>6769</v>
      </c>
      <c s="26" t="s">
        <v>66</v>
      </c>
      <c s="31" t="s">
        <v>6401</v>
      </c>
      <c s="32" t="s">
        <v>583</v>
      </c>
      <c s="33">
        <v>1</v>
      </c>
      <c s="34">
        <v>0</v>
      </c>
      <c s="34">
        <f>ROUND(ROUND(H32,2)*ROUND(G32,3),2)</f>
      </c>
      <c r="O32">
        <f>(I32*21)/100</f>
      </c>
      <c t="s">
        <v>38</v>
      </c>
    </row>
    <row r="33" spans="1:5" ht="12.75">
      <c r="A33" s="35" t="s">
        <v>69</v>
      </c>
      <c r="E33" s="36" t="s">
        <v>66</v>
      </c>
    </row>
    <row r="34" spans="1:5" ht="12.75">
      <c r="A34" s="37" t="s">
        <v>70</v>
      </c>
      <c r="E34" s="38" t="s">
        <v>66</v>
      </c>
    </row>
    <row r="35" spans="1:5" ht="89.25">
      <c r="A35" t="s">
        <v>72</v>
      </c>
      <c r="E35" s="36" t="s">
        <v>6770</v>
      </c>
    </row>
    <row r="36" spans="1:16" ht="12.75">
      <c r="A36" s="26" t="s">
        <v>63</v>
      </c>
      <c s="30" t="s">
        <v>321</v>
      </c>
      <c s="30" t="s">
        <v>6771</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0+I41+I45+I49+I53+I57+I61+I65+I69+I73+I77+I81+I85</f>
      </c>
      <c>
        <f>0+O41+O45+O49+O53+O57+O61+O65+O69+O73+O77+O81+O85</f>
      </c>
    </row>
    <row r="41" spans="1:16" ht="12.75">
      <c r="A41" s="26" t="s">
        <v>63</v>
      </c>
      <c s="30" t="s">
        <v>44</v>
      </c>
      <c s="30" t="s">
        <v>7128</v>
      </c>
      <c s="26" t="s">
        <v>66</v>
      </c>
      <c s="31" t="s">
        <v>7129</v>
      </c>
      <c s="32" t="s">
        <v>783</v>
      </c>
      <c s="33">
        <v>251.5</v>
      </c>
      <c s="34">
        <v>0</v>
      </c>
      <c s="34">
        <f>ROUND(ROUND(H41,2)*ROUND(G41,3),2)</f>
      </c>
      <c r="O41">
        <f>(I41*21)/100</f>
      </c>
      <c t="s">
        <v>38</v>
      </c>
    </row>
    <row r="42" spans="1:5" ht="12.75">
      <c r="A42" s="35" t="s">
        <v>69</v>
      </c>
      <c r="E42" s="36" t="s">
        <v>66</v>
      </c>
    </row>
    <row r="43" spans="1:5" ht="25.5">
      <c r="A43" s="37" t="s">
        <v>70</v>
      </c>
      <c r="E43" s="38" t="s">
        <v>8028</v>
      </c>
    </row>
    <row r="44" spans="1:5" ht="12.75">
      <c r="A44" t="s">
        <v>72</v>
      </c>
      <c r="E44" s="36" t="s">
        <v>7130</v>
      </c>
    </row>
    <row r="45" spans="1:16" ht="12.75">
      <c r="A45" s="26" t="s">
        <v>63</v>
      </c>
      <c s="30" t="s">
        <v>38</v>
      </c>
      <c s="30" t="s">
        <v>5378</v>
      </c>
      <c s="26" t="s">
        <v>66</v>
      </c>
      <c s="31" t="s">
        <v>5379</v>
      </c>
      <c s="32" t="s">
        <v>652</v>
      </c>
      <c s="33">
        <v>77.1</v>
      </c>
      <c s="34">
        <v>0</v>
      </c>
      <c s="34">
        <f>ROUND(ROUND(H45,2)*ROUND(G45,3),2)</f>
      </c>
      <c r="O45">
        <f>(I45*21)/100</f>
      </c>
      <c t="s">
        <v>38</v>
      </c>
    </row>
    <row r="46" spans="1:5" ht="12.75">
      <c r="A46" s="35" t="s">
        <v>69</v>
      </c>
      <c r="E46" s="36" t="s">
        <v>66</v>
      </c>
    </row>
    <row r="47" spans="1:5" ht="63.75">
      <c r="A47" s="37" t="s">
        <v>70</v>
      </c>
      <c r="E47" s="38" t="s">
        <v>8029</v>
      </c>
    </row>
    <row r="48" spans="1:5" ht="38.25">
      <c r="A48" t="s">
        <v>72</v>
      </c>
      <c r="E48" s="36" t="s">
        <v>4992</v>
      </c>
    </row>
    <row r="49" spans="1:16" ht="12.75">
      <c r="A49" s="26" t="s">
        <v>63</v>
      </c>
      <c s="30" t="s">
        <v>37</v>
      </c>
      <c s="30" t="s">
        <v>5557</v>
      </c>
      <c s="26" t="s">
        <v>66</v>
      </c>
      <c s="31" t="s">
        <v>5558</v>
      </c>
      <c s="32" t="s">
        <v>652</v>
      </c>
      <c s="33">
        <v>6.319</v>
      </c>
      <c s="34">
        <v>0</v>
      </c>
      <c s="34">
        <f>ROUND(ROUND(H49,2)*ROUND(G49,3),2)</f>
      </c>
      <c r="O49">
        <f>(I49*21)/100</f>
      </c>
      <c t="s">
        <v>38</v>
      </c>
    </row>
    <row r="50" spans="1:5" ht="12.75">
      <c r="A50" s="35" t="s">
        <v>69</v>
      </c>
      <c r="E50" s="36" t="s">
        <v>66</v>
      </c>
    </row>
    <row r="51" spans="1:5" ht="38.25">
      <c r="A51" s="37" t="s">
        <v>70</v>
      </c>
      <c r="E51" s="38" t="s">
        <v>8030</v>
      </c>
    </row>
    <row r="52" spans="1:5" ht="369.75">
      <c r="A52" t="s">
        <v>72</v>
      </c>
      <c r="E52" s="36" t="s">
        <v>4996</v>
      </c>
    </row>
    <row r="53" spans="1:16" ht="12.75">
      <c r="A53" s="26" t="s">
        <v>63</v>
      </c>
      <c s="30" t="s">
        <v>48</v>
      </c>
      <c s="30" t="s">
        <v>5231</v>
      </c>
      <c s="26" t="s">
        <v>66</v>
      </c>
      <c s="31" t="s">
        <v>5232</v>
      </c>
      <c s="32" t="s">
        <v>652</v>
      </c>
      <c s="33">
        <v>507</v>
      </c>
      <c s="34">
        <v>0</v>
      </c>
      <c s="34">
        <f>ROUND(ROUND(H53,2)*ROUND(G53,3),2)</f>
      </c>
      <c r="O53">
        <f>(I53*21)/100</f>
      </c>
      <c t="s">
        <v>38</v>
      </c>
    </row>
    <row r="54" spans="1:5" ht="12.75">
      <c r="A54" s="35" t="s">
        <v>69</v>
      </c>
      <c r="E54" s="36" t="s">
        <v>66</v>
      </c>
    </row>
    <row r="55" spans="1:5" ht="51">
      <c r="A55" s="37" t="s">
        <v>70</v>
      </c>
      <c r="E55" s="38" t="s">
        <v>8031</v>
      </c>
    </row>
    <row r="56" spans="1:5" ht="306">
      <c r="A56" t="s">
        <v>72</v>
      </c>
      <c r="E56" s="36" t="s">
        <v>5004</v>
      </c>
    </row>
    <row r="57" spans="1:16" ht="12.75">
      <c r="A57" s="26" t="s">
        <v>63</v>
      </c>
      <c s="30" t="s">
        <v>50</v>
      </c>
      <c s="30" t="s">
        <v>2685</v>
      </c>
      <c s="26" t="s">
        <v>66</v>
      </c>
      <c s="31" t="s">
        <v>2686</v>
      </c>
      <c s="32" t="s">
        <v>652</v>
      </c>
      <c s="33">
        <v>1055.5</v>
      </c>
      <c s="34">
        <v>0</v>
      </c>
      <c s="34">
        <f>ROUND(ROUND(H57,2)*ROUND(G57,3),2)</f>
      </c>
      <c r="O57">
        <f>(I57*21)/100</f>
      </c>
      <c t="s">
        <v>38</v>
      </c>
    </row>
    <row r="58" spans="1:5" ht="12.75">
      <c r="A58" s="35" t="s">
        <v>69</v>
      </c>
      <c r="E58" s="36" t="s">
        <v>66</v>
      </c>
    </row>
    <row r="59" spans="1:5" ht="63.75">
      <c r="A59" s="37" t="s">
        <v>70</v>
      </c>
      <c r="E59" s="38" t="s">
        <v>8032</v>
      </c>
    </row>
    <row r="60" spans="1:5" ht="318.75">
      <c r="A60" t="s">
        <v>72</v>
      </c>
      <c r="E60" s="36" t="s">
        <v>5015</v>
      </c>
    </row>
    <row r="61" spans="1:16" ht="12.75">
      <c r="A61" s="26" t="s">
        <v>63</v>
      </c>
      <c s="30" t="s">
        <v>52</v>
      </c>
      <c s="30" t="s">
        <v>5386</v>
      </c>
      <c s="26" t="s">
        <v>66</v>
      </c>
      <c s="31" t="s">
        <v>5387</v>
      </c>
      <c s="32" t="s">
        <v>652</v>
      </c>
      <c s="33">
        <v>23.06</v>
      </c>
      <c s="34">
        <v>0</v>
      </c>
      <c s="34">
        <f>ROUND(ROUND(H61,2)*ROUND(G61,3),2)</f>
      </c>
      <c r="O61">
        <f>(I61*21)/100</f>
      </c>
      <c t="s">
        <v>38</v>
      </c>
    </row>
    <row r="62" spans="1:5" ht="12.75">
      <c r="A62" s="35" t="s">
        <v>69</v>
      </c>
      <c r="E62" s="36" t="s">
        <v>66</v>
      </c>
    </row>
    <row r="63" spans="1:5" ht="51">
      <c r="A63" s="37" t="s">
        <v>70</v>
      </c>
      <c r="E63" s="38" t="s">
        <v>8033</v>
      </c>
    </row>
    <row r="64" spans="1:5" ht="318.75">
      <c r="A64" t="s">
        <v>72</v>
      </c>
      <c r="E64" s="36" t="s">
        <v>5015</v>
      </c>
    </row>
    <row r="65" spans="1:16" ht="12.75">
      <c r="A65" s="26" t="s">
        <v>63</v>
      </c>
      <c s="30" t="s">
        <v>59</v>
      </c>
      <c s="30" t="s">
        <v>737</v>
      </c>
      <c s="26" t="s">
        <v>66</v>
      </c>
      <c s="31" t="s">
        <v>738</v>
      </c>
      <c s="32" t="s">
        <v>652</v>
      </c>
      <c s="33">
        <v>696.041</v>
      </c>
      <c s="34">
        <v>0</v>
      </c>
      <c s="34">
        <f>ROUND(ROUND(H65,2)*ROUND(G65,3),2)</f>
      </c>
      <c r="O65">
        <f>(I65*21)/100</f>
      </c>
      <c t="s">
        <v>38</v>
      </c>
    </row>
    <row r="66" spans="1:5" ht="12.75">
      <c r="A66" s="35" t="s">
        <v>69</v>
      </c>
      <c r="E66" s="36" t="s">
        <v>66</v>
      </c>
    </row>
    <row r="67" spans="1:5" ht="102">
      <c r="A67" s="37" t="s">
        <v>70</v>
      </c>
      <c r="E67" s="38" t="s">
        <v>8034</v>
      </c>
    </row>
    <row r="68" spans="1:5" ht="191.25">
      <c r="A68" t="s">
        <v>72</v>
      </c>
      <c r="E68" s="36" t="s">
        <v>740</v>
      </c>
    </row>
    <row r="69" spans="1:16" ht="12.75">
      <c r="A69" s="26" t="s">
        <v>63</v>
      </c>
      <c s="30" t="s">
        <v>92</v>
      </c>
      <c s="30" t="s">
        <v>669</v>
      </c>
      <c s="26" t="s">
        <v>66</v>
      </c>
      <c s="31" t="s">
        <v>741</v>
      </c>
      <c s="32" t="s">
        <v>652</v>
      </c>
      <c s="33">
        <v>695.5</v>
      </c>
      <c s="34">
        <v>0</v>
      </c>
      <c s="34">
        <f>ROUND(ROUND(H69,2)*ROUND(G69,3),2)</f>
      </c>
      <c r="O69">
        <f>(I69*21)/100</f>
      </c>
      <c t="s">
        <v>38</v>
      </c>
    </row>
    <row r="70" spans="1:5" ht="12.75">
      <c r="A70" s="35" t="s">
        <v>69</v>
      </c>
      <c r="E70" s="36" t="s">
        <v>66</v>
      </c>
    </row>
    <row r="71" spans="1:5" ht="76.5">
      <c r="A71" s="37" t="s">
        <v>70</v>
      </c>
      <c r="E71" s="38" t="s">
        <v>8035</v>
      </c>
    </row>
    <row r="72" spans="1:5" ht="229.5">
      <c r="A72" t="s">
        <v>72</v>
      </c>
      <c r="E72" s="36" t="s">
        <v>743</v>
      </c>
    </row>
    <row r="73" spans="1:16" ht="12.75">
      <c r="A73" s="26" t="s">
        <v>63</v>
      </c>
      <c s="30" t="s">
        <v>55</v>
      </c>
      <c s="30" t="s">
        <v>5032</v>
      </c>
      <c s="26" t="s">
        <v>66</v>
      </c>
      <c s="31" t="s">
        <v>5033</v>
      </c>
      <c s="32" t="s">
        <v>783</v>
      </c>
      <c s="33">
        <v>233.433</v>
      </c>
      <c s="34">
        <v>0</v>
      </c>
      <c s="34">
        <f>ROUND(ROUND(H73,2)*ROUND(G73,3),2)</f>
      </c>
      <c r="O73">
        <f>(I73*21)/100</f>
      </c>
      <c t="s">
        <v>38</v>
      </c>
    </row>
    <row r="74" spans="1:5" ht="12.75">
      <c r="A74" s="35" t="s">
        <v>69</v>
      </c>
      <c r="E74" s="36" t="s">
        <v>66</v>
      </c>
    </row>
    <row r="75" spans="1:5" ht="51">
      <c r="A75" s="37" t="s">
        <v>70</v>
      </c>
      <c r="E75" s="38" t="s">
        <v>8036</v>
      </c>
    </row>
    <row r="76" spans="1:5" ht="25.5">
      <c r="A76" t="s">
        <v>72</v>
      </c>
      <c r="E76" s="36" t="s">
        <v>5035</v>
      </c>
    </row>
    <row r="77" spans="1:16" ht="12.75">
      <c r="A77" s="26" t="s">
        <v>63</v>
      </c>
      <c s="30" t="s">
        <v>57</v>
      </c>
      <c s="30" t="s">
        <v>5475</v>
      </c>
      <c s="26" t="s">
        <v>66</v>
      </c>
      <c s="31" t="s">
        <v>5476</v>
      </c>
      <c s="32" t="s">
        <v>783</v>
      </c>
      <c s="33">
        <v>360</v>
      </c>
      <c s="34">
        <v>0</v>
      </c>
      <c s="34">
        <f>ROUND(ROUND(H77,2)*ROUND(G77,3),2)</f>
      </c>
      <c r="O77">
        <f>(I77*21)/100</f>
      </c>
      <c t="s">
        <v>38</v>
      </c>
    </row>
    <row r="78" spans="1:5" ht="12.75">
      <c r="A78" s="35" t="s">
        <v>69</v>
      </c>
      <c r="E78" s="36" t="s">
        <v>66</v>
      </c>
    </row>
    <row r="79" spans="1:5" ht="38.25">
      <c r="A79" s="37" t="s">
        <v>70</v>
      </c>
      <c r="E79" s="38" t="s">
        <v>8037</v>
      </c>
    </row>
    <row r="80" spans="1:5" ht="38.25">
      <c r="A80" t="s">
        <v>72</v>
      </c>
      <c r="E80" s="36" t="s">
        <v>5039</v>
      </c>
    </row>
    <row r="81" spans="1:16" ht="12.75">
      <c r="A81" s="26" t="s">
        <v>63</v>
      </c>
      <c s="30" t="s">
        <v>115</v>
      </c>
      <c s="30" t="s">
        <v>5040</v>
      </c>
      <c s="26" t="s">
        <v>66</v>
      </c>
      <c s="31" t="s">
        <v>5041</v>
      </c>
      <c s="32" t="s">
        <v>783</v>
      </c>
      <c s="33">
        <v>360</v>
      </c>
      <c s="34">
        <v>0</v>
      </c>
      <c s="34">
        <f>ROUND(ROUND(H81,2)*ROUND(G81,3),2)</f>
      </c>
      <c r="O81">
        <f>(I81*21)/100</f>
      </c>
      <c t="s">
        <v>38</v>
      </c>
    </row>
    <row r="82" spans="1:5" ht="12.75">
      <c r="A82" s="35" t="s">
        <v>69</v>
      </c>
      <c r="E82" s="36" t="s">
        <v>66</v>
      </c>
    </row>
    <row r="83" spans="1:5" ht="12.75">
      <c r="A83" s="37" t="s">
        <v>70</v>
      </c>
      <c r="E83" s="38" t="s">
        <v>8038</v>
      </c>
    </row>
    <row r="84" spans="1:5" ht="25.5">
      <c r="A84" t="s">
        <v>72</v>
      </c>
      <c r="E84" s="36" t="s">
        <v>5043</v>
      </c>
    </row>
    <row r="85" spans="1:16" ht="12.75">
      <c r="A85" s="26" t="s">
        <v>63</v>
      </c>
      <c s="30" t="s">
        <v>119</v>
      </c>
      <c s="30" t="s">
        <v>5757</v>
      </c>
      <c s="26" t="s">
        <v>66</v>
      </c>
      <c s="31" t="s">
        <v>5758</v>
      </c>
      <c s="32" t="s">
        <v>783</v>
      </c>
      <c s="33">
        <v>360</v>
      </c>
      <c s="34">
        <v>0</v>
      </c>
      <c s="34">
        <f>ROUND(ROUND(H85,2)*ROUND(G85,3),2)</f>
      </c>
      <c r="O85">
        <f>(I85*21)/100</f>
      </c>
      <c t="s">
        <v>38</v>
      </c>
    </row>
    <row r="86" spans="1:5" ht="12.75">
      <c r="A86" s="35" t="s">
        <v>69</v>
      </c>
      <c r="E86" s="36" t="s">
        <v>66</v>
      </c>
    </row>
    <row r="87" spans="1:5" ht="12.75">
      <c r="A87" s="37" t="s">
        <v>70</v>
      </c>
      <c r="E87" s="38" t="s">
        <v>8039</v>
      </c>
    </row>
    <row r="88" spans="1:5" ht="38.25">
      <c r="A88" t="s">
        <v>72</v>
      </c>
      <c r="E88" s="36" t="s">
        <v>5760</v>
      </c>
    </row>
    <row r="89" spans="1:18" ht="12.75" customHeight="1">
      <c r="A89" s="6" t="s">
        <v>58</v>
      </c>
      <c s="6"/>
      <c s="27" t="s">
        <v>147</v>
      </c>
      <c s="6"/>
      <c s="39" t="s">
        <v>5063</v>
      </c>
      <c s="6"/>
      <c s="6"/>
      <c s="6"/>
      <c s="29">
        <f>0+Q89</f>
      </c>
      <c r="O89">
        <f>0+R89</f>
      </c>
      <c r="Q89">
        <f>0+I90+I94+I98+I102+I106+I110+I114+I118+I122+I126+I130</f>
      </c>
      <c>
        <f>0+O90+O94+O98+O102+O106+O110+O114+O118+O122+O126+O130</f>
      </c>
    </row>
    <row r="90" spans="1:16" ht="12.75">
      <c r="A90" s="26" t="s">
        <v>63</v>
      </c>
      <c s="30" t="s">
        <v>123</v>
      </c>
      <c s="30" t="s">
        <v>8040</v>
      </c>
      <c s="26" t="s">
        <v>66</v>
      </c>
      <c s="31" t="s">
        <v>8041</v>
      </c>
      <c s="32" t="s">
        <v>652</v>
      </c>
      <c s="33">
        <v>1.423</v>
      </c>
      <c s="34">
        <v>0</v>
      </c>
      <c s="34">
        <f>ROUND(ROUND(H90,2)*ROUND(G90,3),2)</f>
      </c>
      <c r="O90">
        <f>(I90*21)/100</f>
      </c>
      <c t="s">
        <v>38</v>
      </c>
    </row>
    <row r="91" spans="1:5" ht="12.75">
      <c r="A91" s="35" t="s">
        <v>69</v>
      </c>
      <c r="E91" s="36" t="s">
        <v>66</v>
      </c>
    </row>
    <row r="92" spans="1:5" ht="51">
      <c r="A92" s="37" t="s">
        <v>70</v>
      </c>
      <c r="E92" s="38" t="s">
        <v>8042</v>
      </c>
    </row>
    <row r="93" spans="1:5" ht="51">
      <c r="A93" t="s">
        <v>72</v>
      </c>
      <c r="E93" s="36" t="s">
        <v>8043</v>
      </c>
    </row>
    <row r="94" spans="1:16" ht="12.75">
      <c r="A94" s="26" t="s">
        <v>63</v>
      </c>
      <c s="30" t="s">
        <v>127</v>
      </c>
      <c s="30" t="s">
        <v>8044</v>
      </c>
      <c s="26" t="s">
        <v>66</v>
      </c>
      <c s="31" t="s">
        <v>8045</v>
      </c>
      <c s="32" t="s">
        <v>652</v>
      </c>
      <c s="33">
        <v>0.385</v>
      </c>
      <c s="34">
        <v>0</v>
      </c>
      <c s="34">
        <f>ROUND(ROUND(H94,2)*ROUND(G94,3),2)</f>
      </c>
      <c r="O94">
        <f>(I94*21)/100</f>
      </c>
      <c t="s">
        <v>38</v>
      </c>
    </row>
    <row r="95" spans="1:5" ht="12.75">
      <c r="A95" s="35" t="s">
        <v>69</v>
      </c>
      <c r="E95" s="36" t="s">
        <v>66</v>
      </c>
    </row>
    <row r="96" spans="1:5" ht="51">
      <c r="A96" s="37" t="s">
        <v>70</v>
      </c>
      <c r="E96" s="38" t="s">
        <v>8046</v>
      </c>
    </row>
    <row r="97" spans="1:5" ht="51">
      <c r="A97" t="s">
        <v>72</v>
      </c>
      <c r="E97" s="36" t="s">
        <v>8043</v>
      </c>
    </row>
    <row r="98" spans="1:16" ht="12.75">
      <c r="A98" s="26" t="s">
        <v>63</v>
      </c>
      <c s="30" t="s">
        <v>131</v>
      </c>
      <c s="30" t="s">
        <v>5067</v>
      </c>
      <c s="26" t="s">
        <v>66</v>
      </c>
      <c s="31" t="s">
        <v>5068</v>
      </c>
      <c s="32" t="s">
        <v>783</v>
      </c>
      <c s="33">
        <v>39.2</v>
      </c>
      <c s="34">
        <v>0</v>
      </c>
      <c s="34">
        <f>ROUND(ROUND(H98,2)*ROUND(G98,3),2)</f>
      </c>
      <c r="O98">
        <f>(I98*21)/100</f>
      </c>
      <c t="s">
        <v>38</v>
      </c>
    </row>
    <row r="99" spans="1:5" ht="12.75">
      <c r="A99" s="35" t="s">
        <v>69</v>
      </c>
      <c r="E99" s="36" t="s">
        <v>66</v>
      </c>
    </row>
    <row r="100" spans="1:5" ht="51">
      <c r="A100" s="37" t="s">
        <v>70</v>
      </c>
      <c r="E100" s="38" t="s">
        <v>8047</v>
      </c>
    </row>
    <row r="101" spans="1:5" ht="114.75">
      <c r="A101" t="s">
        <v>72</v>
      </c>
      <c r="E101" s="36" t="s">
        <v>5070</v>
      </c>
    </row>
    <row r="102" spans="1:16" ht="12.75">
      <c r="A102" s="26" t="s">
        <v>63</v>
      </c>
      <c s="30" t="s">
        <v>135</v>
      </c>
      <c s="30" t="s">
        <v>8048</v>
      </c>
      <c s="26" t="s">
        <v>66</v>
      </c>
      <c s="31" t="s">
        <v>8049</v>
      </c>
      <c s="32" t="s">
        <v>652</v>
      </c>
      <c s="33">
        <v>67.824</v>
      </c>
      <c s="34">
        <v>0</v>
      </c>
      <c s="34">
        <f>ROUND(ROUND(H102,2)*ROUND(G102,3),2)</f>
      </c>
      <c r="O102">
        <f>(I102*21)/100</f>
      </c>
      <c t="s">
        <v>38</v>
      </c>
    </row>
    <row r="103" spans="1:5" ht="12.75">
      <c r="A103" s="35" t="s">
        <v>69</v>
      </c>
      <c r="E103" s="36" t="s">
        <v>66</v>
      </c>
    </row>
    <row r="104" spans="1:5" ht="38.25">
      <c r="A104" s="37" t="s">
        <v>70</v>
      </c>
      <c r="E104" s="38" t="s">
        <v>8050</v>
      </c>
    </row>
    <row r="105" spans="1:5" ht="409.5">
      <c r="A105" t="s">
        <v>72</v>
      </c>
      <c r="E105" s="36" t="s">
        <v>8051</v>
      </c>
    </row>
    <row r="106" spans="1:16" ht="12.75">
      <c r="A106" s="26" t="s">
        <v>63</v>
      </c>
      <c s="30" t="s">
        <v>139</v>
      </c>
      <c s="30" t="s">
        <v>8052</v>
      </c>
      <c s="26" t="s">
        <v>66</v>
      </c>
      <c s="31" t="s">
        <v>8053</v>
      </c>
      <c s="32" t="s">
        <v>825</v>
      </c>
      <c s="33">
        <v>6.824</v>
      </c>
      <c s="34">
        <v>0</v>
      </c>
      <c s="34">
        <f>ROUND(ROUND(H106,2)*ROUND(G106,3),2)</f>
      </c>
      <c r="O106">
        <f>(I106*21)/100</f>
      </c>
      <c t="s">
        <v>38</v>
      </c>
    </row>
    <row r="107" spans="1:5" ht="12.75">
      <c r="A107" s="35" t="s">
        <v>69</v>
      </c>
      <c r="E107" s="36" t="s">
        <v>66</v>
      </c>
    </row>
    <row r="108" spans="1:5" ht="38.25">
      <c r="A108" s="37" t="s">
        <v>70</v>
      </c>
      <c r="E108" s="38" t="s">
        <v>8054</v>
      </c>
    </row>
    <row r="109" spans="1:5" ht="267.75">
      <c r="A109" t="s">
        <v>72</v>
      </c>
      <c r="E109" s="36" t="s">
        <v>8055</v>
      </c>
    </row>
    <row r="110" spans="1:16" ht="12.75">
      <c r="A110" s="26" t="s">
        <v>63</v>
      </c>
      <c s="30" t="s">
        <v>143</v>
      </c>
      <c s="30" t="s">
        <v>8056</v>
      </c>
      <c s="26" t="s">
        <v>66</v>
      </c>
      <c s="31" t="s">
        <v>8057</v>
      </c>
      <c s="32" t="s">
        <v>652</v>
      </c>
      <c s="33">
        <v>23.738</v>
      </c>
      <c s="34">
        <v>0</v>
      </c>
      <c s="34">
        <f>ROUND(ROUND(H110,2)*ROUND(G110,3),2)</f>
      </c>
      <c r="O110">
        <f>(I110*21)/100</f>
      </c>
      <c t="s">
        <v>38</v>
      </c>
    </row>
    <row r="111" spans="1:5" ht="12.75">
      <c r="A111" s="35" t="s">
        <v>69</v>
      </c>
      <c r="E111" s="36" t="s">
        <v>66</v>
      </c>
    </row>
    <row r="112" spans="1:5" ht="76.5">
      <c r="A112" s="37" t="s">
        <v>70</v>
      </c>
      <c r="E112" s="38" t="s">
        <v>8058</v>
      </c>
    </row>
    <row r="113" spans="1:5" ht="51">
      <c r="A113" t="s">
        <v>72</v>
      </c>
      <c r="E113" s="36" t="s">
        <v>8059</v>
      </c>
    </row>
    <row r="114" spans="1:16" ht="12.75">
      <c r="A114" s="26" t="s">
        <v>63</v>
      </c>
      <c s="30" t="s">
        <v>99</v>
      </c>
      <c s="30" t="s">
        <v>7218</v>
      </c>
      <c s="26" t="s">
        <v>66</v>
      </c>
      <c s="31" t="s">
        <v>7219</v>
      </c>
      <c s="32" t="s">
        <v>825</v>
      </c>
      <c s="33">
        <v>29.958</v>
      </c>
      <c s="34">
        <v>0</v>
      </c>
      <c s="34">
        <f>ROUND(ROUND(H114,2)*ROUND(G114,3),2)</f>
      </c>
      <c r="O114">
        <f>(I114*21)/100</f>
      </c>
      <c t="s">
        <v>38</v>
      </c>
    </row>
    <row r="115" spans="1:5" ht="12.75">
      <c r="A115" s="35" t="s">
        <v>69</v>
      </c>
      <c r="E115" s="36" t="s">
        <v>66</v>
      </c>
    </row>
    <row r="116" spans="1:5" ht="38.25">
      <c r="A116" s="37" t="s">
        <v>70</v>
      </c>
      <c r="E116" s="38" t="s">
        <v>8060</v>
      </c>
    </row>
    <row r="117" spans="1:5" ht="331.5">
      <c r="A117" t="s">
        <v>72</v>
      </c>
      <c r="E117" s="36" t="s">
        <v>7221</v>
      </c>
    </row>
    <row r="118" spans="1:16" ht="12.75">
      <c r="A118" s="26" t="s">
        <v>63</v>
      </c>
      <c s="30" t="s">
        <v>147</v>
      </c>
      <c s="30" t="s">
        <v>7222</v>
      </c>
      <c s="26" t="s">
        <v>66</v>
      </c>
      <c s="31" t="s">
        <v>7223</v>
      </c>
      <c s="32" t="s">
        <v>825</v>
      </c>
      <c s="33">
        <v>29.958</v>
      </c>
      <c s="34">
        <v>0</v>
      </c>
      <c s="34">
        <f>ROUND(ROUND(H118,2)*ROUND(G118,3),2)</f>
      </c>
      <c r="O118">
        <f>(I118*21)/100</f>
      </c>
      <c t="s">
        <v>38</v>
      </c>
    </row>
    <row r="119" spans="1:5" ht="12.75">
      <c r="A119" s="35" t="s">
        <v>69</v>
      </c>
      <c r="E119" s="36" t="s">
        <v>66</v>
      </c>
    </row>
    <row r="120" spans="1:5" ht="38.25">
      <c r="A120" s="37" t="s">
        <v>70</v>
      </c>
      <c r="E120" s="38" t="s">
        <v>8061</v>
      </c>
    </row>
    <row r="121" spans="1:5" ht="12.75">
      <c r="A121" t="s">
        <v>72</v>
      </c>
      <c r="E121" s="36" t="s">
        <v>7225</v>
      </c>
    </row>
    <row r="122" spans="1:16" ht="12.75">
      <c r="A122" s="26" t="s">
        <v>63</v>
      </c>
      <c s="30" t="s">
        <v>74</v>
      </c>
      <c s="30" t="s">
        <v>8062</v>
      </c>
      <c s="26" t="s">
        <v>66</v>
      </c>
      <c s="31" t="s">
        <v>8063</v>
      </c>
      <c s="32" t="s">
        <v>926</v>
      </c>
      <c s="33">
        <v>60</v>
      </c>
      <c s="34">
        <v>0</v>
      </c>
      <c s="34">
        <f>ROUND(ROUND(H122,2)*ROUND(G122,3),2)</f>
      </c>
      <c r="O122">
        <f>(I122*21)/100</f>
      </c>
      <c t="s">
        <v>38</v>
      </c>
    </row>
    <row r="123" spans="1:5" ht="12.75">
      <c r="A123" s="35" t="s">
        <v>69</v>
      </c>
      <c r="E123" s="36" t="s">
        <v>66</v>
      </c>
    </row>
    <row r="124" spans="1:5" ht="38.25">
      <c r="A124" s="37" t="s">
        <v>70</v>
      </c>
      <c r="E124" s="38" t="s">
        <v>8064</v>
      </c>
    </row>
    <row r="125" spans="1:5" ht="191.25">
      <c r="A125" t="s">
        <v>72</v>
      </c>
      <c r="E125" s="36" t="s">
        <v>8065</v>
      </c>
    </row>
    <row r="126" spans="1:16" ht="12.75">
      <c r="A126" s="26" t="s">
        <v>63</v>
      </c>
      <c s="30" t="s">
        <v>75</v>
      </c>
      <c s="30" t="s">
        <v>5855</v>
      </c>
      <c s="26" t="s">
        <v>66</v>
      </c>
      <c s="31" t="s">
        <v>5856</v>
      </c>
      <c s="32" t="s">
        <v>783</v>
      </c>
      <c s="33">
        <v>26</v>
      </c>
      <c s="34">
        <v>0</v>
      </c>
      <c s="34">
        <f>ROUND(ROUND(H126,2)*ROUND(G126,3),2)</f>
      </c>
      <c r="O126">
        <f>(I126*21)/100</f>
      </c>
      <c t="s">
        <v>38</v>
      </c>
    </row>
    <row r="127" spans="1:5" ht="12.75">
      <c r="A127" s="35" t="s">
        <v>69</v>
      </c>
      <c r="E127" s="36" t="s">
        <v>66</v>
      </c>
    </row>
    <row r="128" spans="1:5" ht="38.25">
      <c r="A128" s="37" t="s">
        <v>70</v>
      </c>
      <c r="E128" s="38" t="s">
        <v>8066</v>
      </c>
    </row>
    <row r="129" spans="1:5" ht="102">
      <c r="A129" t="s">
        <v>72</v>
      </c>
      <c r="E129" s="36" t="s">
        <v>5858</v>
      </c>
    </row>
    <row r="130" spans="1:16" ht="12.75">
      <c r="A130" s="26" t="s">
        <v>63</v>
      </c>
      <c s="30" t="s">
        <v>151</v>
      </c>
      <c s="30" t="s">
        <v>8067</v>
      </c>
      <c s="26" t="s">
        <v>66</v>
      </c>
      <c s="31" t="s">
        <v>8068</v>
      </c>
      <c s="32" t="s">
        <v>783</v>
      </c>
      <c s="33">
        <v>14</v>
      </c>
      <c s="34">
        <v>0</v>
      </c>
      <c s="34">
        <f>ROUND(ROUND(H130,2)*ROUND(G130,3),2)</f>
      </c>
      <c r="O130">
        <f>(I130*21)/100</f>
      </c>
      <c t="s">
        <v>38</v>
      </c>
    </row>
    <row r="131" spans="1:5" ht="12.75">
      <c r="A131" s="35" t="s">
        <v>69</v>
      </c>
      <c r="E131" s="36" t="s">
        <v>66</v>
      </c>
    </row>
    <row r="132" spans="1:5" ht="38.25">
      <c r="A132" s="37" t="s">
        <v>70</v>
      </c>
      <c r="E132" s="38" t="s">
        <v>8069</v>
      </c>
    </row>
    <row r="133" spans="1:5" ht="102">
      <c r="A133" t="s">
        <v>72</v>
      </c>
      <c r="E133" s="36" t="s">
        <v>8070</v>
      </c>
    </row>
    <row r="134" spans="1:18" ht="12.75" customHeight="1">
      <c r="A134" s="6" t="s">
        <v>58</v>
      </c>
      <c s="6"/>
      <c s="27" t="s">
        <v>259</v>
      </c>
      <c s="6"/>
      <c s="39" t="s">
        <v>5075</v>
      </c>
      <c s="6"/>
      <c s="6"/>
      <c s="6"/>
      <c s="29">
        <f>0+Q134</f>
      </c>
      <c r="O134">
        <f>0+R134</f>
      </c>
      <c r="Q134">
        <f>0+I135+I139+I143+I147+I151+I155+I159+I163+I167</f>
      </c>
      <c>
        <f>0+O135+O139+O143+O147+O151+O155+O159+O163+O167</f>
      </c>
    </row>
    <row r="135" spans="1:16" ht="12.75">
      <c r="A135" s="26" t="s">
        <v>63</v>
      </c>
      <c s="30" t="s">
        <v>155</v>
      </c>
      <c s="30" t="s">
        <v>8071</v>
      </c>
      <c s="26" t="s">
        <v>66</v>
      </c>
      <c s="31" t="s">
        <v>8072</v>
      </c>
      <c s="32" t="s">
        <v>986</v>
      </c>
      <c s="33">
        <v>350.858</v>
      </c>
      <c s="34">
        <v>0</v>
      </c>
      <c s="34">
        <f>ROUND(ROUND(H135,2)*ROUND(G135,3),2)</f>
      </c>
      <c r="O135">
        <f>(I135*21)/100</f>
      </c>
      <c t="s">
        <v>38</v>
      </c>
    </row>
    <row r="136" spans="1:5" ht="12.75">
      <c r="A136" s="35" t="s">
        <v>69</v>
      </c>
      <c r="E136" s="36" t="s">
        <v>66</v>
      </c>
    </row>
    <row r="137" spans="1:5" ht="51">
      <c r="A137" s="37" t="s">
        <v>70</v>
      </c>
      <c r="E137" s="38" t="s">
        <v>8073</v>
      </c>
    </row>
    <row r="138" spans="1:5" ht="25.5">
      <c r="A138" t="s">
        <v>72</v>
      </c>
      <c r="E138" s="36" t="s">
        <v>8074</v>
      </c>
    </row>
    <row r="139" spans="1:16" ht="12.75">
      <c r="A139" s="26" t="s">
        <v>63</v>
      </c>
      <c s="30" t="s">
        <v>64</v>
      </c>
      <c s="30" t="s">
        <v>5243</v>
      </c>
      <c s="26" t="s">
        <v>66</v>
      </c>
      <c s="31" t="s">
        <v>6646</v>
      </c>
      <c s="32" t="s">
        <v>652</v>
      </c>
      <c s="33">
        <v>21.88</v>
      </c>
      <c s="34">
        <v>0</v>
      </c>
      <c s="34">
        <f>ROUND(ROUND(H139,2)*ROUND(G139,3),2)</f>
      </c>
      <c r="O139">
        <f>(I139*21)/100</f>
      </c>
      <c t="s">
        <v>38</v>
      </c>
    </row>
    <row r="140" spans="1:5" ht="12.75">
      <c r="A140" s="35" t="s">
        <v>69</v>
      </c>
      <c r="E140" s="36" t="s">
        <v>66</v>
      </c>
    </row>
    <row r="141" spans="1:5" ht="51">
      <c r="A141" s="37" t="s">
        <v>70</v>
      </c>
      <c r="E141" s="38" t="s">
        <v>8075</v>
      </c>
    </row>
    <row r="142" spans="1:5" ht="382.5">
      <c r="A142" t="s">
        <v>72</v>
      </c>
      <c r="E142" s="36" t="s">
        <v>5246</v>
      </c>
    </row>
    <row r="143" spans="1:16" ht="12.75">
      <c r="A143" s="26" t="s">
        <v>63</v>
      </c>
      <c s="30" t="s">
        <v>79</v>
      </c>
      <c s="30" t="s">
        <v>5247</v>
      </c>
      <c s="26" t="s">
        <v>66</v>
      </c>
      <c s="31" t="s">
        <v>6819</v>
      </c>
      <c s="32" t="s">
        <v>825</v>
      </c>
      <c s="33">
        <v>2.742</v>
      </c>
      <c s="34">
        <v>0</v>
      </c>
      <c s="34">
        <f>ROUND(ROUND(H143,2)*ROUND(G143,3),2)</f>
      </c>
      <c r="O143">
        <f>(I143*21)/100</f>
      </c>
      <c t="s">
        <v>38</v>
      </c>
    </row>
    <row r="144" spans="1:5" ht="12.75">
      <c r="A144" s="35" t="s">
        <v>69</v>
      </c>
      <c r="E144" s="36" t="s">
        <v>66</v>
      </c>
    </row>
    <row r="145" spans="1:5" ht="76.5">
      <c r="A145" s="37" t="s">
        <v>70</v>
      </c>
      <c r="E145" s="38" t="s">
        <v>8076</v>
      </c>
    </row>
    <row r="146" spans="1:5" ht="242.25">
      <c r="A146" t="s">
        <v>72</v>
      </c>
      <c r="E146" s="36" t="s">
        <v>5250</v>
      </c>
    </row>
    <row r="147" spans="1:16" ht="12.75">
      <c r="A147" s="26" t="s">
        <v>63</v>
      </c>
      <c s="30" t="s">
        <v>194</v>
      </c>
      <c s="30" t="s">
        <v>6437</v>
      </c>
      <c s="26" t="s">
        <v>66</v>
      </c>
      <c s="31" t="s">
        <v>6438</v>
      </c>
      <c s="32" t="s">
        <v>652</v>
      </c>
      <c s="33">
        <v>46.42</v>
      </c>
      <c s="34">
        <v>0</v>
      </c>
      <c s="34">
        <f>ROUND(ROUND(H147,2)*ROUND(G147,3),2)</f>
      </c>
      <c r="O147">
        <f>(I147*21)/100</f>
      </c>
      <c t="s">
        <v>38</v>
      </c>
    </row>
    <row r="148" spans="1:5" ht="12.75">
      <c r="A148" s="35" t="s">
        <v>69</v>
      </c>
      <c r="E148" s="36" t="s">
        <v>66</v>
      </c>
    </row>
    <row r="149" spans="1:5" ht="63.75">
      <c r="A149" s="37" t="s">
        <v>70</v>
      </c>
      <c r="E149" s="38" t="s">
        <v>8077</v>
      </c>
    </row>
    <row r="150" spans="1:5" ht="369.75">
      <c r="A150" t="s">
        <v>72</v>
      </c>
      <c r="E150" s="36" t="s">
        <v>5088</v>
      </c>
    </row>
    <row r="151" spans="1:16" ht="12.75">
      <c r="A151" s="26" t="s">
        <v>63</v>
      </c>
      <c s="30" t="s">
        <v>255</v>
      </c>
      <c s="30" t="s">
        <v>8078</v>
      </c>
      <c s="26" t="s">
        <v>66</v>
      </c>
      <c s="31" t="s">
        <v>8079</v>
      </c>
      <c s="32" t="s">
        <v>652</v>
      </c>
      <c s="33">
        <v>50</v>
      </c>
      <c s="34">
        <v>0</v>
      </c>
      <c s="34">
        <f>ROUND(ROUND(H151,2)*ROUND(G151,3),2)</f>
      </c>
      <c r="O151">
        <f>(I151*21)/100</f>
      </c>
      <c t="s">
        <v>38</v>
      </c>
    </row>
    <row r="152" spans="1:5" ht="12.75">
      <c r="A152" s="35" t="s">
        <v>69</v>
      </c>
      <c r="E152" s="36" t="s">
        <v>66</v>
      </c>
    </row>
    <row r="153" spans="1:5" ht="63.75">
      <c r="A153" s="37" t="s">
        <v>70</v>
      </c>
      <c r="E153" s="38" t="s">
        <v>8080</v>
      </c>
    </row>
    <row r="154" spans="1:5" ht="369.75">
      <c r="A154" t="s">
        <v>72</v>
      </c>
      <c r="E154" s="36" t="s">
        <v>5088</v>
      </c>
    </row>
    <row r="155" spans="1:16" ht="12.75">
      <c r="A155" s="26" t="s">
        <v>63</v>
      </c>
      <c s="30" t="s">
        <v>190</v>
      </c>
      <c s="30" t="s">
        <v>6440</v>
      </c>
      <c s="26" t="s">
        <v>66</v>
      </c>
      <c s="31" t="s">
        <v>6441</v>
      </c>
      <c s="32" t="s">
        <v>825</v>
      </c>
      <c s="33">
        <v>17.576</v>
      </c>
      <c s="34">
        <v>0</v>
      </c>
      <c s="34">
        <f>ROUND(ROUND(H155,2)*ROUND(G155,3),2)</f>
      </c>
      <c r="O155">
        <f>(I155*21)/100</f>
      </c>
      <c t="s">
        <v>38</v>
      </c>
    </row>
    <row r="156" spans="1:5" ht="12.75">
      <c r="A156" s="35" t="s">
        <v>69</v>
      </c>
      <c r="E156" s="36" t="s">
        <v>66</v>
      </c>
    </row>
    <row r="157" spans="1:5" ht="51">
      <c r="A157" s="37" t="s">
        <v>70</v>
      </c>
      <c r="E157" s="38" t="s">
        <v>8081</v>
      </c>
    </row>
    <row r="158" spans="1:5" ht="267.75">
      <c r="A158" t="s">
        <v>72</v>
      </c>
      <c r="E158" s="36" t="s">
        <v>761</v>
      </c>
    </row>
    <row r="159" spans="1:16" ht="12.75">
      <c r="A159" s="26" t="s">
        <v>63</v>
      </c>
      <c s="30" t="s">
        <v>259</v>
      </c>
      <c s="30" t="s">
        <v>6443</v>
      </c>
      <c s="26" t="s">
        <v>66</v>
      </c>
      <c s="31" t="s">
        <v>6444</v>
      </c>
      <c s="32" t="s">
        <v>986</v>
      </c>
      <c s="33">
        <v>2491.84</v>
      </c>
      <c s="34">
        <v>0</v>
      </c>
      <c s="34">
        <f>ROUND(ROUND(H159,2)*ROUND(G159,3),2)</f>
      </c>
      <c r="O159">
        <f>(I159*21)/100</f>
      </c>
      <c t="s">
        <v>38</v>
      </c>
    </row>
    <row r="160" spans="1:5" ht="12.75">
      <c r="A160" s="35" t="s">
        <v>69</v>
      </c>
      <c r="E160" s="36" t="s">
        <v>66</v>
      </c>
    </row>
    <row r="161" spans="1:5" ht="38.25">
      <c r="A161" s="37" t="s">
        <v>70</v>
      </c>
      <c r="E161" s="38" t="s">
        <v>8082</v>
      </c>
    </row>
    <row r="162" spans="1:5" ht="293.25">
      <c r="A162" t="s">
        <v>72</v>
      </c>
      <c r="E162" s="36" t="s">
        <v>6446</v>
      </c>
    </row>
    <row r="163" spans="1:16" ht="12.75">
      <c r="A163" s="26" t="s">
        <v>63</v>
      </c>
      <c s="30" t="s">
        <v>198</v>
      </c>
      <c s="30" t="s">
        <v>8083</v>
      </c>
      <c s="26" t="s">
        <v>66</v>
      </c>
      <c s="31" t="s">
        <v>8084</v>
      </c>
      <c s="32" t="s">
        <v>652</v>
      </c>
      <c s="33">
        <v>0.72</v>
      </c>
      <c s="34">
        <v>0</v>
      </c>
      <c s="34">
        <f>ROUND(ROUND(H163,2)*ROUND(G163,3),2)</f>
      </c>
      <c r="O163">
        <f>(I163*21)/100</f>
      </c>
      <c t="s">
        <v>38</v>
      </c>
    </row>
    <row r="164" spans="1:5" ht="12.75">
      <c r="A164" s="35" t="s">
        <v>69</v>
      </c>
      <c r="E164" s="36" t="s">
        <v>66</v>
      </c>
    </row>
    <row r="165" spans="1:5" ht="51">
      <c r="A165" s="37" t="s">
        <v>70</v>
      </c>
      <c r="E165" s="38" t="s">
        <v>8085</v>
      </c>
    </row>
    <row r="166" spans="1:5" ht="229.5">
      <c r="A166" t="s">
        <v>72</v>
      </c>
      <c r="E166" s="36" t="s">
        <v>5079</v>
      </c>
    </row>
    <row r="167" spans="1:16" ht="12.75">
      <c r="A167" s="26" t="s">
        <v>63</v>
      </c>
      <c s="30" t="s">
        <v>202</v>
      </c>
      <c s="30" t="s">
        <v>8086</v>
      </c>
      <c s="26" t="s">
        <v>66</v>
      </c>
      <c s="31" t="s">
        <v>8087</v>
      </c>
      <c s="32" t="s">
        <v>652</v>
      </c>
      <c s="33">
        <v>10.2</v>
      </c>
      <c s="34">
        <v>0</v>
      </c>
      <c s="34">
        <f>ROUND(ROUND(H167,2)*ROUND(G167,3),2)</f>
      </c>
      <c r="O167">
        <f>(I167*21)/100</f>
      </c>
      <c t="s">
        <v>38</v>
      </c>
    </row>
    <row r="168" spans="1:5" ht="12.75">
      <c r="A168" s="35" t="s">
        <v>69</v>
      </c>
      <c r="E168" s="36" t="s">
        <v>66</v>
      </c>
    </row>
    <row r="169" spans="1:5" ht="51">
      <c r="A169" s="37" t="s">
        <v>70</v>
      </c>
      <c r="E169" s="38" t="s">
        <v>8088</v>
      </c>
    </row>
    <row r="170" spans="1:5" ht="369.75">
      <c r="A170" t="s">
        <v>72</v>
      </c>
      <c r="E170" s="36" t="s">
        <v>5088</v>
      </c>
    </row>
    <row r="171" spans="1:18" ht="12.75" customHeight="1">
      <c r="A171" s="6" t="s">
        <v>58</v>
      </c>
      <c s="6"/>
      <c s="27" t="s">
        <v>267</v>
      </c>
      <c s="6"/>
      <c s="39" t="s">
        <v>5084</v>
      </c>
      <c s="6"/>
      <c s="6"/>
      <c s="6"/>
      <c s="29">
        <f>0+Q171</f>
      </c>
      <c r="O171">
        <f>0+R171</f>
      </c>
      <c r="Q171">
        <f>0+I172+I176+I180+I184+I188+I192+I196+I200+I204+I208+I212+I216</f>
      </c>
      <c>
        <f>0+O172+O176+O180+O184+O188+O192+O196+O200+O204+O208+O212+O216</f>
      </c>
    </row>
    <row r="172" spans="1:16" ht="12.75">
      <c r="A172" s="26" t="s">
        <v>63</v>
      </c>
      <c s="30" t="s">
        <v>223</v>
      </c>
      <c s="30" t="s">
        <v>8089</v>
      </c>
      <c s="26" t="s">
        <v>66</v>
      </c>
      <c s="31" t="s">
        <v>8090</v>
      </c>
      <c s="32" t="s">
        <v>652</v>
      </c>
      <c s="33">
        <v>86.8</v>
      </c>
      <c s="34">
        <v>0</v>
      </c>
      <c s="34">
        <f>ROUND(ROUND(H172,2)*ROUND(G172,3),2)</f>
      </c>
      <c r="O172">
        <f>(I172*21)/100</f>
      </c>
      <c t="s">
        <v>38</v>
      </c>
    </row>
    <row r="173" spans="1:5" ht="12.75">
      <c r="A173" s="35" t="s">
        <v>69</v>
      </c>
      <c r="E173" s="36" t="s">
        <v>66</v>
      </c>
    </row>
    <row r="174" spans="1:5" ht="38.25">
      <c r="A174" s="37" t="s">
        <v>70</v>
      </c>
      <c r="E174" s="38" t="s">
        <v>8091</v>
      </c>
    </row>
    <row r="175" spans="1:5" ht="369.75">
      <c r="A175" t="s">
        <v>72</v>
      </c>
      <c r="E175" s="36" t="s">
        <v>5088</v>
      </c>
    </row>
    <row r="176" spans="1:16" ht="12.75">
      <c r="A176" s="26" t="s">
        <v>63</v>
      </c>
      <c s="30" t="s">
        <v>227</v>
      </c>
      <c s="30" t="s">
        <v>8092</v>
      </c>
      <c s="26" t="s">
        <v>66</v>
      </c>
      <c s="31" t="s">
        <v>8093</v>
      </c>
      <c s="32" t="s">
        <v>825</v>
      </c>
      <c s="33">
        <v>15.225</v>
      </c>
      <c s="34">
        <v>0</v>
      </c>
      <c s="34">
        <f>ROUND(ROUND(H176,2)*ROUND(G176,3),2)</f>
      </c>
      <c r="O176">
        <f>(I176*21)/100</f>
      </c>
      <c t="s">
        <v>38</v>
      </c>
    </row>
    <row r="177" spans="1:5" ht="12.75">
      <c r="A177" s="35" t="s">
        <v>69</v>
      </c>
      <c r="E177" s="36" t="s">
        <v>66</v>
      </c>
    </row>
    <row r="178" spans="1:5" ht="51">
      <c r="A178" s="37" t="s">
        <v>70</v>
      </c>
      <c r="E178" s="38" t="s">
        <v>8094</v>
      </c>
    </row>
    <row r="179" spans="1:5" ht="267.75">
      <c r="A179" t="s">
        <v>72</v>
      </c>
      <c r="E179" s="36" t="s">
        <v>6453</v>
      </c>
    </row>
    <row r="180" spans="1:16" ht="12.75">
      <c r="A180" s="26" t="s">
        <v>63</v>
      </c>
      <c s="30" t="s">
        <v>239</v>
      </c>
      <c s="30" t="s">
        <v>8095</v>
      </c>
      <c s="26" t="s">
        <v>66</v>
      </c>
      <c s="31" t="s">
        <v>8096</v>
      </c>
      <c s="32" t="s">
        <v>825</v>
      </c>
      <c s="33">
        <v>3.305</v>
      </c>
      <c s="34">
        <v>0</v>
      </c>
      <c s="34">
        <f>ROUND(ROUND(H180,2)*ROUND(G180,3),2)</f>
      </c>
      <c r="O180">
        <f>(I180*21)/100</f>
      </c>
      <c t="s">
        <v>38</v>
      </c>
    </row>
    <row r="181" spans="1:5" ht="12.75">
      <c r="A181" s="35" t="s">
        <v>69</v>
      </c>
      <c r="E181" s="36" t="s">
        <v>66</v>
      </c>
    </row>
    <row r="182" spans="1:5" ht="38.25">
      <c r="A182" s="37" t="s">
        <v>70</v>
      </c>
      <c r="E182" s="38" t="s">
        <v>8097</v>
      </c>
    </row>
    <row r="183" spans="1:5" ht="255">
      <c r="A183" t="s">
        <v>72</v>
      </c>
      <c r="E183" s="36" t="s">
        <v>8098</v>
      </c>
    </row>
    <row r="184" spans="1:16" ht="12.75">
      <c r="A184" s="26" t="s">
        <v>63</v>
      </c>
      <c s="30" t="s">
        <v>243</v>
      </c>
      <c s="30" t="s">
        <v>8099</v>
      </c>
      <c s="26" t="s">
        <v>66</v>
      </c>
      <c s="31" t="s">
        <v>8100</v>
      </c>
      <c s="32" t="s">
        <v>652</v>
      </c>
      <c s="33">
        <v>1.58</v>
      </c>
      <c s="34">
        <v>0</v>
      </c>
      <c s="34">
        <f>ROUND(ROUND(H184,2)*ROUND(G184,3),2)</f>
      </c>
      <c r="O184">
        <f>(I184*21)/100</f>
      </c>
      <c t="s">
        <v>38</v>
      </c>
    </row>
    <row r="185" spans="1:5" ht="12.75">
      <c r="A185" s="35" t="s">
        <v>69</v>
      </c>
      <c r="E185" s="36" t="s">
        <v>66</v>
      </c>
    </row>
    <row r="186" spans="1:5" ht="38.25">
      <c r="A186" s="37" t="s">
        <v>70</v>
      </c>
      <c r="E186" s="38" t="s">
        <v>8101</v>
      </c>
    </row>
    <row r="187" spans="1:5" ht="229.5">
      <c r="A187" t="s">
        <v>72</v>
      </c>
      <c r="E187" s="36" t="s">
        <v>5079</v>
      </c>
    </row>
    <row r="188" spans="1:16" ht="12.75">
      <c r="A188" s="26" t="s">
        <v>63</v>
      </c>
      <c s="30" t="s">
        <v>215</v>
      </c>
      <c s="30" t="s">
        <v>8102</v>
      </c>
      <c s="26" t="s">
        <v>66</v>
      </c>
      <c s="31" t="s">
        <v>8103</v>
      </c>
      <c s="32" t="s">
        <v>652</v>
      </c>
      <c s="33">
        <v>7.94</v>
      </c>
      <c s="34">
        <v>0</v>
      </c>
      <c s="34">
        <f>ROUND(ROUND(H188,2)*ROUND(G188,3),2)</f>
      </c>
      <c r="O188">
        <f>(I188*21)/100</f>
      </c>
      <c t="s">
        <v>38</v>
      </c>
    </row>
    <row r="189" spans="1:5" ht="12.75">
      <c r="A189" s="35" t="s">
        <v>69</v>
      </c>
      <c r="E189" s="36" t="s">
        <v>66</v>
      </c>
    </row>
    <row r="190" spans="1:5" ht="51">
      <c r="A190" s="37" t="s">
        <v>70</v>
      </c>
      <c r="E190" s="38" t="s">
        <v>8104</v>
      </c>
    </row>
    <row r="191" spans="1:5" ht="369.75">
      <c r="A191" t="s">
        <v>72</v>
      </c>
      <c r="E191" s="36" t="s">
        <v>5088</v>
      </c>
    </row>
    <row r="192" spans="1:16" ht="12.75">
      <c r="A192" s="26" t="s">
        <v>63</v>
      </c>
      <c s="30" t="s">
        <v>219</v>
      </c>
      <c s="30" t="s">
        <v>5095</v>
      </c>
      <c s="26" t="s">
        <v>66</v>
      </c>
      <c s="31" t="s">
        <v>5096</v>
      </c>
      <c s="32" t="s">
        <v>652</v>
      </c>
      <c s="33">
        <v>5.61</v>
      </c>
      <c s="34">
        <v>0</v>
      </c>
      <c s="34">
        <f>ROUND(ROUND(H192,2)*ROUND(G192,3),2)</f>
      </c>
      <c r="O192">
        <f>(I192*21)/100</f>
      </c>
      <c t="s">
        <v>38</v>
      </c>
    </row>
    <row r="193" spans="1:5" ht="12.75">
      <c r="A193" s="35" t="s">
        <v>69</v>
      </c>
      <c r="E193" s="36" t="s">
        <v>66</v>
      </c>
    </row>
    <row r="194" spans="1:5" ht="38.25">
      <c r="A194" s="37" t="s">
        <v>70</v>
      </c>
      <c r="E194" s="38" t="s">
        <v>8105</v>
      </c>
    </row>
    <row r="195" spans="1:5" ht="369.75">
      <c r="A195" t="s">
        <v>72</v>
      </c>
      <c r="E195" s="36" t="s">
        <v>5088</v>
      </c>
    </row>
    <row r="196" spans="1:16" ht="12.75">
      <c r="A196" s="26" t="s">
        <v>63</v>
      </c>
      <c s="30" t="s">
        <v>263</v>
      </c>
      <c s="30" t="s">
        <v>5098</v>
      </c>
      <c s="26" t="s">
        <v>66</v>
      </c>
      <c s="31" t="s">
        <v>5099</v>
      </c>
      <c s="32" t="s">
        <v>652</v>
      </c>
      <c s="33">
        <v>17.79</v>
      </c>
      <c s="34">
        <v>0</v>
      </c>
      <c s="34">
        <f>ROUND(ROUND(H196,2)*ROUND(G196,3),2)</f>
      </c>
      <c r="O196">
        <f>(I196*21)/100</f>
      </c>
      <c t="s">
        <v>38</v>
      </c>
    </row>
    <row r="197" spans="1:5" ht="12.75">
      <c r="A197" s="35" t="s">
        <v>69</v>
      </c>
      <c r="E197" s="36" t="s">
        <v>66</v>
      </c>
    </row>
    <row r="198" spans="1:5" ht="63.75">
      <c r="A198" s="37" t="s">
        <v>70</v>
      </c>
      <c r="E198" s="38" t="s">
        <v>8106</v>
      </c>
    </row>
    <row r="199" spans="1:5" ht="38.25">
      <c r="A199" t="s">
        <v>72</v>
      </c>
      <c r="E199" s="36" t="s">
        <v>749</v>
      </c>
    </row>
    <row r="200" spans="1:16" ht="25.5">
      <c r="A200" s="26" t="s">
        <v>63</v>
      </c>
      <c s="30" t="s">
        <v>267</v>
      </c>
      <c s="30" t="s">
        <v>8107</v>
      </c>
      <c s="26" t="s">
        <v>66</v>
      </c>
      <c s="31" t="s">
        <v>8108</v>
      </c>
      <c s="32" t="s">
        <v>652</v>
      </c>
      <c s="33">
        <v>70.857</v>
      </c>
      <c s="34">
        <v>0</v>
      </c>
      <c s="34">
        <f>ROUND(ROUND(H200,2)*ROUND(G200,3),2)</f>
      </c>
      <c r="O200">
        <f>(I200*21)/100</f>
      </c>
      <c t="s">
        <v>38</v>
      </c>
    </row>
    <row r="201" spans="1:5" ht="12.75">
      <c r="A201" s="35" t="s">
        <v>69</v>
      </c>
      <c r="E201" s="36" t="s">
        <v>66</v>
      </c>
    </row>
    <row r="202" spans="1:5" ht="76.5">
      <c r="A202" s="37" t="s">
        <v>70</v>
      </c>
      <c r="E202" s="38" t="s">
        <v>8109</v>
      </c>
    </row>
    <row r="203" spans="1:5" ht="38.25">
      <c r="A203" t="s">
        <v>72</v>
      </c>
      <c r="E203" s="36" t="s">
        <v>749</v>
      </c>
    </row>
    <row r="204" spans="1:16" ht="12.75">
      <c r="A204" s="26" t="s">
        <v>63</v>
      </c>
      <c s="30" t="s">
        <v>271</v>
      </c>
      <c s="30" t="s">
        <v>8110</v>
      </c>
      <c s="26" t="s">
        <v>66</v>
      </c>
      <c s="31" t="s">
        <v>8111</v>
      </c>
      <c s="32" t="s">
        <v>652</v>
      </c>
      <c s="33">
        <v>35.339</v>
      </c>
      <c s="34">
        <v>0</v>
      </c>
      <c s="34">
        <f>ROUND(ROUND(H204,2)*ROUND(G204,3),2)</f>
      </c>
      <c r="O204">
        <f>(I204*21)/100</f>
      </c>
      <c t="s">
        <v>38</v>
      </c>
    </row>
    <row r="205" spans="1:5" ht="12.75">
      <c r="A205" s="35" t="s">
        <v>69</v>
      </c>
      <c r="E205" s="36" t="s">
        <v>66</v>
      </c>
    </row>
    <row r="206" spans="1:5" ht="63.75">
      <c r="A206" s="37" t="s">
        <v>70</v>
      </c>
      <c r="E206" s="38" t="s">
        <v>8112</v>
      </c>
    </row>
    <row r="207" spans="1:5" ht="38.25">
      <c r="A207" t="s">
        <v>72</v>
      </c>
      <c r="E207" s="36" t="s">
        <v>8113</v>
      </c>
    </row>
    <row r="208" spans="1:16" ht="12.75">
      <c r="A208" s="26" t="s">
        <v>63</v>
      </c>
      <c s="30" t="s">
        <v>275</v>
      </c>
      <c s="30" t="s">
        <v>8114</v>
      </c>
      <c s="26" t="s">
        <v>66</v>
      </c>
      <c s="31" t="s">
        <v>8115</v>
      </c>
      <c s="32" t="s">
        <v>652</v>
      </c>
      <c s="33">
        <v>14.625</v>
      </c>
      <c s="34">
        <v>0</v>
      </c>
      <c s="34">
        <f>ROUND(ROUND(H208,2)*ROUND(G208,3),2)</f>
      </c>
      <c r="O208">
        <f>(I208*21)/100</f>
      </c>
      <c t="s">
        <v>38</v>
      </c>
    </row>
    <row r="209" spans="1:5" ht="12.75">
      <c r="A209" s="35" t="s">
        <v>69</v>
      </c>
      <c r="E209" s="36" t="s">
        <v>66</v>
      </c>
    </row>
    <row r="210" spans="1:5" ht="38.25">
      <c r="A210" s="37" t="s">
        <v>70</v>
      </c>
      <c r="E210" s="38" t="s">
        <v>8116</v>
      </c>
    </row>
    <row r="211" spans="1:5" ht="38.25">
      <c r="A211" t="s">
        <v>72</v>
      </c>
      <c r="E211" s="36" t="s">
        <v>749</v>
      </c>
    </row>
    <row r="212" spans="1:16" ht="12.75">
      <c r="A212" s="26" t="s">
        <v>63</v>
      </c>
      <c s="30" t="s">
        <v>206</v>
      </c>
      <c s="30" t="s">
        <v>5104</v>
      </c>
      <c s="26" t="s">
        <v>66</v>
      </c>
      <c s="31" t="s">
        <v>5105</v>
      </c>
      <c s="32" t="s">
        <v>652</v>
      </c>
      <c s="33">
        <v>7.818</v>
      </c>
      <c s="34">
        <v>0</v>
      </c>
      <c s="34">
        <f>ROUND(ROUND(H212,2)*ROUND(G212,3),2)</f>
      </c>
      <c r="O212">
        <f>(I212*21)/100</f>
      </c>
      <c t="s">
        <v>38</v>
      </c>
    </row>
    <row r="213" spans="1:5" ht="12.75">
      <c r="A213" s="35" t="s">
        <v>69</v>
      </c>
      <c r="E213" s="36" t="s">
        <v>66</v>
      </c>
    </row>
    <row r="214" spans="1:5" ht="89.25">
      <c r="A214" s="37" t="s">
        <v>70</v>
      </c>
      <c r="E214" s="38" t="s">
        <v>8117</v>
      </c>
    </row>
    <row r="215" spans="1:5" ht="102">
      <c r="A215" t="s">
        <v>72</v>
      </c>
      <c r="E215" s="36" t="s">
        <v>5107</v>
      </c>
    </row>
    <row r="216" spans="1:16" ht="12.75">
      <c r="A216" s="26" t="s">
        <v>63</v>
      </c>
      <c s="30" t="s">
        <v>211</v>
      </c>
      <c s="30" t="s">
        <v>8118</v>
      </c>
      <c s="26" t="s">
        <v>66</v>
      </c>
      <c s="31" t="s">
        <v>7606</v>
      </c>
      <c s="32" t="s">
        <v>652</v>
      </c>
      <c s="33">
        <v>8.557</v>
      </c>
      <c s="34">
        <v>0</v>
      </c>
      <c s="34">
        <f>ROUND(ROUND(H216,2)*ROUND(G216,3),2)</f>
      </c>
      <c r="O216">
        <f>(I216*21)/100</f>
      </c>
      <c t="s">
        <v>38</v>
      </c>
    </row>
    <row r="217" spans="1:5" ht="12.75">
      <c r="A217" s="35" t="s">
        <v>69</v>
      </c>
      <c r="E217" s="36" t="s">
        <v>66</v>
      </c>
    </row>
    <row r="218" spans="1:5" ht="51">
      <c r="A218" s="37" t="s">
        <v>70</v>
      </c>
      <c r="E218" s="38" t="s">
        <v>8119</v>
      </c>
    </row>
    <row r="219" spans="1:5" ht="357">
      <c r="A219" t="s">
        <v>72</v>
      </c>
      <c r="E219" s="36" t="s">
        <v>5866</v>
      </c>
    </row>
    <row r="220" spans="1:18" ht="12.75" customHeight="1">
      <c r="A220" s="6" t="s">
        <v>58</v>
      </c>
      <c s="6"/>
      <c s="27" t="s">
        <v>299</v>
      </c>
      <c s="6"/>
      <c s="39" t="s">
        <v>5112</v>
      </c>
      <c s="6"/>
      <c s="6"/>
      <c s="6"/>
      <c s="29">
        <f>0+Q220</f>
      </c>
      <c r="O220">
        <f>0+R220</f>
      </c>
      <c r="Q220">
        <f>0+I221+I225+I229+I233+I237</f>
      </c>
      <c>
        <f>0+O221+O225+O229+O233+O237</f>
      </c>
    </row>
    <row r="221" spans="1:16" ht="12.75">
      <c r="A221" s="26" t="s">
        <v>63</v>
      </c>
      <c s="30" t="s">
        <v>287</v>
      </c>
      <c s="30" t="s">
        <v>5981</v>
      </c>
      <c s="26" t="s">
        <v>66</v>
      </c>
      <c s="31" t="s">
        <v>5982</v>
      </c>
      <c s="32" t="s">
        <v>783</v>
      </c>
      <c s="33">
        <v>379.167</v>
      </c>
      <c s="34">
        <v>0</v>
      </c>
      <c s="34">
        <f>ROUND(ROUND(H221,2)*ROUND(G221,3),2)</f>
      </c>
      <c r="O221">
        <f>(I221*21)/100</f>
      </c>
      <c t="s">
        <v>38</v>
      </c>
    </row>
    <row r="222" spans="1:5" ht="12.75">
      <c r="A222" s="35" t="s">
        <v>69</v>
      </c>
      <c r="E222" s="36" t="s">
        <v>66</v>
      </c>
    </row>
    <row r="223" spans="1:5" ht="51">
      <c r="A223" s="37" t="s">
        <v>70</v>
      </c>
      <c r="E223" s="38" t="s">
        <v>8120</v>
      </c>
    </row>
    <row r="224" spans="1:5" ht="51">
      <c r="A224" t="s">
        <v>72</v>
      </c>
      <c r="E224" s="36" t="s">
        <v>5585</v>
      </c>
    </row>
    <row r="225" spans="1:16" ht="12.75">
      <c r="A225" s="26" t="s">
        <v>63</v>
      </c>
      <c s="30" t="s">
        <v>291</v>
      </c>
      <c s="30" t="s">
        <v>8121</v>
      </c>
      <c s="26" t="s">
        <v>66</v>
      </c>
      <c s="31" t="s">
        <v>8122</v>
      </c>
      <c s="32" t="s">
        <v>783</v>
      </c>
      <c s="33">
        <v>275.4</v>
      </c>
      <c s="34">
        <v>0</v>
      </c>
      <c s="34">
        <f>ROUND(ROUND(H225,2)*ROUND(G225,3),2)</f>
      </c>
      <c r="O225">
        <f>(I225*21)/100</f>
      </c>
      <c t="s">
        <v>38</v>
      </c>
    </row>
    <row r="226" spans="1:5" ht="12.75">
      <c r="A226" s="35" t="s">
        <v>69</v>
      </c>
      <c r="E226" s="36" t="s">
        <v>66</v>
      </c>
    </row>
    <row r="227" spans="1:5" ht="51">
      <c r="A227" s="37" t="s">
        <v>70</v>
      </c>
      <c r="E227" s="38" t="s">
        <v>8123</v>
      </c>
    </row>
    <row r="228" spans="1:5" ht="51">
      <c r="A228" t="s">
        <v>72</v>
      </c>
      <c r="E228" s="36" t="s">
        <v>5790</v>
      </c>
    </row>
    <row r="229" spans="1:16" ht="12.75">
      <c r="A229" s="26" t="s">
        <v>63</v>
      </c>
      <c s="30" t="s">
        <v>247</v>
      </c>
      <c s="30" t="s">
        <v>8124</v>
      </c>
      <c s="26" t="s">
        <v>66</v>
      </c>
      <c s="31" t="s">
        <v>8125</v>
      </c>
      <c s="32" t="s">
        <v>783</v>
      </c>
      <c s="33">
        <v>121.8</v>
      </c>
      <c s="34">
        <v>0</v>
      </c>
      <c s="34">
        <f>ROUND(ROUND(H229,2)*ROUND(G229,3),2)</f>
      </c>
      <c r="O229">
        <f>(I229*21)/100</f>
      </c>
      <c t="s">
        <v>38</v>
      </c>
    </row>
    <row r="230" spans="1:5" ht="12.75">
      <c r="A230" s="35" t="s">
        <v>69</v>
      </c>
      <c r="E230" s="36" t="s">
        <v>66</v>
      </c>
    </row>
    <row r="231" spans="1:5" ht="38.25">
      <c r="A231" s="37" t="s">
        <v>70</v>
      </c>
      <c r="E231" s="38" t="s">
        <v>8126</v>
      </c>
    </row>
    <row r="232" spans="1:5" ht="140.25">
      <c r="A232" t="s">
        <v>72</v>
      </c>
      <c r="E232" s="36" t="s">
        <v>5794</v>
      </c>
    </row>
    <row r="233" spans="1:16" ht="12.75">
      <c r="A233" s="26" t="s">
        <v>63</v>
      </c>
      <c s="30" t="s">
        <v>251</v>
      </c>
      <c s="30" t="s">
        <v>8127</v>
      </c>
      <c s="26" t="s">
        <v>66</v>
      </c>
      <c s="31" t="s">
        <v>8128</v>
      </c>
      <c s="32" t="s">
        <v>783</v>
      </c>
      <c s="33">
        <v>153.8</v>
      </c>
      <c s="34">
        <v>0</v>
      </c>
      <c s="34">
        <f>ROUND(ROUND(H233,2)*ROUND(G233,3),2)</f>
      </c>
      <c r="O233">
        <f>(I233*21)/100</f>
      </c>
      <c t="s">
        <v>38</v>
      </c>
    </row>
    <row r="234" spans="1:5" ht="12.75">
      <c r="A234" s="35" t="s">
        <v>69</v>
      </c>
      <c r="E234" s="36" t="s">
        <v>66</v>
      </c>
    </row>
    <row r="235" spans="1:5" ht="38.25">
      <c r="A235" s="37" t="s">
        <v>70</v>
      </c>
      <c r="E235" s="38" t="s">
        <v>8129</v>
      </c>
    </row>
    <row r="236" spans="1:5" ht="140.25">
      <c r="A236" t="s">
        <v>72</v>
      </c>
      <c r="E236" s="36" t="s">
        <v>5794</v>
      </c>
    </row>
    <row r="237" spans="1:16" ht="12.75">
      <c r="A237" s="26" t="s">
        <v>63</v>
      </c>
      <c s="30" t="s">
        <v>295</v>
      </c>
      <c s="30" t="s">
        <v>8130</v>
      </c>
      <c s="26" t="s">
        <v>66</v>
      </c>
      <c s="31" t="s">
        <v>8131</v>
      </c>
      <c s="32" t="s">
        <v>783</v>
      </c>
      <c s="33">
        <v>121.8</v>
      </c>
      <c s="34">
        <v>0</v>
      </c>
      <c s="34">
        <f>ROUND(ROUND(H237,2)*ROUND(G237,3),2)</f>
      </c>
      <c r="O237">
        <f>(I237*21)/100</f>
      </c>
      <c t="s">
        <v>38</v>
      </c>
    </row>
    <row r="238" spans="1:5" ht="12.75">
      <c r="A238" s="35" t="s">
        <v>69</v>
      </c>
      <c r="E238" s="36" t="s">
        <v>66</v>
      </c>
    </row>
    <row r="239" spans="1:5" ht="51">
      <c r="A239" s="37" t="s">
        <v>70</v>
      </c>
      <c r="E239" s="38" t="s">
        <v>8132</v>
      </c>
    </row>
    <row r="240" spans="1:5" ht="140.25">
      <c r="A240" t="s">
        <v>72</v>
      </c>
      <c r="E240" s="36" t="s">
        <v>5794</v>
      </c>
    </row>
    <row r="241" spans="1:18" ht="12.75" customHeight="1">
      <c r="A241" s="6" t="s">
        <v>58</v>
      </c>
      <c s="6"/>
      <c s="27" t="s">
        <v>1151</v>
      </c>
      <c s="6"/>
      <c s="39" t="s">
        <v>5140</v>
      </c>
      <c s="6"/>
      <c s="6"/>
      <c s="6"/>
      <c s="29">
        <f>0+Q241</f>
      </c>
      <c r="O241">
        <f>0+R241</f>
      </c>
      <c r="Q241">
        <f>0+I242+I246+I250+I254</f>
      </c>
      <c>
        <f>0+O242+O246+O250+O254</f>
      </c>
    </row>
    <row r="242" spans="1:16" ht="25.5">
      <c r="A242" s="26" t="s">
        <v>63</v>
      </c>
      <c s="30" t="s">
        <v>299</v>
      </c>
      <c s="30" t="s">
        <v>5704</v>
      </c>
      <c s="26" t="s">
        <v>66</v>
      </c>
      <c s="31" t="s">
        <v>5705</v>
      </c>
      <c s="32" t="s">
        <v>783</v>
      </c>
      <c s="33">
        <v>119.84</v>
      </c>
      <c s="34">
        <v>0</v>
      </c>
      <c s="34">
        <f>ROUND(ROUND(H242,2)*ROUND(G242,3),2)</f>
      </c>
      <c r="O242">
        <f>(I242*21)/100</f>
      </c>
      <c t="s">
        <v>38</v>
      </c>
    </row>
    <row r="243" spans="1:5" ht="12.75">
      <c r="A243" s="35" t="s">
        <v>69</v>
      </c>
      <c r="E243" s="36" t="s">
        <v>66</v>
      </c>
    </row>
    <row r="244" spans="1:5" ht="102">
      <c r="A244" s="37" t="s">
        <v>70</v>
      </c>
      <c r="E244" s="38" t="s">
        <v>8133</v>
      </c>
    </row>
    <row r="245" spans="1:5" ht="191.25">
      <c r="A245" t="s">
        <v>72</v>
      </c>
      <c r="E245" s="36" t="s">
        <v>5144</v>
      </c>
    </row>
    <row r="246" spans="1:16" ht="12.75">
      <c r="A246" s="26" t="s">
        <v>63</v>
      </c>
      <c s="30" t="s">
        <v>231</v>
      </c>
      <c s="30" t="s">
        <v>8134</v>
      </c>
      <c s="26" t="s">
        <v>66</v>
      </c>
      <c s="31" t="s">
        <v>8135</v>
      </c>
      <c s="32" t="s">
        <v>783</v>
      </c>
      <c s="33">
        <v>43.5</v>
      </c>
      <c s="34">
        <v>0</v>
      </c>
      <c s="34">
        <f>ROUND(ROUND(H246,2)*ROUND(G246,3),2)</f>
      </c>
      <c r="O246">
        <f>(I246*21)/100</f>
      </c>
      <c t="s">
        <v>38</v>
      </c>
    </row>
    <row r="247" spans="1:5" ht="12.75">
      <c r="A247" s="35" t="s">
        <v>69</v>
      </c>
      <c r="E247" s="36" t="s">
        <v>66</v>
      </c>
    </row>
    <row r="248" spans="1:5" ht="51">
      <c r="A248" s="37" t="s">
        <v>70</v>
      </c>
      <c r="E248" s="38" t="s">
        <v>8136</v>
      </c>
    </row>
    <row r="249" spans="1:5" ht="204">
      <c r="A249" t="s">
        <v>72</v>
      </c>
      <c r="E249" s="36" t="s">
        <v>8137</v>
      </c>
    </row>
    <row r="250" spans="1:16" ht="25.5">
      <c r="A250" s="26" t="s">
        <v>63</v>
      </c>
      <c s="30" t="s">
        <v>235</v>
      </c>
      <c s="30" t="s">
        <v>8138</v>
      </c>
      <c s="26" t="s">
        <v>66</v>
      </c>
      <c s="31" t="s">
        <v>8139</v>
      </c>
      <c s="32" t="s">
        <v>783</v>
      </c>
      <c s="33">
        <v>151.8</v>
      </c>
      <c s="34">
        <v>0</v>
      </c>
      <c s="34">
        <f>ROUND(ROUND(H250,2)*ROUND(G250,3),2)</f>
      </c>
      <c r="O250">
        <f>(I250*21)/100</f>
      </c>
      <c t="s">
        <v>38</v>
      </c>
    </row>
    <row r="251" spans="1:5" ht="12.75">
      <c r="A251" s="35" t="s">
        <v>69</v>
      </c>
      <c r="E251" s="36" t="s">
        <v>66</v>
      </c>
    </row>
    <row r="252" spans="1:5" ht="38.25">
      <c r="A252" s="37" t="s">
        <v>70</v>
      </c>
      <c r="E252" s="38" t="s">
        <v>8140</v>
      </c>
    </row>
    <row r="253" spans="1:5" ht="204">
      <c r="A253" t="s">
        <v>72</v>
      </c>
      <c r="E253" s="36" t="s">
        <v>6693</v>
      </c>
    </row>
    <row r="254" spans="1:16" ht="12.75">
      <c r="A254" s="26" t="s">
        <v>63</v>
      </c>
      <c s="30" t="s">
        <v>174</v>
      </c>
      <c s="30" t="s">
        <v>5707</v>
      </c>
      <c s="26" t="s">
        <v>66</v>
      </c>
      <c s="31" t="s">
        <v>5708</v>
      </c>
      <c s="32" t="s">
        <v>783</v>
      </c>
      <c s="33">
        <v>127.14</v>
      </c>
      <c s="34">
        <v>0</v>
      </c>
      <c s="34">
        <f>ROUND(ROUND(H254,2)*ROUND(G254,3),2)</f>
      </c>
      <c r="O254">
        <f>(I254*21)/100</f>
      </c>
      <c t="s">
        <v>38</v>
      </c>
    </row>
    <row r="255" spans="1:5" ht="12.75">
      <c r="A255" s="35" t="s">
        <v>69</v>
      </c>
      <c r="E255" s="36" t="s">
        <v>66</v>
      </c>
    </row>
    <row r="256" spans="1:5" ht="114.75">
      <c r="A256" s="37" t="s">
        <v>70</v>
      </c>
      <c r="E256" s="38" t="s">
        <v>8141</v>
      </c>
    </row>
    <row r="257" spans="1:5" ht="38.25">
      <c r="A257" t="s">
        <v>72</v>
      </c>
      <c r="E257" s="36" t="s">
        <v>5710</v>
      </c>
    </row>
    <row r="258" spans="1:18" ht="12.75" customHeight="1">
      <c r="A258" s="6" t="s">
        <v>58</v>
      </c>
      <c s="6"/>
      <c s="27" t="s">
        <v>1204</v>
      </c>
      <c s="6"/>
      <c s="39" t="s">
        <v>1205</v>
      </c>
      <c s="6"/>
      <c s="6"/>
      <c s="6"/>
      <c s="29">
        <f>0+Q258</f>
      </c>
      <c r="O258">
        <f>0+R258</f>
      </c>
      <c r="Q258">
        <f>0+I259</f>
      </c>
      <c>
        <f>0+O259</f>
      </c>
    </row>
    <row r="259" spans="1:16" ht="25.5">
      <c r="A259" s="26" t="s">
        <v>63</v>
      </c>
      <c s="30" t="s">
        <v>325</v>
      </c>
      <c s="30" t="s">
        <v>8142</v>
      </c>
      <c s="26" t="s">
        <v>66</v>
      </c>
      <c s="31" t="s">
        <v>8143</v>
      </c>
      <c s="32" t="s">
        <v>783</v>
      </c>
      <c s="33">
        <v>113.88</v>
      </c>
      <c s="34">
        <v>0</v>
      </c>
      <c s="34">
        <f>ROUND(ROUND(H259,2)*ROUND(G259,3),2)</f>
      </c>
      <c r="O259">
        <f>(I259*21)/100</f>
      </c>
      <c t="s">
        <v>38</v>
      </c>
    </row>
    <row r="260" spans="1:5" ht="12.75">
      <c r="A260" s="35" t="s">
        <v>69</v>
      </c>
      <c r="E260" s="36" t="s">
        <v>66</v>
      </c>
    </row>
    <row r="261" spans="1:5" ht="102">
      <c r="A261" s="37" t="s">
        <v>70</v>
      </c>
      <c r="E261" s="38" t="s">
        <v>8144</v>
      </c>
    </row>
    <row r="262" spans="1:5" ht="409.5">
      <c r="A262" t="s">
        <v>72</v>
      </c>
      <c r="E262" s="36" t="s">
        <v>8145</v>
      </c>
    </row>
    <row r="263" spans="1:18" ht="12.75" customHeight="1">
      <c r="A263" s="6" t="s">
        <v>58</v>
      </c>
      <c s="6"/>
      <c s="27" t="s">
        <v>4510</v>
      </c>
      <c s="6"/>
      <c s="39" t="s">
        <v>3867</v>
      </c>
      <c s="6"/>
      <c s="6"/>
      <c s="6"/>
      <c s="29">
        <f>0+Q263</f>
      </c>
      <c r="O263">
        <f>0+R263</f>
      </c>
      <c r="Q263">
        <f>0+I264</f>
      </c>
      <c>
        <f>0+O264</f>
      </c>
    </row>
    <row r="264" spans="1:16" ht="12.75">
      <c r="A264" s="26" t="s">
        <v>63</v>
      </c>
      <c s="30" t="s">
        <v>329</v>
      </c>
      <c s="30" t="s">
        <v>6490</v>
      </c>
      <c s="26" t="s">
        <v>66</v>
      </c>
      <c s="31" t="s">
        <v>6491</v>
      </c>
      <c s="32" t="s">
        <v>583</v>
      </c>
      <c s="33">
        <v>1</v>
      </c>
      <c s="34">
        <v>0</v>
      </c>
      <c s="34">
        <f>ROUND(ROUND(H264,2)*ROUND(G264,3),2)</f>
      </c>
      <c r="O264">
        <f>(I264*21)/100</f>
      </c>
      <c t="s">
        <v>38</v>
      </c>
    </row>
    <row r="265" spans="1:5" ht="12.75">
      <c r="A265" s="35" t="s">
        <v>69</v>
      </c>
      <c r="E265" s="36" t="s">
        <v>66</v>
      </c>
    </row>
    <row r="266" spans="1:5" ht="38.25">
      <c r="A266" s="37" t="s">
        <v>70</v>
      </c>
      <c r="E266" s="38" t="s">
        <v>6492</v>
      </c>
    </row>
    <row r="267" spans="1:5" ht="89.25">
      <c r="A267" t="s">
        <v>72</v>
      </c>
      <c r="E267" s="36" t="s">
        <v>6493</v>
      </c>
    </row>
    <row r="268" spans="1:18" ht="12.75" customHeight="1">
      <c r="A268" s="6" t="s">
        <v>58</v>
      </c>
      <c s="6"/>
      <c s="27" t="s">
        <v>1536</v>
      </c>
      <c s="6"/>
      <c s="39" t="s">
        <v>6494</v>
      </c>
      <c s="6"/>
      <c s="6"/>
      <c s="6"/>
      <c s="29">
        <f>0+Q268</f>
      </c>
      <c r="O268">
        <f>0+R268</f>
      </c>
      <c r="Q268">
        <f>0+I269+I273+I277+I281</f>
      </c>
      <c>
        <f>0+O269+O273+O277+O281</f>
      </c>
    </row>
    <row r="269" spans="1:16" ht="12.75">
      <c r="A269" s="26" t="s">
        <v>63</v>
      </c>
      <c s="30" t="s">
        <v>178</v>
      </c>
      <c s="30" t="s">
        <v>6495</v>
      </c>
      <c s="26" t="s">
        <v>66</v>
      </c>
      <c s="31" t="s">
        <v>6496</v>
      </c>
      <c s="32" t="s">
        <v>783</v>
      </c>
      <c s="33">
        <v>40</v>
      </c>
      <c s="34">
        <v>0</v>
      </c>
      <c s="34">
        <f>ROUND(ROUND(H269,2)*ROUND(G269,3),2)</f>
      </c>
      <c r="O269">
        <f>(I269*21)/100</f>
      </c>
      <c t="s">
        <v>38</v>
      </c>
    </row>
    <row r="270" spans="1:5" ht="12.75">
      <c r="A270" s="35" t="s">
        <v>69</v>
      </c>
      <c r="E270" s="36" t="s">
        <v>66</v>
      </c>
    </row>
    <row r="271" spans="1:5" ht="38.25">
      <c r="A271" s="37" t="s">
        <v>70</v>
      </c>
      <c r="E271" s="38" t="s">
        <v>8146</v>
      </c>
    </row>
    <row r="272" spans="1:5" ht="51">
      <c r="A272" t="s">
        <v>72</v>
      </c>
      <c r="E272" s="36" t="s">
        <v>6498</v>
      </c>
    </row>
    <row r="273" spans="1:16" ht="12.75">
      <c r="A273" s="26" t="s">
        <v>63</v>
      </c>
      <c s="30" t="s">
        <v>182</v>
      </c>
      <c s="30" t="s">
        <v>6502</v>
      </c>
      <c s="26" t="s">
        <v>66</v>
      </c>
      <c s="31" t="s">
        <v>6503</v>
      </c>
      <c s="32" t="s">
        <v>783</v>
      </c>
      <c s="33">
        <v>40</v>
      </c>
      <c s="34">
        <v>0</v>
      </c>
      <c s="34">
        <f>ROUND(ROUND(H273,2)*ROUND(G273,3),2)</f>
      </c>
      <c r="O273">
        <f>(I273*21)/100</f>
      </c>
      <c t="s">
        <v>38</v>
      </c>
    </row>
    <row r="274" spans="1:5" ht="12.75">
      <c r="A274" s="35" t="s">
        <v>69</v>
      </c>
      <c r="E274" s="36" t="s">
        <v>66</v>
      </c>
    </row>
    <row r="275" spans="1:5" ht="51">
      <c r="A275" s="37" t="s">
        <v>70</v>
      </c>
      <c r="E275" s="38" t="s">
        <v>8147</v>
      </c>
    </row>
    <row r="276" spans="1:5" ht="51">
      <c r="A276" t="s">
        <v>72</v>
      </c>
      <c r="E276" s="36" t="s">
        <v>6498</v>
      </c>
    </row>
    <row r="277" spans="1:16" ht="12.75">
      <c r="A277" s="26" t="s">
        <v>63</v>
      </c>
      <c s="30" t="s">
        <v>186</v>
      </c>
      <c s="30" t="s">
        <v>8148</v>
      </c>
      <c s="26" t="s">
        <v>66</v>
      </c>
      <c s="31" t="s">
        <v>8149</v>
      </c>
      <c s="32" t="s">
        <v>783</v>
      </c>
      <c s="33">
        <v>30</v>
      </c>
      <c s="34">
        <v>0</v>
      </c>
      <c s="34">
        <f>ROUND(ROUND(H277,2)*ROUND(G277,3),2)</f>
      </c>
      <c r="O277">
        <f>(I277*21)/100</f>
      </c>
      <c t="s">
        <v>38</v>
      </c>
    </row>
    <row r="278" spans="1:5" ht="12.75">
      <c r="A278" s="35" t="s">
        <v>69</v>
      </c>
      <c r="E278" s="36" t="s">
        <v>66</v>
      </c>
    </row>
    <row r="279" spans="1:5" ht="51">
      <c r="A279" s="37" t="s">
        <v>70</v>
      </c>
      <c r="E279" s="38" t="s">
        <v>8150</v>
      </c>
    </row>
    <row r="280" spans="1:5" ht="51">
      <c r="A280" t="s">
        <v>72</v>
      </c>
      <c r="E280" s="36" t="s">
        <v>6859</v>
      </c>
    </row>
    <row r="281" spans="1:16" ht="12.75">
      <c r="A281" s="26" t="s">
        <v>63</v>
      </c>
      <c s="30" t="s">
        <v>165</v>
      </c>
      <c s="30" t="s">
        <v>8151</v>
      </c>
      <c s="26" t="s">
        <v>66</v>
      </c>
      <c s="31" t="s">
        <v>8152</v>
      </c>
      <c s="32" t="s">
        <v>783</v>
      </c>
      <c s="33">
        <v>67.86</v>
      </c>
      <c s="34">
        <v>0</v>
      </c>
      <c s="34">
        <f>ROUND(ROUND(H281,2)*ROUND(G281,3),2)</f>
      </c>
      <c r="O281">
        <f>(I281*21)/100</f>
      </c>
      <c t="s">
        <v>38</v>
      </c>
    </row>
    <row r="282" spans="1:5" ht="12.75">
      <c r="A282" s="35" t="s">
        <v>69</v>
      </c>
      <c r="E282" s="36" t="s">
        <v>66</v>
      </c>
    </row>
    <row r="283" spans="1:5" ht="89.25">
      <c r="A283" s="37" t="s">
        <v>70</v>
      </c>
      <c r="E283" s="38" t="s">
        <v>8153</v>
      </c>
    </row>
    <row r="284" spans="1:5" ht="51">
      <c r="A284" t="s">
        <v>72</v>
      </c>
      <c r="E284" s="36" t="s">
        <v>6859</v>
      </c>
    </row>
    <row r="285" spans="1:18" ht="12.75" customHeight="1">
      <c r="A285" s="6" t="s">
        <v>58</v>
      </c>
      <c s="6"/>
      <c s="27" t="s">
        <v>325</v>
      </c>
      <c s="6"/>
      <c s="39" t="s">
        <v>5145</v>
      </c>
      <c s="6"/>
      <c s="6"/>
      <c s="6"/>
      <c s="29">
        <f>0+Q285</f>
      </c>
      <c r="O285">
        <f>0+R285</f>
      </c>
      <c r="Q285">
        <f>0+I286</f>
      </c>
      <c>
        <f>0+O286</f>
      </c>
    </row>
    <row r="286" spans="1:16" ht="12.75">
      <c r="A286" s="26" t="s">
        <v>63</v>
      </c>
      <c s="30" t="s">
        <v>170</v>
      </c>
      <c s="30" t="s">
        <v>5156</v>
      </c>
      <c s="26" t="s">
        <v>66</v>
      </c>
      <c s="31" t="s">
        <v>5157</v>
      </c>
      <c s="32" t="s">
        <v>926</v>
      </c>
      <c s="33">
        <v>23.4</v>
      </c>
      <c s="34">
        <v>0</v>
      </c>
      <c s="34">
        <f>ROUND(ROUND(H286,2)*ROUND(G286,3),2)</f>
      </c>
      <c r="O286">
        <f>(I286*21)/100</f>
      </c>
      <c t="s">
        <v>38</v>
      </c>
    </row>
    <row r="287" spans="1:5" ht="12.75">
      <c r="A287" s="35" t="s">
        <v>69</v>
      </c>
      <c r="E287" s="36" t="s">
        <v>66</v>
      </c>
    </row>
    <row r="288" spans="1:5" ht="38.25">
      <c r="A288" s="37" t="s">
        <v>70</v>
      </c>
      <c r="E288" s="38" t="s">
        <v>8154</v>
      </c>
    </row>
    <row r="289" spans="1:5" ht="242.25">
      <c r="A289" t="s">
        <v>72</v>
      </c>
      <c r="E289" s="36" t="s">
        <v>5159</v>
      </c>
    </row>
    <row r="290" spans="1:18" ht="12.75" customHeight="1">
      <c r="A290" s="6" t="s">
        <v>58</v>
      </c>
      <c s="6"/>
      <c s="27" t="s">
        <v>430</v>
      </c>
      <c s="6"/>
      <c s="39" t="s">
        <v>4675</v>
      </c>
      <c s="6"/>
      <c s="6"/>
      <c s="6"/>
      <c s="29">
        <f>0+Q290</f>
      </c>
      <c r="O290">
        <f>0+R290</f>
      </c>
      <c r="Q290">
        <f>0+I291+I295+I299+I303+I307+I311+I315+I319+I323+I327+I331</f>
      </c>
      <c>
        <f>0+O291+O295+O299+O303+O307+O311+O315+O319+O323+O327+O331</f>
      </c>
    </row>
    <row r="291" spans="1:16" ht="12.75">
      <c r="A291" s="26" t="s">
        <v>63</v>
      </c>
      <c s="30" t="s">
        <v>161</v>
      </c>
      <c s="30" t="s">
        <v>6707</v>
      </c>
      <c s="26" t="s">
        <v>66</v>
      </c>
      <c s="31" t="s">
        <v>6708</v>
      </c>
      <c s="32" t="s">
        <v>583</v>
      </c>
      <c s="33">
        <v>4</v>
      </c>
      <c s="34">
        <v>0</v>
      </c>
      <c s="34">
        <f>ROUND(ROUND(H291,2)*ROUND(G291,3),2)</f>
      </c>
      <c r="O291">
        <f>(I291*21)/100</f>
      </c>
      <c t="s">
        <v>38</v>
      </c>
    </row>
    <row r="292" spans="1:5" ht="12.75">
      <c r="A292" s="35" t="s">
        <v>69</v>
      </c>
      <c r="E292" s="36" t="s">
        <v>66</v>
      </c>
    </row>
    <row r="293" spans="1:5" ht="38.25">
      <c r="A293" s="37" t="s">
        <v>70</v>
      </c>
      <c r="E293" s="38" t="s">
        <v>8155</v>
      </c>
    </row>
    <row r="294" spans="1:5" ht="38.25">
      <c r="A294" t="s">
        <v>72</v>
      </c>
      <c r="E294" s="36" t="s">
        <v>6710</v>
      </c>
    </row>
    <row r="295" spans="1:16" ht="12.75">
      <c r="A295" s="26" t="s">
        <v>63</v>
      </c>
      <c s="30" t="s">
        <v>279</v>
      </c>
      <c s="30" t="s">
        <v>5608</v>
      </c>
      <c s="26" t="s">
        <v>66</v>
      </c>
      <c s="31" t="s">
        <v>5609</v>
      </c>
      <c s="32" t="s">
        <v>926</v>
      </c>
      <c s="33">
        <v>40.8</v>
      </c>
      <c s="34">
        <v>0</v>
      </c>
      <c s="34">
        <f>ROUND(ROUND(H295,2)*ROUND(G295,3),2)</f>
      </c>
      <c r="O295">
        <f>(I295*21)/100</f>
      </c>
      <c t="s">
        <v>38</v>
      </c>
    </row>
    <row r="296" spans="1:5" ht="12.75">
      <c r="A296" s="35" t="s">
        <v>69</v>
      </c>
      <c r="E296" s="36" t="s">
        <v>66</v>
      </c>
    </row>
    <row r="297" spans="1:5" ht="63.75">
      <c r="A297" s="37" t="s">
        <v>70</v>
      </c>
      <c r="E297" s="38" t="s">
        <v>8156</v>
      </c>
    </row>
    <row r="298" spans="1:5" ht="51">
      <c r="A298" t="s">
        <v>72</v>
      </c>
      <c r="E298" s="36" t="s">
        <v>5439</v>
      </c>
    </row>
    <row r="299" spans="1:16" ht="12.75">
      <c r="A299" s="26" t="s">
        <v>63</v>
      </c>
      <c s="30" t="s">
        <v>283</v>
      </c>
      <c s="30" t="s">
        <v>5436</v>
      </c>
      <c s="26" t="s">
        <v>66</v>
      </c>
      <c s="31" t="s">
        <v>5437</v>
      </c>
      <c s="32" t="s">
        <v>926</v>
      </c>
      <c s="33">
        <v>21</v>
      </c>
      <c s="34">
        <v>0</v>
      </c>
      <c s="34">
        <f>ROUND(ROUND(H299,2)*ROUND(G299,3),2)</f>
      </c>
      <c r="O299">
        <f>(I299*21)/100</f>
      </c>
      <c t="s">
        <v>38</v>
      </c>
    </row>
    <row r="300" spans="1:5" ht="12.75">
      <c r="A300" s="35" t="s">
        <v>69</v>
      </c>
      <c r="E300" s="36" t="s">
        <v>66</v>
      </c>
    </row>
    <row r="301" spans="1:5" ht="51">
      <c r="A301" s="37" t="s">
        <v>70</v>
      </c>
      <c r="E301" s="38" t="s">
        <v>8157</v>
      </c>
    </row>
    <row r="302" spans="1:5" ht="51">
      <c r="A302" t="s">
        <v>72</v>
      </c>
      <c r="E302" s="36" t="s">
        <v>5439</v>
      </c>
    </row>
    <row r="303" spans="1:16" ht="12.75">
      <c r="A303" s="26" t="s">
        <v>63</v>
      </c>
      <c s="30" t="s">
        <v>380</v>
      </c>
      <c s="30" t="s">
        <v>8158</v>
      </c>
      <c s="26" t="s">
        <v>66</v>
      </c>
      <c s="31" t="s">
        <v>8159</v>
      </c>
      <c s="32" t="s">
        <v>926</v>
      </c>
      <c s="33">
        <v>10.4</v>
      </c>
      <c s="34">
        <v>0</v>
      </c>
      <c s="34">
        <f>ROUND(ROUND(H303,2)*ROUND(G303,3),2)</f>
      </c>
      <c r="O303">
        <f>(I303*21)/100</f>
      </c>
      <c t="s">
        <v>38</v>
      </c>
    </row>
    <row r="304" spans="1:5" ht="12.75">
      <c r="A304" s="35" t="s">
        <v>69</v>
      </c>
      <c r="E304" s="36" t="s">
        <v>66</v>
      </c>
    </row>
    <row r="305" spans="1:5" ht="38.25">
      <c r="A305" s="37" t="s">
        <v>70</v>
      </c>
      <c r="E305" s="38" t="s">
        <v>8160</v>
      </c>
    </row>
    <row r="306" spans="1:5" ht="25.5">
      <c r="A306" t="s">
        <v>72</v>
      </c>
      <c r="E306" s="36" t="s">
        <v>5615</v>
      </c>
    </row>
    <row r="307" spans="1:16" ht="12.75">
      <c r="A307" s="26" t="s">
        <v>63</v>
      </c>
      <c s="30" t="s">
        <v>360</v>
      </c>
      <c s="30" t="s">
        <v>8161</v>
      </c>
      <c s="26" t="s">
        <v>66</v>
      </c>
      <c s="31" t="s">
        <v>8162</v>
      </c>
      <c s="32" t="s">
        <v>926</v>
      </c>
      <c s="33">
        <v>97.424</v>
      </c>
      <c s="34">
        <v>0</v>
      </c>
      <c s="34">
        <f>ROUND(ROUND(H307,2)*ROUND(G307,3),2)</f>
      </c>
      <c r="O307">
        <f>(I307*21)/100</f>
      </c>
      <c t="s">
        <v>38</v>
      </c>
    </row>
    <row r="308" spans="1:5" ht="12.75">
      <c r="A308" s="35" t="s">
        <v>69</v>
      </c>
      <c r="E308" s="36" t="s">
        <v>66</v>
      </c>
    </row>
    <row r="309" spans="1:5" ht="63.75">
      <c r="A309" s="37" t="s">
        <v>70</v>
      </c>
      <c r="E309" s="38" t="s">
        <v>8163</v>
      </c>
    </row>
    <row r="310" spans="1:5" ht="38.25">
      <c r="A310" t="s">
        <v>72</v>
      </c>
      <c r="E310" s="36" t="s">
        <v>5631</v>
      </c>
    </row>
    <row r="311" spans="1:16" ht="12.75">
      <c r="A311" s="26" t="s">
        <v>63</v>
      </c>
      <c s="30" t="s">
        <v>313</v>
      </c>
      <c s="30" t="s">
        <v>6511</v>
      </c>
      <c s="26" t="s">
        <v>66</v>
      </c>
      <c s="31" t="s">
        <v>6512</v>
      </c>
      <c s="32" t="s">
        <v>783</v>
      </c>
      <c s="33">
        <v>20</v>
      </c>
      <c s="34">
        <v>0</v>
      </c>
      <c s="34">
        <f>ROUND(ROUND(H311,2)*ROUND(G311,3),2)</f>
      </c>
      <c r="O311">
        <f>(I311*21)/100</f>
      </c>
      <c t="s">
        <v>38</v>
      </c>
    </row>
    <row r="312" spans="1:5" ht="12.75">
      <c r="A312" s="35" t="s">
        <v>69</v>
      </c>
      <c r="E312" s="36" t="s">
        <v>66</v>
      </c>
    </row>
    <row r="313" spans="1:5" ht="38.25">
      <c r="A313" s="37" t="s">
        <v>70</v>
      </c>
      <c r="E313" s="38" t="s">
        <v>8164</v>
      </c>
    </row>
    <row r="314" spans="1:5" ht="89.25">
      <c r="A314" t="s">
        <v>72</v>
      </c>
      <c r="E314" s="36" t="s">
        <v>6514</v>
      </c>
    </row>
    <row r="315" spans="1:16" ht="25.5">
      <c r="A315" s="26" t="s">
        <v>63</v>
      </c>
      <c s="30" t="s">
        <v>317</v>
      </c>
      <c s="30" t="s">
        <v>8165</v>
      </c>
      <c s="26" t="s">
        <v>66</v>
      </c>
      <c s="31" t="s">
        <v>8166</v>
      </c>
      <c s="32" t="s">
        <v>583</v>
      </c>
      <c s="33">
        <v>6</v>
      </c>
      <c s="34">
        <v>0</v>
      </c>
      <c s="34">
        <f>ROUND(ROUND(H315,2)*ROUND(G315,3),2)</f>
      </c>
      <c r="O315">
        <f>(I315*21)/100</f>
      </c>
      <c t="s">
        <v>38</v>
      </c>
    </row>
    <row r="316" spans="1:5" ht="12.75">
      <c r="A316" s="35" t="s">
        <v>69</v>
      </c>
      <c r="E316" s="36" t="s">
        <v>66</v>
      </c>
    </row>
    <row r="317" spans="1:5" ht="38.25">
      <c r="A317" s="37" t="s">
        <v>70</v>
      </c>
      <c r="E317" s="38" t="s">
        <v>8167</v>
      </c>
    </row>
    <row r="318" spans="1:5" ht="63.75">
      <c r="A318" t="s">
        <v>72</v>
      </c>
      <c r="E318" s="36" t="s">
        <v>8168</v>
      </c>
    </row>
    <row r="319" spans="1:16" ht="12.75">
      <c r="A319" s="26" t="s">
        <v>63</v>
      </c>
      <c s="30" t="s">
        <v>309</v>
      </c>
      <c s="30" t="s">
        <v>7668</v>
      </c>
      <c s="26" t="s">
        <v>66</v>
      </c>
      <c s="31" t="s">
        <v>7669</v>
      </c>
      <c s="32" t="s">
        <v>926</v>
      </c>
      <c s="33">
        <v>9</v>
      </c>
      <c s="34">
        <v>0</v>
      </c>
      <c s="34">
        <f>ROUND(ROUND(H319,2)*ROUND(G319,3),2)</f>
      </c>
      <c r="O319">
        <f>(I319*21)/100</f>
      </c>
      <c t="s">
        <v>38</v>
      </c>
    </row>
    <row r="320" spans="1:5" ht="12.75">
      <c r="A320" s="35" t="s">
        <v>69</v>
      </c>
      <c r="E320" s="36" t="s">
        <v>66</v>
      </c>
    </row>
    <row r="321" spans="1:5" ht="51">
      <c r="A321" s="37" t="s">
        <v>70</v>
      </c>
      <c r="E321" s="38" t="s">
        <v>8169</v>
      </c>
    </row>
    <row r="322" spans="1:5" ht="89.25">
      <c r="A322" t="s">
        <v>72</v>
      </c>
      <c r="E322" s="36" t="s">
        <v>6518</v>
      </c>
    </row>
    <row r="323" spans="1:16" ht="12.75">
      <c r="A323" s="26" t="s">
        <v>63</v>
      </c>
      <c s="30" t="s">
        <v>344</v>
      </c>
      <c s="30" t="s">
        <v>8170</v>
      </c>
      <c s="26" t="s">
        <v>66</v>
      </c>
      <c s="31" t="s">
        <v>8171</v>
      </c>
      <c s="32" t="s">
        <v>583</v>
      </c>
      <c s="33">
        <v>8</v>
      </c>
      <c s="34">
        <v>0</v>
      </c>
      <c s="34">
        <f>ROUND(ROUND(H323,2)*ROUND(G323,3),2)</f>
      </c>
      <c r="O323">
        <f>(I323*21)/100</f>
      </c>
      <c t="s">
        <v>38</v>
      </c>
    </row>
    <row r="324" spans="1:5" ht="12.75">
      <c r="A324" s="35" t="s">
        <v>69</v>
      </c>
      <c r="E324" s="36" t="s">
        <v>66</v>
      </c>
    </row>
    <row r="325" spans="1:5" ht="38.25">
      <c r="A325" s="37" t="s">
        <v>70</v>
      </c>
      <c r="E325" s="38" t="s">
        <v>8172</v>
      </c>
    </row>
    <row r="326" spans="1:5" ht="267.75">
      <c r="A326" t="s">
        <v>72</v>
      </c>
      <c r="E326" s="36" t="s">
        <v>8173</v>
      </c>
    </row>
    <row r="327" spans="1:16" ht="12.75">
      <c r="A327" s="26" t="s">
        <v>63</v>
      </c>
      <c s="30" t="s">
        <v>332</v>
      </c>
      <c s="30" t="s">
        <v>8174</v>
      </c>
      <c s="26" t="s">
        <v>66</v>
      </c>
      <c s="31" t="s">
        <v>6872</v>
      </c>
      <c s="32" t="s">
        <v>583</v>
      </c>
      <c s="33">
        <v>1</v>
      </c>
      <c s="34">
        <v>0</v>
      </c>
      <c s="34">
        <f>ROUND(ROUND(H327,2)*ROUND(G327,3),2)</f>
      </c>
      <c r="O327">
        <f>(I327*21)/100</f>
      </c>
      <c t="s">
        <v>38</v>
      </c>
    </row>
    <row r="328" spans="1:5" ht="12.75">
      <c r="A328" s="35" t="s">
        <v>69</v>
      </c>
      <c r="E328" s="36" t="s">
        <v>66</v>
      </c>
    </row>
    <row r="329" spans="1:5" ht="38.25">
      <c r="A329" s="37" t="s">
        <v>70</v>
      </c>
      <c r="E329" s="38" t="s">
        <v>8175</v>
      </c>
    </row>
    <row r="330" spans="1:5" ht="12.75">
      <c r="A330" t="s">
        <v>72</v>
      </c>
      <c r="E330" s="36" t="s">
        <v>6874</v>
      </c>
    </row>
    <row r="331" spans="1:16" ht="12.75">
      <c r="A331" s="26" t="s">
        <v>63</v>
      </c>
      <c s="30" t="s">
        <v>336</v>
      </c>
      <c s="30" t="s">
        <v>6736</v>
      </c>
      <c s="26" t="s">
        <v>66</v>
      </c>
      <c s="31" t="s">
        <v>6737</v>
      </c>
      <c s="32" t="s">
        <v>583</v>
      </c>
      <c s="33">
        <v>2</v>
      </c>
      <c s="34">
        <v>0</v>
      </c>
      <c s="34">
        <f>ROUND(ROUND(H331,2)*ROUND(G331,3),2)</f>
      </c>
      <c r="O331">
        <f>(I331*21)/100</f>
      </c>
      <c t="s">
        <v>38</v>
      </c>
    </row>
    <row r="332" spans="1:5" ht="12.75">
      <c r="A332" s="35" t="s">
        <v>69</v>
      </c>
      <c r="E332" s="36" t="s">
        <v>66</v>
      </c>
    </row>
    <row r="333" spans="1:5" ht="51">
      <c r="A333" s="37" t="s">
        <v>70</v>
      </c>
      <c r="E333" s="38" t="s">
        <v>7193</v>
      </c>
    </row>
    <row r="334" spans="1:5" ht="25.5">
      <c r="A334" t="s">
        <v>72</v>
      </c>
      <c r="E334" s="36" t="s">
        <v>6740</v>
      </c>
    </row>
    <row r="335" spans="1:18" ht="12.75" customHeight="1">
      <c r="A335" s="6" t="s">
        <v>58</v>
      </c>
      <c s="6"/>
      <c s="27" t="s">
        <v>426</v>
      </c>
      <c s="6"/>
      <c s="39" t="s">
        <v>4699</v>
      </c>
      <c s="6"/>
      <c s="6"/>
      <c s="6"/>
      <c s="29">
        <f>0+Q335</f>
      </c>
      <c r="O335">
        <f>0+R335</f>
      </c>
      <c r="Q335">
        <f>0+I336+I340</f>
      </c>
      <c>
        <f>0+O336+O340</f>
      </c>
    </row>
    <row r="336" spans="1:16" ht="12.75">
      <c r="A336" s="26" t="s">
        <v>63</v>
      </c>
      <c s="30" t="s">
        <v>352</v>
      </c>
      <c s="30" t="s">
        <v>6061</v>
      </c>
      <c s="26" t="s">
        <v>66</v>
      </c>
      <c s="31" t="s">
        <v>6062</v>
      </c>
      <c s="32" t="s">
        <v>652</v>
      </c>
      <c s="33">
        <v>329.805</v>
      </c>
      <c s="34">
        <v>0</v>
      </c>
      <c s="34">
        <f>ROUND(ROUND(H336,2)*ROUND(G336,3),2)</f>
      </c>
      <c r="O336">
        <f>(I336*21)/100</f>
      </c>
      <c t="s">
        <v>38</v>
      </c>
    </row>
    <row r="337" spans="1:5" ht="12.75">
      <c r="A337" s="35" t="s">
        <v>69</v>
      </c>
      <c r="E337" s="36" t="s">
        <v>66</v>
      </c>
    </row>
    <row r="338" spans="1:5" ht="165.75">
      <c r="A338" s="37" t="s">
        <v>70</v>
      </c>
      <c r="E338" s="38" t="s">
        <v>8176</v>
      </c>
    </row>
    <row r="339" spans="1:5" ht="114.75">
      <c r="A339" t="s">
        <v>72</v>
      </c>
      <c r="E339" s="36" t="s">
        <v>5883</v>
      </c>
    </row>
    <row r="340" spans="1:16" ht="12.75">
      <c r="A340" s="26" t="s">
        <v>63</v>
      </c>
      <c s="30" t="s">
        <v>364</v>
      </c>
      <c s="30" t="s">
        <v>6726</v>
      </c>
      <c s="26" t="s">
        <v>66</v>
      </c>
      <c s="31" t="s">
        <v>6727</v>
      </c>
      <c s="32" t="s">
        <v>783</v>
      </c>
      <c s="33">
        <v>118</v>
      </c>
      <c s="34">
        <v>0</v>
      </c>
      <c s="34">
        <f>ROUND(ROUND(H340,2)*ROUND(G340,3),2)</f>
      </c>
      <c r="O340">
        <f>(I340*21)/100</f>
      </c>
      <c t="s">
        <v>38</v>
      </c>
    </row>
    <row r="341" spans="1:5" ht="12.75">
      <c r="A341" s="35" t="s">
        <v>69</v>
      </c>
      <c r="E341" s="36" t="s">
        <v>66</v>
      </c>
    </row>
    <row r="342" spans="1:5" ht="38.25">
      <c r="A342" s="37" t="s">
        <v>70</v>
      </c>
      <c r="E342" s="38" t="s">
        <v>8177</v>
      </c>
    </row>
    <row r="343" spans="1:5" ht="76.5">
      <c r="A343" t="s">
        <v>72</v>
      </c>
      <c r="E343" s="36" t="s">
        <v>6725</v>
      </c>
    </row>
    <row r="344" spans="1:18" ht="12.75" customHeight="1">
      <c r="A344" s="6" t="s">
        <v>58</v>
      </c>
      <c s="6"/>
      <c s="27" t="s">
        <v>4728</v>
      </c>
      <c s="6"/>
      <c s="39" t="s">
        <v>2661</v>
      </c>
      <c s="6"/>
      <c s="6"/>
      <c s="6"/>
      <c s="29">
        <f>0+Q344</f>
      </c>
      <c r="O344">
        <f>0+R344</f>
      </c>
      <c r="Q344">
        <f>0+I345+I349+I353</f>
      </c>
      <c>
        <f>0+O345+O349+O353</f>
      </c>
    </row>
    <row r="345" spans="1:16" ht="25.5">
      <c r="A345" s="26" t="s">
        <v>63</v>
      </c>
      <c s="30" t="s">
        <v>368</v>
      </c>
      <c s="30" t="s">
        <v>827</v>
      </c>
      <c s="26" t="s">
        <v>66</v>
      </c>
      <c s="31" t="s">
        <v>5827</v>
      </c>
      <c s="32" t="s">
        <v>825</v>
      </c>
      <c s="33">
        <v>1375.376</v>
      </c>
      <c s="34">
        <v>0</v>
      </c>
      <c s="34">
        <f>ROUND(ROUND(H345,2)*ROUND(G345,3),2)</f>
      </c>
      <c r="O345">
        <f>(I345*21)/100</f>
      </c>
      <c t="s">
        <v>38</v>
      </c>
    </row>
    <row r="346" spans="1:5" ht="12.75">
      <c r="A346" s="35" t="s">
        <v>69</v>
      </c>
      <c r="E346" s="36" t="s">
        <v>66</v>
      </c>
    </row>
    <row r="347" spans="1:5" ht="25.5">
      <c r="A347" s="37" t="s">
        <v>70</v>
      </c>
      <c r="E347" s="38" t="s">
        <v>8178</v>
      </c>
    </row>
    <row r="348" spans="1:5" ht="178.5">
      <c r="A348" t="s">
        <v>72</v>
      </c>
      <c r="E348" s="36" t="s">
        <v>5832</v>
      </c>
    </row>
    <row r="349" spans="1:16" ht="25.5">
      <c r="A349" s="26" t="s">
        <v>63</v>
      </c>
      <c s="30" t="s">
        <v>372</v>
      </c>
      <c s="30" t="s">
        <v>1676</v>
      </c>
      <c s="26" t="s">
        <v>66</v>
      </c>
      <c s="31" t="s">
        <v>5830</v>
      </c>
      <c s="32" t="s">
        <v>825</v>
      </c>
      <c s="33">
        <v>868.588</v>
      </c>
      <c s="34">
        <v>0</v>
      </c>
      <c s="34">
        <f>ROUND(ROUND(H349,2)*ROUND(G349,3),2)</f>
      </c>
      <c r="O349">
        <f>(I349*21)/100</f>
      </c>
      <c t="s">
        <v>38</v>
      </c>
    </row>
    <row r="350" spans="1:5" ht="12.75">
      <c r="A350" s="35" t="s">
        <v>69</v>
      </c>
      <c r="E350" s="36" t="s">
        <v>66</v>
      </c>
    </row>
    <row r="351" spans="1:5" ht="25.5">
      <c r="A351" s="37" t="s">
        <v>70</v>
      </c>
      <c r="E351" s="38" t="s">
        <v>8179</v>
      </c>
    </row>
    <row r="352" spans="1:5" ht="178.5">
      <c r="A352" t="s">
        <v>72</v>
      </c>
      <c r="E352" s="36" t="s">
        <v>6879</v>
      </c>
    </row>
    <row r="353" spans="1:16" ht="25.5">
      <c r="A353" s="26" t="s">
        <v>63</v>
      </c>
      <c s="30" t="s">
        <v>376</v>
      </c>
      <c s="30" t="s">
        <v>3849</v>
      </c>
      <c s="26" t="s">
        <v>66</v>
      </c>
      <c s="31" t="s">
        <v>8180</v>
      </c>
      <c s="32" t="s">
        <v>825</v>
      </c>
      <c s="33">
        <v>0.507</v>
      </c>
      <c s="34">
        <v>0</v>
      </c>
      <c s="34">
        <f>ROUND(ROUND(H353,2)*ROUND(G353,3),2)</f>
      </c>
      <c r="O353">
        <f>(I353*21)/100</f>
      </c>
      <c t="s">
        <v>38</v>
      </c>
    </row>
    <row r="354" spans="1:5" ht="12.75">
      <c r="A354" s="35" t="s">
        <v>69</v>
      </c>
      <c r="E354" s="36" t="s">
        <v>66</v>
      </c>
    </row>
    <row r="355" spans="1:5" ht="12.75">
      <c r="A355" s="37" t="s">
        <v>70</v>
      </c>
      <c r="E355" s="38" t="s">
        <v>8181</v>
      </c>
    </row>
    <row r="356" spans="1:5" ht="178.5">
      <c r="A356" t="s">
        <v>72</v>
      </c>
      <c r="E356"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0.xml><?xml version="1.0" encoding="utf-8"?>
<worksheet xmlns="http://schemas.openxmlformats.org/spreadsheetml/2006/main" xmlns:r="http://schemas.openxmlformats.org/officeDocument/2006/relationships">
  <sheetPr>
    <pageSetUpPr fitToPage="1"/>
  </sheetPr>
  <dimension ref="A1:R2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0+O11+O40+O73+O106+O127+O164+O173+O182+O195+O200+O205+O238+O243</f>
      </c>
      <c t="s">
        <v>37</v>
      </c>
    </row>
    <row r="3" spans="1:16" ht="15" customHeight="1">
      <c r="A3" t="s">
        <v>12</v>
      </c>
      <c s="12" t="s">
        <v>14</v>
      </c>
      <c s="13" t="s">
        <v>15</v>
      </c>
      <c s="1"/>
      <c s="14" t="s">
        <v>16</v>
      </c>
      <c s="1"/>
      <c s="9"/>
      <c s="8" t="s">
        <v>8182</v>
      </c>
      <c s="40">
        <f>0+I11+I40+I73+I106+I127+I164+I173+I182+I195+I200+I205+I238+I243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8182</v>
      </c>
      <c s="6"/>
      <c s="18" t="s">
        <v>8183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287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291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247</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251</v>
      </c>
      <c s="30" t="s">
        <v>6398</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66</v>
      </c>
    </row>
    <row r="27" spans="1:5" ht="12.75">
      <c r="A27" t="s">
        <v>72</v>
      </c>
      <c r="E27" s="36" t="s">
        <v>6397</v>
      </c>
    </row>
    <row r="28" spans="1:16" ht="12.75">
      <c r="A28" s="26" t="s">
        <v>63</v>
      </c>
      <c s="30" t="s">
        <v>295</v>
      </c>
      <c s="30" t="s">
        <v>6400</v>
      </c>
      <c s="26" t="s">
        <v>66</v>
      </c>
      <c s="31" t="s">
        <v>6401</v>
      </c>
      <c s="32" t="s">
        <v>583</v>
      </c>
      <c s="33">
        <v>1</v>
      </c>
      <c s="34">
        <v>0</v>
      </c>
      <c s="34">
        <f>ROUND(ROUND(H28,2)*ROUND(G28,3),2)</f>
      </c>
      <c r="O28">
        <f>(I28*21)/100</f>
      </c>
      <c t="s">
        <v>38</v>
      </c>
    </row>
    <row r="29" spans="1:5" ht="12.75">
      <c r="A29" s="35" t="s">
        <v>69</v>
      </c>
      <c r="E29" s="36" t="s">
        <v>66</v>
      </c>
    </row>
    <row r="30" spans="1:5" ht="12.75">
      <c r="A30" s="37" t="s">
        <v>70</v>
      </c>
      <c r="E30" s="38" t="s">
        <v>66</v>
      </c>
    </row>
    <row r="31" spans="1:5" ht="89.25">
      <c r="A31" t="s">
        <v>72</v>
      </c>
      <c r="E31" s="36" t="s">
        <v>6402</v>
      </c>
    </row>
    <row r="32" spans="1:16" ht="12.75">
      <c r="A32" s="26" t="s">
        <v>63</v>
      </c>
      <c s="30" t="s">
        <v>299</v>
      </c>
      <c s="30" t="s">
        <v>6757</v>
      </c>
      <c s="26" t="s">
        <v>66</v>
      </c>
      <c s="31" t="s">
        <v>4680</v>
      </c>
      <c s="32" t="s">
        <v>583</v>
      </c>
      <c s="33">
        <v>1</v>
      </c>
      <c s="34">
        <v>0</v>
      </c>
      <c s="34">
        <f>ROUND(ROUND(H32,2)*ROUND(G32,3),2)</f>
      </c>
      <c r="O32">
        <f>(I32*21)/100</f>
      </c>
      <c t="s">
        <v>38</v>
      </c>
    </row>
    <row r="33" spans="1:5" ht="12.75">
      <c r="A33" s="35" t="s">
        <v>69</v>
      </c>
      <c r="E33" s="36" t="s">
        <v>66</v>
      </c>
    </row>
    <row r="34" spans="1:5" ht="12.75">
      <c r="A34" s="37" t="s">
        <v>70</v>
      </c>
      <c r="E34" s="38" t="s">
        <v>66</v>
      </c>
    </row>
    <row r="35" spans="1:5" ht="12.75">
      <c r="A35" t="s">
        <v>72</v>
      </c>
      <c r="E35" s="36" t="s">
        <v>6397</v>
      </c>
    </row>
    <row r="36" spans="1:16" ht="12.75">
      <c r="A36" s="26" t="s">
        <v>63</v>
      </c>
      <c s="30" t="s">
        <v>231</v>
      </c>
      <c s="30" t="s">
        <v>6403</v>
      </c>
      <c s="26" t="s">
        <v>66</v>
      </c>
      <c s="31" t="s">
        <v>6404</v>
      </c>
      <c s="32" t="s">
        <v>1654</v>
      </c>
      <c s="33">
        <v>1</v>
      </c>
      <c s="34">
        <v>0</v>
      </c>
      <c s="34">
        <f>ROUND(ROUND(H36,2)*ROUND(G36,3),2)</f>
      </c>
      <c r="O36">
        <f>(I36*21)/100</f>
      </c>
      <c t="s">
        <v>38</v>
      </c>
    </row>
    <row r="37" spans="1:5" ht="12.75">
      <c r="A37" s="35" t="s">
        <v>69</v>
      </c>
      <c r="E37" s="36" t="s">
        <v>66</v>
      </c>
    </row>
    <row r="38" spans="1:5" ht="12.75">
      <c r="A38" s="37" t="s">
        <v>70</v>
      </c>
      <c r="E38" s="38" t="s">
        <v>66</v>
      </c>
    </row>
    <row r="39" spans="1:5" ht="25.5">
      <c r="A39" t="s">
        <v>72</v>
      </c>
      <c r="E39" s="36" t="s">
        <v>6405</v>
      </c>
    </row>
    <row r="40" spans="1:18" ht="12.75" customHeight="1">
      <c r="A40" s="6" t="s">
        <v>58</v>
      </c>
      <c s="6"/>
      <c s="27" t="s">
        <v>57</v>
      </c>
      <c s="6"/>
      <c s="39" t="s">
        <v>780</v>
      </c>
      <c s="6"/>
      <c s="6"/>
      <c s="6"/>
      <c s="29">
        <f>0+Q40</f>
      </c>
      <c r="O40">
        <f>0+R40</f>
      </c>
      <c r="Q40">
        <f>0+I41+I45+I49+I53+I57+I61+I65+I69</f>
      </c>
      <c>
        <f>0+O41+O45+O49+O53+O57+O61+O65+O69</f>
      </c>
    </row>
    <row r="41" spans="1:16" ht="12.75">
      <c r="A41" s="26" t="s">
        <v>63</v>
      </c>
      <c s="30" t="s">
        <v>44</v>
      </c>
      <c s="30" t="s">
        <v>5557</v>
      </c>
      <c s="26" t="s">
        <v>66</v>
      </c>
      <c s="31" t="s">
        <v>5558</v>
      </c>
      <c s="32" t="s">
        <v>652</v>
      </c>
      <c s="33">
        <v>357</v>
      </c>
      <c s="34">
        <v>0</v>
      </c>
      <c s="34">
        <f>ROUND(ROUND(H41,2)*ROUND(G41,3),2)</f>
      </c>
      <c r="O41">
        <f>(I41*21)/100</f>
      </c>
      <c t="s">
        <v>38</v>
      </c>
    </row>
    <row r="42" spans="1:5" ht="12.75">
      <c r="A42" s="35" t="s">
        <v>69</v>
      </c>
      <c r="E42" s="36" t="s">
        <v>66</v>
      </c>
    </row>
    <row r="43" spans="1:5" ht="51">
      <c r="A43" s="37" t="s">
        <v>70</v>
      </c>
      <c r="E43" s="38" t="s">
        <v>8184</v>
      </c>
    </row>
    <row r="44" spans="1:5" ht="369.75">
      <c r="A44" t="s">
        <v>72</v>
      </c>
      <c r="E44" s="36" t="s">
        <v>4996</v>
      </c>
    </row>
    <row r="45" spans="1:16" ht="12.75">
      <c r="A45" s="26" t="s">
        <v>63</v>
      </c>
      <c s="30" t="s">
        <v>38</v>
      </c>
      <c s="30" t="s">
        <v>737</v>
      </c>
      <c s="26" t="s">
        <v>66</v>
      </c>
      <c s="31" t="s">
        <v>738</v>
      </c>
      <c s="32" t="s">
        <v>652</v>
      </c>
      <c s="33">
        <v>357</v>
      </c>
      <c s="34">
        <v>0</v>
      </c>
      <c s="34">
        <f>ROUND(ROUND(H45,2)*ROUND(G45,3),2)</f>
      </c>
      <c r="O45">
        <f>(I45*21)/100</f>
      </c>
      <c t="s">
        <v>38</v>
      </c>
    </row>
    <row r="46" spans="1:5" ht="12.75">
      <c r="A46" s="35" t="s">
        <v>69</v>
      </c>
      <c r="E46" s="36" t="s">
        <v>66</v>
      </c>
    </row>
    <row r="47" spans="1:5" ht="12.75">
      <c r="A47" s="37" t="s">
        <v>70</v>
      </c>
      <c r="E47" s="38" t="s">
        <v>8185</v>
      </c>
    </row>
    <row r="48" spans="1:5" ht="191.25">
      <c r="A48" t="s">
        <v>72</v>
      </c>
      <c r="E48" s="36" t="s">
        <v>740</v>
      </c>
    </row>
    <row r="49" spans="1:16" ht="12.75">
      <c r="A49" s="26" t="s">
        <v>63</v>
      </c>
      <c s="30" t="s">
        <v>37</v>
      </c>
      <c s="30" t="s">
        <v>5028</v>
      </c>
      <c s="26" t="s">
        <v>66</v>
      </c>
      <c s="31" t="s">
        <v>5029</v>
      </c>
      <c s="32" t="s">
        <v>652</v>
      </c>
      <c s="33">
        <v>6.834</v>
      </c>
      <c s="34">
        <v>0</v>
      </c>
      <c s="34">
        <f>ROUND(ROUND(H49,2)*ROUND(G49,3),2)</f>
      </c>
      <c r="O49">
        <f>(I49*21)/100</f>
      </c>
      <c t="s">
        <v>38</v>
      </c>
    </row>
    <row r="50" spans="1:5" ht="12.75">
      <c r="A50" s="35" t="s">
        <v>69</v>
      </c>
      <c r="E50" s="36" t="s">
        <v>66</v>
      </c>
    </row>
    <row r="51" spans="1:5" ht="63.75">
      <c r="A51" s="37" t="s">
        <v>70</v>
      </c>
      <c r="E51" s="38" t="s">
        <v>8186</v>
      </c>
    </row>
    <row r="52" spans="1:5" ht="293.25">
      <c r="A52" t="s">
        <v>72</v>
      </c>
      <c r="E52" s="36" t="s">
        <v>5031</v>
      </c>
    </row>
    <row r="53" spans="1:16" ht="12.75">
      <c r="A53" s="26" t="s">
        <v>63</v>
      </c>
      <c s="30" t="s">
        <v>48</v>
      </c>
      <c s="30" t="s">
        <v>6778</v>
      </c>
      <c s="26" t="s">
        <v>66</v>
      </c>
      <c s="31" t="s">
        <v>6779</v>
      </c>
      <c s="32" t="s">
        <v>783</v>
      </c>
      <c s="33">
        <v>440</v>
      </c>
      <c s="34">
        <v>0</v>
      </c>
      <c s="34">
        <f>ROUND(ROUND(H53,2)*ROUND(G53,3),2)</f>
      </c>
      <c r="O53">
        <f>(I53*21)/100</f>
      </c>
      <c t="s">
        <v>38</v>
      </c>
    </row>
    <row r="54" spans="1:5" ht="12.75">
      <c r="A54" s="35" t="s">
        <v>69</v>
      </c>
      <c r="E54" s="36" t="s">
        <v>66</v>
      </c>
    </row>
    <row r="55" spans="1:5" ht="12.75">
      <c r="A55" s="37" t="s">
        <v>70</v>
      </c>
      <c r="E55" s="38" t="s">
        <v>8187</v>
      </c>
    </row>
    <row r="56" spans="1:5" ht="38.25">
      <c r="A56" t="s">
        <v>72</v>
      </c>
      <c r="E56" s="36" t="s">
        <v>5039</v>
      </c>
    </row>
    <row r="57" spans="1:16" ht="12.75">
      <c r="A57" s="26" t="s">
        <v>63</v>
      </c>
      <c s="30" t="s">
        <v>50</v>
      </c>
      <c s="30" t="s">
        <v>5753</v>
      </c>
      <c s="26" t="s">
        <v>66</v>
      </c>
      <c s="31" t="s">
        <v>5754</v>
      </c>
      <c s="32" t="s">
        <v>783</v>
      </c>
      <c s="33">
        <v>440</v>
      </c>
      <c s="34">
        <v>0</v>
      </c>
      <c s="34">
        <f>ROUND(ROUND(H57,2)*ROUND(G57,3),2)</f>
      </c>
      <c r="O57">
        <f>(I57*21)/100</f>
      </c>
      <c t="s">
        <v>38</v>
      </c>
    </row>
    <row r="58" spans="1:5" ht="12.75">
      <c r="A58" s="35" t="s">
        <v>69</v>
      </c>
      <c r="E58" s="36" t="s">
        <v>66</v>
      </c>
    </row>
    <row r="59" spans="1:5" ht="12.75">
      <c r="A59" s="37" t="s">
        <v>70</v>
      </c>
      <c r="E59" s="38" t="s">
        <v>8188</v>
      </c>
    </row>
    <row r="60" spans="1:5" ht="25.5">
      <c r="A60" t="s">
        <v>72</v>
      </c>
      <c r="E60" s="36" t="s">
        <v>5756</v>
      </c>
    </row>
    <row r="61" spans="1:16" ht="12.75">
      <c r="A61" s="26" t="s">
        <v>63</v>
      </c>
      <c s="30" t="s">
        <v>52</v>
      </c>
      <c s="30" t="s">
        <v>5757</v>
      </c>
      <c s="26" t="s">
        <v>66</v>
      </c>
      <c s="31" t="s">
        <v>5758</v>
      </c>
      <c s="32" t="s">
        <v>783</v>
      </c>
      <c s="33">
        <v>440</v>
      </c>
      <c s="34">
        <v>0</v>
      </c>
      <c s="34">
        <f>ROUND(ROUND(H61,2)*ROUND(G61,3),2)</f>
      </c>
      <c r="O61">
        <f>(I61*21)/100</f>
      </c>
      <c t="s">
        <v>38</v>
      </c>
    </row>
    <row r="62" spans="1:5" ht="12.75">
      <c r="A62" s="35" t="s">
        <v>69</v>
      </c>
      <c r="E62" s="36" t="s">
        <v>66</v>
      </c>
    </row>
    <row r="63" spans="1:5" ht="12.75">
      <c r="A63" s="37" t="s">
        <v>70</v>
      </c>
      <c r="E63" s="38" t="s">
        <v>8189</v>
      </c>
    </row>
    <row r="64" spans="1:5" ht="38.25">
      <c r="A64" t="s">
        <v>72</v>
      </c>
      <c r="E64" s="36" t="s">
        <v>5760</v>
      </c>
    </row>
    <row r="65" spans="1:16" ht="12.75">
      <c r="A65" s="26" t="s">
        <v>63</v>
      </c>
      <c s="30" t="s">
        <v>235</v>
      </c>
      <c s="30" t="s">
        <v>6786</v>
      </c>
      <c s="26" t="s">
        <v>66</v>
      </c>
      <c s="31" t="s">
        <v>6787</v>
      </c>
      <c s="32" t="s">
        <v>783</v>
      </c>
      <c s="33">
        <v>604</v>
      </c>
      <c s="34">
        <v>0</v>
      </c>
      <c s="34">
        <f>ROUND(ROUND(H65,2)*ROUND(G65,3),2)</f>
      </c>
      <c r="O65">
        <f>(I65*21)/100</f>
      </c>
      <c t="s">
        <v>38</v>
      </c>
    </row>
    <row r="66" spans="1:5" ht="12.75">
      <c r="A66" s="35" t="s">
        <v>69</v>
      </c>
      <c r="E66" s="36" t="s">
        <v>66</v>
      </c>
    </row>
    <row r="67" spans="1:5" ht="51">
      <c r="A67" s="37" t="s">
        <v>70</v>
      </c>
      <c r="E67" s="38" t="s">
        <v>8190</v>
      </c>
    </row>
    <row r="68" spans="1:5" ht="25.5">
      <c r="A68" t="s">
        <v>72</v>
      </c>
      <c r="E68" s="36" t="s">
        <v>6789</v>
      </c>
    </row>
    <row r="69" spans="1:16" ht="25.5">
      <c r="A69" s="26" t="s">
        <v>63</v>
      </c>
      <c s="30" t="s">
        <v>174</v>
      </c>
      <c s="30" t="s">
        <v>5764</v>
      </c>
      <c s="26" t="s">
        <v>66</v>
      </c>
      <c s="31" t="s">
        <v>5765</v>
      </c>
      <c s="32" t="s">
        <v>652</v>
      </c>
      <c s="33">
        <v>88</v>
      </c>
      <c s="34">
        <v>0</v>
      </c>
      <c s="34">
        <f>ROUND(ROUND(H69,2)*ROUND(G69,3),2)</f>
      </c>
      <c r="O69">
        <f>(I69*21)/100</f>
      </c>
      <c t="s">
        <v>38</v>
      </c>
    </row>
    <row r="70" spans="1:5" ht="12.75">
      <c r="A70" s="35" t="s">
        <v>69</v>
      </c>
      <c r="E70" s="36" t="s">
        <v>66</v>
      </c>
    </row>
    <row r="71" spans="1:5" ht="51">
      <c r="A71" s="37" t="s">
        <v>70</v>
      </c>
      <c r="E71" s="38" t="s">
        <v>8191</v>
      </c>
    </row>
    <row r="72" spans="1:5" ht="25.5">
      <c r="A72" t="s">
        <v>72</v>
      </c>
      <c r="E72" s="36" t="s">
        <v>5767</v>
      </c>
    </row>
    <row r="73" spans="1:18" ht="12.75" customHeight="1">
      <c r="A73" s="6" t="s">
        <v>58</v>
      </c>
      <c s="6"/>
      <c s="27" t="s">
        <v>147</v>
      </c>
      <c s="6"/>
      <c s="39" t="s">
        <v>5063</v>
      </c>
      <c s="6"/>
      <c s="6"/>
      <c s="6"/>
      <c s="29">
        <f>0+Q73</f>
      </c>
      <c r="O73">
        <f>0+R73</f>
      </c>
      <c r="Q73">
        <f>0+I74+I78+I82+I86+I90+I94+I98+I102</f>
      </c>
      <c>
        <f>0+O74+O78+O82+O86+O90+O94+O98+O102</f>
      </c>
    </row>
    <row r="74" spans="1:16" ht="12.75">
      <c r="A74" s="26" t="s">
        <v>63</v>
      </c>
      <c s="30" t="s">
        <v>59</v>
      </c>
      <c s="30" t="s">
        <v>6791</v>
      </c>
      <c s="26" t="s">
        <v>66</v>
      </c>
      <c s="31" t="s">
        <v>6792</v>
      </c>
      <c s="32" t="s">
        <v>783</v>
      </c>
      <c s="33">
        <v>650</v>
      </c>
      <c s="34">
        <v>0</v>
      </c>
      <c s="34">
        <f>ROUND(ROUND(H74,2)*ROUND(G74,3),2)</f>
      </c>
      <c r="O74">
        <f>(I74*21)/100</f>
      </c>
      <c t="s">
        <v>38</v>
      </c>
    </row>
    <row r="75" spans="1:5" ht="12.75">
      <c r="A75" s="35" t="s">
        <v>69</v>
      </c>
      <c r="E75" s="36" t="s">
        <v>66</v>
      </c>
    </row>
    <row r="76" spans="1:5" ht="25.5">
      <c r="A76" s="37" t="s">
        <v>70</v>
      </c>
      <c r="E76" s="38" t="s">
        <v>8192</v>
      </c>
    </row>
    <row r="77" spans="1:5" ht="51">
      <c r="A77" t="s">
        <v>72</v>
      </c>
      <c r="E77" s="36" t="s">
        <v>6794</v>
      </c>
    </row>
    <row r="78" spans="1:16" ht="12.75">
      <c r="A78" s="26" t="s">
        <v>63</v>
      </c>
      <c s="30" t="s">
        <v>92</v>
      </c>
      <c s="30" t="s">
        <v>8193</v>
      </c>
      <c s="26" t="s">
        <v>66</v>
      </c>
      <c s="31" t="s">
        <v>8194</v>
      </c>
      <c s="32" t="s">
        <v>926</v>
      </c>
      <c s="33">
        <v>13.2</v>
      </c>
      <c s="34">
        <v>0</v>
      </c>
      <c s="34">
        <f>ROUND(ROUND(H78,2)*ROUND(G78,3),2)</f>
      </c>
      <c r="O78">
        <f>(I78*21)/100</f>
      </c>
      <c t="s">
        <v>38</v>
      </c>
    </row>
    <row r="79" spans="1:5" ht="12.75">
      <c r="A79" s="35" t="s">
        <v>69</v>
      </c>
      <c r="E79" s="36" t="s">
        <v>66</v>
      </c>
    </row>
    <row r="80" spans="1:5" ht="63.75">
      <c r="A80" s="37" t="s">
        <v>70</v>
      </c>
      <c r="E80" s="38" t="s">
        <v>8195</v>
      </c>
    </row>
    <row r="81" spans="1:5" ht="63.75">
      <c r="A81" t="s">
        <v>72</v>
      </c>
      <c r="E81" s="36" t="s">
        <v>5238</v>
      </c>
    </row>
    <row r="82" spans="1:16" ht="12.75">
      <c r="A82" s="26" t="s">
        <v>63</v>
      </c>
      <c s="30" t="s">
        <v>55</v>
      </c>
      <c s="30" t="s">
        <v>7014</v>
      </c>
      <c s="26" t="s">
        <v>66</v>
      </c>
      <c s="31" t="s">
        <v>7015</v>
      </c>
      <c s="32" t="s">
        <v>926</v>
      </c>
      <c s="33">
        <v>9.6</v>
      </c>
      <c s="34">
        <v>0</v>
      </c>
      <c s="34">
        <f>ROUND(ROUND(H82,2)*ROUND(G82,3),2)</f>
      </c>
      <c r="O82">
        <f>(I82*21)/100</f>
      </c>
      <c t="s">
        <v>38</v>
      </c>
    </row>
    <row r="83" spans="1:5" ht="12.75">
      <c r="A83" s="35" t="s">
        <v>69</v>
      </c>
      <c r="E83" s="36" t="s">
        <v>66</v>
      </c>
    </row>
    <row r="84" spans="1:5" ht="63.75">
      <c r="A84" s="37" t="s">
        <v>70</v>
      </c>
      <c r="E84" s="38" t="s">
        <v>8196</v>
      </c>
    </row>
    <row r="85" spans="1:5" ht="63.75">
      <c r="A85" t="s">
        <v>72</v>
      </c>
      <c r="E85" s="36" t="s">
        <v>5238</v>
      </c>
    </row>
    <row r="86" spans="1:16" ht="12.75">
      <c r="A86" s="26" t="s">
        <v>63</v>
      </c>
      <c s="30" t="s">
        <v>57</v>
      </c>
      <c s="30" t="s">
        <v>6801</v>
      </c>
      <c s="26" t="s">
        <v>66</v>
      </c>
      <c s="31" t="s">
        <v>6802</v>
      </c>
      <c s="32" t="s">
        <v>926</v>
      </c>
      <c s="33">
        <v>150</v>
      </c>
      <c s="34">
        <v>0</v>
      </c>
      <c s="34">
        <f>ROUND(ROUND(H86,2)*ROUND(G86,3),2)</f>
      </c>
      <c r="O86">
        <f>(I86*21)/100</f>
      </c>
      <c t="s">
        <v>38</v>
      </c>
    </row>
    <row r="87" spans="1:5" ht="12.75">
      <c r="A87" s="35" t="s">
        <v>69</v>
      </c>
      <c r="E87" s="36" t="s">
        <v>66</v>
      </c>
    </row>
    <row r="88" spans="1:5" ht="51">
      <c r="A88" s="37" t="s">
        <v>70</v>
      </c>
      <c r="E88" s="38" t="s">
        <v>8197</v>
      </c>
    </row>
    <row r="89" spans="1:5" ht="63.75">
      <c r="A89" t="s">
        <v>72</v>
      </c>
      <c r="E89" s="36" t="s">
        <v>5238</v>
      </c>
    </row>
    <row r="90" spans="1:16" ht="12.75">
      <c r="A90" s="26" t="s">
        <v>63</v>
      </c>
      <c s="30" t="s">
        <v>115</v>
      </c>
      <c s="30" t="s">
        <v>6809</v>
      </c>
      <c s="26" t="s">
        <v>66</v>
      </c>
      <c s="31" t="s">
        <v>6810</v>
      </c>
      <c s="32" t="s">
        <v>652</v>
      </c>
      <c s="33">
        <v>5.888</v>
      </c>
      <c s="34">
        <v>0</v>
      </c>
      <c s="34">
        <f>ROUND(ROUND(H90,2)*ROUND(G90,3),2)</f>
      </c>
      <c r="O90">
        <f>(I90*21)/100</f>
      </c>
      <c t="s">
        <v>38</v>
      </c>
    </row>
    <row r="91" spans="1:5" ht="12.75">
      <c r="A91" s="35" t="s">
        <v>69</v>
      </c>
      <c r="E91" s="36" t="s">
        <v>66</v>
      </c>
    </row>
    <row r="92" spans="1:5" ht="51">
      <c r="A92" s="37" t="s">
        <v>70</v>
      </c>
      <c r="E92" s="38" t="s">
        <v>8198</v>
      </c>
    </row>
    <row r="93" spans="1:5" ht="76.5">
      <c r="A93" t="s">
        <v>72</v>
      </c>
      <c r="E93" s="36" t="s">
        <v>6812</v>
      </c>
    </row>
    <row r="94" spans="1:16" ht="25.5">
      <c r="A94" s="26" t="s">
        <v>63</v>
      </c>
      <c s="30" t="s">
        <v>119</v>
      </c>
      <c s="30" t="s">
        <v>7022</v>
      </c>
      <c s="26" t="s">
        <v>66</v>
      </c>
      <c s="31" t="s">
        <v>7023</v>
      </c>
      <c s="32" t="s">
        <v>583</v>
      </c>
      <c s="33">
        <v>207</v>
      </c>
      <c s="34">
        <v>0</v>
      </c>
      <c s="34">
        <f>ROUND(ROUND(H94,2)*ROUND(G94,3),2)</f>
      </c>
      <c r="O94">
        <f>(I94*21)/100</f>
      </c>
      <c t="s">
        <v>38</v>
      </c>
    </row>
    <row r="95" spans="1:5" ht="12.75">
      <c r="A95" s="35" t="s">
        <v>69</v>
      </c>
      <c r="E95" s="36" t="s">
        <v>66</v>
      </c>
    </row>
    <row r="96" spans="1:5" ht="51">
      <c r="A96" s="37" t="s">
        <v>70</v>
      </c>
      <c r="E96" s="38" t="s">
        <v>8199</v>
      </c>
    </row>
    <row r="97" spans="1:5" ht="63.75">
      <c r="A97" t="s">
        <v>72</v>
      </c>
      <c r="E97" s="36" t="s">
        <v>6642</v>
      </c>
    </row>
    <row r="98" spans="1:16" ht="25.5">
      <c r="A98" s="26" t="s">
        <v>63</v>
      </c>
      <c s="30" t="s">
        <v>123</v>
      </c>
      <c s="30" t="s">
        <v>7025</v>
      </c>
      <c s="26" t="s">
        <v>66</v>
      </c>
      <c s="31" t="s">
        <v>7026</v>
      </c>
      <c s="32" t="s">
        <v>583</v>
      </c>
      <c s="33">
        <v>96</v>
      </c>
      <c s="34">
        <v>0</v>
      </c>
      <c s="34">
        <f>ROUND(ROUND(H98,2)*ROUND(G98,3),2)</f>
      </c>
      <c r="O98">
        <f>(I98*21)/100</f>
      </c>
      <c t="s">
        <v>38</v>
      </c>
    </row>
    <row r="99" spans="1:5" ht="12.75">
      <c r="A99" s="35" t="s">
        <v>69</v>
      </c>
      <c r="E99" s="36" t="s">
        <v>66</v>
      </c>
    </row>
    <row r="100" spans="1:5" ht="38.25">
      <c r="A100" s="37" t="s">
        <v>70</v>
      </c>
      <c r="E100" s="38" t="s">
        <v>8200</v>
      </c>
    </row>
    <row r="101" spans="1:5" ht="63.75">
      <c r="A101" t="s">
        <v>72</v>
      </c>
      <c r="E101" s="36" t="s">
        <v>6642</v>
      </c>
    </row>
    <row r="102" spans="1:16" ht="25.5">
      <c r="A102" s="26" t="s">
        <v>63</v>
      </c>
      <c s="30" t="s">
        <v>178</v>
      </c>
      <c s="30" t="s">
        <v>6814</v>
      </c>
      <c s="26" t="s">
        <v>66</v>
      </c>
      <c s="31" t="s">
        <v>6815</v>
      </c>
      <c s="32" t="s">
        <v>926</v>
      </c>
      <c s="33">
        <v>300</v>
      </c>
      <c s="34">
        <v>0</v>
      </c>
      <c s="34">
        <f>ROUND(ROUND(H102,2)*ROUND(G102,3),2)</f>
      </c>
      <c r="O102">
        <f>(I102*21)/100</f>
      </c>
      <c t="s">
        <v>38</v>
      </c>
    </row>
    <row r="103" spans="1:5" ht="12.75">
      <c r="A103" s="35" t="s">
        <v>69</v>
      </c>
      <c r="E103" s="36" t="s">
        <v>66</v>
      </c>
    </row>
    <row r="104" spans="1:5" ht="63.75">
      <c r="A104" s="37" t="s">
        <v>70</v>
      </c>
      <c r="E104" s="38" t="s">
        <v>8201</v>
      </c>
    </row>
    <row r="105" spans="1:5" ht="382.5">
      <c r="A105" t="s">
        <v>72</v>
      </c>
      <c r="E105" s="36" t="s">
        <v>6817</v>
      </c>
    </row>
    <row r="106" spans="1:18" ht="12.75" customHeight="1">
      <c r="A106" s="6" t="s">
        <v>58</v>
      </c>
      <c s="6"/>
      <c s="27" t="s">
        <v>259</v>
      </c>
      <c s="6"/>
      <c s="39" t="s">
        <v>5075</v>
      </c>
      <c s="6"/>
      <c s="6"/>
      <c s="6"/>
      <c s="29">
        <f>0+Q106</f>
      </c>
      <c r="O106">
        <f>0+R106</f>
      </c>
      <c r="Q106">
        <f>0+I107+I111+I115+I119+I123</f>
      </c>
      <c>
        <f>0+O107+O111+O115+O119+O123</f>
      </c>
    </row>
    <row r="107" spans="1:16" ht="12.75">
      <c r="A107" s="26" t="s">
        <v>63</v>
      </c>
      <c s="30" t="s">
        <v>127</v>
      </c>
      <c s="30" t="s">
        <v>5243</v>
      </c>
      <c s="26" t="s">
        <v>66</v>
      </c>
      <c s="31" t="s">
        <v>6646</v>
      </c>
      <c s="32" t="s">
        <v>652</v>
      </c>
      <c s="33">
        <v>7.302</v>
      </c>
      <c s="34">
        <v>0</v>
      </c>
      <c s="34">
        <f>ROUND(ROUND(H107,2)*ROUND(G107,3),2)</f>
      </c>
      <c r="O107">
        <f>(I107*21)/100</f>
      </c>
      <c t="s">
        <v>38</v>
      </c>
    </row>
    <row r="108" spans="1:5" ht="12.75">
      <c r="A108" s="35" t="s">
        <v>69</v>
      </c>
      <c r="E108" s="36" t="s">
        <v>66</v>
      </c>
    </row>
    <row r="109" spans="1:5" ht="63.75">
      <c r="A109" s="37" t="s">
        <v>70</v>
      </c>
      <c r="E109" s="38" t="s">
        <v>8202</v>
      </c>
    </row>
    <row r="110" spans="1:5" ht="382.5">
      <c r="A110" t="s">
        <v>72</v>
      </c>
      <c r="E110" s="36" t="s">
        <v>5246</v>
      </c>
    </row>
    <row r="111" spans="1:16" ht="12.75">
      <c r="A111" s="26" t="s">
        <v>63</v>
      </c>
      <c s="30" t="s">
        <v>131</v>
      </c>
      <c s="30" t="s">
        <v>5247</v>
      </c>
      <c s="26" t="s">
        <v>66</v>
      </c>
      <c s="31" t="s">
        <v>6819</v>
      </c>
      <c s="32" t="s">
        <v>825</v>
      </c>
      <c s="33">
        <v>0.858</v>
      </c>
      <c s="34">
        <v>0</v>
      </c>
      <c s="34">
        <f>ROUND(ROUND(H111,2)*ROUND(G111,3),2)</f>
      </c>
      <c r="O111">
        <f>(I111*21)/100</f>
      </c>
      <c t="s">
        <v>38</v>
      </c>
    </row>
    <row r="112" spans="1:5" ht="12.75">
      <c r="A112" s="35" t="s">
        <v>69</v>
      </c>
      <c r="E112" s="36" t="s">
        <v>66</v>
      </c>
    </row>
    <row r="113" spans="1:5" ht="51">
      <c r="A113" s="37" t="s">
        <v>70</v>
      </c>
      <c r="E113" s="38" t="s">
        <v>8203</v>
      </c>
    </row>
    <row r="114" spans="1:5" ht="242.25">
      <c r="A114" t="s">
        <v>72</v>
      </c>
      <c r="E114" s="36" t="s">
        <v>5250</v>
      </c>
    </row>
    <row r="115" spans="1:16" ht="12.75">
      <c r="A115" s="26" t="s">
        <v>63</v>
      </c>
      <c s="30" t="s">
        <v>135</v>
      </c>
      <c s="30" t="s">
        <v>7153</v>
      </c>
      <c s="26" t="s">
        <v>66</v>
      </c>
      <c s="31" t="s">
        <v>7154</v>
      </c>
      <c s="32" t="s">
        <v>652</v>
      </c>
      <c s="33">
        <v>1.5</v>
      </c>
      <c s="34">
        <v>0</v>
      </c>
      <c s="34">
        <f>ROUND(ROUND(H115,2)*ROUND(G115,3),2)</f>
      </c>
      <c r="O115">
        <f>(I115*21)/100</f>
      </c>
      <c t="s">
        <v>38</v>
      </c>
    </row>
    <row r="116" spans="1:5" ht="12.75">
      <c r="A116" s="35" t="s">
        <v>69</v>
      </c>
      <c r="E116" s="36" t="s">
        <v>66</v>
      </c>
    </row>
    <row r="117" spans="1:5" ht="51">
      <c r="A117" s="37" t="s">
        <v>70</v>
      </c>
      <c r="E117" s="38" t="s">
        <v>8204</v>
      </c>
    </row>
    <row r="118" spans="1:5" ht="51">
      <c r="A118" t="s">
        <v>72</v>
      </c>
      <c r="E118" s="36" t="s">
        <v>7156</v>
      </c>
    </row>
    <row r="119" spans="1:16" ht="12.75">
      <c r="A119" s="26" t="s">
        <v>63</v>
      </c>
      <c s="30" t="s">
        <v>139</v>
      </c>
      <c s="30" t="s">
        <v>6654</v>
      </c>
      <c s="26" t="s">
        <v>66</v>
      </c>
      <c s="31" t="s">
        <v>6821</v>
      </c>
      <c s="32" t="s">
        <v>652</v>
      </c>
      <c s="33">
        <v>5.9</v>
      </c>
      <c s="34">
        <v>0</v>
      </c>
      <c s="34">
        <f>ROUND(ROUND(H119,2)*ROUND(G119,3),2)</f>
      </c>
      <c r="O119">
        <f>(I119*21)/100</f>
      </c>
      <c t="s">
        <v>38</v>
      </c>
    </row>
    <row r="120" spans="1:5" ht="12.75">
      <c r="A120" s="35" t="s">
        <v>69</v>
      </c>
      <c r="E120" s="36" t="s">
        <v>66</v>
      </c>
    </row>
    <row r="121" spans="1:5" ht="51">
      <c r="A121" s="37" t="s">
        <v>70</v>
      </c>
      <c r="E121" s="38" t="s">
        <v>8205</v>
      </c>
    </row>
    <row r="122" spans="1:5" ht="369.75">
      <c r="A122" t="s">
        <v>72</v>
      </c>
      <c r="E122" s="36" t="s">
        <v>5088</v>
      </c>
    </row>
    <row r="123" spans="1:16" ht="12.75">
      <c r="A123" s="26" t="s">
        <v>63</v>
      </c>
      <c s="30" t="s">
        <v>143</v>
      </c>
      <c s="30" t="s">
        <v>6443</v>
      </c>
      <c s="26" t="s">
        <v>66</v>
      </c>
      <c s="31" t="s">
        <v>6444</v>
      </c>
      <c s="32" t="s">
        <v>986</v>
      </c>
      <c s="33">
        <v>1532.68</v>
      </c>
      <c s="34">
        <v>0</v>
      </c>
      <c s="34">
        <f>ROUND(ROUND(H123,2)*ROUND(G123,3),2)</f>
      </c>
      <c r="O123">
        <f>(I123*21)/100</f>
      </c>
      <c t="s">
        <v>38</v>
      </c>
    </row>
    <row r="124" spans="1:5" ht="12.75">
      <c r="A124" s="35" t="s">
        <v>69</v>
      </c>
      <c r="E124" s="36" t="s">
        <v>66</v>
      </c>
    </row>
    <row r="125" spans="1:5" ht="12.75">
      <c r="A125" s="37" t="s">
        <v>70</v>
      </c>
      <c r="E125" s="38" t="s">
        <v>8206</v>
      </c>
    </row>
    <row r="126" spans="1:5" ht="293.25">
      <c r="A126" t="s">
        <v>72</v>
      </c>
      <c r="E126" s="36" t="s">
        <v>6446</v>
      </c>
    </row>
    <row r="127" spans="1:18" ht="12.75" customHeight="1">
      <c r="A127" s="6" t="s">
        <v>58</v>
      </c>
      <c s="6"/>
      <c s="27" t="s">
        <v>267</v>
      </c>
      <c s="6"/>
      <c s="39" t="s">
        <v>5084</v>
      </c>
      <c s="6"/>
      <c s="6"/>
      <c s="6"/>
      <c s="29">
        <f>0+Q127</f>
      </c>
      <c r="O127">
        <f>0+R127</f>
      </c>
      <c r="Q127">
        <f>0+I128+I132+I136+I140+I144+I148+I152+I156+I160</f>
      </c>
      <c>
        <f>0+O128+O132+O136+O140+O144+O148+O152+O156+O160</f>
      </c>
    </row>
    <row r="128" spans="1:16" ht="12.75">
      <c r="A128" s="26" t="s">
        <v>63</v>
      </c>
      <c s="30" t="s">
        <v>99</v>
      </c>
      <c s="30" t="s">
        <v>5092</v>
      </c>
      <c s="26" t="s">
        <v>66</v>
      </c>
      <c s="31" t="s">
        <v>5093</v>
      </c>
      <c s="32" t="s">
        <v>652</v>
      </c>
      <c s="33">
        <v>7.823</v>
      </c>
      <c s="34">
        <v>0</v>
      </c>
      <c s="34">
        <f>ROUND(ROUND(H128,2)*ROUND(G128,3),2)</f>
      </c>
      <c r="O128">
        <f>(I128*21)/100</f>
      </c>
      <c t="s">
        <v>38</v>
      </c>
    </row>
    <row r="129" spans="1:5" ht="12.75">
      <c r="A129" s="35" t="s">
        <v>69</v>
      </c>
      <c r="E129" s="36" t="s">
        <v>66</v>
      </c>
    </row>
    <row r="130" spans="1:5" ht="63.75">
      <c r="A130" s="37" t="s">
        <v>70</v>
      </c>
      <c r="E130" s="38" t="s">
        <v>8207</v>
      </c>
    </row>
    <row r="131" spans="1:5" ht="369.75">
      <c r="A131" t="s">
        <v>72</v>
      </c>
      <c r="E131" s="36" t="s">
        <v>5088</v>
      </c>
    </row>
    <row r="132" spans="1:16" ht="12.75">
      <c r="A132" s="26" t="s">
        <v>63</v>
      </c>
      <c s="30" t="s">
        <v>147</v>
      </c>
      <c s="30" t="s">
        <v>5095</v>
      </c>
      <c s="26" t="s">
        <v>66</v>
      </c>
      <c s="31" t="s">
        <v>5096</v>
      </c>
      <c s="32" t="s">
        <v>652</v>
      </c>
      <c s="33">
        <v>5.4</v>
      </c>
      <c s="34">
        <v>0</v>
      </c>
      <c s="34">
        <f>ROUND(ROUND(H132,2)*ROUND(G132,3),2)</f>
      </c>
      <c r="O132">
        <f>(I132*21)/100</f>
      </c>
      <c t="s">
        <v>38</v>
      </c>
    </row>
    <row r="133" spans="1:5" ht="12.75">
      <c r="A133" s="35" t="s">
        <v>69</v>
      </c>
      <c r="E133" s="36" t="s">
        <v>66</v>
      </c>
    </row>
    <row r="134" spans="1:5" ht="51">
      <c r="A134" s="37" t="s">
        <v>70</v>
      </c>
      <c r="E134" s="38" t="s">
        <v>8208</v>
      </c>
    </row>
    <row r="135" spans="1:5" ht="369.75">
      <c r="A135" t="s">
        <v>72</v>
      </c>
      <c r="E135" s="36" t="s">
        <v>5088</v>
      </c>
    </row>
    <row r="136" spans="1:16" ht="12.75">
      <c r="A136" s="26" t="s">
        <v>63</v>
      </c>
      <c s="30" t="s">
        <v>74</v>
      </c>
      <c s="30" t="s">
        <v>8209</v>
      </c>
      <c s="26" t="s">
        <v>66</v>
      </c>
      <c s="31" t="s">
        <v>8210</v>
      </c>
      <c s="32" t="s">
        <v>652</v>
      </c>
      <c s="33">
        <v>49.2</v>
      </c>
      <c s="34">
        <v>0</v>
      </c>
      <c s="34">
        <f>ROUND(ROUND(H136,2)*ROUND(G136,3),2)</f>
      </c>
      <c r="O136">
        <f>(I136*21)/100</f>
      </c>
      <c t="s">
        <v>38</v>
      </c>
    </row>
    <row r="137" spans="1:5" ht="12.75">
      <c r="A137" s="35" t="s">
        <v>69</v>
      </c>
      <c r="E137" s="36" t="s">
        <v>66</v>
      </c>
    </row>
    <row r="138" spans="1:5" ht="63.75">
      <c r="A138" s="37" t="s">
        <v>70</v>
      </c>
      <c r="E138" s="38" t="s">
        <v>8211</v>
      </c>
    </row>
    <row r="139" spans="1:5" ht="369.75">
      <c r="A139" t="s">
        <v>72</v>
      </c>
      <c r="E139" s="36" t="s">
        <v>5088</v>
      </c>
    </row>
    <row r="140" spans="1:16" ht="12.75">
      <c r="A140" s="26" t="s">
        <v>63</v>
      </c>
      <c s="30" t="s">
        <v>75</v>
      </c>
      <c s="30" t="s">
        <v>8212</v>
      </c>
      <c s="26" t="s">
        <v>66</v>
      </c>
      <c s="31" t="s">
        <v>8213</v>
      </c>
      <c s="32" t="s">
        <v>825</v>
      </c>
      <c s="33">
        <v>0.154</v>
      </c>
      <c s="34">
        <v>0</v>
      </c>
      <c s="34">
        <f>ROUND(ROUND(H140,2)*ROUND(G140,3),2)</f>
      </c>
      <c r="O140">
        <f>(I140*21)/100</f>
      </c>
      <c t="s">
        <v>38</v>
      </c>
    </row>
    <row r="141" spans="1:5" ht="12.75">
      <c r="A141" s="35" t="s">
        <v>69</v>
      </c>
      <c r="E141" s="36" t="s">
        <v>66</v>
      </c>
    </row>
    <row r="142" spans="1:5" ht="76.5">
      <c r="A142" s="37" t="s">
        <v>70</v>
      </c>
      <c r="E142" s="38" t="s">
        <v>8214</v>
      </c>
    </row>
    <row r="143" spans="1:5" ht="178.5">
      <c r="A143" t="s">
        <v>72</v>
      </c>
      <c r="E143" s="36" t="s">
        <v>8215</v>
      </c>
    </row>
    <row r="144" spans="1:16" ht="12.75">
      <c r="A144" s="26" t="s">
        <v>63</v>
      </c>
      <c s="30" t="s">
        <v>151</v>
      </c>
      <c s="30" t="s">
        <v>8216</v>
      </c>
      <c s="26" t="s">
        <v>66</v>
      </c>
      <c s="31" t="s">
        <v>8217</v>
      </c>
      <c s="32" t="s">
        <v>825</v>
      </c>
      <c s="33">
        <v>3.054</v>
      </c>
      <c s="34">
        <v>0</v>
      </c>
      <c s="34">
        <f>ROUND(ROUND(H144,2)*ROUND(G144,3),2)</f>
      </c>
      <c r="O144">
        <f>(I144*21)/100</f>
      </c>
      <c t="s">
        <v>38</v>
      </c>
    </row>
    <row r="145" spans="1:5" ht="12.75">
      <c r="A145" s="35" t="s">
        <v>69</v>
      </c>
      <c r="E145" s="36" t="s">
        <v>66</v>
      </c>
    </row>
    <row r="146" spans="1:5" ht="38.25">
      <c r="A146" s="37" t="s">
        <v>70</v>
      </c>
      <c r="E146" s="38" t="s">
        <v>8218</v>
      </c>
    </row>
    <row r="147" spans="1:5" ht="178.5">
      <c r="A147" t="s">
        <v>72</v>
      </c>
      <c r="E147" s="36" t="s">
        <v>8215</v>
      </c>
    </row>
    <row r="148" spans="1:16" ht="12.75">
      <c r="A148" s="26" t="s">
        <v>63</v>
      </c>
      <c s="30" t="s">
        <v>155</v>
      </c>
      <c s="30" t="s">
        <v>5098</v>
      </c>
      <c s="26" t="s">
        <v>66</v>
      </c>
      <c s="31" t="s">
        <v>5099</v>
      </c>
      <c s="32" t="s">
        <v>652</v>
      </c>
      <c s="33">
        <v>130</v>
      </c>
      <c s="34">
        <v>0</v>
      </c>
      <c s="34">
        <f>ROUND(ROUND(H148,2)*ROUND(G148,3),2)</f>
      </c>
      <c r="O148">
        <f>(I148*21)/100</f>
      </c>
      <c t="s">
        <v>38</v>
      </c>
    </row>
    <row r="149" spans="1:5" ht="12.75">
      <c r="A149" s="35" t="s">
        <v>69</v>
      </c>
      <c r="E149" s="36" t="s">
        <v>66</v>
      </c>
    </row>
    <row r="150" spans="1:5" ht="25.5">
      <c r="A150" s="37" t="s">
        <v>70</v>
      </c>
      <c r="E150" s="38" t="s">
        <v>8219</v>
      </c>
    </row>
    <row r="151" spans="1:5" ht="38.25">
      <c r="A151" t="s">
        <v>72</v>
      </c>
      <c r="E151" s="36" t="s">
        <v>749</v>
      </c>
    </row>
    <row r="152" spans="1:16" ht="12.75">
      <c r="A152" s="26" t="s">
        <v>63</v>
      </c>
      <c s="30" t="s">
        <v>64</v>
      </c>
      <c s="30" t="s">
        <v>5101</v>
      </c>
      <c s="26" t="s">
        <v>66</v>
      </c>
      <c s="31" t="s">
        <v>5102</v>
      </c>
      <c s="32" t="s">
        <v>652</v>
      </c>
      <c s="33">
        <v>89.5</v>
      </c>
      <c s="34">
        <v>0</v>
      </c>
      <c s="34">
        <f>ROUND(ROUND(H152,2)*ROUND(G152,3),2)</f>
      </c>
      <c r="O152">
        <f>(I152*21)/100</f>
      </c>
      <c t="s">
        <v>38</v>
      </c>
    </row>
    <row r="153" spans="1:5" ht="12.75">
      <c r="A153" s="35" t="s">
        <v>69</v>
      </c>
      <c r="E153" s="36" t="s">
        <v>66</v>
      </c>
    </row>
    <row r="154" spans="1:5" ht="89.25">
      <c r="A154" s="37" t="s">
        <v>70</v>
      </c>
      <c r="E154" s="38" t="s">
        <v>8220</v>
      </c>
    </row>
    <row r="155" spans="1:5" ht="38.25">
      <c r="A155" t="s">
        <v>72</v>
      </c>
      <c r="E155" s="36" t="s">
        <v>749</v>
      </c>
    </row>
    <row r="156" spans="1:16" ht="12.75">
      <c r="A156" s="26" t="s">
        <v>63</v>
      </c>
      <c s="30" t="s">
        <v>79</v>
      </c>
      <c s="30" t="s">
        <v>5104</v>
      </c>
      <c s="26" t="s">
        <v>66</v>
      </c>
      <c s="31" t="s">
        <v>5105</v>
      </c>
      <c s="32" t="s">
        <v>652</v>
      </c>
      <c s="33">
        <v>10.43</v>
      </c>
      <c s="34">
        <v>0</v>
      </c>
      <c s="34">
        <f>ROUND(ROUND(H156,2)*ROUND(G156,3),2)</f>
      </c>
      <c r="O156">
        <f>(I156*21)/100</f>
      </c>
      <c t="s">
        <v>38</v>
      </c>
    </row>
    <row r="157" spans="1:5" ht="12.75">
      <c r="A157" s="35" t="s">
        <v>69</v>
      </c>
      <c r="E157" s="36" t="s">
        <v>66</v>
      </c>
    </row>
    <row r="158" spans="1:5" ht="63.75">
      <c r="A158" s="37" t="s">
        <v>70</v>
      </c>
      <c r="E158" s="38" t="s">
        <v>8221</v>
      </c>
    </row>
    <row r="159" spans="1:5" ht="102">
      <c r="A159" t="s">
        <v>72</v>
      </c>
      <c r="E159" s="36" t="s">
        <v>5107</v>
      </c>
    </row>
    <row r="160" spans="1:16" ht="12.75">
      <c r="A160" s="26" t="s">
        <v>63</v>
      </c>
      <c s="30" t="s">
        <v>215</v>
      </c>
      <c s="30" t="s">
        <v>7915</v>
      </c>
      <c s="26" t="s">
        <v>66</v>
      </c>
      <c s="31" t="s">
        <v>7916</v>
      </c>
      <c s="32" t="s">
        <v>783</v>
      </c>
      <c s="33">
        <v>22.88</v>
      </c>
      <c s="34">
        <v>0</v>
      </c>
      <c s="34">
        <f>ROUND(ROUND(H160,2)*ROUND(G160,3),2)</f>
      </c>
      <c r="O160">
        <f>(I160*21)/100</f>
      </c>
      <c t="s">
        <v>38</v>
      </c>
    </row>
    <row r="161" spans="1:5" ht="12.75">
      <c r="A161" s="35" t="s">
        <v>69</v>
      </c>
      <c r="E161" s="36" t="s">
        <v>66</v>
      </c>
    </row>
    <row r="162" spans="1:5" ht="51">
      <c r="A162" s="37" t="s">
        <v>70</v>
      </c>
      <c r="E162" s="38" t="s">
        <v>8222</v>
      </c>
    </row>
    <row r="163" spans="1:5" ht="76.5">
      <c r="A163" t="s">
        <v>72</v>
      </c>
      <c r="E163" s="36" t="s">
        <v>7918</v>
      </c>
    </row>
    <row r="164" spans="1:18" ht="12.75" customHeight="1">
      <c r="A164" s="6" t="s">
        <v>58</v>
      </c>
      <c s="6"/>
      <c s="27" t="s">
        <v>174</v>
      </c>
      <c s="6"/>
      <c s="39" t="s">
        <v>5117</v>
      </c>
      <c s="6"/>
      <c s="6"/>
      <c s="6"/>
      <c s="29">
        <f>0+Q164</f>
      </c>
      <c r="O164">
        <f>0+R164</f>
      </c>
      <c r="Q164">
        <f>0+I165+I169</f>
      </c>
      <c>
        <f>0+O165+O169</f>
      </c>
    </row>
    <row r="165" spans="1:16" ht="25.5">
      <c r="A165" s="26" t="s">
        <v>63</v>
      </c>
      <c s="30" t="s">
        <v>194</v>
      </c>
      <c s="30" t="s">
        <v>6836</v>
      </c>
      <c s="26" t="s">
        <v>66</v>
      </c>
      <c s="31" t="s">
        <v>6837</v>
      </c>
      <c s="32" t="s">
        <v>783</v>
      </c>
      <c s="33">
        <v>478</v>
      </c>
      <c s="34">
        <v>0</v>
      </c>
      <c s="34">
        <f>ROUND(ROUND(H165,2)*ROUND(G165,3),2)</f>
      </c>
      <c r="O165">
        <f>(I165*21)/100</f>
      </c>
      <c t="s">
        <v>38</v>
      </c>
    </row>
    <row r="166" spans="1:5" ht="12.75">
      <c r="A166" s="35" t="s">
        <v>69</v>
      </c>
      <c r="E166" s="36" t="s">
        <v>66</v>
      </c>
    </row>
    <row r="167" spans="1:5" ht="25.5">
      <c r="A167" s="37" t="s">
        <v>70</v>
      </c>
      <c r="E167" s="38" t="s">
        <v>8223</v>
      </c>
    </row>
    <row r="168" spans="1:5" ht="178.5">
      <c r="A168" t="s">
        <v>72</v>
      </c>
      <c r="E168" s="36" t="s">
        <v>5136</v>
      </c>
    </row>
    <row r="169" spans="1:16" ht="25.5">
      <c r="A169" s="26" t="s">
        <v>63</v>
      </c>
      <c s="30" t="s">
        <v>255</v>
      </c>
      <c s="30" t="s">
        <v>6839</v>
      </c>
      <c s="26" t="s">
        <v>66</v>
      </c>
      <c s="31" t="s">
        <v>6840</v>
      </c>
      <c s="32" t="s">
        <v>783</v>
      </c>
      <c s="33">
        <v>650</v>
      </c>
      <c s="34">
        <v>0</v>
      </c>
      <c s="34">
        <f>ROUND(ROUND(H169,2)*ROUND(G169,3),2)</f>
      </c>
      <c r="O169">
        <f>(I169*21)/100</f>
      </c>
      <c t="s">
        <v>38</v>
      </c>
    </row>
    <row r="170" spans="1:5" ht="12.75">
      <c r="A170" s="35" t="s">
        <v>69</v>
      </c>
      <c r="E170" s="36" t="s">
        <v>66</v>
      </c>
    </row>
    <row r="171" spans="1:5" ht="25.5">
      <c r="A171" s="37" t="s">
        <v>70</v>
      </c>
      <c r="E171" s="38" t="s">
        <v>8224</v>
      </c>
    </row>
    <row r="172" spans="1:5" ht="178.5">
      <c r="A172" t="s">
        <v>72</v>
      </c>
      <c r="E172" s="36" t="s">
        <v>5136</v>
      </c>
    </row>
    <row r="173" spans="1:18" ht="12.75" customHeight="1">
      <c r="A173" s="6" t="s">
        <v>58</v>
      </c>
      <c s="6"/>
      <c s="27" t="s">
        <v>279</v>
      </c>
      <c s="6"/>
      <c s="39" t="s">
        <v>6842</v>
      </c>
      <c s="6"/>
      <c s="6"/>
      <c s="6"/>
      <c s="29">
        <f>0+Q173</f>
      </c>
      <c r="O173">
        <f>0+R173</f>
      </c>
      <c r="Q173">
        <f>0+I174+I178</f>
      </c>
      <c>
        <f>0+O174+O178</f>
      </c>
    </row>
    <row r="174" spans="1:16" ht="12.75">
      <c r="A174" s="26" t="s">
        <v>63</v>
      </c>
      <c s="30" t="s">
        <v>190</v>
      </c>
      <c s="30" t="s">
        <v>6843</v>
      </c>
      <c s="26" t="s">
        <v>66</v>
      </c>
      <c s="31" t="s">
        <v>6844</v>
      </c>
      <c s="32" t="s">
        <v>783</v>
      </c>
      <c s="33">
        <v>17.148</v>
      </c>
      <c s="34">
        <v>0</v>
      </c>
      <c s="34">
        <f>ROUND(ROUND(H174,2)*ROUND(G174,3),2)</f>
      </c>
      <c r="O174">
        <f>(I174*21)/100</f>
      </c>
      <c t="s">
        <v>38</v>
      </c>
    </row>
    <row r="175" spans="1:5" ht="12.75">
      <c r="A175" s="35" t="s">
        <v>69</v>
      </c>
      <c r="E175" s="36" t="s">
        <v>66</v>
      </c>
    </row>
    <row r="176" spans="1:5" ht="63.75">
      <c r="A176" s="37" t="s">
        <v>70</v>
      </c>
      <c r="E176" s="38" t="s">
        <v>8225</v>
      </c>
    </row>
    <row r="177" spans="1:5" ht="76.5">
      <c r="A177" t="s">
        <v>72</v>
      </c>
      <c r="E177" s="36" t="s">
        <v>6846</v>
      </c>
    </row>
    <row r="178" spans="1:16" ht="12.75">
      <c r="A178" s="26" t="s">
        <v>63</v>
      </c>
      <c s="30" t="s">
        <v>259</v>
      </c>
      <c s="30" t="s">
        <v>3859</v>
      </c>
      <c s="26" t="s">
        <v>66</v>
      </c>
      <c s="31" t="s">
        <v>3860</v>
      </c>
      <c s="32" t="s">
        <v>783</v>
      </c>
      <c s="33">
        <v>213.304</v>
      </c>
      <c s="34">
        <v>0</v>
      </c>
      <c s="34">
        <f>ROUND(ROUND(H178,2)*ROUND(G178,3),2)</f>
      </c>
      <c r="O178">
        <f>(I178*21)/100</f>
      </c>
      <c t="s">
        <v>38</v>
      </c>
    </row>
    <row r="179" spans="1:5" ht="12.75">
      <c r="A179" s="35" t="s">
        <v>69</v>
      </c>
      <c r="E179" s="36" t="s">
        <v>66</v>
      </c>
    </row>
    <row r="180" spans="1:5" ht="89.25">
      <c r="A180" s="37" t="s">
        <v>70</v>
      </c>
      <c r="E180" s="38" t="s">
        <v>8226</v>
      </c>
    </row>
    <row r="181" spans="1:5" ht="89.25">
      <c r="A181" t="s">
        <v>72</v>
      </c>
      <c r="E181" s="36" t="s">
        <v>5254</v>
      </c>
    </row>
    <row r="182" spans="1:18" ht="12.75" customHeight="1">
      <c r="A182" s="6" t="s">
        <v>58</v>
      </c>
      <c s="6"/>
      <c s="27" t="s">
        <v>1151</v>
      </c>
      <c s="6"/>
      <c s="39" t="s">
        <v>5140</v>
      </c>
      <c s="6"/>
      <c s="6"/>
      <c s="6"/>
      <c s="29">
        <f>0+Q182</f>
      </c>
      <c r="O182">
        <f>0+R182</f>
      </c>
      <c r="Q182">
        <f>0+I183+I187+I191</f>
      </c>
      <c>
        <f>0+O183+O187+O191</f>
      </c>
    </row>
    <row r="183" spans="1:16" ht="25.5">
      <c r="A183" s="26" t="s">
        <v>63</v>
      </c>
      <c s="30" t="s">
        <v>198</v>
      </c>
      <c s="30" t="s">
        <v>6848</v>
      </c>
      <c s="26" t="s">
        <v>66</v>
      </c>
      <c s="31" t="s">
        <v>6849</v>
      </c>
      <c s="32" t="s">
        <v>783</v>
      </c>
      <c s="33">
        <v>329</v>
      </c>
      <c s="34">
        <v>0</v>
      </c>
      <c s="34">
        <f>ROUND(ROUND(H183,2)*ROUND(G183,3),2)</f>
      </c>
      <c r="O183">
        <f>(I183*21)/100</f>
      </c>
      <c t="s">
        <v>38</v>
      </c>
    </row>
    <row r="184" spans="1:5" ht="12.75">
      <c r="A184" s="35" t="s">
        <v>69</v>
      </c>
      <c r="E184" s="36" t="s">
        <v>66</v>
      </c>
    </row>
    <row r="185" spans="1:5" ht="51">
      <c r="A185" s="37" t="s">
        <v>70</v>
      </c>
      <c r="E185" s="38" t="s">
        <v>8227</v>
      </c>
    </row>
    <row r="186" spans="1:5" ht="191.25">
      <c r="A186" t="s">
        <v>72</v>
      </c>
      <c r="E186" s="36" t="s">
        <v>5144</v>
      </c>
    </row>
    <row r="187" spans="1:16" ht="12.75">
      <c r="A187" s="26" t="s">
        <v>63</v>
      </c>
      <c s="30" t="s">
        <v>202</v>
      </c>
      <c s="30" t="s">
        <v>5707</v>
      </c>
      <c s="26" t="s">
        <v>66</v>
      </c>
      <c s="31" t="s">
        <v>5708</v>
      </c>
      <c s="32" t="s">
        <v>783</v>
      </c>
      <c s="33">
        <v>658</v>
      </c>
      <c s="34">
        <v>0</v>
      </c>
      <c s="34">
        <f>ROUND(ROUND(H187,2)*ROUND(G187,3),2)</f>
      </c>
      <c r="O187">
        <f>(I187*21)/100</f>
      </c>
      <c t="s">
        <v>38</v>
      </c>
    </row>
    <row r="188" spans="1:5" ht="12.75">
      <c r="A188" s="35" t="s">
        <v>69</v>
      </c>
      <c r="E188" s="36" t="s">
        <v>66</v>
      </c>
    </row>
    <row r="189" spans="1:5" ht="76.5">
      <c r="A189" s="37" t="s">
        <v>70</v>
      </c>
      <c r="E189" s="38" t="s">
        <v>8228</v>
      </c>
    </row>
    <row r="190" spans="1:5" ht="38.25">
      <c r="A190" t="s">
        <v>72</v>
      </c>
      <c r="E190" s="36" t="s">
        <v>5710</v>
      </c>
    </row>
    <row r="191" spans="1:16" ht="25.5">
      <c r="A191" s="26" t="s">
        <v>63</v>
      </c>
      <c s="30" t="s">
        <v>182</v>
      </c>
      <c s="30" t="s">
        <v>6852</v>
      </c>
      <c s="26" t="s">
        <v>66</v>
      </c>
      <c s="31" t="s">
        <v>6853</v>
      </c>
      <c s="32" t="s">
        <v>783</v>
      </c>
      <c s="33">
        <v>541</v>
      </c>
      <c s="34">
        <v>0</v>
      </c>
      <c s="34">
        <f>ROUND(ROUND(H191,2)*ROUND(G191,3),2)</f>
      </c>
      <c r="O191">
        <f>(I191*21)/100</f>
      </c>
      <c t="s">
        <v>38</v>
      </c>
    </row>
    <row r="192" spans="1:5" ht="12.75">
      <c r="A192" s="35" t="s">
        <v>69</v>
      </c>
      <c r="E192" s="36" t="s">
        <v>66</v>
      </c>
    </row>
    <row r="193" spans="1:5" ht="25.5">
      <c r="A193" s="37" t="s">
        <v>70</v>
      </c>
      <c r="E193" s="38" t="s">
        <v>8229</v>
      </c>
    </row>
    <row r="194" spans="1:5" ht="318.75">
      <c r="A194" t="s">
        <v>72</v>
      </c>
      <c r="E194" s="36" t="s">
        <v>6855</v>
      </c>
    </row>
    <row r="195" spans="1:18" ht="12.75" customHeight="1">
      <c r="A195" s="6" t="s">
        <v>58</v>
      </c>
      <c s="6"/>
      <c s="27" t="s">
        <v>4839</v>
      </c>
      <c s="6"/>
      <c s="39" t="s">
        <v>2283</v>
      </c>
      <c s="6"/>
      <c s="6"/>
      <c s="6"/>
      <c s="29">
        <f>0+Q195</f>
      </c>
      <c r="O195">
        <f>0+R195</f>
      </c>
      <c r="Q195">
        <f>0+I196</f>
      </c>
      <c>
        <f>0+O196</f>
      </c>
    </row>
    <row r="196" spans="1:16" ht="12.75">
      <c r="A196" s="26" t="s">
        <v>63</v>
      </c>
      <c s="30" t="s">
        <v>223</v>
      </c>
      <c s="30" t="s">
        <v>7054</v>
      </c>
      <c s="26" t="s">
        <v>66</v>
      </c>
      <c s="31" t="s">
        <v>7055</v>
      </c>
      <c s="32" t="s">
        <v>3404</v>
      </c>
      <c s="33">
        <v>2</v>
      </c>
      <c s="34">
        <v>0</v>
      </c>
      <c s="34">
        <f>ROUND(ROUND(H196,2)*ROUND(G196,3),2)</f>
      </c>
      <c r="O196">
        <f>(I196*21)/100</f>
      </c>
      <c t="s">
        <v>38</v>
      </c>
    </row>
    <row r="197" spans="1:5" ht="12.75">
      <c r="A197" s="35" t="s">
        <v>69</v>
      </c>
      <c r="E197" s="36" t="s">
        <v>66</v>
      </c>
    </row>
    <row r="198" spans="1:5" ht="51">
      <c r="A198" s="37" t="s">
        <v>70</v>
      </c>
      <c r="E198" s="38" t="s">
        <v>8230</v>
      </c>
    </row>
    <row r="199" spans="1:5" ht="89.25">
      <c r="A199" t="s">
        <v>72</v>
      </c>
      <c r="E199" s="36" t="s">
        <v>8231</v>
      </c>
    </row>
    <row r="200" spans="1:18" ht="12.75" customHeight="1">
      <c r="A200" s="6" t="s">
        <v>58</v>
      </c>
      <c s="6"/>
      <c s="27" t="s">
        <v>325</v>
      </c>
      <c s="6"/>
      <c s="39" t="s">
        <v>5145</v>
      </c>
      <c s="6"/>
      <c s="6"/>
      <c s="6"/>
      <c s="29">
        <f>0+Q200</f>
      </c>
      <c r="O200">
        <f>0+R200</f>
      </c>
      <c r="Q200">
        <f>0+I201</f>
      </c>
      <c>
        <f>0+O201</f>
      </c>
    </row>
    <row r="201" spans="1:16" ht="12.75">
      <c r="A201" s="26" t="s">
        <v>63</v>
      </c>
      <c s="30" t="s">
        <v>227</v>
      </c>
      <c s="30" t="s">
        <v>5156</v>
      </c>
      <c s="26" t="s">
        <v>66</v>
      </c>
      <c s="31" t="s">
        <v>5157</v>
      </c>
      <c s="32" t="s">
        <v>926</v>
      </c>
      <c s="33">
        <v>17.2</v>
      </c>
      <c s="34">
        <v>0</v>
      </c>
      <c s="34">
        <f>ROUND(ROUND(H201,2)*ROUND(G201,3),2)</f>
      </c>
      <c r="O201">
        <f>(I201*21)/100</f>
      </c>
      <c t="s">
        <v>38</v>
      </c>
    </row>
    <row r="202" spans="1:5" ht="12.75">
      <c r="A202" s="35" t="s">
        <v>69</v>
      </c>
      <c r="E202" s="36" t="s">
        <v>66</v>
      </c>
    </row>
    <row r="203" spans="1:5" ht="51">
      <c r="A203" s="37" t="s">
        <v>70</v>
      </c>
      <c r="E203" s="38" t="s">
        <v>8232</v>
      </c>
    </row>
    <row r="204" spans="1:5" ht="242.25">
      <c r="A204" t="s">
        <v>72</v>
      </c>
      <c r="E204" s="36" t="s">
        <v>5159</v>
      </c>
    </row>
    <row r="205" spans="1:18" ht="12.75" customHeight="1">
      <c r="A205" s="6" t="s">
        <v>58</v>
      </c>
      <c s="6"/>
      <c s="27" t="s">
        <v>430</v>
      </c>
      <c s="6"/>
      <c s="39" t="s">
        <v>4675</v>
      </c>
      <c s="6"/>
      <c s="6"/>
      <c s="6"/>
      <c s="29">
        <f>0+Q205</f>
      </c>
      <c r="O205">
        <f>0+R205</f>
      </c>
      <c r="Q205">
        <f>0+I206+I210+I214+I218+I222+I226+I230+I234</f>
      </c>
      <c>
        <f>0+O206+O210+O214+O218+O222+O226+O230+O234</f>
      </c>
    </row>
    <row r="206" spans="1:16" ht="12.75">
      <c r="A206" s="26" t="s">
        <v>63</v>
      </c>
      <c s="30" t="s">
        <v>239</v>
      </c>
      <c s="30" t="s">
        <v>6707</v>
      </c>
      <c s="26" t="s">
        <v>66</v>
      </c>
      <c s="31" t="s">
        <v>6708</v>
      </c>
      <c s="32" t="s">
        <v>583</v>
      </c>
      <c s="33">
        <v>2</v>
      </c>
      <c s="34">
        <v>0</v>
      </c>
      <c s="34">
        <f>ROUND(ROUND(H206,2)*ROUND(G206,3),2)</f>
      </c>
      <c r="O206">
        <f>(I206*21)/100</f>
      </c>
      <c t="s">
        <v>38</v>
      </c>
    </row>
    <row r="207" spans="1:5" ht="12.75">
      <c r="A207" s="35" t="s">
        <v>69</v>
      </c>
      <c r="E207" s="36" t="s">
        <v>66</v>
      </c>
    </row>
    <row r="208" spans="1:5" ht="51">
      <c r="A208" s="37" t="s">
        <v>70</v>
      </c>
      <c r="E208" s="38" t="s">
        <v>8233</v>
      </c>
    </row>
    <row r="209" spans="1:5" ht="38.25">
      <c r="A209" t="s">
        <v>72</v>
      </c>
      <c r="E209" s="36" t="s">
        <v>6710</v>
      </c>
    </row>
    <row r="210" spans="1:16" ht="12.75">
      <c r="A210" s="26" t="s">
        <v>63</v>
      </c>
      <c s="30" t="s">
        <v>243</v>
      </c>
      <c s="30" t="s">
        <v>7668</v>
      </c>
      <c s="26" t="s">
        <v>66</v>
      </c>
      <c s="31" t="s">
        <v>7669</v>
      </c>
      <c s="32" t="s">
        <v>926</v>
      </c>
      <c s="33">
        <v>12</v>
      </c>
      <c s="34">
        <v>0</v>
      </c>
      <c s="34">
        <f>ROUND(ROUND(H210,2)*ROUND(G210,3),2)</f>
      </c>
      <c r="O210">
        <f>(I210*21)/100</f>
      </c>
      <c t="s">
        <v>38</v>
      </c>
    </row>
    <row r="211" spans="1:5" ht="12.75">
      <c r="A211" s="35" t="s">
        <v>69</v>
      </c>
      <c r="E211" s="36" t="s">
        <v>66</v>
      </c>
    </row>
    <row r="212" spans="1:5" ht="51">
      <c r="A212" s="37" t="s">
        <v>70</v>
      </c>
      <c r="E212" s="38" t="s">
        <v>8234</v>
      </c>
    </row>
    <row r="213" spans="1:5" ht="89.25">
      <c r="A213" t="s">
        <v>72</v>
      </c>
      <c r="E213" s="36" t="s">
        <v>6518</v>
      </c>
    </row>
    <row r="214" spans="1:16" ht="12.75">
      <c r="A214" s="26" t="s">
        <v>63</v>
      </c>
      <c s="30" t="s">
        <v>219</v>
      </c>
      <c s="30" t="s">
        <v>6523</v>
      </c>
      <c s="26" t="s">
        <v>66</v>
      </c>
      <c s="31" t="s">
        <v>6524</v>
      </c>
      <c s="32" t="s">
        <v>986</v>
      </c>
      <c s="33">
        <v>80</v>
      </c>
      <c s="34">
        <v>0</v>
      </c>
      <c s="34">
        <f>ROUND(ROUND(H214,2)*ROUND(G214,3),2)</f>
      </c>
      <c r="O214">
        <f>(I214*21)/100</f>
      </c>
      <c t="s">
        <v>38</v>
      </c>
    </row>
    <row r="215" spans="1:5" ht="12.75">
      <c r="A215" s="35" t="s">
        <v>69</v>
      </c>
      <c r="E215" s="36" t="s">
        <v>66</v>
      </c>
    </row>
    <row r="216" spans="1:5" ht="51">
      <c r="A216" s="37" t="s">
        <v>70</v>
      </c>
      <c r="E216" s="38" t="s">
        <v>8235</v>
      </c>
    </row>
    <row r="217" spans="1:5" ht="357">
      <c r="A217" t="s">
        <v>72</v>
      </c>
      <c r="E217" s="36" t="s">
        <v>6526</v>
      </c>
    </row>
    <row r="218" spans="1:16" ht="12.75">
      <c r="A218" s="26" t="s">
        <v>63</v>
      </c>
      <c s="30" t="s">
        <v>263</v>
      </c>
      <c s="30" t="s">
        <v>6711</v>
      </c>
      <c s="26" t="s">
        <v>66</v>
      </c>
      <c s="31" t="s">
        <v>6712</v>
      </c>
      <c s="32" t="s">
        <v>783</v>
      </c>
      <c s="33">
        <v>35</v>
      </c>
      <c s="34">
        <v>0</v>
      </c>
      <c s="34">
        <f>ROUND(ROUND(H218,2)*ROUND(G218,3),2)</f>
      </c>
      <c r="O218">
        <f>(I218*21)/100</f>
      </c>
      <c t="s">
        <v>38</v>
      </c>
    </row>
    <row r="219" spans="1:5" ht="12.75">
      <c r="A219" s="35" t="s">
        <v>69</v>
      </c>
      <c r="E219" s="36" t="s">
        <v>66</v>
      </c>
    </row>
    <row r="220" spans="1:5" ht="51">
      <c r="A220" s="37" t="s">
        <v>70</v>
      </c>
      <c r="E220" s="38" t="s">
        <v>8236</v>
      </c>
    </row>
    <row r="221" spans="1:5" ht="25.5">
      <c r="A221" t="s">
        <v>72</v>
      </c>
      <c r="E221" s="36" t="s">
        <v>5258</v>
      </c>
    </row>
    <row r="222" spans="1:16" ht="12.75">
      <c r="A222" s="26" t="s">
        <v>63</v>
      </c>
      <c s="30" t="s">
        <v>267</v>
      </c>
      <c s="30" t="s">
        <v>6867</v>
      </c>
      <c s="26" t="s">
        <v>66</v>
      </c>
      <c s="31" t="s">
        <v>6868</v>
      </c>
      <c s="32" t="s">
        <v>783</v>
      </c>
      <c s="33">
        <v>304.72</v>
      </c>
      <c s="34">
        <v>0</v>
      </c>
      <c s="34">
        <f>ROUND(ROUND(H222,2)*ROUND(G222,3),2)</f>
      </c>
      <c r="O222">
        <f>(I222*21)/100</f>
      </c>
      <c t="s">
        <v>38</v>
      </c>
    </row>
    <row r="223" spans="1:5" ht="12.75">
      <c r="A223" s="35" t="s">
        <v>69</v>
      </c>
      <c r="E223" s="36" t="s">
        <v>66</v>
      </c>
    </row>
    <row r="224" spans="1:5" ht="89.25">
      <c r="A224" s="37" t="s">
        <v>70</v>
      </c>
      <c r="E224" s="38" t="s">
        <v>8237</v>
      </c>
    </row>
    <row r="225" spans="1:5" ht="25.5">
      <c r="A225" t="s">
        <v>72</v>
      </c>
      <c r="E225" s="36" t="s">
        <v>5258</v>
      </c>
    </row>
    <row r="226" spans="1:16" ht="12.75">
      <c r="A226" s="26" t="s">
        <v>63</v>
      </c>
      <c s="30" t="s">
        <v>271</v>
      </c>
      <c s="30" t="s">
        <v>5255</v>
      </c>
      <c s="26" t="s">
        <v>66</v>
      </c>
      <c s="31" t="s">
        <v>5256</v>
      </c>
      <c s="32" t="s">
        <v>783</v>
      </c>
      <c s="33">
        <v>304.72</v>
      </c>
      <c s="34">
        <v>0</v>
      </c>
      <c s="34">
        <f>ROUND(ROUND(H226,2)*ROUND(G226,3),2)</f>
      </c>
      <c r="O226">
        <f>(I226*21)/100</f>
      </c>
      <c t="s">
        <v>38</v>
      </c>
    </row>
    <row r="227" spans="1:5" ht="12.75">
      <c r="A227" s="35" t="s">
        <v>69</v>
      </c>
      <c r="E227" s="36" t="s">
        <v>66</v>
      </c>
    </row>
    <row r="228" spans="1:5" ht="76.5">
      <c r="A228" s="37" t="s">
        <v>70</v>
      </c>
      <c r="E228" s="38" t="s">
        <v>8238</v>
      </c>
    </row>
    <row r="229" spans="1:5" ht="25.5">
      <c r="A229" t="s">
        <v>72</v>
      </c>
      <c r="E229" s="36" t="s">
        <v>5258</v>
      </c>
    </row>
    <row r="230" spans="1:16" ht="12.75">
      <c r="A230" s="26" t="s">
        <v>63</v>
      </c>
      <c s="30" t="s">
        <v>186</v>
      </c>
      <c s="30" t="s">
        <v>8239</v>
      </c>
      <c s="26" t="s">
        <v>66</v>
      </c>
      <c s="31" t="s">
        <v>6872</v>
      </c>
      <c s="32" t="s">
        <v>583</v>
      </c>
      <c s="33">
        <v>1</v>
      </c>
      <c s="34">
        <v>0</v>
      </c>
      <c s="34">
        <f>ROUND(ROUND(H230,2)*ROUND(G230,3),2)</f>
      </c>
      <c r="O230">
        <f>(I230*21)/100</f>
      </c>
      <c t="s">
        <v>38</v>
      </c>
    </row>
    <row r="231" spans="1:5" ht="12.75">
      <c r="A231" s="35" t="s">
        <v>69</v>
      </c>
      <c r="E231" s="36" t="s">
        <v>66</v>
      </c>
    </row>
    <row r="232" spans="1:5" ht="12.75">
      <c r="A232" s="37" t="s">
        <v>70</v>
      </c>
      <c r="E232" s="38" t="s">
        <v>8240</v>
      </c>
    </row>
    <row r="233" spans="1:5" ht="12.75">
      <c r="A233" t="s">
        <v>72</v>
      </c>
      <c r="E233" s="36" t="s">
        <v>6874</v>
      </c>
    </row>
    <row r="234" spans="1:16" ht="12.75">
      <c r="A234" s="26" t="s">
        <v>63</v>
      </c>
      <c s="30" t="s">
        <v>165</v>
      </c>
      <c s="30" t="s">
        <v>6736</v>
      </c>
      <c s="26" t="s">
        <v>66</v>
      </c>
      <c s="31" t="s">
        <v>6737</v>
      </c>
      <c s="32" t="s">
        <v>583</v>
      </c>
      <c s="33">
        <v>2</v>
      </c>
      <c s="34">
        <v>0</v>
      </c>
      <c s="34">
        <f>ROUND(ROUND(H234,2)*ROUND(G234,3),2)</f>
      </c>
      <c r="O234">
        <f>(I234*21)/100</f>
      </c>
      <c t="s">
        <v>38</v>
      </c>
    </row>
    <row r="235" spans="1:5" ht="12.75">
      <c r="A235" s="35" t="s">
        <v>69</v>
      </c>
      <c r="E235" s="36" t="s">
        <v>66</v>
      </c>
    </row>
    <row r="236" spans="1:5" ht="51">
      <c r="A236" s="37" t="s">
        <v>70</v>
      </c>
      <c r="E236" s="38" t="s">
        <v>8241</v>
      </c>
    </row>
    <row r="237" spans="1:5" ht="25.5">
      <c r="A237" t="s">
        <v>72</v>
      </c>
      <c r="E237" s="36" t="s">
        <v>6740</v>
      </c>
    </row>
    <row r="238" spans="1:18" ht="12.75" customHeight="1">
      <c r="A238" s="6" t="s">
        <v>58</v>
      </c>
      <c s="6"/>
      <c s="27" t="s">
        <v>426</v>
      </c>
      <c s="6"/>
      <c s="39" t="s">
        <v>4699</v>
      </c>
      <c s="6"/>
      <c s="6"/>
      <c s="6"/>
      <c s="29">
        <f>0+Q238</f>
      </c>
      <c r="O238">
        <f>0+R238</f>
      </c>
      <c r="Q238">
        <f>0+I239</f>
      </c>
      <c>
        <f>0+O239</f>
      </c>
    </row>
    <row r="239" spans="1:16" ht="12.75">
      <c r="A239" s="26" t="s">
        <v>63</v>
      </c>
      <c s="30" t="s">
        <v>275</v>
      </c>
      <c s="30" t="s">
        <v>5880</v>
      </c>
      <c s="26" t="s">
        <v>66</v>
      </c>
      <c s="31" t="s">
        <v>5881</v>
      </c>
      <c s="32" t="s">
        <v>652</v>
      </c>
      <c s="33">
        <v>6.298</v>
      </c>
      <c s="34">
        <v>0</v>
      </c>
      <c s="34">
        <f>ROUND(ROUND(H239,2)*ROUND(G239,3),2)</f>
      </c>
      <c r="O239">
        <f>(I239*21)/100</f>
      </c>
      <c t="s">
        <v>38</v>
      </c>
    </row>
    <row r="240" spans="1:5" ht="12.75">
      <c r="A240" s="35" t="s">
        <v>69</v>
      </c>
      <c r="E240" s="36" t="s">
        <v>66</v>
      </c>
    </row>
    <row r="241" spans="1:5" ht="76.5">
      <c r="A241" s="37" t="s">
        <v>70</v>
      </c>
      <c r="E241" s="38" t="s">
        <v>8242</v>
      </c>
    </row>
    <row r="242" spans="1:5" ht="114.75">
      <c r="A242" t="s">
        <v>72</v>
      </c>
      <c r="E242" s="36" t="s">
        <v>5883</v>
      </c>
    </row>
    <row r="243" spans="1:18" ht="12.75" customHeight="1">
      <c r="A243" s="6" t="s">
        <v>58</v>
      </c>
      <c s="6"/>
      <c s="27" t="s">
        <v>4728</v>
      </c>
      <c s="6"/>
      <c s="39" t="s">
        <v>2661</v>
      </c>
      <c s="6"/>
      <c s="6"/>
      <c s="6"/>
      <c s="29">
        <f>0+Q243</f>
      </c>
      <c r="O243">
        <f>0+R243</f>
      </c>
      <c r="Q243">
        <f>0+I244+I248</f>
      </c>
      <c>
        <f>0+O244+O248</f>
      </c>
    </row>
    <row r="244" spans="1:16" ht="25.5">
      <c r="A244" s="26" t="s">
        <v>63</v>
      </c>
      <c s="30" t="s">
        <v>206</v>
      </c>
      <c s="30" t="s">
        <v>827</v>
      </c>
      <c s="26" t="s">
        <v>66</v>
      </c>
      <c s="31" t="s">
        <v>8243</v>
      </c>
      <c s="32" t="s">
        <v>825</v>
      </c>
      <c s="33">
        <v>678.3</v>
      </c>
      <c s="34">
        <v>0</v>
      </c>
      <c s="34">
        <f>ROUND(ROUND(H244,2)*ROUND(G244,3),2)</f>
      </c>
      <c r="O244">
        <f>(I244*21)/100</f>
      </c>
      <c t="s">
        <v>38</v>
      </c>
    </row>
    <row r="245" spans="1:5" ht="12.75">
      <c r="A245" s="35" t="s">
        <v>69</v>
      </c>
      <c r="E245" s="36" t="s">
        <v>66</v>
      </c>
    </row>
    <row r="246" spans="1:5" ht="12.75">
      <c r="A246" s="37" t="s">
        <v>70</v>
      </c>
      <c r="E246" s="38" t="s">
        <v>8244</v>
      </c>
    </row>
    <row r="247" spans="1:5" ht="178.5">
      <c r="A247" t="s">
        <v>72</v>
      </c>
      <c r="E247" s="36" t="s">
        <v>5832</v>
      </c>
    </row>
    <row r="248" spans="1:16" ht="25.5">
      <c r="A248" s="26" t="s">
        <v>63</v>
      </c>
      <c s="30" t="s">
        <v>211</v>
      </c>
      <c s="30" t="s">
        <v>2666</v>
      </c>
      <c s="26" t="s">
        <v>66</v>
      </c>
      <c s="31" t="s">
        <v>8245</v>
      </c>
      <c s="32" t="s">
        <v>825</v>
      </c>
      <c s="33">
        <v>13.856</v>
      </c>
      <c s="34">
        <v>0</v>
      </c>
      <c s="34">
        <f>ROUND(ROUND(H248,2)*ROUND(G248,3),2)</f>
      </c>
      <c r="O248">
        <f>(I248*21)/100</f>
      </c>
      <c t="s">
        <v>38</v>
      </c>
    </row>
    <row r="249" spans="1:5" ht="12.75">
      <c r="A249" s="35" t="s">
        <v>69</v>
      </c>
      <c r="E249" s="36" t="s">
        <v>66</v>
      </c>
    </row>
    <row r="250" spans="1:5" ht="12.75">
      <c r="A250" s="37" t="s">
        <v>70</v>
      </c>
      <c r="E250" s="38" t="s">
        <v>8246</v>
      </c>
    </row>
    <row r="251" spans="1:5" ht="178.5">
      <c r="A251" t="s">
        <v>72</v>
      </c>
      <c r="E251"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1.xml><?xml version="1.0" encoding="utf-8"?>
<worksheet xmlns="http://schemas.openxmlformats.org/spreadsheetml/2006/main" xmlns:r="http://schemas.openxmlformats.org/officeDocument/2006/relationships">
  <sheetPr>
    <pageSetUpPr fitToPage="1"/>
  </sheetPr>
  <dimension ref="A1:R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0+O11+O28+O37+O46+O59+O64+O69</f>
      </c>
      <c t="s">
        <v>37</v>
      </c>
    </row>
    <row r="3" spans="1:16" ht="15" customHeight="1">
      <c r="A3" t="s">
        <v>12</v>
      </c>
      <c s="12" t="s">
        <v>14</v>
      </c>
      <c s="13" t="s">
        <v>15</v>
      </c>
      <c s="1"/>
      <c s="14" t="s">
        <v>16</v>
      </c>
      <c s="1"/>
      <c s="9"/>
      <c s="8" t="s">
        <v>8247</v>
      </c>
      <c s="40">
        <f>0+I11+I28+I37+I46+I59+I64+I69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8247</v>
      </c>
      <c s="6"/>
      <c s="18" t="s">
        <v>8248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7508</v>
      </c>
      <c s="26" t="s">
        <v>66</v>
      </c>
      <c s="31" t="s">
        <v>7509</v>
      </c>
      <c s="32" t="s">
        <v>652</v>
      </c>
      <c s="33">
        <v>3.36</v>
      </c>
      <c s="34">
        <v>0</v>
      </c>
      <c s="34">
        <f>ROUND(ROUND(H12,2)*ROUND(G12,3),2)</f>
      </c>
      <c r="O12">
        <f>(I12*21)/100</f>
      </c>
      <c t="s">
        <v>38</v>
      </c>
    </row>
    <row r="13" spans="1:5" ht="12.75">
      <c r="A13" s="35" t="s">
        <v>69</v>
      </c>
      <c r="E13" s="36" t="s">
        <v>66</v>
      </c>
    </row>
    <row r="14" spans="1:5" ht="12.75">
      <c r="A14" s="37" t="s">
        <v>70</v>
      </c>
      <c r="E14" s="38" t="s">
        <v>8249</v>
      </c>
    </row>
    <row r="15" spans="1:5" ht="25.5">
      <c r="A15" t="s">
        <v>72</v>
      </c>
      <c r="E15" s="36" t="s">
        <v>6886</v>
      </c>
    </row>
    <row r="16" spans="1:16" ht="12.75">
      <c r="A16" s="26" t="s">
        <v>63</v>
      </c>
      <c s="30" t="s">
        <v>38</v>
      </c>
      <c s="30" t="s">
        <v>6883</v>
      </c>
      <c s="26" t="s">
        <v>66</v>
      </c>
      <c s="31" t="s">
        <v>6884</v>
      </c>
      <c s="32" t="s">
        <v>652</v>
      </c>
      <c s="33">
        <v>4</v>
      </c>
      <c s="34">
        <v>0</v>
      </c>
      <c s="34">
        <f>ROUND(ROUND(H16,2)*ROUND(G16,3),2)</f>
      </c>
      <c r="O16">
        <f>(I16*21)/100</f>
      </c>
      <c t="s">
        <v>38</v>
      </c>
    </row>
    <row r="17" spans="1:5" ht="12.75">
      <c r="A17" s="35" t="s">
        <v>69</v>
      </c>
      <c r="E17" s="36" t="s">
        <v>66</v>
      </c>
    </row>
    <row r="18" spans="1:5" ht="25.5">
      <c r="A18" s="37" t="s">
        <v>70</v>
      </c>
      <c r="E18" s="38" t="s">
        <v>6724</v>
      </c>
    </row>
    <row r="19" spans="1:5" ht="25.5">
      <c r="A19" t="s">
        <v>72</v>
      </c>
      <c r="E19" s="36" t="s">
        <v>6886</v>
      </c>
    </row>
    <row r="20" spans="1:16" ht="12.75">
      <c r="A20" s="26" t="s">
        <v>63</v>
      </c>
      <c s="30" t="s">
        <v>37</v>
      </c>
      <c s="30" t="s">
        <v>2688</v>
      </c>
      <c s="26" t="s">
        <v>66</v>
      </c>
      <c s="31" t="s">
        <v>2689</v>
      </c>
      <c s="32" t="s">
        <v>652</v>
      </c>
      <c s="33">
        <v>20.93</v>
      </c>
      <c s="34">
        <v>0</v>
      </c>
      <c s="34">
        <f>ROUND(ROUND(H20,2)*ROUND(G20,3),2)</f>
      </c>
      <c r="O20">
        <f>(I20*21)/100</f>
      </c>
      <c t="s">
        <v>38</v>
      </c>
    </row>
    <row r="21" spans="1:5" ht="12.75">
      <c r="A21" s="35" t="s">
        <v>69</v>
      </c>
      <c r="E21" s="36" t="s">
        <v>2689</v>
      </c>
    </row>
    <row r="22" spans="1:5" ht="25.5">
      <c r="A22" s="37" t="s">
        <v>70</v>
      </c>
      <c r="E22" s="38" t="s">
        <v>8250</v>
      </c>
    </row>
    <row r="23" spans="1:5" ht="318.75">
      <c r="A23" t="s">
        <v>72</v>
      </c>
      <c r="E23" s="36" t="s">
        <v>6590</v>
      </c>
    </row>
    <row r="24" spans="1:16" ht="12.75">
      <c r="A24" s="26" t="s">
        <v>63</v>
      </c>
      <c s="30" t="s">
        <v>48</v>
      </c>
      <c s="30" t="s">
        <v>669</v>
      </c>
      <c s="26" t="s">
        <v>66</v>
      </c>
      <c s="31" t="s">
        <v>741</v>
      </c>
      <c s="32" t="s">
        <v>652</v>
      </c>
      <c s="33">
        <v>12.5</v>
      </c>
      <c s="34">
        <v>0</v>
      </c>
      <c s="34">
        <f>ROUND(ROUND(H24,2)*ROUND(G24,3),2)</f>
      </c>
      <c r="O24">
        <f>(I24*21)/100</f>
      </c>
      <c t="s">
        <v>38</v>
      </c>
    </row>
    <row r="25" spans="1:5" ht="12.75">
      <c r="A25" s="35" t="s">
        <v>69</v>
      </c>
      <c r="E25" s="36" t="s">
        <v>741</v>
      </c>
    </row>
    <row r="26" spans="1:5" ht="25.5">
      <c r="A26" s="37" t="s">
        <v>70</v>
      </c>
      <c r="E26" s="38" t="s">
        <v>8251</v>
      </c>
    </row>
    <row r="27" spans="1:5" ht="229.5">
      <c r="A27" t="s">
        <v>72</v>
      </c>
      <c r="E27" s="36" t="s">
        <v>2597</v>
      </c>
    </row>
    <row r="28" spans="1:18" ht="12.75" customHeight="1">
      <c r="A28" s="6" t="s">
        <v>58</v>
      </c>
      <c s="6"/>
      <c s="27" t="s">
        <v>38</v>
      </c>
      <c s="6"/>
      <c s="39" t="s">
        <v>6631</v>
      </c>
      <c s="6"/>
      <c s="6"/>
      <c s="6"/>
      <c s="29">
        <f>0+Q28</f>
      </c>
      <c r="O28">
        <f>0+R28</f>
      </c>
      <c r="Q28">
        <f>0+I29+I33</f>
      </c>
      <c>
        <f>0+O29+O33</f>
      </c>
    </row>
    <row r="29" spans="1:16" ht="12.75">
      <c r="A29" s="26" t="s">
        <v>63</v>
      </c>
      <c s="30" t="s">
        <v>50</v>
      </c>
      <c s="30" t="s">
        <v>7338</v>
      </c>
      <c s="26" t="s">
        <v>66</v>
      </c>
      <c s="31" t="s">
        <v>7339</v>
      </c>
      <c s="32" t="s">
        <v>783</v>
      </c>
      <c s="33">
        <v>40</v>
      </c>
      <c s="34">
        <v>0</v>
      </c>
      <c s="34">
        <f>ROUND(ROUND(H29,2)*ROUND(G29,3),2)</f>
      </c>
      <c r="O29">
        <f>(I29*21)/100</f>
      </c>
      <c t="s">
        <v>38</v>
      </c>
    </row>
    <row r="30" spans="1:5" ht="12.75">
      <c r="A30" s="35" t="s">
        <v>69</v>
      </c>
      <c r="E30" s="36" t="s">
        <v>66</v>
      </c>
    </row>
    <row r="31" spans="1:5" ht="25.5">
      <c r="A31" s="37" t="s">
        <v>70</v>
      </c>
      <c r="E31" s="38" t="s">
        <v>8252</v>
      </c>
    </row>
    <row r="32" spans="1:5" ht="331.5">
      <c r="A32" t="s">
        <v>72</v>
      </c>
      <c r="E32" s="36" t="s">
        <v>7221</v>
      </c>
    </row>
    <row r="33" spans="1:16" ht="12.75">
      <c r="A33" s="26" t="s">
        <v>63</v>
      </c>
      <c s="30" t="s">
        <v>52</v>
      </c>
      <c s="30" t="s">
        <v>7341</v>
      </c>
      <c s="26" t="s">
        <v>66</v>
      </c>
      <c s="31" t="s">
        <v>7342</v>
      </c>
      <c s="32" t="s">
        <v>783</v>
      </c>
      <c s="33">
        <v>40</v>
      </c>
      <c s="34">
        <v>0</v>
      </c>
      <c s="34">
        <f>ROUND(ROUND(H33,2)*ROUND(G33,3),2)</f>
      </c>
      <c r="O33">
        <f>(I33*21)/100</f>
      </c>
      <c t="s">
        <v>38</v>
      </c>
    </row>
    <row r="34" spans="1:5" ht="12.75">
      <c r="A34" s="35" t="s">
        <v>69</v>
      </c>
      <c r="E34" s="36" t="s">
        <v>66</v>
      </c>
    </row>
    <row r="35" spans="1:5" ht="25.5">
      <c r="A35" s="37" t="s">
        <v>70</v>
      </c>
      <c r="E35" s="38" t="s">
        <v>8252</v>
      </c>
    </row>
    <row r="36" spans="1:5" ht="12.75">
      <c r="A36" t="s">
        <v>72</v>
      </c>
      <c r="E36" s="36" t="s">
        <v>7225</v>
      </c>
    </row>
    <row r="37" spans="1:18" ht="12.75" customHeight="1">
      <c r="A37" s="6" t="s">
        <v>58</v>
      </c>
      <c s="6"/>
      <c s="27" t="s">
        <v>37</v>
      </c>
      <c s="6"/>
      <c s="39" t="s">
        <v>6645</v>
      </c>
      <c s="6"/>
      <c s="6"/>
      <c s="6"/>
      <c s="29">
        <f>0+Q37</f>
      </c>
      <c r="O37">
        <f>0+R37</f>
      </c>
      <c r="Q37">
        <f>0+I38+I42</f>
      </c>
      <c>
        <f>0+O38+O42</f>
      </c>
    </row>
    <row r="38" spans="1:16" ht="12.75">
      <c r="A38" s="26" t="s">
        <v>63</v>
      </c>
      <c s="30" t="s">
        <v>59</v>
      </c>
      <c s="30" t="s">
        <v>5243</v>
      </c>
      <c s="26" t="s">
        <v>66</v>
      </c>
      <c s="31" t="s">
        <v>6646</v>
      </c>
      <c s="32" t="s">
        <v>652</v>
      </c>
      <c s="33">
        <v>1.13</v>
      </c>
      <c s="34">
        <v>0</v>
      </c>
      <c s="34">
        <f>ROUND(ROUND(H38,2)*ROUND(G38,3),2)</f>
      </c>
      <c r="O38">
        <f>(I38*21)/100</f>
      </c>
      <c t="s">
        <v>38</v>
      </c>
    </row>
    <row r="39" spans="1:5" ht="12.75">
      <c r="A39" s="35" t="s">
        <v>69</v>
      </c>
      <c r="E39" s="36" t="s">
        <v>66</v>
      </c>
    </row>
    <row r="40" spans="1:5" ht="25.5">
      <c r="A40" s="37" t="s">
        <v>70</v>
      </c>
      <c r="E40" s="38" t="s">
        <v>8253</v>
      </c>
    </row>
    <row r="41" spans="1:5" ht="382.5">
      <c r="A41" t="s">
        <v>72</v>
      </c>
      <c r="E41" s="36" t="s">
        <v>6648</v>
      </c>
    </row>
    <row r="42" spans="1:16" ht="12.75">
      <c r="A42" s="26" t="s">
        <v>63</v>
      </c>
      <c s="30" t="s">
        <v>92</v>
      </c>
      <c s="30" t="s">
        <v>5247</v>
      </c>
      <c s="26" t="s">
        <v>66</v>
      </c>
      <c s="31" t="s">
        <v>5248</v>
      </c>
      <c s="32" t="s">
        <v>825</v>
      </c>
      <c s="33">
        <v>0.17</v>
      </c>
      <c s="34">
        <v>0</v>
      </c>
      <c s="34">
        <f>ROUND(ROUND(H42,2)*ROUND(G42,3),2)</f>
      </c>
      <c r="O42">
        <f>(I42*21)/100</f>
      </c>
      <c t="s">
        <v>38</v>
      </c>
    </row>
    <row r="43" spans="1:5" ht="12.75">
      <c r="A43" s="35" t="s">
        <v>69</v>
      </c>
      <c r="E43" s="36" t="s">
        <v>66</v>
      </c>
    </row>
    <row r="44" spans="1:5" ht="25.5">
      <c r="A44" s="37" t="s">
        <v>70</v>
      </c>
      <c r="E44" s="38" t="s">
        <v>8254</v>
      </c>
    </row>
    <row r="45" spans="1:5" ht="242.25">
      <c r="A45" t="s">
        <v>72</v>
      </c>
      <c r="E45" s="36" t="s">
        <v>5250</v>
      </c>
    </row>
    <row r="46" spans="1:18" ht="12.75" customHeight="1">
      <c r="A46" s="6" t="s">
        <v>58</v>
      </c>
      <c s="6"/>
      <c s="27" t="s">
        <v>48</v>
      </c>
      <c s="6"/>
      <c s="39" t="s">
        <v>6663</v>
      </c>
      <c s="6"/>
      <c s="6"/>
      <c s="6"/>
      <c s="29">
        <f>0+Q46</f>
      </c>
      <c r="O46">
        <f>0+R46</f>
      </c>
      <c r="Q46">
        <f>0+I47+I51+I55</f>
      </c>
      <c>
        <f>0+O47+O51+O55</f>
      </c>
    </row>
    <row r="47" spans="1:16" ht="12.75">
      <c r="A47" s="26" t="s">
        <v>63</v>
      </c>
      <c s="30" t="s">
        <v>55</v>
      </c>
      <c s="30" t="s">
        <v>5092</v>
      </c>
      <c s="26" t="s">
        <v>66</v>
      </c>
      <c s="31" t="s">
        <v>5093</v>
      </c>
      <c s="32" t="s">
        <v>652</v>
      </c>
      <c s="33">
        <v>1.887</v>
      </c>
      <c s="34">
        <v>0</v>
      </c>
      <c s="34">
        <f>ROUND(ROUND(H47,2)*ROUND(G47,3),2)</f>
      </c>
      <c r="O47">
        <f>(I47*21)/100</f>
      </c>
      <c t="s">
        <v>38</v>
      </c>
    </row>
    <row r="48" spans="1:5" ht="12.75">
      <c r="A48" s="35" t="s">
        <v>69</v>
      </c>
      <c r="E48" s="36" t="s">
        <v>66</v>
      </c>
    </row>
    <row r="49" spans="1:5" ht="12.75">
      <c r="A49" s="37" t="s">
        <v>70</v>
      </c>
      <c r="E49" s="38" t="s">
        <v>8255</v>
      </c>
    </row>
    <row r="50" spans="1:5" ht="369.75">
      <c r="A50" t="s">
        <v>72</v>
      </c>
      <c r="E50" s="36" t="s">
        <v>5088</v>
      </c>
    </row>
    <row r="51" spans="1:16" ht="12.75">
      <c r="A51" s="26" t="s">
        <v>63</v>
      </c>
      <c s="30" t="s">
        <v>57</v>
      </c>
      <c s="30" t="s">
        <v>5104</v>
      </c>
      <c s="26" t="s">
        <v>66</v>
      </c>
      <c s="31" t="s">
        <v>5105</v>
      </c>
      <c s="32" t="s">
        <v>652</v>
      </c>
      <c s="33">
        <v>2.516</v>
      </c>
      <c s="34">
        <v>0</v>
      </c>
      <c s="34">
        <f>ROUND(ROUND(H51,2)*ROUND(G51,3),2)</f>
      </c>
      <c r="O51">
        <f>(I51*21)/100</f>
      </c>
      <c t="s">
        <v>38</v>
      </c>
    </row>
    <row r="52" spans="1:5" ht="12.75">
      <c r="A52" s="35" t="s">
        <v>69</v>
      </c>
      <c r="E52" s="36" t="s">
        <v>66</v>
      </c>
    </row>
    <row r="53" spans="1:5" ht="12.75">
      <c r="A53" s="37" t="s">
        <v>70</v>
      </c>
      <c r="E53" s="38" t="s">
        <v>8256</v>
      </c>
    </row>
    <row r="54" spans="1:5" ht="102">
      <c r="A54" t="s">
        <v>72</v>
      </c>
      <c r="E54" s="36" t="s">
        <v>6676</v>
      </c>
    </row>
    <row r="55" spans="1:16" ht="12.75">
      <c r="A55" s="26" t="s">
        <v>63</v>
      </c>
      <c s="30" t="s">
        <v>115</v>
      </c>
      <c s="30" t="s">
        <v>5863</v>
      </c>
      <c s="26" t="s">
        <v>66</v>
      </c>
      <c s="31" t="s">
        <v>5864</v>
      </c>
      <c s="32" t="s">
        <v>652</v>
      </c>
      <c s="33">
        <v>4.34</v>
      </c>
      <c s="34">
        <v>0</v>
      </c>
      <c s="34">
        <f>ROUND(ROUND(H55,2)*ROUND(G55,3),2)</f>
      </c>
      <c r="O55">
        <f>(I55*21)/100</f>
      </c>
      <c t="s">
        <v>38</v>
      </c>
    </row>
    <row r="56" spans="1:5" ht="12.75">
      <c r="A56" s="35" t="s">
        <v>69</v>
      </c>
      <c r="E56" s="36" t="s">
        <v>66</v>
      </c>
    </row>
    <row r="57" spans="1:5" ht="25.5">
      <c r="A57" s="37" t="s">
        <v>70</v>
      </c>
      <c r="E57" s="38" t="s">
        <v>8257</v>
      </c>
    </row>
    <row r="58" spans="1:5" ht="357">
      <c r="A58" t="s">
        <v>72</v>
      </c>
      <c r="E58" s="36" t="s">
        <v>5866</v>
      </c>
    </row>
    <row r="59" spans="1:18" ht="12.75" customHeight="1">
      <c r="A59" s="6" t="s">
        <v>58</v>
      </c>
      <c s="6"/>
      <c s="27" t="s">
        <v>92</v>
      </c>
      <c s="6"/>
      <c s="39" t="s">
        <v>6697</v>
      </c>
      <c s="6"/>
      <c s="6"/>
      <c s="6"/>
      <c s="29">
        <f>0+Q59</f>
      </c>
      <c r="O59">
        <f>0+R59</f>
      </c>
      <c r="Q59">
        <f>0+I60</f>
      </c>
      <c>
        <f>0+O60</f>
      </c>
    </row>
    <row r="60" spans="1:16" ht="12.75">
      <c r="A60" s="26" t="s">
        <v>63</v>
      </c>
      <c s="30" t="s">
        <v>147</v>
      </c>
      <c s="30" t="s">
        <v>8258</v>
      </c>
      <c s="26" t="s">
        <v>66</v>
      </c>
      <c s="31" t="s">
        <v>8259</v>
      </c>
      <c s="32" t="s">
        <v>926</v>
      </c>
      <c s="33">
        <v>21</v>
      </c>
      <c s="34">
        <v>0</v>
      </c>
      <c s="34">
        <f>ROUND(ROUND(H60,2)*ROUND(G60,3),2)</f>
      </c>
      <c r="O60">
        <f>(I60*21)/100</f>
      </c>
      <c t="s">
        <v>38</v>
      </c>
    </row>
    <row r="61" spans="1:5" ht="25.5">
      <c r="A61" s="35" t="s">
        <v>69</v>
      </c>
      <c r="E61" s="36" t="s">
        <v>8260</v>
      </c>
    </row>
    <row r="62" spans="1:5" ht="25.5">
      <c r="A62" s="37" t="s">
        <v>70</v>
      </c>
      <c r="E62" s="38" t="s">
        <v>7103</v>
      </c>
    </row>
    <row r="63" spans="1:5" ht="12.75">
      <c r="A63" t="s">
        <v>72</v>
      </c>
      <c r="E63" s="36" t="s">
        <v>66</v>
      </c>
    </row>
    <row r="64" spans="1:18" ht="12.75" customHeight="1">
      <c r="A64" s="6" t="s">
        <v>58</v>
      </c>
      <c s="6"/>
      <c s="27" t="s">
        <v>55</v>
      </c>
      <c s="6"/>
      <c s="39" t="s">
        <v>6594</v>
      </c>
      <c s="6"/>
      <c s="6"/>
      <c s="6"/>
      <c s="29">
        <f>0+Q64</f>
      </c>
      <c r="O64">
        <f>0+R64</f>
      </c>
      <c r="Q64">
        <f>0+I65</f>
      </c>
      <c>
        <f>0+O65</f>
      </c>
    </row>
    <row r="65" spans="1:16" ht="12.75">
      <c r="A65" s="26" t="s">
        <v>63</v>
      </c>
      <c s="30" t="s">
        <v>119</v>
      </c>
      <c s="30" t="s">
        <v>6707</v>
      </c>
      <c s="26" t="s">
        <v>66</v>
      </c>
      <c s="31" t="s">
        <v>6708</v>
      </c>
      <c s="32" t="s">
        <v>583</v>
      </c>
      <c s="33">
        <v>2</v>
      </c>
      <c s="34">
        <v>0</v>
      </c>
      <c s="34">
        <f>ROUND(ROUND(H65,2)*ROUND(G65,3),2)</f>
      </c>
      <c r="O65">
        <f>(I65*21)/100</f>
      </c>
      <c t="s">
        <v>38</v>
      </c>
    </row>
    <row r="66" spans="1:5" ht="12.75">
      <c r="A66" s="35" t="s">
        <v>69</v>
      </c>
      <c r="E66" s="36" t="s">
        <v>66</v>
      </c>
    </row>
    <row r="67" spans="1:5" ht="12.75">
      <c r="A67" s="37" t="s">
        <v>70</v>
      </c>
      <c r="E67" s="38" t="s">
        <v>8261</v>
      </c>
    </row>
    <row r="68" spans="1:5" ht="38.25">
      <c r="A68" t="s">
        <v>72</v>
      </c>
      <c r="E68" s="36" t="s">
        <v>6710</v>
      </c>
    </row>
    <row r="69" spans="1:18" ht="12.75" customHeight="1">
      <c r="A69" s="6" t="s">
        <v>58</v>
      </c>
      <c s="6"/>
      <c s="27" t="s">
        <v>6601</v>
      </c>
      <c s="6"/>
      <c s="39" t="s">
        <v>6602</v>
      </c>
      <c s="6"/>
      <c s="6"/>
      <c s="6"/>
      <c s="29">
        <f>0+Q69</f>
      </c>
      <c r="O69">
        <f>0+R69</f>
      </c>
      <c r="Q69">
        <f>0+I70+I74+I78+I82+I86+I90+I94</f>
      </c>
      <c>
        <f>0+O70+O74+O78+O82+O86+O90+O94</f>
      </c>
    </row>
    <row r="70" spans="1:16" ht="38.25">
      <c r="A70" s="26" t="s">
        <v>63</v>
      </c>
      <c s="30" t="s">
        <v>123</v>
      </c>
      <c s="30" t="s">
        <v>827</v>
      </c>
      <c s="26" t="s">
        <v>66</v>
      </c>
      <c s="31" t="s">
        <v>6603</v>
      </c>
      <c s="32" t="s">
        <v>825</v>
      </c>
      <c s="33">
        <v>31.456</v>
      </c>
      <c s="34">
        <v>0</v>
      </c>
      <c s="34">
        <f>ROUND(ROUND(H70,2)*ROUND(G70,3),2)</f>
      </c>
      <c r="O70">
        <f>(I70*21)/100</f>
      </c>
      <c t="s">
        <v>38</v>
      </c>
    </row>
    <row r="71" spans="1:5" ht="38.25">
      <c r="A71" s="35" t="s">
        <v>69</v>
      </c>
      <c r="E71" s="36" t="s">
        <v>6603</v>
      </c>
    </row>
    <row r="72" spans="1:5" ht="63.75">
      <c r="A72" s="37" t="s">
        <v>70</v>
      </c>
      <c r="E72" s="38" t="s">
        <v>8262</v>
      </c>
    </row>
    <row r="73" spans="1:5" ht="140.25">
      <c r="A73" t="s">
        <v>72</v>
      </c>
      <c r="E73" s="36" t="s">
        <v>6605</v>
      </c>
    </row>
    <row r="74" spans="1:16" ht="12.75">
      <c r="A74" s="26" t="s">
        <v>63</v>
      </c>
      <c s="30" t="s">
        <v>127</v>
      </c>
      <c s="30" t="s">
        <v>6392</v>
      </c>
      <c s="26" t="s">
        <v>66</v>
      </c>
      <c s="31" t="s">
        <v>6752</v>
      </c>
      <c s="32" t="s">
        <v>583</v>
      </c>
      <c s="33">
        <v>1</v>
      </c>
      <c s="34">
        <v>0</v>
      </c>
      <c s="34">
        <f>ROUND(ROUND(H74,2)*ROUND(G74,3),2)</f>
      </c>
      <c r="O74">
        <f>(I74*21)/100</f>
      </c>
      <c t="s">
        <v>38</v>
      </c>
    </row>
    <row r="75" spans="1:5" ht="25.5">
      <c r="A75" s="35" t="s">
        <v>69</v>
      </c>
      <c r="E75" s="36" t="s">
        <v>6612</v>
      </c>
    </row>
    <row r="76" spans="1:5" ht="12.75">
      <c r="A76" s="37" t="s">
        <v>70</v>
      </c>
      <c r="E76" s="38" t="s">
        <v>66</v>
      </c>
    </row>
    <row r="77" spans="1:5" ht="12.75">
      <c r="A77" t="s">
        <v>72</v>
      </c>
      <c r="E77" s="36" t="s">
        <v>66</v>
      </c>
    </row>
    <row r="78" spans="1:16" ht="12.75">
      <c r="A78" s="26" t="s">
        <v>63</v>
      </c>
      <c s="30" t="s">
        <v>131</v>
      </c>
      <c s="30" t="s">
        <v>6753</v>
      </c>
      <c s="26" t="s">
        <v>66</v>
      </c>
      <c s="31" t="s">
        <v>6754</v>
      </c>
      <c s="32" t="s">
        <v>583</v>
      </c>
      <c s="33">
        <v>1</v>
      </c>
      <c s="34">
        <v>0</v>
      </c>
      <c s="34">
        <f>ROUND(ROUND(H78,2)*ROUND(G78,3),2)</f>
      </c>
      <c r="O78">
        <f>(I78*21)/100</f>
      </c>
      <c t="s">
        <v>38</v>
      </c>
    </row>
    <row r="79" spans="1:5" ht="25.5">
      <c r="A79" s="35" t="s">
        <v>69</v>
      </c>
      <c r="E79" s="36" t="s">
        <v>6612</v>
      </c>
    </row>
    <row r="80" spans="1:5" ht="12.75">
      <c r="A80" s="37" t="s">
        <v>70</v>
      </c>
      <c r="E80" s="38" t="s">
        <v>66</v>
      </c>
    </row>
    <row r="81" spans="1:5" ht="12.75">
      <c r="A81" t="s">
        <v>72</v>
      </c>
      <c r="E81" s="36" t="s">
        <v>66</v>
      </c>
    </row>
    <row r="82" spans="1:16" ht="12.75">
      <c r="A82" s="26" t="s">
        <v>63</v>
      </c>
      <c s="30" t="s">
        <v>135</v>
      </c>
      <c s="30" t="s">
        <v>6396</v>
      </c>
      <c s="26" t="s">
        <v>66</v>
      </c>
      <c s="31" t="s">
        <v>6755</v>
      </c>
      <c s="32" t="s">
        <v>583</v>
      </c>
      <c s="33">
        <v>1</v>
      </c>
      <c s="34">
        <v>0</v>
      </c>
      <c s="34">
        <f>ROUND(ROUND(H82,2)*ROUND(G82,3),2)</f>
      </c>
      <c r="O82">
        <f>(I82*21)/100</f>
      </c>
      <c t="s">
        <v>38</v>
      </c>
    </row>
    <row r="83" spans="1:5" ht="25.5">
      <c r="A83" s="35" t="s">
        <v>69</v>
      </c>
      <c r="E83" s="36" t="s">
        <v>6612</v>
      </c>
    </row>
    <row r="84" spans="1:5" ht="12.75">
      <c r="A84" s="37" t="s">
        <v>70</v>
      </c>
      <c r="E84" s="38" t="s">
        <v>66</v>
      </c>
    </row>
    <row r="85" spans="1:5" ht="12.75">
      <c r="A85" t="s">
        <v>72</v>
      </c>
      <c r="E85" s="36" t="s">
        <v>66</v>
      </c>
    </row>
    <row r="86" spans="1:16" ht="12.75">
      <c r="A86" s="26" t="s">
        <v>63</v>
      </c>
      <c s="30" t="s">
        <v>139</v>
      </c>
      <c s="30" t="s">
        <v>6400</v>
      </c>
      <c s="26" t="s">
        <v>66</v>
      </c>
      <c s="31" t="s">
        <v>6934</v>
      </c>
      <c s="32" t="s">
        <v>583</v>
      </c>
      <c s="33">
        <v>1</v>
      </c>
      <c s="34">
        <v>0</v>
      </c>
      <c s="34">
        <f>ROUND(ROUND(H86,2)*ROUND(G86,3),2)</f>
      </c>
      <c r="O86">
        <f>(I86*21)/100</f>
      </c>
      <c t="s">
        <v>38</v>
      </c>
    </row>
    <row r="87" spans="1:5" ht="25.5">
      <c r="A87" s="35" t="s">
        <v>69</v>
      </c>
      <c r="E87" s="36" t="s">
        <v>6612</v>
      </c>
    </row>
    <row r="88" spans="1:5" ht="12.75">
      <c r="A88" s="37" t="s">
        <v>70</v>
      </c>
      <c r="E88" s="38" t="s">
        <v>66</v>
      </c>
    </row>
    <row r="89" spans="1:5" ht="12.75">
      <c r="A89" t="s">
        <v>72</v>
      </c>
      <c r="E89" s="36" t="s">
        <v>66</v>
      </c>
    </row>
    <row r="90" spans="1:16" ht="25.5">
      <c r="A90" s="26" t="s">
        <v>63</v>
      </c>
      <c s="30" t="s">
        <v>143</v>
      </c>
      <c s="30" t="s">
        <v>6757</v>
      </c>
      <c s="26" t="s">
        <v>66</v>
      </c>
      <c s="31" t="s">
        <v>6758</v>
      </c>
      <c s="32" t="s">
        <v>583</v>
      </c>
      <c s="33">
        <v>1</v>
      </c>
      <c s="34">
        <v>0</v>
      </c>
      <c s="34">
        <f>ROUND(ROUND(H90,2)*ROUND(G90,3),2)</f>
      </c>
      <c r="O90">
        <f>(I90*21)/100</f>
      </c>
      <c t="s">
        <v>38</v>
      </c>
    </row>
    <row r="91" spans="1:5" ht="25.5">
      <c r="A91" s="35" t="s">
        <v>69</v>
      </c>
      <c r="E91" s="36" t="s">
        <v>6612</v>
      </c>
    </row>
    <row r="92" spans="1:5" ht="12.75">
      <c r="A92" s="37" t="s">
        <v>70</v>
      </c>
      <c r="E92" s="38" t="s">
        <v>66</v>
      </c>
    </row>
    <row r="93" spans="1:5" ht="12.75">
      <c r="A93" t="s">
        <v>72</v>
      </c>
      <c r="E93" s="36" t="s">
        <v>66</v>
      </c>
    </row>
    <row r="94" spans="1:16" ht="12.75">
      <c r="A94" s="26" t="s">
        <v>63</v>
      </c>
      <c s="30" t="s">
        <v>99</v>
      </c>
      <c s="30" t="s">
        <v>6403</v>
      </c>
      <c s="26" t="s">
        <v>66</v>
      </c>
      <c s="31" t="s">
        <v>6611</v>
      </c>
      <c s="32" t="s">
        <v>583</v>
      </c>
      <c s="33">
        <v>1</v>
      </c>
      <c s="34">
        <v>0</v>
      </c>
      <c s="34">
        <f>ROUND(ROUND(H94,2)*ROUND(G94,3),2)</f>
      </c>
      <c r="O94">
        <f>(I94*21)/100</f>
      </c>
      <c t="s">
        <v>38</v>
      </c>
    </row>
    <row r="95" spans="1:5" ht="25.5">
      <c r="A95" s="35" t="s">
        <v>69</v>
      </c>
      <c r="E95" s="36" t="s">
        <v>6612</v>
      </c>
    </row>
    <row r="96" spans="1:5" ht="12.75">
      <c r="A96" s="37" t="s">
        <v>70</v>
      </c>
      <c r="E96" s="38" t="s">
        <v>66</v>
      </c>
    </row>
    <row r="97" spans="1:5" ht="12.75">
      <c r="A97" t="s">
        <v>72</v>
      </c>
      <c r="E9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2.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0+O11+O40+O57+O62+O91+O116+O133+O142+O159+O164+O169+O178+O215+O232</f>
      </c>
      <c t="s">
        <v>37</v>
      </c>
    </row>
    <row r="3" spans="1:16" ht="15" customHeight="1">
      <c r="A3" t="s">
        <v>12</v>
      </c>
      <c s="12" t="s">
        <v>14</v>
      </c>
      <c s="13" t="s">
        <v>15</v>
      </c>
      <c s="1"/>
      <c s="14" t="s">
        <v>16</v>
      </c>
      <c s="1"/>
      <c s="9"/>
      <c s="8" t="s">
        <v>8263</v>
      </c>
      <c s="40">
        <f>0+I11+I40+I57+I62+I91+I116+I133+I142+I159+I164+I169+I178+I215+I232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8263</v>
      </c>
      <c s="6"/>
      <c s="18" t="s">
        <v>8264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287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291</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247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251</v>
      </c>
      <c s="30" t="s">
        <v>6757</v>
      </c>
      <c s="26" t="s">
        <v>66</v>
      </c>
      <c s="31" t="s">
        <v>4680</v>
      </c>
      <c s="32" t="s">
        <v>1654</v>
      </c>
      <c s="33">
        <v>1</v>
      </c>
      <c s="34">
        <v>0</v>
      </c>
      <c s="34">
        <f>ROUND(ROUND(H24,2)*ROUND(G24,3),2)</f>
      </c>
      <c r="O24">
        <f>(I24*21)/100</f>
      </c>
      <c t="s">
        <v>38</v>
      </c>
    </row>
    <row r="25" spans="1:5" ht="12.75">
      <c r="A25" s="35" t="s">
        <v>69</v>
      </c>
      <c r="E25" s="36" t="s">
        <v>66</v>
      </c>
    </row>
    <row r="26" spans="1:5" ht="12.75">
      <c r="A26" s="37" t="s">
        <v>70</v>
      </c>
      <c r="E26" s="38" t="s">
        <v>6764</v>
      </c>
    </row>
    <row r="27" spans="1:5" ht="12.75">
      <c r="A27" t="s">
        <v>72</v>
      </c>
      <c r="E27" s="36" t="s">
        <v>6397</v>
      </c>
    </row>
    <row r="28" spans="1:16" ht="12.75">
      <c r="A28" s="26" t="s">
        <v>63</v>
      </c>
      <c s="30" t="s">
        <v>295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6" ht="12.75">
      <c r="A32" s="26" t="s">
        <v>63</v>
      </c>
      <c s="30" t="s">
        <v>299</v>
      </c>
      <c s="30" t="s">
        <v>6767</v>
      </c>
      <c s="26" t="s">
        <v>66</v>
      </c>
      <c s="31" t="s">
        <v>4677</v>
      </c>
      <c s="32" t="s">
        <v>1654</v>
      </c>
      <c s="33">
        <v>1</v>
      </c>
      <c s="34">
        <v>0</v>
      </c>
      <c s="34">
        <f>ROUND(ROUND(H32,2)*ROUND(G32,3),2)</f>
      </c>
      <c r="O32">
        <f>(I32*21)/100</f>
      </c>
      <c t="s">
        <v>38</v>
      </c>
    </row>
    <row r="33" spans="1:5" ht="12.75">
      <c r="A33" s="35" t="s">
        <v>69</v>
      </c>
      <c r="E33" s="36" t="s">
        <v>66</v>
      </c>
    </row>
    <row r="34" spans="1:5" ht="12.75">
      <c r="A34" s="37" t="s">
        <v>70</v>
      </c>
      <c r="E34" s="38" t="s">
        <v>6399</v>
      </c>
    </row>
    <row r="35" spans="1:5" ht="12.75">
      <c r="A35" t="s">
        <v>72</v>
      </c>
      <c r="E35" s="36" t="s">
        <v>6397</v>
      </c>
    </row>
    <row r="36" spans="1:16" ht="12.75">
      <c r="A36" s="26" t="s">
        <v>63</v>
      </c>
      <c s="30" t="s">
        <v>231</v>
      </c>
      <c s="30" t="s">
        <v>6759</v>
      </c>
      <c s="26" t="s">
        <v>66</v>
      </c>
      <c s="31" t="s">
        <v>6401</v>
      </c>
      <c s="32" t="s">
        <v>1654</v>
      </c>
      <c s="33">
        <v>1</v>
      </c>
      <c s="34">
        <v>0</v>
      </c>
      <c s="34">
        <f>ROUND(ROUND(H36,2)*ROUND(G36,3),2)</f>
      </c>
      <c r="O36">
        <f>(I36*21)/100</f>
      </c>
      <c t="s">
        <v>38</v>
      </c>
    </row>
    <row r="37" spans="1:5" ht="12.75">
      <c r="A37" s="35" t="s">
        <v>69</v>
      </c>
      <c r="E37" s="36" t="s">
        <v>66</v>
      </c>
    </row>
    <row r="38" spans="1:5" ht="12.75">
      <c r="A38" s="37" t="s">
        <v>70</v>
      </c>
      <c r="E38" s="38" t="s">
        <v>66</v>
      </c>
    </row>
    <row r="39" spans="1:5" ht="12.75">
      <c r="A39" t="s">
        <v>72</v>
      </c>
      <c r="E39" s="36" t="s">
        <v>6397</v>
      </c>
    </row>
    <row r="40" spans="1:18" ht="12.75" customHeight="1">
      <c r="A40" s="6" t="s">
        <v>58</v>
      </c>
      <c s="6"/>
      <c s="27" t="s">
        <v>57</v>
      </c>
      <c s="6"/>
      <c s="39" t="s">
        <v>780</v>
      </c>
      <c s="6"/>
      <c s="6"/>
      <c s="6"/>
      <c s="29">
        <f>0+Q40</f>
      </c>
      <c r="O40">
        <f>0+R40</f>
      </c>
      <c r="Q40">
        <f>0+I41+I45+I49+I53</f>
      </c>
      <c>
        <f>0+O41+O45+O49+O53</f>
      </c>
    </row>
    <row r="41" spans="1:16" ht="12.75">
      <c r="A41" s="26" t="s">
        <v>63</v>
      </c>
      <c s="30" t="s">
        <v>44</v>
      </c>
      <c s="30" t="s">
        <v>5381</v>
      </c>
      <c s="26" t="s">
        <v>66</v>
      </c>
      <c s="31" t="s">
        <v>5382</v>
      </c>
      <c s="32" t="s">
        <v>652</v>
      </c>
      <c s="33">
        <v>96.65</v>
      </c>
      <c s="34">
        <v>0</v>
      </c>
      <c s="34">
        <f>ROUND(ROUND(H41,2)*ROUND(G41,3),2)</f>
      </c>
      <c r="O41">
        <f>(I41*21)/100</f>
      </c>
      <c t="s">
        <v>38</v>
      </c>
    </row>
    <row r="42" spans="1:5" ht="12.75">
      <c r="A42" s="35" t="s">
        <v>69</v>
      </c>
      <c r="E42" s="36" t="s">
        <v>66</v>
      </c>
    </row>
    <row r="43" spans="1:5" ht="63.75">
      <c r="A43" s="37" t="s">
        <v>70</v>
      </c>
      <c r="E43" s="38" t="s">
        <v>8265</v>
      </c>
    </row>
    <row r="44" spans="1:5" ht="369.75">
      <c r="A44" t="s">
        <v>72</v>
      </c>
      <c r="E44" s="36" t="s">
        <v>4996</v>
      </c>
    </row>
    <row r="45" spans="1:16" ht="12.75">
      <c r="A45" s="26" t="s">
        <v>63</v>
      </c>
      <c s="30" t="s">
        <v>38</v>
      </c>
      <c s="30" t="s">
        <v>2690</v>
      </c>
      <c s="26" t="s">
        <v>66</v>
      </c>
      <c s="31" t="s">
        <v>2691</v>
      </c>
      <c s="32" t="s">
        <v>652</v>
      </c>
      <c s="33">
        <v>12.905</v>
      </c>
      <c s="34">
        <v>0</v>
      </c>
      <c s="34">
        <f>ROUND(ROUND(H45,2)*ROUND(G45,3),2)</f>
      </c>
      <c r="O45">
        <f>(I45*21)/100</f>
      </c>
      <c t="s">
        <v>38</v>
      </c>
    </row>
    <row r="46" spans="1:5" ht="12.75">
      <c r="A46" s="35" t="s">
        <v>69</v>
      </c>
      <c r="E46" s="36" t="s">
        <v>66</v>
      </c>
    </row>
    <row r="47" spans="1:5" ht="63.75">
      <c r="A47" s="37" t="s">
        <v>70</v>
      </c>
      <c r="E47" s="38" t="s">
        <v>8266</v>
      </c>
    </row>
    <row r="48" spans="1:5" ht="318.75">
      <c r="A48" t="s">
        <v>72</v>
      </c>
      <c r="E48" s="36" t="s">
        <v>5015</v>
      </c>
    </row>
    <row r="49" spans="1:16" ht="12.75">
      <c r="A49" s="26" t="s">
        <v>63</v>
      </c>
      <c s="30" t="s">
        <v>37</v>
      </c>
      <c s="30" t="s">
        <v>737</v>
      </c>
      <c s="26" t="s">
        <v>66</v>
      </c>
      <c s="31" t="s">
        <v>738</v>
      </c>
      <c s="32" t="s">
        <v>652</v>
      </c>
      <c s="33">
        <v>109.555</v>
      </c>
      <c s="34">
        <v>0</v>
      </c>
      <c s="34">
        <f>ROUND(ROUND(H49,2)*ROUND(G49,3),2)</f>
      </c>
      <c r="O49">
        <f>(I49*21)/100</f>
      </c>
      <c t="s">
        <v>38</v>
      </c>
    </row>
    <row r="50" spans="1:5" ht="12.75">
      <c r="A50" s="35" t="s">
        <v>69</v>
      </c>
      <c r="E50" s="36" t="s">
        <v>66</v>
      </c>
    </row>
    <row r="51" spans="1:5" ht="51">
      <c r="A51" s="37" t="s">
        <v>70</v>
      </c>
      <c r="E51" s="38" t="s">
        <v>8267</v>
      </c>
    </row>
    <row r="52" spans="1:5" ht="191.25">
      <c r="A52" t="s">
        <v>72</v>
      </c>
      <c r="E52" s="36" t="s">
        <v>740</v>
      </c>
    </row>
    <row r="53" spans="1:16" ht="12.75">
      <c r="A53" s="26" t="s">
        <v>63</v>
      </c>
      <c s="30" t="s">
        <v>48</v>
      </c>
      <c s="30" t="s">
        <v>5024</v>
      </c>
      <c s="26" t="s">
        <v>66</v>
      </c>
      <c s="31" t="s">
        <v>5025</v>
      </c>
      <c s="32" t="s">
        <v>652</v>
      </c>
      <c s="33">
        <v>66.834</v>
      </c>
      <c s="34">
        <v>0</v>
      </c>
      <c s="34">
        <f>ROUND(ROUND(H53,2)*ROUND(G53,3),2)</f>
      </c>
      <c r="O53">
        <f>(I53*21)/100</f>
      </c>
      <c t="s">
        <v>38</v>
      </c>
    </row>
    <row r="54" spans="1:5" ht="12.75">
      <c r="A54" s="35" t="s">
        <v>69</v>
      </c>
      <c r="E54" s="36" t="s">
        <v>66</v>
      </c>
    </row>
    <row r="55" spans="1:5" ht="51">
      <c r="A55" s="37" t="s">
        <v>70</v>
      </c>
      <c r="E55" s="38" t="s">
        <v>8268</v>
      </c>
    </row>
    <row r="56" spans="1:5" ht="229.5">
      <c r="A56" t="s">
        <v>72</v>
      </c>
      <c r="E56" s="36" t="s">
        <v>5027</v>
      </c>
    </row>
    <row r="57" spans="1:18" ht="12.75" customHeight="1">
      <c r="A57" s="6" t="s">
        <v>58</v>
      </c>
      <c s="6"/>
      <c s="27" t="s">
        <v>147</v>
      </c>
      <c s="6"/>
      <c s="39" t="s">
        <v>5063</v>
      </c>
      <c s="6"/>
      <c s="6"/>
      <c s="6"/>
      <c s="29">
        <f>0+Q57</f>
      </c>
      <c r="O57">
        <f>0+R57</f>
      </c>
      <c r="Q57">
        <f>0+I58</f>
      </c>
      <c>
        <f>0+O58</f>
      </c>
    </row>
    <row r="58" spans="1:16" ht="12.75">
      <c r="A58" s="26" t="s">
        <v>63</v>
      </c>
      <c s="30" t="s">
        <v>50</v>
      </c>
      <c s="30" t="s">
        <v>3763</v>
      </c>
      <c s="26" t="s">
        <v>66</v>
      </c>
      <c s="31" t="s">
        <v>3764</v>
      </c>
      <c s="32" t="s">
        <v>652</v>
      </c>
      <c s="33">
        <v>12.905</v>
      </c>
      <c s="34">
        <v>0</v>
      </c>
      <c s="34">
        <f>ROUND(ROUND(H58,2)*ROUND(G58,3),2)</f>
      </c>
      <c r="O58">
        <f>(I58*21)/100</f>
      </c>
      <c t="s">
        <v>38</v>
      </c>
    </row>
    <row r="59" spans="1:5" ht="12.75">
      <c r="A59" s="35" t="s">
        <v>69</v>
      </c>
      <c r="E59" s="36" t="s">
        <v>66</v>
      </c>
    </row>
    <row r="60" spans="1:5" ht="76.5">
      <c r="A60" s="37" t="s">
        <v>70</v>
      </c>
      <c r="E60" s="38" t="s">
        <v>8269</v>
      </c>
    </row>
    <row r="61" spans="1:5" ht="369.75">
      <c r="A61" t="s">
        <v>72</v>
      </c>
      <c r="E61" s="36" t="s">
        <v>757</v>
      </c>
    </row>
    <row r="62" spans="1:18" ht="12.75" customHeight="1">
      <c r="A62" s="6" t="s">
        <v>58</v>
      </c>
      <c s="6"/>
      <c s="27" t="s">
        <v>259</v>
      </c>
      <c s="6"/>
      <c s="39" t="s">
        <v>5075</v>
      </c>
      <c s="6"/>
      <c s="6"/>
      <c s="6"/>
      <c s="29">
        <f>0+Q62</f>
      </c>
      <c r="O62">
        <f>0+R62</f>
      </c>
      <c r="Q62">
        <f>0+I63+I67+I71+I75+I79+I83+I87</f>
      </c>
      <c>
        <f>0+O63+O67+O71+O75+O79+O83+O87</f>
      </c>
    </row>
    <row r="63" spans="1:16" ht="12.75">
      <c r="A63" s="26" t="s">
        <v>63</v>
      </c>
      <c s="30" t="s">
        <v>52</v>
      </c>
      <c s="30" t="s">
        <v>8270</v>
      </c>
      <c s="26" t="s">
        <v>66</v>
      </c>
      <c s="31" t="s">
        <v>8271</v>
      </c>
      <c s="32" t="s">
        <v>652</v>
      </c>
      <c s="33">
        <v>6.378</v>
      </c>
      <c s="34">
        <v>0</v>
      </c>
      <c s="34">
        <f>ROUND(ROUND(H63,2)*ROUND(G63,3),2)</f>
      </c>
      <c r="O63">
        <f>(I63*21)/100</f>
      </c>
      <c t="s">
        <v>38</v>
      </c>
    </row>
    <row r="64" spans="1:5" ht="12.75">
      <c r="A64" s="35" t="s">
        <v>69</v>
      </c>
      <c r="E64" s="36" t="s">
        <v>66</v>
      </c>
    </row>
    <row r="65" spans="1:5" ht="76.5">
      <c r="A65" s="37" t="s">
        <v>70</v>
      </c>
      <c r="E65" s="38" t="s">
        <v>8272</v>
      </c>
    </row>
    <row r="66" spans="1:5" ht="369.75">
      <c r="A66" t="s">
        <v>72</v>
      </c>
      <c r="E66" s="36" t="s">
        <v>757</v>
      </c>
    </row>
    <row r="67" spans="1:16" ht="12.75">
      <c r="A67" s="26" t="s">
        <v>63</v>
      </c>
      <c s="30" t="s">
        <v>59</v>
      </c>
      <c s="30" t="s">
        <v>8273</v>
      </c>
      <c s="26" t="s">
        <v>66</v>
      </c>
      <c s="31" t="s">
        <v>8274</v>
      </c>
      <c s="32" t="s">
        <v>825</v>
      </c>
      <c s="33">
        <v>0.649</v>
      </c>
      <c s="34">
        <v>0</v>
      </c>
      <c s="34">
        <f>ROUND(ROUND(H67,2)*ROUND(G67,3),2)</f>
      </c>
      <c r="O67">
        <f>(I67*21)/100</f>
      </c>
      <c t="s">
        <v>38</v>
      </c>
    </row>
    <row r="68" spans="1:5" ht="12.75">
      <c r="A68" s="35" t="s">
        <v>69</v>
      </c>
      <c r="E68" s="36" t="s">
        <v>66</v>
      </c>
    </row>
    <row r="69" spans="1:5" ht="51">
      <c r="A69" s="37" t="s">
        <v>70</v>
      </c>
      <c r="E69" s="38" t="s">
        <v>8275</v>
      </c>
    </row>
    <row r="70" spans="1:5" ht="267.75">
      <c r="A70" t="s">
        <v>72</v>
      </c>
      <c r="E70" s="36" t="s">
        <v>761</v>
      </c>
    </row>
    <row r="71" spans="1:16" ht="12.75">
      <c r="A71" s="26" t="s">
        <v>63</v>
      </c>
      <c s="30" t="s">
        <v>92</v>
      </c>
      <c s="30" t="s">
        <v>8276</v>
      </c>
      <c s="26" t="s">
        <v>66</v>
      </c>
      <c s="31" t="s">
        <v>8277</v>
      </c>
      <c s="32" t="s">
        <v>652</v>
      </c>
      <c s="33">
        <v>3.966</v>
      </c>
      <c s="34">
        <v>0</v>
      </c>
      <c s="34">
        <f>ROUND(ROUND(H71,2)*ROUND(G71,3),2)</f>
      </c>
      <c r="O71">
        <f>(I71*21)/100</f>
      </c>
      <c t="s">
        <v>38</v>
      </c>
    </row>
    <row r="72" spans="1:5" ht="12.75">
      <c r="A72" s="35" t="s">
        <v>69</v>
      </c>
      <c r="E72" s="36" t="s">
        <v>66</v>
      </c>
    </row>
    <row r="73" spans="1:5" ht="63.75">
      <c r="A73" s="37" t="s">
        <v>70</v>
      </c>
      <c r="E73" s="38" t="s">
        <v>8278</v>
      </c>
    </row>
    <row r="74" spans="1:5" ht="382.5">
      <c r="A74" t="s">
        <v>72</v>
      </c>
      <c r="E74" s="36" t="s">
        <v>5246</v>
      </c>
    </row>
    <row r="75" spans="1:16" ht="12.75">
      <c r="A75" s="26" t="s">
        <v>63</v>
      </c>
      <c s="30" t="s">
        <v>55</v>
      </c>
      <c s="30" t="s">
        <v>5247</v>
      </c>
      <c s="26" t="s">
        <v>66</v>
      </c>
      <c s="31" t="s">
        <v>5248</v>
      </c>
      <c s="32" t="s">
        <v>825</v>
      </c>
      <c s="33">
        <v>0.218</v>
      </c>
      <c s="34">
        <v>0</v>
      </c>
      <c s="34">
        <f>ROUND(ROUND(H75,2)*ROUND(G75,3),2)</f>
      </c>
      <c r="O75">
        <f>(I75*21)/100</f>
      </c>
      <c t="s">
        <v>38</v>
      </c>
    </row>
    <row r="76" spans="1:5" ht="12.75">
      <c r="A76" s="35" t="s">
        <v>69</v>
      </c>
      <c r="E76" s="36" t="s">
        <v>66</v>
      </c>
    </row>
    <row r="77" spans="1:5" ht="51">
      <c r="A77" s="37" t="s">
        <v>70</v>
      </c>
      <c r="E77" s="38" t="s">
        <v>8279</v>
      </c>
    </row>
    <row r="78" spans="1:5" ht="242.25">
      <c r="A78" t="s">
        <v>72</v>
      </c>
      <c r="E78" s="36" t="s">
        <v>5250</v>
      </c>
    </row>
    <row r="79" spans="1:16" ht="12.75">
      <c r="A79" s="26" t="s">
        <v>63</v>
      </c>
      <c s="30" t="s">
        <v>57</v>
      </c>
      <c s="30" t="s">
        <v>6654</v>
      </c>
      <c s="26" t="s">
        <v>66</v>
      </c>
      <c s="31" t="s">
        <v>6821</v>
      </c>
      <c s="32" t="s">
        <v>652</v>
      </c>
      <c s="33">
        <v>27.876</v>
      </c>
      <c s="34">
        <v>0</v>
      </c>
      <c s="34">
        <f>ROUND(ROUND(H79,2)*ROUND(G79,3),2)</f>
      </c>
      <c r="O79">
        <f>(I79*21)/100</f>
      </c>
      <c t="s">
        <v>38</v>
      </c>
    </row>
    <row r="80" spans="1:5" ht="12.75">
      <c r="A80" s="35" t="s">
        <v>69</v>
      </c>
      <c r="E80" s="36" t="s">
        <v>66</v>
      </c>
    </row>
    <row r="81" spans="1:5" ht="51">
      <c r="A81" s="37" t="s">
        <v>70</v>
      </c>
      <c r="E81" s="38" t="s">
        <v>8280</v>
      </c>
    </row>
    <row r="82" spans="1:5" ht="369.75">
      <c r="A82" t="s">
        <v>72</v>
      </c>
      <c r="E82" s="36" t="s">
        <v>5088</v>
      </c>
    </row>
    <row r="83" spans="1:16" ht="12.75">
      <c r="A83" s="26" t="s">
        <v>63</v>
      </c>
      <c s="30" t="s">
        <v>115</v>
      </c>
      <c s="30" t="s">
        <v>6440</v>
      </c>
      <c s="26" t="s">
        <v>66</v>
      </c>
      <c s="31" t="s">
        <v>6441</v>
      </c>
      <c s="32" t="s">
        <v>825</v>
      </c>
      <c s="33">
        <v>3.663</v>
      </c>
      <c s="34">
        <v>0</v>
      </c>
      <c s="34">
        <f>ROUND(ROUND(H83,2)*ROUND(G83,3),2)</f>
      </c>
      <c r="O83">
        <f>(I83*21)/100</f>
      </c>
      <c t="s">
        <v>38</v>
      </c>
    </row>
    <row r="84" spans="1:5" ht="12.75">
      <c r="A84" s="35" t="s">
        <v>69</v>
      </c>
      <c r="E84" s="36" t="s">
        <v>66</v>
      </c>
    </row>
    <row r="85" spans="1:5" ht="51">
      <c r="A85" s="37" t="s">
        <v>70</v>
      </c>
      <c r="E85" s="38" t="s">
        <v>8281</v>
      </c>
    </row>
    <row r="86" spans="1:5" ht="267.75">
      <c r="A86" t="s">
        <v>72</v>
      </c>
      <c r="E86" s="36" t="s">
        <v>761</v>
      </c>
    </row>
    <row r="87" spans="1:16" ht="12.75">
      <c r="A87" s="26" t="s">
        <v>63</v>
      </c>
      <c s="30" t="s">
        <v>119</v>
      </c>
      <c s="30" t="s">
        <v>6443</v>
      </c>
      <c s="26" t="s">
        <v>66</v>
      </c>
      <c s="31" t="s">
        <v>6444</v>
      </c>
      <c s="32" t="s">
        <v>986</v>
      </c>
      <c s="33">
        <v>859.7</v>
      </c>
      <c s="34">
        <v>0</v>
      </c>
      <c s="34">
        <f>ROUND(ROUND(H87,2)*ROUND(G87,3),2)</f>
      </c>
      <c r="O87">
        <f>(I87*21)/100</f>
      </c>
      <c t="s">
        <v>38</v>
      </c>
    </row>
    <row r="88" spans="1:5" ht="12.75">
      <c r="A88" s="35" t="s">
        <v>69</v>
      </c>
      <c r="E88" s="36" t="s">
        <v>66</v>
      </c>
    </row>
    <row r="89" spans="1:5" ht="51">
      <c r="A89" s="37" t="s">
        <v>70</v>
      </c>
      <c r="E89" s="38" t="s">
        <v>8282</v>
      </c>
    </row>
    <row r="90" spans="1:5" ht="293.25">
      <c r="A90" t="s">
        <v>72</v>
      </c>
      <c r="E90" s="36" t="s">
        <v>6446</v>
      </c>
    </row>
    <row r="91" spans="1:18" ht="12.75" customHeight="1">
      <c r="A91" s="6" t="s">
        <v>58</v>
      </c>
      <c s="6"/>
      <c s="27" t="s">
        <v>267</v>
      </c>
      <c s="6"/>
      <c s="39" t="s">
        <v>5084</v>
      </c>
      <c s="6"/>
      <c s="6"/>
      <c s="6"/>
      <c s="29">
        <f>0+Q91</f>
      </c>
      <c r="O91">
        <f>0+R91</f>
      </c>
      <c r="Q91">
        <f>0+I92+I96+I100+I104+I108+I112</f>
      </c>
      <c>
        <f>0+O92+O96+O100+O104+O108+O112</f>
      </c>
    </row>
    <row r="92" spans="1:16" ht="12.75">
      <c r="A92" s="26" t="s">
        <v>63</v>
      </c>
      <c s="30" t="s">
        <v>123</v>
      </c>
      <c s="30" t="s">
        <v>8283</v>
      </c>
      <c s="26" t="s">
        <v>66</v>
      </c>
      <c s="31" t="s">
        <v>8284</v>
      </c>
      <c s="32" t="s">
        <v>652</v>
      </c>
      <c s="33">
        <v>12.225</v>
      </c>
      <c s="34">
        <v>0</v>
      </c>
      <c s="34">
        <f>ROUND(ROUND(H92,2)*ROUND(G92,3),2)</f>
      </c>
      <c r="O92">
        <f>(I92*21)/100</f>
      </c>
      <c t="s">
        <v>38</v>
      </c>
    </row>
    <row r="93" spans="1:5" ht="12.75">
      <c r="A93" s="35" t="s">
        <v>69</v>
      </c>
      <c r="E93" s="36" t="s">
        <v>66</v>
      </c>
    </row>
    <row r="94" spans="1:5" ht="63.75">
      <c r="A94" s="37" t="s">
        <v>70</v>
      </c>
      <c r="E94" s="38" t="s">
        <v>8285</v>
      </c>
    </row>
    <row r="95" spans="1:5" ht="369.75">
      <c r="A95" t="s">
        <v>72</v>
      </c>
      <c r="E95" s="36" t="s">
        <v>5088</v>
      </c>
    </row>
    <row r="96" spans="1:16" ht="12.75">
      <c r="A96" s="26" t="s">
        <v>63</v>
      </c>
      <c s="30" t="s">
        <v>127</v>
      </c>
      <c s="30" t="s">
        <v>6450</v>
      </c>
      <c s="26" t="s">
        <v>66</v>
      </c>
      <c s="31" t="s">
        <v>6451</v>
      </c>
      <c s="32" t="s">
        <v>825</v>
      </c>
      <c s="33">
        <v>3.582</v>
      </c>
      <c s="34">
        <v>0</v>
      </c>
      <c s="34">
        <f>ROUND(ROUND(H96,2)*ROUND(G96,3),2)</f>
      </c>
      <c r="O96">
        <f>(I96*21)/100</f>
      </c>
      <c t="s">
        <v>38</v>
      </c>
    </row>
    <row r="97" spans="1:5" ht="12.75">
      <c r="A97" s="35" t="s">
        <v>69</v>
      </c>
      <c r="E97" s="36" t="s">
        <v>66</v>
      </c>
    </row>
    <row r="98" spans="1:5" ht="51">
      <c r="A98" s="37" t="s">
        <v>70</v>
      </c>
      <c r="E98" s="38" t="s">
        <v>8286</v>
      </c>
    </row>
    <row r="99" spans="1:5" ht="267.75">
      <c r="A99" t="s">
        <v>72</v>
      </c>
      <c r="E99" s="36" t="s">
        <v>6453</v>
      </c>
    </row>
    <row r="100" spans="1:16" ht="12.75">
      <c r="A100" s="26" t="s">
        <v>63</v>
      </c>
      <c s="30" t="s">
        <v>131</v>
      </c>
      <c s="30" t="s">
        <v>5085</v>
      </c>
      <c s="26" t="s">
        <v>66</v>
      </c>
      <c s="31" t="s">
        <v>5086</v>
      </c>
      <c s="32" t="s">
        <v>652</v>
      </c>
      <c s="33">
        <v>2.673</v>
      </c>
      <c s="34">
        <v>0</v>
      </c>
      <c s="34">
        <f>ROUND(ROUND(H100,2)*ROUND(G100,3),2)</f>
      </c>
      <c r="O100">
        <f>(I100*21)/100</f>
      </c>
      <c t="s">
        <v>38</v>
      </c>
    </row>
    <row r="101" spans="1:5" ht="12.75">
      <c r="A101" s="35" t="s">
        <v>69</v>
      </c>
      <c r="E101" s="36" t="s">
        <v>66</v>
      </c>
    </row>
    <row r="102" spans="1:5" ht="76.5">
      <c r="A102" s="37" t="s">
        <v>70</v>
      </c>
      <c r="E102" s="38" t="s">
        <v>8287</v>
      </c>
    </row>
    <row r="103" spans="1:5" ht="369.75">
      <c r="A103" t="s">
        <v>72</v>
      </c>
      <c r="E103" s="36" t="s">
        <v>5088</v>
      </c>
    </row>
    <row r="104" spans="1:16" ht="12.75">
      <c r="A104" s="26" t="s">
        <v>63</v>
      </c>
      <c s="30" t="s">
        <v>135</v>
      </c>
      <c s="30" t="s">
        <v>5092</v>
      </c>
      <c s="26" t="s">
        <v>66</v>
      </c>
      <c s="31" t="s">
        <v>5093</v>
      </c>
      <c s="32" t="s">
        <v>652</v>
      </c>
      <c s="33">
        <v>19.025</v>
      </c>
      <c s="34">
        <v>0</v>
      </c>
      <c s="34">
        <f>ROUND(ROUND(H104,2)*ROUND(G104,3),2)</f>
      </c>
      <c r="O104">
        <f>(I104*21)/100</f>
      </c>
      <c t="s">
        <v>38</v>
      </c>
    </row>
    <row r="105" spans="1:5" ht="12.75">
      <c r="A105" s="35" t="s">
        <v>69</v>
      </c>
      <c r="E105" s="36" t="s">
        <v>66</v>
      </c>
    </row>
    <row r="106" spans="1:5" ht="89.25">
      <c r="A106" s="37" t="s">
        <v>70</v>
      </c>
      <c r="E106" s="38" t="s">
        <v>8288</v>
      </c>
    </row>
    <row r="107" spans="1:5" ht="369.75">
      <c r="A107" t="s">
        <v>72</v>
      </c>
      <c r="E107" s="36" t="s">
        <v>5088</v>
      </c>
    </row>
    <row r="108" spans="1:16" ht="12.75">
      <c r="A108" s="26" t="s">
        <v>63</v>
      </c>
      <c s="30" t="s">
        <v>139</v>
      </c>
      <c s="30" t="s">
        <v>8289</v>
      </c>
      <c s="26" t="s">
        <v>66</v>
      </c>
      <c s="31" t="s">
        <v>8290</v>
      </c>
      <c s="32" t="s">
        <v>652</v>
      </c>
      <c s="33">
        <v>0.101</v>
      </c>
      <c s="34">
        <v>0</v>
      </c>
      <c s="34">
        <f>ROUND(ROUND(H108,2)*ROUND(G108,3),2)</f>
      </c>
      <c r="O108">
        <f>(I108*21)/100</f>
      </c>
      <c t="s">
        <v>38</v>
      </c>
    </row>
    <row r="109" spans="1:5" ht="12.75">
      <c r="A109" s="35" t="s">
        <v>69</v>
      </c>
      <c r="E109" s="36" t="s">
        <v>66</v>
      </c>
    </row>
    <row r="110" spans="1:5" ht="51">
      <c r="A110" s="37" t="s">
        <v>70</v>
      </c>
      <c r="E110" s="38" t="s">
        <v>8291</v>
      </c>
    </row>
    <row r="111" spans="1:5" ht="38.25">
      <c r="A111" t="s">
        <v>72</v>
      </c>
      <c r="E111" s="36" t="s">
        <v>5242</v>
      </c>
    </row>
    <row r="112" spans="1:16" ht="12.75">
      <c r="A112" s="26" t="s">
        <v>63</v>
      </c>
      <c s="30" t="s">
        <v>143</v>
      </c>
      <c s="30" t="s">
        <v>5104</v>
      </c>
      <c s="26" t="s">
        <v>66</v>
      </c>
      <c s="31" t="s">
        <v>5105</v>
      </c>
      <c s="32" t="s">
        <v>652</v>
      </c>
      <c s="33">
        <v>21.267</v>
      </c>
      <c s="34">
        <v>0</v>
      </c>
      <c s="34">
        <f>ROUND(ROUND(H112,2)*ROUND(G112,3),2)</f>
      </c>
      <c r="O112">
        <f>(I112*21)/100</f>
      </c>
      <c t="s">
        <v>38</v>
      </c>
    </row>
    <row r="113" spans="1:5" ht="12.75">
      <c r="A113" s="35" t="s">
        <v>69</v>
      </c>
      <c r="E113" s="36" t="s">
        <v>66</v>
      </c>
    </row>
    <row r="114" spans="1:5" ht="51">
      <c r="A114" s="37" t="s">
        <v>70</v>
      </c>
      <c r="E114" s="38" t="s">
        <v>8292</v>
      </c>
    </row>
    <row r="115" spans="1:5" ht="102">
      <c r="A115" t="s">
        <v>72</v>
      </c>
      <c r="E115" s="36" t="s">
        <v>5107</v>
      </c>
    </row>
    <row r="116" spans="1:18" ht="12.75" customHeight="1">
      <c r="A116" s="6" t="s">
        <v>58</v>
      </c>
      <c s="6"/>
      <c s="27" t="s">
        <v>299</v>
      </c>
      <c s="6"/>
      <c s="39" t="s">
        <v>5112</v>
      </c>
      <c s="6"/>
      <c s="6"/>
      <c s="6"/>
      <c s="29">
        <f>0+Q116</f>
      </c>
      <c r="O116">
        <f>0+R116</f>
      </c>
      <c r="Q116">
        <f>0+I117+I121+I125+I129</f>
      </c>
      <c>
        <f>0+O117+O121+O125+O129</f>
      </c>
    </row>
    <row r="117" spans="1:16" ht="12.75">
      <c r="A117" s="26" t="s">
        <v>63</v>
      </c>
      <c s="30" t="s">
        <v>99</v>
      </c>
      <c s="30" t="s">
        <v>5987</v>
      </c>
      <c s="26" t="s">
        <v>66</v>
      </c>
      <c s="31" t="s">
        <v>5988</v>
      </c>
      <c s="32" t="s">
        <v>783</v>
      </c>
      <c s="33">
        <v>43.55</v>
      </c>
      <c s="34">
        <v>0</v>
      </c>
      <c s="34">
        <f>ROUND(ROUND(H117,2)*ROUND(G117,3),2)</f>
      </c>
      <c r="O117">
        <f>(I117*21)/100</f>
      </c>
      <c t="s">
        <v>38</v>
      </c>
    </row>
    <row r="118" spans="1:5" ht="12.75">
      <c r="A118" s="35" t="s">
        <v>69</v>
      </c>
      <c r="E118" s="36" t="s">
        <v>66</v>
      </c>
    </row>
    <row r="119" spans="1:5" ht="51">
      <c r="A119" s="37" t="s">
        <v>70</v>
      </c>
      <c r="E119" s="38" t="s">
        <v>8293</v>
      </c>
    </row>
    <row r="120" spans="1:5" ht="51">
      <c r="A120" t="s">
        <v>72</v>
      </c>
      <c r="E120" s="36" t="s">
        <v>5585</v>
      </c>
    </row>
    <row r="121" spans="1:16" ht="12.75">
      <c r="A121" s="26" t="s">
        <v>63</v>
      </c>
      <c s="30" t="s">
        <v>147</v>
      </c>
      <c s="30" t="s">
        <v>6277</v>
      </c>
      <c s="26" t="s">
        <v>66</v>
      </c>
      <c s="31" t="s">
        <v>6278</v>
      </c>
      <c s="32" t="s">
        <v>783</v>
      </c>
      <c s="33">
        <v>43.55</v>
      </c>
      <c s="34">
        <v>0</v>
      </c>
      <c s="34">
        <f>ROUND(ROUND(H121,2)*ROUND(G121,3),2)</f>
      </c>
      <c r="O121">
        <f>(I121*21)/100</f>
      </c>
      <c t="s">
        <v>38</v>
      </c>
    </row>
    <row r="122" spans="1:5" ht="12.75">
      <c r="A122" s="35" t="s">
        <v>69</v>
      </c>
      <c r="E122" s="36" t="s">
        <v>66</v>
      </c>
    </row>
    <row r="123" spans="1:5" ht="51">
      <c r="A123" s="37" t="s">
        <v>70</v>
      </c>
      <c r="E123" s="38" t="s">
        <v>8293</v>
      </c>
    </row>
    <row r="124" spans="1:5" ht="102">
      <c r="A124" t="s">
        <v>72</v>
      </c>
      <c r="E124" s="36" t="s">
        <v>5783</v>
      </c>
    </row>
    <row r="125" spans="1:16" ht="12.75">
      <c r="A125" s="26" t="s">
        <v>63</v>
      </c>
      <c s="30" t="s">
        <v>74</v>
      </c>
      <c s="30" t="s">
        <v>8294</v>
      </c>
      <c s="26" t="s">
        <v>66</v>
      </c>
      <c s="31" t="s">
        <v>8295</v>
      </c>
      <c s="32" t="s">
        <v>783</v>
      </c>
      <c s="33">
        <v>22.12</v>
      </c>
      <c s="34">
        <v>0</v>
      </c>
      <c s="34">
        <f>ROUND(ROUND(H125,2)*ROUND(G125,3),2)</f>
      </c>
      <c r="O125">
        <f>(I125*21)/100</f>
      </c>
      <c t="s">
        <v>38</v>
      </c>
    </row>
    <row r="126" spans="1:5" ht="12.75">
      <c r="A126" s="35" t="s">
        <v>69</v>
      </c>
      <c r="E126" s="36" t="s">
        <v>66</v>
      </c>
    </row>
    <row r="127" spans="1:5" ht="51">
      <c r="A127" s="37" t="s">
        <v>70</v>
      </c>
      <c r="E127" s="38" t="s">
        <v>8296</v>
      </c>
    </row>
    <row r="128" spans="1:5" ht="153">
      <c r="A128" t="s">
        <v>72</v>
      </c>
      <c r="E128" s="36" t="s">
        <v>5589</v>
      </c>
    </row>
    <row r="129" spans="1:16" ht="12.75">
      <c r="A129" s="26" t="s">
        <v>63</v>
      </c>
      <c s="30" t="s">
        <v>235</v>
      </c>
      <c s="30" t="s">
        <v>8297</v>
      </c>
      <c s="26" t="s">
        <v>66</v>
      </c>
      <c s="31" t="s">
        <v>8298</v>
      </c>
      <c s="32" t="s">
        <v>583</v>
      </c>
      <c s="33">
        <v>10</v>
      </c>
      <c s="34">
        <v>0</v>
      </c>
      <c s="34">
        <f>ROUND(ROUND(H129,2)*ROUND(G129,3),2)</f>
      </c>
      <c r="O129">
        <f>(I129*21)/100</f>
      </c>
      <c t="s">
        <v>38</v>
      </c>
    </row>
    <row r="130" spans="1:5" ht="12.75">
      <c r="A130" s="35" t="s">
        <v>69</v>
      </c>
      <c r="E130" s="36" t="s">
        <v>66</v>
      </c>
    </row>
    <row r="131" spans="1:5" ht="51">
      <c r="A131" s="37" t="s">
        <v>70</v>
      </c>
      <c r="E131" s="38" t="s">
        <v>8299</v>
      </c>
    </row>
    <row r="132" spans="1:5" ht="12.75">
      <c r="A132" t="s">
        <v>72</v>
      </c>
      <c r="E132" s="36" t="s">
        <v>5688</v>
      </c>
    </row>
    <row r="133" spans="1:18" ht="12.75" customHeight="1">
      <c r="A133" s="6" t="s">
        <v>58</v>
      </c>
      <c s="6"/>
      <c s="27" t="s">
        <v>279</v>
      </c>
      <c s="6"/>
      <c s="39" t="s">
        <v>6842</v>
      </c>
      <c s="6"/>
      <c s="6"/>
      <c s="6"/>
      <c s="29">
        <f>0+Q133</f>
      </c>
      <c r="O133">
        <f>0+R133</f>
      </c>
      <c r="Q133">
        <f>0+I134+I138</f>
      </c>
      <c>
        <f>0+O134+O138</f>
      </c>
    </row>
    <row r="134" spans="1:16" ht="25.5">
      <c r="A134" s="26" t="s">
        <v>63</v>
      </c>
      <c s="30" t="s">
        <v>75</v>
      </c>
      <c s="30" t="s">
        <v>8300</v>
      </c>
      <c s="26" t="s">
        <v>66</v>
      </c>
      <c s="31" t="s">
        <v>8301</v>
      </c>
      <c s="32" t="s">
        <v>783</v>
      </c>
      <c s="33">
        <v>51.01</v>
      </c>
      <c s="34">
        <v>0</v>
      </c>
      <c s="34">
        <f>ROUND(ROUND(H134,2)*ROUND(G134,3),2)</f>
      </c>
      <c r="O134">
        <f>(I134*21)/100</f>
      </c>
      <c t="s">
        <v>38</v>
      </c>
    </row>
    <row r="135" spans="1:5" ht="12.75">
      <c r="A135" s="35" t="s">
        <v>69</v>
      </c>
      <c r="E135" s="36" t="s">
        <v>66</v>
      </c>
    </row>
    <row r="136" spans="1:5" ht="51">
      <c r="A136" s="37" t="s">
        <v>70</v>
      </c>
      <c r="E136" s="38" t="s">
        <v>8302</v>
      </c>
    </row>
    <row r="137" spans="1:5" ht="76.5">
      <c r="A137" t="s">
        <v>72</v>
      </c>
      <c r="E137" s="36" t="s">
        <v>6846</v>
      </c>
    </row>
    <row r="138" spans="1:16" ht="12.75">
      <c r="A138" s="26" t="s">
        <v>63</v>
      </c>
      <c s="30" t="s">
        <v>151</v>
      </c>
      <c s="30" t="s">
        <v>6683</v>
      </c>
      <c s="26" t="s">
        <v>66</v>
      </c>
      <c s="31" t="s">
        <v>7459</v>
      </c>
      <c s="32" t="s">
        <v>652</v>
      </c>
      <c s="33">
        <v>4.817</v>
      </c>
      <c s="34">
        <v>0</v>
      </c>
      <c s="34">
        <f>ROUND(ROUND(H138,2)*ROUND(G138,3),2)</f>
      </c>
      <c r="O138">
        <f>(I138*21)/100</f>
      </c>
      <c t="s">
        <v>38</v>
      </c>
    </row>
    <row r="139" spans="1:5" ht="12.75">
      <c r="A139" s="35" t="s">
        <v>69</v>
      </c>
      <c r="E139" s="36" t="s">
        <v>66</v>
      </c>
    </row>
    <row r="140" spans="1:5" ht="51">
      <c r="A140" s="37" t="s">
        <v>70</v>
      </c>
      <c r="E140" s="38" t="s">
        <v>8303</v>
      </c>
    </row>
    <row r="141" spans="1:5" ht="331.5">
      <c r="A141" t="s">
        <v>72</v>
      </c>
      <c r="E141" s="36" t="s">
        <v>7461</v>
      </c>
    </row>
    <row r="142" spans="1:18" ht="12.75" customHeight="1">
      <c r="A142" s="6" t="s">
        <v>58</v>
      </c>
      <c s="6"/>
      <c s="27" t="s">
        <v>1151</v>
      </c>
      <c s="6"/>
      <c s="39" t="s">
        <v>5140</v>
      </c>
      <c s="6"/>
      <c s="6"/>
      <c s="6"/>
      <c s="29">
        <f>0+Q142</f>
      </c>
      <c r="O142">
        <f>0+R142</f>
      </c>
      <c r="Q142">
        <f>0+I143+I147+I151+I155</f>
      </c>
      <c>
        <f>0+O143+O147+O151+O155</f>
      </c>
    </row>
    <row r="143" spans="1:16" ht="25.5">
      <c r="A143" s="26" t="s">
        <v>63</v>
      </c>
      <c s="30" t="s">
        <v>155</v>
      </c>
      <c s="30" t="s">
        <v>5141</v>
      </c>
      <c s="26" t="s">
        <v>66</v>
      </c>
      <c s="31" t="s">
        <v>5142</v>
      </c>
      <c s="32" t="s">
        <v>783</v>
      </c>
      <c s="33">
        <v>64.055</v>
      </c>
      <c s="34">
        <v>0</v>
      </c>
      <c s="34">
        <f>ROUND(ROUND(H143,2)*ROUND(G143,3),2)</f>
      </c>
      <c r="O143">
        <f>(I143*21)/100</f>
      </c>
      <c t="s">
        <v>38</v>
      </c>
    </row>
    <row r="144" spans="1:5" ht="12.75">
      <c r="A144" s="35" t="s">
        <v>69</v>
      </c>
      <c r="E144" s="36" t="s">
        <v>66</v>
      </c>
    </row>
    <row r="145" spans="1:5" ht="102">
      <c r="A145" s="37" t="s">
        <v>70</v>
      </c>
      <c r="E145" s="38" t="s">
        <v>8304</v>
      </c>
    </row>
    <row r="146" spans="1:5" ht="191.25">
      <c r="A146" t="s">
        <v>72</v>
      </c>
      <c r="E146" s="36" t="s">
        <v>5144</v>
      </c>
    </row>
    <row r="147" spans="1:16" ht="25.5">
      <c r="A147" s="26" t="s">
        <v>63</v>
      </c>
      <c s="30" t="s">
        <v>64</v>
      </c>
      <c s="30" t="s">
        <v>6848</v>
      </c>
      <c s="26" t="s">
        <v>66</v>
      </c>
      <c s="31" t="s">
        <v>6849</v>
      </c>
      <c s="32" t="s">
        <v>783</v>
      </c>
      <c s="33">
        <v>125.776</v>
      </c>
      <c s="34">
        <v>0</v>
      </c>
      <c s="34">
        <f>ROUND(ROUND(H147,2)*ROUND(G147,3),2)</f>
      </c>
      <c r="O147">
        <f>(I147*21)/100</f>
      </c>
      <c t="s">
        <v>38</v>
      </c>
    </row>
    <row r="148" spans="1:5" ht="12.75">
      <c r="A148" s="35" t="s">
        <v>69</v>
      </c>
      <c r="E148" s="36" t="s">
        <v>66</v>
      </c>
    </row>
    <row r="149" spans="1:5" ht="51">
      <c r="A149" s="37" t="s">
        <v>70</v>
      </c>
      <c r="E149" s="38" t="s">
        <v>8305</v>
      </c>
    </row>
    <row r="150" spans="1:5" ht="191.25">
      <c r="A150" t="s">
        <v>72</v>
      </c>
      <c r="E150" s="36" t="s">
        <v>5144</v>
      </c>
    </row>
    <row r="151" spans="1:16" ht="12.75">
      <c r="A151" s="26" t="s">
        <v>63</v>
      </c>
      <c s="30" t="s">
        <v>79</v>
      </c>
      <c s="30" t="s">
        <v>6694</v>
      </c>
      <c s="26" t="s">
        <v>66</v>
      </c>
      <c s="31" t="s">
        <v>6695</v>
      </c>
      <c s="32" t="s">
        <v>783</v>
      </c>
      <c s="33">
        <v>125.776</v>
      </c>
      <c s="34">
        <v>0</v>
      </c>
      <c s="34">
        <f>ROUND(ROUND(H151,2)*ROUND(G151,3),2)</f>
      </c>
      <c r="O151">
        <f>(I151*21)/100</f>
      </c>
      <c t="s">
        <v>38</v>
      </c>
    </row>
    <row r="152" spans="1:5" ht="12.75">
      <c r="A152" s="35" t="s">
        <v>69</v>
      </c>
      <c r="E152" s="36" t="s">
        <v>66</v>
      </c>
    </row>
    <row r="153" spans="1:5" ht="51">
      <c r="A153" s="37" t="s">
        <v>70</v>
      </c>
      <c r="E153" s="38" t="s">
        <v>8305</v>
      </c>
    </row>
    <row r="154" spans="1:5" ht="38.25">
      <c r="A154" t="s">
        <v>72</v>
      </c>
      <c r="E154" s="36" t="s">
        <v>5710</v>
      </c>
    </row>
    <row r="155" spans="1:16" ht="12.75">
      <c r="A155" s="26" t="s">
        <v>63</v>
      </c>
      <c s="30" t="s">
        <v>194</v>
      </c>
      <c s="30" t="s">
        <v>5707</v>
      </c>
      <c s="26" t="s">
        <v>66</v>
      </c>
      <c s="31" t="s">
        <v>5708</v>
      </c>
      <c s="32" t="s">
        <v>783</v>
      </c>
      <c s="33">
        <v>125.776</v>
      </c>
      <c s="34">
        <v>0</v>
      </c>
      <c s="34">
        <f>ROUND(ROUND(H155,2)*ROUND(G155,3),2)</f>
      </c>
      <c r="O155">
        <f>(I155*21)/100</f>
      </c>
      <c t="s">
        <v>38</v>
      </c>
    </row>
    <row r="156" spans="1:5" ht="12.75">
      <c r="A156" s="35" t="s">
        <v>69</v>
      </c>
      <c r="E156" s="36" t="s">
        <v>66</v>
      </c>
    </row>
    <row r="157" spans="1:5" ht="51">
      <c r="A157" s="37" t="s">
        <v>70</v>
      </c>
      <c r="E157" s="38" t="s">
        <v>8305</v>
      </c>
    </row>
    <row r="158" spans="1:5" ht="38.25">
      <c r="A158" t="s">
        <v>72</v>
      </c>
      <c r="E158" s="36" t="s">
        <v>5710</v>
      </c>
    </row>
    <row r="159" spans="1:18" ht="12.75" customHeight="1">
      <c r="A159" s="6" t="s">
        <v>58</v>
      </c>
      <c s="6"/>
      <c s="27" t="s">
        <v>4510</v>
      </c>
      <c s="6"/>
      <c s="39" t="s">
        <v>3867</v>
      </c>
      <c s="6"/>
      <c s="6"/>
      <c s="6"/>
      <c s="29">
        <f>0+Q159</f>
      </c>
      <c r="O159">
        <f>0+R159</f>
      </c>
      <c r="Q159">
        <f>0+I160</f>
      </c>
      <c>
        <f>0+O160</f>
      </c>
    </row>
    <row r="160" spans="1:16" ht="12.75">
      <c r="A160" s="26" t="s">
        <v>63</v>
      </c>
      <c s="30" t="s">
        <v>174</v>
      </c>
      <c s="30" t="s">
        <v>8306</v>
      </c>
      <c s="26" t="s">
        <v>66</v>
      </c>
      <c s="31" t="s">
        <v>8307</v>
      </c>
      <c s="32" t="s">
        <v>583</v>
      </c>
      <c s="33">
        <v>6</v>
      </c>
      <c s="34">
        <v>0</v>
      </c>
      <c s="34">
        <f>ROUND(ROUND(H160,2)*ROUND(G160,3),2)</f>
      </c>
      <c r="O160">
        <f>(I160*21)/100</f>
      </c>
      <c t="s">
        <v>38</v>
      </c>
    </row>
    <row r="161" spans="1:5" ht="12.75">
      <c r="A161" s="35" t="s">
        <v>69</v>
      </c>
      <c r="E161" s="36" t="s">
        <v>66</v>
      </c>
    </row>
    <row r="162" spans="1:5" ht="51">
      <c r="A162" s="37" t="s">
        <v>70</v>
      </c>
      <c r="E162" s="38" t="s">
        <v>8308</v>
      </c>
    </row>
    <row r="163" spans="1:5" ht="89.25">
      <c r="A163" t="s">
        <v>72</v>
      </c>
      <c r="E163" s="36" t="s">
        <v>8309</v>
      </c>
    </row>
    <row r="164" spans="1:18" ht="12.75" customHeight="1">
      <c r="A164" s="6" t="s">
        <v>58</v>
      </c>
      <c s="6"/>
      <c s="27" t="s">
        <v>1536</v>
      </c>
      <c s="6"/>
      <c s="39" t="s">
        <v>6494</v>
      </c>
      <c s="6"/>
      <c s="6"/>
      <c s="6"/>
      <c s="29">
        <f>0+Q164</f>
      </c>
      <c r="O164">
        <f>0+R164</f>
      </c>
      <c r="Q164">
        <f>0+I165</f>
      </c>
      <c>
        <f>0+O165</f>
      </c>
    </row>
    <row r="165" spans="1:16" ht="12.75">
      <c r="A165" s="26" t="s">
        <v>63</v>
      </c>
      <c s="30" t="s">
        <v>255</v>
      </c>
      <c s="30" t="s">
        <v>6856</v>
      </c>
      <c s="26" t="s">
        <v>66</v>
      </c>
      <c s="31" t="s">
        <v>6857</v>
      </c>
      <c s="32" t="s">
        <v>783</v>
      </c>
      <c s="33">
        <v>51.01</v>
      </c>
      <c s="34">
        <v>0</v>
      </c>
      <c s="34">
        <f>ROUND(ROUND(H165,2)*ROUND(G165,3),2)</f>
      </c>
      <c r="O165">
        <f>(I165*21)/100</f>
      </c>
      <c t="s">
        <v>38</v>
      </c>
    </row>
    <row r="166" spans="1:5" ht="12.75">
      <c r="A166" s="35" t="s">
        <v>69</v>
      </c>
      <c r="E166" s="36" t="s">
        <v>66</v>
      </c>
    </row>
    <row r="167" spans="1:5" ht="51">
      <c r="A167" s="37" t="s">
        <v>70</v>
      </c>
      <c r="E167" s="38" t="s">
        <v>8302</v>
      </c>
    </row>
    <row r="168" spans="1:5" ht="51">
      <c r="A168" t="s">
        <v>72</v>
      </c>
      <c r="E168" s="36" t="s">
        <v>6859</v>
      </c>
    </row>
    <row r="169" spans="1:18" ht="12.75" customHeight="1">
      <c r="A169" s="6" t="s">
        <v>58</v>
      </c>
      <c s="6"/>
      <c s="27" t="s">
        <v>325</v>
      </c>
      <c s="6"/>
      <c s="39" t="s">
        <v>5145</v>
      </c>
      <c s="6"/>
      <c s="6"/>
      <c s="6"/>
      <c s="29">
        <f>0+Q169</f>
      </c>
      <c r="O169">
        <f>0+R169</f>
      </c>
      <c r="Q169">
        <f>0+I170+I174</f>
      </c>
      <c>
        <f>0+O170+O174</f>
      </c>
    </row>
    <row r="170" spans="1:16" ht="12.75">
      <c r="A170" s="26" t="s">
        <v>63</v>
      </c>
      <c s="30" t="s">
        <v>190</v>
      </c>
      <c s="30" t="s">
        <v>5156</v>
      </c>
      <c s="26" t="s">
        <v>66</v>
      </c>
      <c s="31" t="s">
        <v>5157</v>
      </c>
      <c s="32" t="s">
        <v>926</v>
      </c>
      <c s="33">
        <v>17.64</v>
      </c>
      <c s="34">
        <v>0</v>
      </c>
      <c s="34">
        <f>ROUND(ROUND(H170,2)*ROUND(G170,3),2)</f>
      </c>
      <c r="O170">
        <f>(I170*21)/100</f>
      </c>
      <c t="s">
        <v>38</v>
      </c>
    </row>
    <row r="171" spans="1:5" ht="12.75">
      <c r="A171" s="35" t="s">
        <v>69</v>
      </c>
      <c r="E171" s="36" t="s">
        <v>66</v>
      </c>
    </row>
    <row r="172" spans="1:5" ht="51">
      <c r="A172" s="37" t="s">
        <v>70</v>
      </c>
      <c r="E172" s="38" t="s">
        <v>8310</v>
      </c>
    </row>
    <row r="173" spans="1:5" ht="242.25">
      <c r="A173" t="s">
        <v>72</v>
      </c>
      <c r="E173" s="36" t="s">
        <v>5159</v>
      </c>
    </row>
    <row r="174" spans="1:16" ht="12.75">
      <c r="A174" s="26" t="s">
        <v>63</v>
      </c>
      <c s="30" t="s">
        <v>259</v>
      </c>
      <c s="30" t="s">
        <v>5167</v>
      </c>
      <c s="26" t="s">
        <v>66</v>
      </c>
      <c s="31" t="s">
        <v>5168</v>
      </c>
      <c s="32" t="s">
        <v>583</v>
      </c>
      <c s="33">
        <v>4</v>
      </c>
      <c s="34">
        <v>0</v>
      </c>
      <c s="34">
        <f>ROUND(ROUND(H174,2)*ROUND(G174,3),2)</f>
      </c>
      <c r="O174">
        <f>(I174*21)/100</f>
      </c>
      <c t="s">
        <v>38</v>
      </c>
    </row>
    <row r="175" spans="1:5" ht="12.75">
      <c r="A175" s="35" t="s">
        <v>69</v>
      </c>
      <c r="E175" s="36" t="s">
        <v>66</v>
      </c>
    </row>
    <row r="176" spans="1:5" ht="51">
      <c r="A176" s="37" t="s">
        <v>70</v>
      </c>
      <c r="E176" s="38" t="s">
        <v>8311</v>
      </c>
    </row>
    <row r="177" spans="1:5" ht="153">
      <c r="A177" t="s">
        <v>72</v>
      </c>
      <c r="E177" s="36" t="s">
        <v>5170</v>
      </c>
    </row>
    <row r="178" spans="1:18" ht="12.75" customHeight="1">
      <c r="A178" s="6" t="s">
        <v>58</v>
      </c>
      <c s="6"/>
      <c s="27" t="s">
        <v>430</v>
      </c>
      <c s="6"/>
      <c s="39" t="s">
        <v>4675</v>
      </c>
      <c s="6"/>
      <c s="6"/>
      <c s="6"/>
      <c s="29">
        <f>0+Q178</f>
      </c>
      <c r="O178">
        <f>0+R178</f>
      </c>
      <c r="Q178">
        <f>0+I179+I183+I187+I191+I195+I199+I203+I207+I211</f>
      </c>
      <c>
        <f>0+O179+O183+O187+O191+O195+O199+O203+O207+O211</f>
      </c>
    </row>
    <row r="179" spans="1:16" ht="12.75">
      <c r="A179" s="26" t="s">
        <v>63</v>
      </c>
      <c s="30" t="s">
        <v>198</v>
      </c>
      <c s="30" t="s">
        <v>8312</v>
      </c>
      <c s="26" t="s">
        <v>66</v>
      </c>
      <c s="31" t="s">
        <v>8313</v>
      </c>
      <c s="32" t="s">
        <v>783</v>
      </c>
      <c s="33">
        <v>8.16</v>
      </c>
      <c s="34">
        <v>0</v>
      </c>
      <c s="34">
        <f>ROUND(ROUND(H179,2)*ROUND(G179,3),2)</f>
      </c>
      <c r="O179">
        <f>(I179*21)/100</f>
      </c>
      <c t="s">
        <v>38</v>
      </c>
    </row>
    <row r="180" spans="1:5" ht="12.75">
      <c r="A180" s="35" t="s">
        <v>69</v>
      </c>
      <c r="E180" s="36" t="s">
        <v>66</v>
      </c>
    </row>
    <row r="181" spans="1:5" ht="51">
      <c r="A181" s="37" t="s">
        <v>70</v>
      </c>
      <c r="E181" s="38" t="s">
        <v>8314</v>
      </c>
    </row>
    <row r="182" spans="1:5" ht="25.5">
      <c r="A182" t="s">
        <v>72</v>
      </c>
      <c r="E182" s="36" t="s">
        <v>5809</v>
      </c>
    </row>
    <row r="183" spans="1:16" ht="12.75">
      <c r="A183" s="26" t="s">
        <v>63</v>
      </c>
      <c s="30" t="s">
        <v>202</v>
      </c>
      <c s="30" t="s">
        <v>8315</v>
      </c>
      <c s="26" t="s">
        <v>66</v>
      </c>
      <c s="31" t="s">
        <v>8316</v>
      </c>
      <c s="32" t="s">
        <v>783</v>
      </c>
      <c s="33">
        <v>6.16</v>
      </c>
      <c s="34">
        <v>0</v>
      </c>
      <c s="34">
        <f>ROUND(ROUND(H183,2)*ROUND(G183,3),2)</f>
      </c>
      <c r="O183">
        <f>(I183*21)/100</f>
      </c>
      <c t="s">
        <v>38</v>
      </c>
    </row>
    <row r="184" spans="1:5" ht="12.75">
      <c r="A184" s="35" t="s">
        <v>69</v>
      </c>
      <c r="E184" s="36" t="s">
        <v>66</v>
      </c>
    </row>
    <row r="185" spans="1:5" ht="51">
      <c r="A185" s="37" t="s">
        <v>70</v>
      </c>
      <c r="E185" s="38" t="s">
        <v>8317</v>
      </c>
    </row>
    <row r="186" spans="1:5" ht="25.5">
      <c r="A186" t="s">
        <v>72</v>
      </c>
      <c r="E186" s="36" t="s">
        <v>5809</v>
      </c>
    </row>
    <row r="187" spans="1:16" ht="12.75">
      <c r="A187" s="26" t="s">
        <v>63</v>
      </c>
      <c s="30" t="s">
        <v>223</v>
      </c>
      <c s="30" t="s">
        <v>8318</v>
      </c>
      <c s="26" t="s">
        <v>66</v>
      </c>
      <c s="31" t="s">
        <v>8319</v>
      </c>
      <c s="32" t="s">
        <v>926</v>
      </c>
      <c s="33">
        <v>43.6</v>
      </c>
      <c s="34">
        <v>0</v>
      </c>
      <c s="34">
        <f>ROUND(ROUND(H187,2)*ROUND(G187,3),2)</f>
      </c>
      <c r="O187">
        <f>(I187*21)/100</f>
      </c>
      <c t="s">
        <v>38</v>
      </c>
    </row>
    <row r="188" spans="1:5" ht="12.75">
      <c r="A188" s="35" t="s">
        <v>69</v>
      </c>
      <c r="E188" s="36" t="s">
        <v>66</v>
      </c>
    </row>
    <row r="189" spans="1:5" ht="76.5">
      <c r="A189" s="37" t="s">
        <v>70</v>
      </c>
      <c r="E189" s="38" t="s">
        <v>8320</v>
      </c>
    </row>
    <row r="190" spans="1:5" ht="25.5">
      <c r="A190" t="s">
        <v>72</v>
      </c>
      <c r="E190" s="36" t="s">
        <v>5809</v>
      </c>
    </row>
    <row r="191" spans="1:16" ht="12.75">
      <c r="A191" s="26" t="s">
        <v>63</v>
      </c>
      <c s="30" t="s">
        <v>227</v>
      </c>
      <c s="30" t="s">
        <v>6523</v>
      </c>
      <c s="26" t="s">
        <v>66</v>
      </c>
      <c s="31" t="s">
        <v>6524</v>
      </c>
      <c s="32" t="s">
        <v>986</v>
      </c>
      <c s="33">
        <v>102.2</v>
      </c>
      <c s="34">
        <v>0</v>
      </c>
      <c s="34">
        <f>ROUND(ROUND(H191,2)*ROUND(G191,3),2)</f>
      </c>
      <c r="O191">
        <f>(I191*21)/100</f>
      </c>
      <c t="s">
        <v>38</v>
      </c>
    </row>
    <row r="192" spans="1:5" ht="12.75">
      <c r="A192" s="35" t="s">
        <v>69</v>
      </c>
      <c r="E192" s="36" t="s">
        <v>66</v>
      </c>
    </row>
    <row r="193" spans="1:5" ht="63.75">
      <c r="A193" s="37" t="s">
        <v>70</v>
      </c>
      <c r="E193" s="38" t="s">
        <v>8321</v>
      </c>
    </row>
    <row r="194" spans="1:5" ht="357">
      <c r="A194" t="s">
        <v>72</v>
      </c>
      <c r="E194" s="36" t="s">
        <v>6526</v>
      </c>
    </row>
    <row r="195" spans="1:16" ht="12.75">
      <c r="A195" s="26" t="s">
        <v>63</v>
      </c>
      <c s="30" t="s">
        <v>239</v>
      </c>
      <c s="30" t="s">
        <v>7543</v>
      </c>
      <c s="26" t="s">
        <v>66</v>
      </c>
      <c s="31" t="s">
        <v>7544</v>
      </c>
      <c s="32" t="s">
        <v>783</v>
      </c>
      <c s="33">
        <v>51.01</v>
      </c>
      <c s="34">
        <v>0</v>
      </c>
      <c s="34">
        <f>ROUND(ROUND(H195,2)*ROUND(G195,3),2)</f>
      </c>
      <c r="O195">
        <f>(I195*21)/100</f>
      </c>
      <c t="s">
        <v>38</v>
      </c>
    </row>
    <row r="196" spans="1:5" ht="12.75">
      <c r="A196" s="35" t="s">
        <v>69</v>
      </c>
      <c r="E196" s="36" t="s">
        <v>66</v>
      </c>
    </row>
    <row r="197" spans="1:5" ht="51">
      <c r="A197" s="37" t="s">
        <v>70</v>
      </c>
      <c r="E197" s="38" t="s">
        <v>8302</v>
      </c>
    </row>
    <row r="198" spans="1:5" ht="25.5">
      <c r="A198" t="s">
        <v>72</v>
      </c>
      <c r="E198" s="36" t="s">
        <v>5258</v>
      </c>
    </row>
    <row r="199" spans="1:16" ht="12.75">
      <c r="A199" s="26" t="s">
        <v>63</v>
      </c>
      <c s="30" t="s">
        <v>178</v>
      </c>
      <c s="30" t="s">
        <v>7066</v>
      </c>
      <c s="26" t="s">
        <v>66</v>
      </c>
      <c s="31" t="s">
        <v>6872</v>
      </c>
      <c s="32" t="s">
        <v>583</v>
      </c>
      <c s="33">
        <v>1</v>
      </c>
      <c s="34">
        <v>0</v>
      </c>
      <c s="34">
        <f>ROUND(ROUND(H199,2)*ROUND(G199,3),2)</f>
      </c>
      <c r="O199">
        <f>(I199*21)/100</f>
      </c>
      <c t="s">
        <v>38</v>
      </c>
    </row>
    <row r="200" spans="1:5" ht="12.75">
      <c r="A200" s="35" t="s">
        <v>69</v>
      </c>
      <c r="E200" s="36" t="s">
        <v>66</v>
      </c>
    </row>
    <row r="201" spans="1:5" ht="51">
      <c r="A201" s="37" t="s">
        <v>70</v>
      </c>
      <c r="E201" s="38" t="s">
        <v>8322</v>
      </c>
    </row>
    <row r="202" spans="1:5" ht="12.75">
      <c r="A202" t="s">
        <v>72</v>
      </c>
      <c r="E202" s="36" t="s">
        <v>6874</v>
      </c>
    </row>
    <row r="203" spans="1:16" ht="12.75">
      <c r="A203" s="26" t="s">
        <v>63</v>
      </c>
      <c s="30" t="s">
        <v>182</v>
      </c>
      <c s="30" t="s">
        <v>6736</v>
      </c>
      <c s="26" t="s">
        <v>66</v>
      </c>
      <c s="31" t="s">
        <v>6737</v>
      </c>
      <c s="32" t="s">
        <v>583</v>
      </c>
      <c s="33">
        <v>2</v>
      </c>
      <c s="34">
        <v>0</v>
      </c>
      <c s="34">
        <f>ROUND(ROUND(H203,2)*ROUND(G203,3),2)</f>
      </c>
      <c r="O203">
        <f>(I203*21)/100</f>
      </c>
      <c t="s">
        <v>38</v>
      </c>
    </row>
    <row r="204" spans="1:5" ht="12.75">
      <c r="A204" s="35" t="s">
        <v>69</v>
      </c>
      <c r="E204" s="36" t="s">
        <v>66</v>
      </c>
    </row>
    <row r="205" spans="1:5" ht="51">
      <c r="A205" s="37" t="s">
        <v>70</v>
      </c>
      <c r="E205" s="38" t="s">
        <v>8323</v>
      </c>
    </row>
    <row r="206" spans="1:5" ht="25.5">
      <c r="A206" t="s">
        <v>72</v>
      </c>
      <c r="E206" s="36" t="s">
        <v>6740</v>
      </c>
    </row>
    <row r="207" spans="1:16" ht="12.75">
      <c r="A207" s="26" t="s">
        <v>63</v>
      </c>
      <c s="30" t="s">
        <v>186</v>
      </c>
      <c s="30" t="s">
        <v>8324</v>
      </c>
      <c s="26" t="s">
        <v>66</v>
      </c>
      <c s="31" t="s">
        <v>8325</v>
      </c>
      <c s="32" t="s">
        <v>583</v>
      </c>
      <c s="33">
        <v>8</v>
      </c>
      <c s="34">
        <v>0</v>
      </c>
      <c s="34">
        <f>ROUND(ROUND(H207,2)*ROUND(G207,3),2)</f>
      </c>
      <c r="O207">
        <f>(I207*21)/100</f>
      </c>
      <c t="s">
        <v>38</v>
      </c>
    </row>
    <row r="208" spans="1:5" ht="12.75">
      <c r="A208" s="35" t="s">
        <v>69</v>
      </c>
      <c r="E208" s="36" t="s">
        <v>66</v>
      </c>
    </row>
    <row r="209" spans="1:5" ht="51">
      <c r="A209" s="37" t="s">
        <v>70</v>
      </c>
      <c r="E209" s="38" t="s">
        <v>8326</v>
      </c>
    </row>
    <row r="210" spans="1:5" ht="25.5">
      <c r="A210" t="s">
        <v>72</v>
      </c>
      <c r="E210" s="36" t="s">
        <v>5809</v>
      </c>
    </row>
    <row r="211" spans="1:16" ht="12.75">
      <c r="A211" s="26" t="s">
        <v>63</v>
      </c>
      <c s="30" t="s">
        <v>165</v>
      </c>
      <c s="30" t="s">
        <v>8327</v>
      </c>
      <c s="26" t="s">
        <v>66</v>
      </c>
      <c s="31" t="s">
        <v>8328</v>
      </c>
      <c s="32" t="s">
        <v>583</v>
      </c>
      <c s="33">
        <v>10</v>
      </c>
      <c s="34">
        <v>0</v>
      </c>
      <c s="34">
        <f>ROUND(ROUND(H211,2)*ROUND(G211,3),2)</f>
      </c>
      <c r="O211">
        <f>(I211*21)/100</f>
      </c>
      <c t="s">
        <v>38</v>
      </c>
    </row>
    <row r="212" spans="1:5" ht="12.75">
      <c r="A212" s="35" t="s">
        <v>69</v>
      </c>
      <c r="E212" s="36" t="s">
        <v>66</v>
      </c>
    </row>
    <row r="213" spans="1:5" ht="51">
      <c r="A213" s="37" t="s">
        <v>70</v>
      </c>
      <c r="E213" s="38" t="s">
        <v>8329</v>
      </c>
    </row>
    <row r="214" spans="1:5" ht="12.75">
      <c r="A214" t="s">
        <v>72</v>
      </c>
      <c r="E214" s="36" t="s">
        <v>5688</v>
      </c>
    </row>
    <row r="215" spans="1:18" ht="12.75" customHeight="1">
      <c r="A215" s="6" t="s">
        <v>58</v>
      </c>
      <c s="6"/>
      <c s="27" t="s">
        <v>426</v>
      </c>
      <c s="6"/>
      <c s="39" t="s">
        <v>4699</v>
      </c>
      <c s="6"/>
      <c s="6"/>
      <c s="6"/>
      <c s="29">
        <f>0+Q215</f>
      </c>
      <c r="O215">
        <f>0+R215</f>
      </c>
      <c r="Q215">
        <f>0+I216+I220+I224+I228</f>
      </c>
      <c>
        <f>0+O216+O220+O224+O228</f>
      </c>
    </row>
    <row r="216" spans="1:16" ht="12.75">
      <c r="A216" s="26" t="s">
        <v>63</v>
      </c>
      <c s="30" t="s">
        <v>243</v>
      </c>
      <c s="30" t="s">
        <v>8330</v>
      </c>
      <c s="26" t="s">
        <v>66</v>
      </c>
      <c s="31" t="s">
        <v>8331</v>
      </c>
      <c s="32" t="s">
        <v>652</v>
      </c>
      <c s="33">
        <v>31.9</v>
      </c>
      <c s="34">
        <v>0</v>
      </c>
      <c s="34">
        <f>ROUND(ROUND(H216,2)*ROUND(G216,3),2)</f>
      </c>
      <c r="O216">
        <f>(I216*21)/100</f>
      </c>
      <c t="s">
        <v>38</v>
      </c>
    </row>
    <row r="217" spans="1:5" ht="12.75">
      <c r="A217" s="35" t="s">
        <v>69</v>
      </c>
      <c r="E217" s="36" t="s">
        <v>66</v>
      </c>
    </row>
    <row r="218" spans="1:5" ht="51">
      <c r="A218" s="37" t="s">
        <v>70</v>
      </c>
      <c r="E218" s="38" t="s">
        <v>8332</v>
      </c>
    </row>
    <row r="219" spans="1:5" ht="114.75">
      <c r="A219" t="s">
        <v>72</v>
      </c>
      <c r="E219" s="36" t="s">
        <v>5883</v>
      </c>
    </row>
    <row r="220" spans="1:16" ht="12.75">
      <c r="A220" s="26" t="s">
        <v>63</v>
      </c>
      <c s="30" t="s">
        <v>215</v>
      </c>
      <c s="30" t="s">
        <v>5880</v>
      </c>
      <c s="26" t="s">
        <v>66</v>
      </c>
      <c s="31" t="s">
        <v>5881</v>
      </c>
      <c s="32" t="s">
        <v>652</v>
      </c>
      <c s="33">
        <v>29.88</v>
      </c>
      <c s="34">
        <v>0</v>
      </c>
      <c s="34">
        <f>ROUND(ROUND(H220,2)*ROUND(G220,3),2)</f>
      </c>
      <c r="O220">
        <f>(I220*21)/100</f>
      </c>
      <c t="s">
        <v>38</v>
      </c>
    </row>
    <row r="221" spans="1:5" ht="12.75">
      <c r="A221" s="35" t="s">
        <v>69</v>
      </c>
      <c r="E221" s="36" t="s">
        <v>66</v>
      </c>
    </row>
    <row r="222" spans="1:5" ht="51">
      <c r="A222" s="37" t="s">
        <v>70</v>
      </c>
      <c r="E222" s="38" t="s">
        <v>8333</v>
      </c>
    </row>
    <row r="223" spans="1:5" ht="114.75">
      <c r="A223" t="s">
        <v>72</v>
      </c>
      <c r="E223" s="36" t="s">
        <v>5883</v>
      </c>
    </row>
    <row r="224" spans="1:16" ht="12.75">
      <c r="A224" s="26" t="s">
        <v>63</v>
      </c>
      <c s="30" t="s">
        <v>219</v>
      </c>
      <c s="30" t="s">
        <v>5884</v>
      </c>
      <c s="26" t="s">
        <v>66</v>
      </c>
      <c s="31" t="s">
        <v>5885</v>
      </c>
      <c s="32" t="s">
        <v>652</v>
      </c>
      <c s="33">
        <v>3.915</v>
      </c>
      <c s="34">
        <v>0</v>
      </c>
      <c s="34">
        <f>ROUND(ROUND(H224,2)*ROUND(G224,3),2)</f>
      </c>
      <c r="O224">
        <f>(I224*21)/100</f>
      </c>
      <c t="s">
        <v>38</v>
      </c>
    </row>
    <row r="225" spans="1:5" ht="12.75">
      <c r="A225" s="35" t="s">
        <v>69</v>
      </c>
      <c r="E225" s="36" t="s">
        <v>66</v>
      </c>
    </row>
    <row r="226" spans="1:5" ht="51">
      <c r="A226" s="37" t="s">
        <v>70</v>
      </c>
      <c r="E226" s="38" t="s">
        <v>8334</v>
      </c>
    </row>
    <row r="227" spans="1:5" ht="114.75">
      <c r="A227" t="s">
        <v>72</v>
      </c>
      <c r="E227" s="36" t="s">
        <v>5883</v>
      </c>
    </row>
    <row r="228" spans="1:16" ht="12.75">
      <c r="A228" s="26" t="s">
        <v>63</v>
      </c>
      <c s="30" t="s">
        <v>263</v>
      </c>
      <c s="30" t="s">
        <v>5823</v>
      </c>
      <c s="26" t="s">
        <v>66</v>
      </c>
      <c s="31" t="s">
        <v>5824</v>
      </c>
      <c s="32" t="s">
        <v>825</v>
      </c>
      <c s="33">
        <v>3</v>
      </c>
      <c s="34">
        <v>0</v>
      </c>
      <c s="34">
        <f>ROUND(ROUND(H228,2)*ROUND(G228,3),2)</f>
      </c>
      <c r="O228">
        <f>(I228*21)/100</f>
      </c>
      <c t="s">
        <v>38</v>
      </c>
    </row>
    <row r="229" spans="1:5" ht="12.75">
      <c r="A229" s="35" t="s">
        <v>69</v>
      </c>
      <c r="E229" s="36" t="s">
        <v>66</v>
      </c>
    </row>
    <row r="230" spans="1:5" ht="51">
      <c r="A230" s="37" t="s">
        <v>70</v>
      </c>
      <c r="E230" s="38" t="s">
        <v>8335</v>
      </c>
    </row>
    <row r="231" spans="1:5" ht="114.75">
      <c r="A231" t="s">
        <v>72</v>
      </c>
      <c r="E231" s="36" t="s">
        <v>5826</v>
      </c>
    </row>
    <row r="232" spans="1:18" ht="12.75" customHeight="1">
      <c r="A232" s="6" t="s">
        <v>58</v>
      </c>
      <c s="6"/>
      <c s="27" t="s">
        <v>4728</v>
      </c>
      <c s="6"/>
      <c s="39" t="s">
        <v>2661</v>
      </c>
      <c s="6"/>
      <c s="6"/>
      <c s="6"/>
      <c s="29">
        <f>0+Q232</f>
      </c>
      <c r="O232">
        <f>0+R232</f>
      </c>
      <c r="Q232">
        <f>0+I233+I237+I241+I245+I249</f>
      </c>
      <c>
        <f>0+O233+O237+O241+O245+O249</f>
      </c>
    </row>
    <row r="233" spans="1:16" ht="25.5">
      <c r="A233" s="26" t="s">
        <v>63</v>
      </c>
      <c s="30" t="s">
        <v>267</v>
      </c>
      <c s="30" t="s">
        <v>827</v>
      </c>
      <c s="26" t="s">
        <v>66</v>
      </c>
      <c s="31" t="s">
        <v>5665</v>
      </c>
      <c s="32" t="s">
        <v>825</v>
      </c>
      <c s="33">
        <v>208.155</v>
      </c>
      <c s="34">
        <v>0</v>
      </c>
      <c s="34">
        <f>ROUND(ROUND(H233,2)*ROUND(G233,3),2)</f>
      </c>
      <c r="O233">
        <f>(I233*21)/100</f>
      </c>
      <c t="s">
        <v>38</v>
      </c>
    </row>
    <row r="234" spans="1:5" ht="12.75">
      <c r="A234" s="35" t="s">
        <v>69</v>
      </c>
      <c r="E234" s="36" t="s">
        <v>66</v>
      </c>
    </row>
    <row r="235" spans="1:5" ht="51">
      <c r="A235" s="37" t="s">
        <v>70</v>
      </c>
      <c r="E235" s="38" t="s">
        <v>8336</v>
      </c>
    </row>
    <row r="236" spans="1:5" ht="229.5">
      <c r="A236" t="s">
        <v>72</v>
      </c>
      <c r="E236" s="36" t="s">
        <v>5267</v>
      </c>
    </row>
    <row r="237" spans="1:16" ht="25.5">
      <c r="A237" s="26" t="s">
        <v>63</v>
      </c>
      <c s="30" t="s">
        <v>271</v>
      </c>
      <c s="30" t="s">
        <v>4729</v>
      </c>
      <c s="26" t="s">
        <v>66</v>
      </c>
      <c s="31" t="s">
        <v>4730</v>
      </c>
      <c s="32" t="s">
        <v>825</v>
      </c>
      <c s="33">
        <v>75.132</v>
      </c>
      <c s="34">
        <v>0</v>
      </c>
      <c s="34">
        <f>ROUND(ROUND(H237,2)*ROUND(G237,3),2)</f>
      </c>
      <c r="O237">
        <f>(I237*21)/100</f>
      </c>
      <c t="s">
        <v>38</v>
      </c>
    </row>
    <row r="238" spans="1:5" ht="12.75">
      <c r="A238" s="35" t="s">
        <v>69</v>
      </c>
      <c r="E238" s="36" t="s">
        <v>66</v>
      </c>
    </row>
    <row r="239" spans="1:5" ht="63.75">
      <c r="A239" s="37" t="s">
        <v>70</v>
      </c>
      <c r="E239" s="38" t="s">
        <v>8337</v>
      </c>
    </row>
    <row r="240" spans="1:5" ht="229.5">
      <c r="A240" t="s">
        <v>72</v>
      </c>
      <c r="E240" s="36" t="s">
        <v>5267</v>
      </c>
    </row>
    <row r="241" spans="1:16" ht="25.5">
      <c r="A241" s="26" t="s">
        <v>63</v>
      </c>
      <c s="30" t="s">
        <v>275</v>
      </c>
      <c s="30" t="s">
        <v>1676</v>
      </c>
      <c s="26" t="s">
        <v>66</v>
      </c>
      <c s="31" t="s">
        <v>5269</v>
      </c>
      <c s="32" t="s">
        <v>825</v>
      </c>
      <c s="33">
        <v>79.75</v>
      </c>
      <c s="34">
        <v>0</v>
      </c>
      <c s="34">
        <f>ROUND(ROUND(H241,2)*ROUND(G241,3),2)</f>
      </c>
      <c r="O241">
        <f>(I241*21)/100</f>
      </c>
      <c t="s">
        <v>38</v>
      </c>
    </row>
    <row r="242" spans="1:5" ht="12.75">
      <c r="A242" s="35" t="s">
        <v>69</v>
      </c>
      <c r="E242" s="36" t="s">
        <v>66</v>
      </c>
    </row>
    <row r="243" spans="1:5" ht="51">
      <c r="A243" s="37" t="s">
        <v>70</v>
      </c>
      <c r="E243" s="38" t="s">
        <v>8338</v>
      </c>
    </row>
    <row r="244" spans="1:5" ht="229.5">
      <c r="A244" t="s">
        <v>72</v>
      </c>
      <c r="E244" s="36" t="s">
        <v>5267</v>
      </c>
    </row>
    <row r="245" spans="1:16" ht="25.5">
      <c r="A245" s="26" t="s">
        <v>63</v>
      </c>
      <c s="30" t="s">
        <v>206</v>
      </c>
      <c s="30" t="s">
        <v>4749</v>
      </c>
      <c s="26" t="s">
        <v>66</v>
      </c>
      <c s="31" t="s">
        <v>4750</v>
      </c>
      <c s="32" t="s">
        <v>825</v>
      </c>
      <c s="33">
        <v>0.96</v>
      </c>
      <c s="34">
        <v>0</v>
      </c>
      <c s="34">
        <f>ROUND(ROUND(H245,2)*ROUND(G245,3),2)</f>
      </c>
      <c r="O245">
        <f>(I245*21)/100</f>
      </c>
      <c t="s">
        <v>38</v>
      </c>
    </row>
    <row r="246" spans="1:5" ht="12.75">
      <c r="A246" s="35" t="s">
        <v>69</v>
      </c>
      <c r="E246" s="36" t="s">
        <v>66</v>
      </c>
    </row>
    <row r="247" spans="1:5" ht="51">
      <c r="A247" s="37" t="s">
        <v>70</v>
      </c>
      <c r="E247" s="38" t="s">
        <v>8339</v>
      </c>
    </row>
    <row r="248" spans="1:5" ht="178.5">
      <c r="A248" t="s">
        <v>72</v>
      </c>
      <c r="E248" s="36" t="s">
        <v>5275</v>
      </c>
    </row>
    <row r="249" spans="1:16" ht="25.5">
      <c r="A249" s="26" t="s">
        <v>63</v>
      </c>
      <c s="30" t="s">
        <v>211</v>
      </c>
      <c s="30" t="s">
        <v>8340</v>
      </c>
      <c s="26" t="s">
        <v>66</v>
      </c>
      <c s="31" t="s">
        <v>4753</v>
      </c>
      <c s="32" t="s">
        <v>825</v>
      </c>
      <c s="33">
        <v>3</v>
      </c>
      <c s="34">
        <v>0</v>
      </c>
      <c s="34">
        <f>ROUND(ROUND(H249,2)*ROUND(G249,3),2)</f>
      </c>
      <c r="O249">
        <f>(I249*21)/100</f>
      </c>
      <c t="s">
        <v>38</v>
      </c>
    </row>
    <row r="250" spans="1:5" ht="12.75">
      <c r="A250" s="35" t="s">
        <v>69</v>
      </c>
      <c r="E250" s="36" t="s">
        <v>66</v>
      </c>
    </row>
    <row r="251" spans="1:5" ht="51">
      <c r="A251" s="37" t="s">
        <v>70</v>
      </c>
      <c r="E251" s="38" t="s">
        <v>8335</v>
      </c>
    </row>
    <row r="252" spans="1:5" ht="178.5">
      <c r="A252" t="s">
        <v>72</v>
      </c>
      <c r="E252"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3.xml><?xml version="1.0" encoding="utf-8"?>
<worksheet xmlns="http://schemas.openxmlformats.org/spreadsheetml/2006/main" xmlns:r="http://schemas.openxmlformats.org/officeDocument/2006/relationships">
  <sheetPr>
    <pageSetUpPr fitToPage="1"/>
  </sheetPr>
  <dimension ref="A1:R2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0+O11+O36+O69+O82+O111+O116+O125+O130+O143+O196</f>
      </c>
      <c t="s">
        <v>37</v>
      </c>
    </row>
    <row r="3" spans="1:16" ht="15" customHeight="1">
      <c r="A3" t="s">
        <v>12</v>
      </c>
      <c s="12" t="s">
        <v>14</v>
      </c>
      <c s="13" t="s">
        <v>15</v>
      </c>
      <c s="1"/>
      <c s="14" t="s">
        <v>16</v>
      </c>
      <c s="1"/>
      <c s="9"/>
      <c s="8" t="s">
        <v>8341</v>
      </c>
      <c s="40">
        <f>0+I11+I36+I69+I82+I111+I116+I125+I130+I143+I196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8341</v>
      </c>
      <c s="6"/>
      <c s="18" t="s">
        <v>8342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f>
      </c>
      <c>
        <f>0+O12+O16+O20+O24+O28+O32</f>
      </c>
    </row>
    <row r="12" spans="1:16" ht="12.75">
      <c r="A12" s="26" t="s">
        <v>63</v>
      </c>
      <c s="30" t="s">
        <v>44</v>
      </c>
      <c s="30" t="s">
        <v>7124</v>
      </c>
      <c s="26" t="s">
        <v>66</v>
      </c>
      <c s="31" t="s">
        <v>7125</v>
      </c>
      <c s="32" t="s">
        <v>783</v>
      </c>
      <c s="33">
        <v>120</v>
      </c>
      <c s="34">
        <v>0</v>
      </c>
      <c s="34">
        <f>ROUND(ROUND(H12,2)*ROUND(G12,3),2)</f>
      </c>
      <c r="O12">
        <f>(I12*21)/100</f>
      </c>
      <c t="s">
        <v>38</v>
      </c>
    </row>
    <row r="13" spans="1:5" ht="12.75">
      <c r="A13" s="35" t="s">
        <v>69</v>
      </c>
      <c r="E13" s="36" t="s">
        <v>66</v>
      </c>
    </row>
    <row r="14" spans="1:5" ht="12.75">
      <c r="A14" s="37" t="s">
        <v>70</v>
      </c>
      <c r="E14" s="38" t="s">
        <v>8343</v>
      </c>
    </row>
    <row r="15" spans="1:5" ht="25.5">
      <c r="A15" t="s">
        <v>72</v>
      </c>
      <c r="E15" s="36" t="s">
        <v>7127</v>
      </c>
    </row>
    <row r="16" spans="1:16" ht="12.75">
      <c r="A16" s="26" t="s">
        <v>63</v>
      </c>
      <c s="30" t="s">
        <v>38</v>
      </c>
      <c s="30" t="s">
        <v>7508</v>
      </c>
      <c s="26" t="s">
        <v>66</v>
      </c>
      <c s="31" t="s">
        <v>7509</v>
      </c>
      <c s="32" t="s">
        <v>652</v>
      </c>
      <c s="33">
        <v>14.535</v>
      </c>
      <c s="34">
        <v>0</v>
      </c>
      <c s="34">
        <f>ROUND(ROUND(H16,2)*ROUND(G16,3),2)</f>
      </c>
      <c r="O16">
        <f>(I16*21)/100</f>
      </c>
      <c t="s">
        <v>38</v>
      </c>
    </row>
    <row r="17" spans="1:5" ht="12.75">
      <c r="A17" s="35" t="s">
        <v>69</v>
      </c>
      <c r="E17" s="36" t="s">
        <v>66</v>
      </c>
    </row>
    <row r="18" spans="1:5" ht="12.75">
      <c r="A18" s="37" t="s">
        <v>70</v>
      </c>
      <c r="E18" s="38" t="s">
        <v>8344</v>
      </c>
    </row>
    <row r="19" spans="1:5" ht="25.5">
      <c r="A19" t="s">
        <v>72</v>
      </c>
      <c r="E19" s="36" t="s">
        <v>6886</v>
      </c>
    </row>
    <row r="20" spans="1:16" ht="12.75">
      <c r="A20" s="26" t="s">
        <v>63</v>
      </c>
      <c s="30" t="s">
        <v>37</v>
      </c>
      <c s="30" t="s">
        <v>2688</v>
      </c>
      <c s="26" t="s">
        <v>66</v>
      </c>
      <c s="31" t="s">
        <v>2689</v>
      </c>
      <c s="32" t="s">
        <v>652</v>
      </c>
      <c s="33">
        <v>424</v>
      </c>
      <c s="34">
        <v>0</v>
      </c>
      <c s="34">
        <f>ROUND(ROUND(H20,2)*ROUND(G20,3),2)</f>
      </c>
      <c r="O20">
        <f>(I20*21)/100</f>
      </c>
      <c t="s">
        <v>38</v>
      </c>
    </row>
    <row r="21" spans="1:5" ht="12.75">
      <c r="A21" s="35" t="s">
        <v>69</v>
      </c>
      <c r="E21" s="36" t="s">
        <v>2689</v>
      </c>
    </row>
    <row r="22" spans="1:5" ht="38.25">
      <c r="A22" s="37" t="s">
        <v>70</v>
      </c>
      <c r="E22" s="38" t="s">
        <v>8345</v>
      </c>
    </row>
    <row r="23" spans="1:5" ht="318.75">
      <c r="A23" t="s">
        <v>72</v>
      </c>
      <c r="E23" s="36" t="s">
        <v>6590</v>
      </c>
    </row>
    <row r="24" spans="1:16" ht="12.75">
      <c r="A24" s="26" t="s">
        <v>63</v>
      </c>
      <c s="30" t="s">
        <v>48</v>
      </c>
      <c s="30" t="s">
        <v>5019</v>
      </c>
      <c s="26" t="s">
        <v>66</v>
      </c>
      <c s="31" t="s">
        <v>5020</v>
      </c>
      <c s="32" t="s">
        <v>652</v>
      </c>
      <c s="33">
        <v>347.2</v>
      </c>
      <c s="34">
        <v>0</v>
      </c>
      <c s="34">
        <f>ROUND(ROUND(H24,2)*ROUND(G24,3),2)</f>
      </c>
      <c r="O24">
        <f>(I24*21)/100</f>
      </c>
      <c t="s">
        <v>38</v>
      </c>
    </row>
    <row r="25" spans="1:5" ht="12.75">
      <c r="A25" s="35" t="s">
        <v>69</v>
      </c>
      <c r="E25" s="36" t="s">
        <v>66</v>
      </c>
    </row>
    <row r="26" spans="1:5" ht="38.25">
      <c r="A26" s="37" t="s">
        <v>70</v>
      </c>
      <c r="E26" s="38" t="s">
        <v>8346</v>
      </c>
    </row>
    <row r="27" spans="1:5" ht="280.5">
      <c r="A27" t="s">
        <v>72</v>
      </c>
      <c r="E27" s="36" t="s">
        <v>5022</v>
      </c>
    </row>
    <row r="28" spans="1:16" ht="12.75">
      <c r="A28" s="26" t="s">
        <v>63</v>
      </c>
      <c s="30" t="s">
        <v>50</v>
      </c>
      <c s="30" t="s">
        <v>669</v>
      </c>
      <c s="26" t="s">
        <v>66</v>
      </c>
      <c s="31" t="s">
        <v>741</v>
      </c>
      <c s="32" t="s">
        <v>652</v>
      </c>
      <c s="33">
        <v>34.305</v>
      </c>
      <c s="34">
        <v>0</v>
      </c>
      <c s="34">
        <f>ROUND(ROUND(H28,2)*ROUND(G28,3),2)</f>
      </c>
      <c r="O28">
        <f>(I28*21)/100</f>
      </c>
      <c t="s">
        <v>38</v>
      </c>
    </row>
    <row r="29" spans="1:5" ht="12.75">
      <c r="A29" s="35" t="s">
        <v>69</v>
      </c>
      <c r="E29" s="36" t="s">
        <v>741</v>
      </c>
    </row>
    <row r="30" spans="1:5" ht="51">
      <c r="A30" s="37" t="s">
        <v>70</v>
      </c>
      <c r="E30" s="38" t="s">
        <v>8347</v>
      </c>
    </row>
    <row r="31" spans="1:5" ht="229.5">
      <c r="A31" t="s">
        <v>72</v>
      </c>
      <c r="E31" s="36" t="s">
        <v>2597</v>
      </c>
    </row>
    <row r="32" spans="1:16" ht="12.75">
      <c r="A32" s="26" t="s">
        <v>63</v>
      </c>
      <c s="30" t="s">
        <v>52</v>
      </c>
      <c s="30" t="s">
        <v>5028</v>
      </c>
      <c s="26" t="s">
        <v>66</v>
      </c>
      <c s="31" t="s">
        <v>5029</v>
      </c>
      <c s="32" t="s">
        <v>652</v>
      </c>
      <c s="33">
        <v>7.006</v>
      </c>
      <c s="34">
        <v>0</v>
      </c>
      <c s="34">
        <f>ROUND(ROUND(H32,2)*ROUND(G32,3),2)</f>
      </c>
      <c r="O32">
        <f>(I32*21)/100</f>
      </c>
      <c t="s">
        <v>38</v>
      </c>
    </row>
    <row r="33" spans="1:5" ht="318.75">
      <c r="A33" s="35" t="s">
        <v>69</v>
      </c>
      <c r="E33" s="36" t="s">
        <v>6619</v>
      </c>
    </row>
    <row r="34" spans="1:5" ht="51">
      <c r="A34" s="37" t="s">
        <v>70</v>
      </c>
      <c r="E34" s="38" t="s">
        <v>8348</v>
      </c>
    </row>
    <row r="35" spans="1:5" ht="293.25">
      <c r="A35" t="s">
        <v>72</v>
      </c>
      <c r="E35" s="36" t="s">
        <v>6621</v>
      </c>
    </row>
    <row r="36" spans="1:18" ht="12.75" customHeight="1">
      <c r="A36" s="6" t="s">
        <v>58</v>
      </c>
      <c s="6"/>
      <c s="27" t="s">
        <v>38</v>
      </c>
      <c s="6"/>
      <c s="39" t="s">
        <v>6631</v>
      </c>
      <c s="6"/>
      <c s="6"/>
      <c s="6"/>
      <c s="29">
        <f>0+Q36</f>
      </c>
      <c r="O36">
        <f>0+R36</f>
      </c>
      <c r="Q36">
        <f>0+I37+I41+I45+I49+I53+I57+I61+I65</f>
      </c>
      <c>
        <f>0+O37+O41+O45+O49+O53+O57+O61+O65</f>
      </c>
    </row>
    <row r="37" spans="1:16" ht="12.75">
      <c r="A37" s="26" t="s">
        <v>63</v>
      </c>
      <c s="30" t="s">
        <v>59</v>
      </c>
      <c s="30" t="s">
        <v>6801</v>
      </c>
      <c s="26" t="s">
        <v>66</v>
      </c>
      <c s="31" t="s">
        <v>6802</v>
      </c>
      <c s="32" t="s">
        <v>926</v>
      </c>
      <c s="33">
        <v>459.6</v>
      </c>
      <c s="34">
        <v>0</v>
      </c>
      <c s="34">
        <f>ROUND(ROUND(H37,2)*ROUND(G37,3),2)</f>
      </c>
      <c r="O37">
        <f>(I37*21)/100</f>
      </c>
      <c t="s">
        <v>38</v>
      </c>
    </row>
    <row r="38" spans="1:5" ht="12.75">
      <c r="A38" s="35" t="s">
        <v>69</v>
      </c>
      <c r="E38" s="36" t="s">
        <v>66</v>
      </c>
    </row>
    <row r="39" spans="1:5" ht="63.75">
      <c r="A39" s="37" t="s">
        <v>70</v>
      </c>
      <c r="E39" s="44" t="s">
        <v>8349</v>
      </c>
    </row>
    <row r="40" spans="1:5" ht="63.75">
      <c r="A40" t="s">
        <v>72</v>
      </c>
      <c r="E40" s="36" t="s">
        <v>5238</v>
      </c>
    </row>
    <row r="41" spans="1:16" ht="12.75">
      <c r="A41" s="26" t="s">
        <v>63</v>
      </c>
      <c s="30" t="s">
        <v>92</v>
      </c>
      <c s="30" t="s">
        <v>8350</v>
      </c>
      <c s="26" t="s">
        <v>66</v>
      </c>
      <c s="31" t="s">
        <v>8351</v>
      </c>
      <c s="32" t="s">
        <v>652</v>
      </c>
      <c s="33">
        <v>21.684</v>
      </c>
      <c s="34">
        <v>0</v>
      </c>
      <c s="34">
        <f>ROUND(ROUND(H41,2)*ROUND(G41,3),2)</f>
      </c>
      <c r="O41">
        <f>(I41*21)/100</f>
      </c>
      <c t="s">
        <v>38</v>
      </c>
    </row>
    <row r="42" spans="1:5" ht="12.75">
      <c r="A42" s="35" t="s">
        <v>69</v>
      </c>
      <c r="E42" s="36" t="s">
        <v>66</v>
      </c>
    </row>
    <row r="43" spans="1:5" ht="51">
      <c r="A43" s="37" t="s">
        <v>70</v>
      </c>
      <c r="E43" s="44" t="s">
        <v>8352</v>
      </c>
    </row>
    <row r="44" spans="1:5" ht="76.5">
      <c r="A44" t="s">
        <v>72</v>
      </c>
      <c r="E44" s="36" t="s">
        <v>6812</v>
      </c>
    </row>
    <row r="45" spans="1:16" ht="25.5">
      <c r="A45" s="26" t="s">
        <v>63</v>
      </c>
      <c s="30" t="s">
        <v>55</v>
      </c>
      <c s="30" t="s">
        <v>7025</v>
      </c>
      <c s="26" t="s">
        <v>66</v>
      </c>
      <c s="31" t="s">
        <v>7026</v>
      </c>
      <c s="32" t="s">
        <v>583</v>
      </c>
      <c s="33">
        <v>44</v>
      </c>
      <c s="34">
        <v>0</v>
      </c>
      <c s="34">
        <f>ROUND(ROUND(H45,2)*ROUND(G45,3),2)</f>
      </c>
      <c r="O45">
        <f>(I45*21)/100</f>
      </c>
      <c t="s">
        <v>38</v>
      </c>
    </row>
    <row r="46" spans="1:5" ht="12.75">
      <c r="A46" s="35" t="s">
        <v>69</v>
      </c>
      <c r="E46" s="36" t="s">
        <v>66</v>
      </c>
    </row>
    <row r="47" spans="1:5" ht="38.25">
      <c r="A47" s="37" t="s">
        <v>70</v>
      </c>
      <c r="E47" s="38" t="s">
        <v>8353</v>
      </c>
    </row>
    <row r="48" spans="1:5" ht="63.75">
      <c r="A48" t="s">
        <v>72</v>
      </c>
      <c r="E48" s="36" t="s">
        <v>6642</v>
      </c>
    </row>
    <row r="49" spans="1:16" ht="12.75">
      <c r="A49" s="26" t="s">
        <v>63</v>
      </c>
      <c s="30" t="s">
        <v>57</v>
      </c>
      <c s="30" t="s">
        <v>5855</v>
      </c>
      <c s="26" t="s">
        <v>66</v>
      </c>
      <c s="31" t="s">
        <v>5856</v>
      </c>
      <c s="32" t="s">
        <v>783</v>
      </c>
      <c s="33">
        <v>218.16</v>
      </c>
      <c s="34">
        <v>0</v>
      </c>
      <c s="34">
        <f>ROUND(ROUND(H49,2)*ROUND(G49,3),2)</f>
      </c>
      <c r="O49">
        <f>(I49*21)/100</f>
      </c>
      <c t="s">
        <v>38</v>
      </c>
    </row>
    <row r="50" spans="1:5" ht="12.75">
      <c r="A50" s="35" t="s">
        <v>69</v>
      </c>
      <c r="E50" s="36" t="s">
        <v>66</v>
      </c>
    </row>
    <row r="51" spans="1:5" ht="38.25">
      <c r="A51" s="37" t="s">
        <v>70</v>
      </c>
      <c r="E51" s="38" t="s">
        <v>8354</v>
      </c>
    </row>
    <row r="52" spans="1:5" ht="102">
      <c r="A52" t="s">
        <v>72</v>
      </c>
      <c r="E52" s="36" t="s">
        <v>6644</v>
      </c>
    </row>
    <row r="53" spans="1:16" ht="25.5">
      <c r="A53" s="26" t="s">
        <v>63</v>
      </c>
      <c s="30" t="s">
        <v>299</v>
      </c>
      <c s="30" t="s">
        <v>6814</v>
      </c>
      <c s="26" t="s">
        <v>66</v>
      </c>
      <c s="31" t="s">
        <v>8355</v>
      </c>
      <c s="32" t="s">
        <v>926</v>
      </c>
      <c s="33">
        <v>380.4</v>
      </c>
      <c s="34">
        <v>0</v>
      </c>
      <c s="34">
        <f>ROUND(ROUND(H53,2)*ROUND(G53,3),2)</f>
      </c>
      <c r="O53">
        <f>(I53*21)/100</f>
      </c>
      <c t="s">
        <v>38</v>
      </c>
    </row>
    <row r="54" spans="1:5" ht="229.5">
      <c r="A54" s="35" t="s">
        <v>69</v>
      </c>
      <c r="E54" s="36" t="s">
        <v>8356</v>
      </c>
    </row>
    <row r="55" spans="1:5" ht="89.25">
      <c r="A55" s="37" t="s">
        <v>70</v>
      </c>
      <c r="E55" s="38" t="s">
        <v>8357</v>
      </c>
    </row>
    <row r="56" spans="1:5" ht="12.75">
      <c r="A56" t="s">
        <v>72</v>
      </c>
      <c r="E56" s="36" t="s">
        <v>66</v>
      </c>
    </row>
    <row r="57" spans="1:16" ht="25.5">
      <c r="A57" s="26" t="s">
        <v>63</v>
      </c>
      <c s="30" t="s">
        <v>231</v>
      </c>
      <c s="30" t="s">
        <v>7108</v>
      </c>
      <c s="26" t="s">
        <v>66</v>
      </c>
      <c s="31" t="s">
        <v>8358</v>
      </c>
      <c s="32" t="s">
        <v>583</v>
      </c>
      <c s="33">
        <v>208</v>
      </c>
      <c s="34">
        <v>0</v>
      </c>
      <c s="34">
        <f>ROUND(ROUND(H57,2)*ROUND(G57,3),2)</f>
      </c>
      <c r="O57">
        <f>(I57*21)/100</f>
      </c>
      <c t="s">
        <v>38</v>
      </c>
    </row>
    <row r="58" spans="1:5" ht="102">
      <c r="A58" s="35" t="s">
        <v>69</v>
      </c>
      <c r="E58" s="36" t="s">
        <v>8359</v>
      </c>
    </row>
    <row r="59" spans="1:5" ht="51">
      <c r="A59" s="37" t="s">
        <v>70</v>
      </c>
      <c r="E59" s="38" t="s">
        <v>8360</v>
      </c>
    </row>
    <row r="60" spans="1:5" ht="12.75">
      <c r="A60" t="s">
        <v>72</v>
      </c>
      <c r="E60" s="36" t="s">
        <v>66</v>
      </c>
    </row>
    <row r="61" spans="1:16" ht="25.5">
      <c r="A61" s="26" t="s">
        <v>63</v>
      </c>
      <c s="30" t="s">
        <v>235</v>
      </c>
      <c s="30" t="s">
        <v>8361</v>
      </c>
      <c s="26" t="s">
        <v>66</v>
      </c>
      <c s="31" t="s">
        <v>8362</v>
      </c>
      <c s="32" t="s">
        <v>583</v>
      </c>
      <c s="33">
        <v>38</v>
      </c>
      <c s="34">
        <v>0</v>
      </c>
      <c s="34">
        <f>ROUND(ROUND(H61,2)*ROUND(G61,3),2)</f>
      </c>
      <c r="O61">
        <f>(I61*21)/100</f>
      </c>
      <c t="s">
        <v>38</v>
      </c>
    </row>
    <row r="62" spans="1:5" ht="102">
      <c r="A62" s="35" t="s">
        <v>69</v>
      </c>
      <c r="E62" s="36" t="s">
        <v>8363</v>
      </c>
    </row>
    <row r="63" spans="1:5" ht="25.5">
      <c r="A63" s="37" t="s">
        <v>70</v>
      </c>
      <c r="E63" s="38" t="s">
        <v>8364</v>
      </c>
    </row>
    <row r="64" spans="1:5" ht="12.75">
      <c r="A64" t="s">
        <v>72</v>
      </c>
      <c r="E64" s="36" t="s">
        <v>66</v>
      </c>
    </row>
    <row r="65" spans="1:16" ht="12.75">
      <c r="A65" s="26" t="s">
        <v>63</v>
      </c>
      <c s="30" t="s">
        <v>174</v>
      </c>
      <c s="30" t="s">
        <v>8365</v>
      </c>
      <c s="26" t="s">
        <v>66</v>
      </c>
      <c s="31" t="s">
        <v>8366</v>
      </c>
      <c s="32" t="s">
        <v>652</v>
      </c>
      <c s="33">
        <v>4.18</v>
      </c>
      <c s="34">
        <v>0</v>
      </c>
      <c s="34">
        <f>ROUND(ROUND(H65,2)*ROUND(G65,3),2)</f>
      </c>
      <c r="O65">
        <f>(I65*21)/100</f>
      </c>
      <c t="s">
        <v>38</v>
      </c>
    </row>
    <row r="66" spans="1:5" ht="76.5">
      <c r="A66" s="35" t="s">
        <v>69</v>
      </c>
      <c r="E66" s="36" t="s">
        <v>8367</v>
      </c>
    </row>
    <row r="67" spans="1:5" ht="25.5">
      <c r="A67" s="37" t="s">
        <v>70</v>
      </c>
      <c r="E67" s="38" t="s">
        <v>8368</v>
      </c>
    </row>
    <row r="68" spans="1:5" ht="12.75">
      <c r="A68" t="s">
        <v>72</v>
      </c>
      <c r="E68" s="36" t="s">
        <v>66</v>
      </c>
    </row>
    <row r="69" spans="1:18" ht="12.75" customHeight="1">
      <c r="A69" s="6" t="s">
        <v>58</v>
      </c>
      <c s="6"/>
      <c s="27" t="s">
        <v>37</v>
      </c>
      <c s="6"/>
      <c s="39" t="s">
        <v>6645</v>
      </c>
      <c s="6"/>
      <c s="6"/>
      <c s="6"/>
      <c s="29">
        <f>0+Q69</f>
      </c>
      <c r="O69">
        <f>0+R69</f>
      </c>
      <c r="Q69">
        <f>0+I70+I74+I78</f>
      </c>
      <c>
        <f>0+O70+O74+O78</f>
      </c>
    </row>
    <row r="70" spans="1:16" ht="12.75">
      <c r="A70" s="26" t="s">
        <v>63</v>
      </c>
      <c s="30" t="s">
        <v>115</v>
      </c>
      <c s="30" t="s">
        <v>5243</v>
      </c>
      <c s="26" t="s">
        <v>66</v>
      </c>
      <c s="31" t="s">
        <v>6646</v>
      </c>
      <c s="32" t="s">
        <v>652</v>
      </c>
      <c s="33">
        <v>7.8</v>
      </c>
      <c s="34">
        <v>0</v>
      </c>
      <c s="34">
        <f>ROUND(ROUND(H70,2)*ROUND(G70,3),2)</f>
      </c>
      <c r="O70">
        <f>(I70*21)/100</f>
      </c>
      <c t="s">
        <v>38</v>
      </c>
    </row>
    <row r="71" spans="1:5" ht="12.75">
      <c r="A71" s="35" t="s">
        <v>69</v>
      </c>
      <c r="E71" s="36" t="s">
        <v>66</v>
      </c>
    </row>
    <row r="72" spans="1:5" ht="38.25">
      <c r="A72" s="37" t="s">
        <v>70</v>
      </c>
      <c r="E72" s="38" t="s">
        <v>8369</v>
      </c>
    </row>
    <row r="73" spans="1:5" ht="382.5">
      <c r="A73" t="s">
        <v>72</v>
      </c>
      <c r="E73" s="36" t="s">
        <v>6648</v>
      </c>
    </row>
    <row r="74" spans="1:16" ht="12.75">
      <c r="A74" s="26" t="s">
        <v>63</v>
      </c>
      <c s="30" t="s">
        <v>119</v>
      </c>
      <c s="30" t="s">
        <v>5247</v>
      </c>
      <c s="26" t="s">
        <v>66</v>
      </c>
      <c s="31" t="s">
        <v>5248</v>
      </c>
      <c s="32" t="s">
        <v>825</v>
      </c>
      <c s="33">
        <v>1.295</v>
      </c>
      <c s="34">
        <v>0</v>
      </c>
      <c s="34">
        <f>ROUND(ROUND(H74,2)*ROUND(G74,3),2)</f>
      </c>
      <c r="O74">
        <f>(I74*21)/100</f>
      </c>
      <c t="s">
        <v>38</v>
      </c>
    </row>
    <row r="75" spans="1:5" ht="12.75">
      <c r="A75" s="35" t="s">
        <v>69</v>
      </c>
      <c r="E75" s="36" t="s">
        <v>66</v>
      </c>
    </row>
    <row r="76" spans="1:5" ht="51">
      <c r="A76" s="37" t="s">
        <v>70</v>
      </c>
      <c r="E76" s="38" t="s">
        <v>8370</v>
      </c>
    </row>
    <row r="77" spans="1:5" ht="242.25">
      <c r="A77" t="s">
        <v>72</v>
      </c>
      <c r="E77" s="36" t="s">
        <v>5250</v>
      </c>
    </row>
    <row r="78" spans="1:16" ht="12.75">
      <c r="A78" s="26" t="s">
        <v>63</v>
      </c>
      <c s="30" t="s">
        <v>123</v>
      </c>
      <c s="30" t="s">
        <v>7031</v>
      </c>
      <c s="26" t="s">
        <v>66</v>
      </c>
      <c s="31" t="s">
        <v>8371</v>
      </c>
      <c s="32" t="s">
        <v>652</v>
      </c>
      <c s="33">
        <v>25.077</v>
      </c>
      <c s="34">
        <v>0</v>
      </c>
      <c s="34">
        <f>ROUND(ROUND(H78,2)*ROUND(G78,3),2)</f>
      </c>
      <c r="O78">
        <f>(I78*21)/100</f>
      </c>
      <c t="s">
        <v>38</v>
      </c>
    </row>
    <row r="79" spans="1:5" ht="12.75">
      <c r="A79" s="35" t="s">
        <v>69</v>
      </c>
      <c r="E79" s="36" t="s">
        <v>66</v>
      </c>
    </row>
    <row r="80" spans="1:5" ht="76.5">
      <c r="A80" s="37" t="s">
        <v>70</v>
      </c>
      <c r="E80" s="38" t="s">
        <v>8372</v>
      </c>
    </row>
    <row r="81" spans="1:5" ht="25.5">
      <c r="A81" t="s">
        <v>72</v>
      </c>
      <c r="E81" s="36" t="s">
        <v>5966</v>
      </c>
    </row>
    <row r="82" spans="1:18" ht="12.75" customHeight="1">
      <c r="A82" s="6" t="s">
        <v>58</v>
      </c>
      <c s="6"/>
      <c s="27" t="s">
        <v>48</v>
      </c>
      <c s="6"/>
      <c s="39" t="s">
        <v>6663</v>
      </c>
      <c s="6"/>
      <c s="6"/>
      <c s="6"/>
      <c s="29">
        <f>0+Q82</f>
      </c>
      <c r="O82">
        <f>0+R82</f>
      </c>
      <c r="Q82">
        <f>0+I83+I87+I91+I95+I99+I103+I107</f>
      </c>
      <c>
        <f>0+O83+O87+O91+O95+O99+O103+O107</f>
      </c>
    </row>
    <row r="83" spans="1:16" ht="12.75">
      <c r="A83" s="26" t="s">
        <v>63</v>
      </c>
      <c s="30" t="s">
        <v>127</v>
      </c>
      <c s="30" t="s">
        <v>5085</v>
      </c>
      <c s="26" t="s">
        <v>66</v>
      </c>
      <c s="31" t="s">
        <v>5086</v>
      </c>
      <c s="32" t="s">
        <v>652</v>
      </c>
      <c s="33">
        <v>9.384</v>
      </c>
      <c s="34">
        <v>0</v>
      </c>
      <c s="34">
        <f>ROUND(ROUND(H83,2)*ROUND(G83,3),2)</f>
      </c>
      <c r="O83">
        <f>(I83*21)/100</f>
      </c>
      <c t="s">
        <v>38</v>
      </c>
    </row>
    <row r="84" spans="1:5" ht="12.75">
      <c r="A84" s="35" t="s">
        <v>69</v>
      </c>
      <c r="E84" s="36" t="s">
        <v>66</v>
      </c>
    </row>
    <row r="85" spans="1:5" ht="12.75">
      <c r="A85" s="37" t="s">
        <v>70</v>
      </c>
      <c r="E85" s="38" t="s">
        <v>8373</v>
      </c>
    </row>
    <row r="86" spans="1:5" ht="369.75">
      <c r="A86" t="s">
        <v>72</v>
      </c>
      <c r="E86" s="36" t="s">
        <v>5088</v>
      </c>
    </row>
    <row r="87" spans="1:16" ht="12.75">
      <c r="A87" s="26" t="s">
        <v>63</v>
      </c>
      <c s="30" t="s">
        <v>131</v>
      </c>
      <c s="30" t="s">
        <v>5098</v>
      </c>
      <c s="26" t="s">
        <v>66</v>
      </c>
      <c s="31" t="s">
        <v>5099</v>
      </c>
      <c s="32" t="s">
        <v>652</v>
      </c>
      <c s="33">
        <v>17.38</v>
      </c>
      <c s="34">
        <v>0</v>
      </c>
      <c s="34">
        <f>ROUND(ROUND(H87,2)*ROUND(G87,3),2)</f>
      </c>
      <c r="O87">
        <f>(I87*21)/100</f>
      </c>
      <c t="s">
        <v>38</v>
      </c>
    </row>
    <row r="88" spans="1:5" ht="12.75">
      <c r="A88" s="35" t="s">
        <v>69</v>
      </c>
      <c r="E88" s="36" t="s">
        <v>66</v>
      </c>
    </row>
    <row r="89" spans="1:5" ht="51">
      <c r="A89" s="37" t="s">
        <v>70</v>
      </c>
      <c r="E89" s="38" t="s">
        <v>8374</v>
      </c>
    </row>
    <row r="90" spans="1:5" ht="38.25">
      <c r="A90" t="s">
        <v>72</v>
      </c>
      <c r="E90" s="36" t="s">
        <v>6919</v>
      </c>
    </row>
    <row r="91" spans="1:16" ht="12.75">
      <c r="A91" s="26" t="s">
        <v>63</v>
      </c>
      <c s="30" t="s">
        <v>135</v>
      </c>
      <c s="30" t="s">
        <v>7599</v>
      </c>
      <c s="26" t="s">
        <v>66</v>
      </c>
      <c s="31" t="s">
        <v>7600</v>
      </c>
      <c s="32" t="s">
        <v>652</v>
      </c>
      <c s="33">
        <v>15.965</v>
      </c>
      <c s="34">
        <v>0</v>
      </c>
      <c s="34">
        <f>ROUND(ROUND(H91,2)*ROUND(G91,3),2)</f>
      </c>
      <c r="O91">
        <f>(I91*21)/100</f>
      </c>
      <c t="s">
        <v>38</v>
      </c>
    </row>
    <row r="92" spans="1:5" ht="12.75">
      <c r="A92" s="35" t="s">
        <v>69</v>
      </c>
      <c r="E92" s="36" t="s">
        <v>66</v>
      </c>
    </row>
    <row r="93" spans="1:5" ht="25.5">
      <c r="A93" s="37" t="s">
        <v>70</v>
      </c>
      <c r="E93" s="38" t="s">
        <v>8375</v>
      </c>
    </row>
    <row r="94" spans="1:5" ht="369.75">
      <c r="A94" t="s">
        <v>72</v>
      </c>
      <c r="E94" s="36" t="s">
        <v>5088</v>
      </c>
    </row>
    <row r="95" spans="1:16" ht="12.75">
      <c r="A95" s="26" t="s">
        <v>63</v>
      </c>
      <c s="30" t="s">
        <v>139</v>
      </c>
      <c s="30" t="s">
        <v>8376</v>
      </c>
      <c s="26" t="s">
        <v>66</v>
      </c>
      <c s="31" t="s">
        <v>8377</v>
      </c>
      <c s="32" t="s">
        <v>825</v>
      </c>
      <c s="33">
        <v>0.163</v>
      </c>
      <c s="34">
        <v>0</v>
      </c>
      <c s="34">
        <f>ROUND(ROUND(H95,2)*ROUND(G95,3),2)</f>
      </c>
      <c r="O95">
        <f>(I95*21)/100</f>
      </c>
      <c t="s">
        <v>38</v>
      </c>
    </row>
    <row r="96" spans="1:5" ht="12.75">
      <c r="A96" s="35" t="s">
        <v>69</v>
      </c>
      <c r="E96" s="36" t="s">
        <v>66</v>
      </c>
    </row>
    <row r="97" spans="1:5" ht="25.5">
      <c r="A97" s="37" t="s">
        <v>70</v>
      </c>
      <c r="E97" s="38" t="s">
        <v>8378</v>
      </c>
    </row>
    <row r="98" spans="1:5" ht="178.5">
      <c r="A98" t="s">
        <v>72</v>
      </c>
      <c r="E98" s="36" t="s">
        <v>8379</v>
      </c>
    </row>
    <row r="99" spans="1:16" ht="12.75">
      <c r="A99" s="26" t="s">
        <v>63</v>
      </c>
      <c s="30" t="s">
        <v>143</v>
      </c>
      <c s="30" t="s">
        <v>8380</v>
      </c>
      <c s="26" t="s">
        <v>66</v>
      </c>
      <c s="31" t="s">
        <v>8381</v>
      </c>
      <c s="32" t="s">
        <v>652</v>
      </c>
      <c s="33">
        <v>9.326</v>
      </c>
      <c s="34">
        <v>0</v>
      </c>
      <c s="34">
        <f>ROUND(ROUND(H99,2)*ROUND(G99,3),2)</f>
      </c>
      <c r="O99">
        <f>(I99*21)/100</f>
      </c>
      <c t="s">
        <v>38</v>
      </c>
    </row>
    <row r="100" spans="1:5" ht="12.75">
      <c r="A100" s="35" t="s">
        <v>69</v>
      </c>
      <c r="E100" s="36" t="s">
        <v>66</v>
      </c>
    </row>
    <row r="101" spans="1:5" ht="12.75">
      <c r="A101" s="37" t="s">
        <v>70</v>
      </c>
      <c r="E101" s="38" t="s">
        <v>8382</v>
      </c>
    </row>
    <row r="102" spans="1:5" ht="409.5">
      <c r="A102" t="s">
        <v>72</v>
      </c>
      <c r="E102" s="36" t="s">
        <v>8383</v>
      </c>
    </row>
    <row r="103" spans="1:16" ht="12.75">
      <c r="A103" s="26" t="s">
        <v>63</v>
      </c>
      <c s="30" t="s">
        <v>99</v>
      </c>
      <c s="30" t="s">
        <v>6671</v>
      </c>
      <c s="26" t="s">
        <v>66</v>
      </c>
      <c s="31" t="s">
        <v>6672</v>
      </c>
      <c s="32" t="s">
        <v>652</v>
      </c>
      <c s="33">
        <v>29.568</v>
      </c>
      <c s="34">
        <v>0</v>
      </c>
      <c s="34">
        <f>ROUND(ROUND(H103,2)*ROUND(G103,3),2)</f>
      </c>
      <c r="O103">
        <f>(I103*21)/100</f>
      </c>
      <c t="s">
        <v>38</v>
      </c>
    </row>
    <row r="104" spans="1:5" ht="12.75">
      <c r="A104" s="35" t="s">
        <v>69</v>
      </c>
      <c r="E104" s="36" t="s">
        <v>66</v>
      </c>
    </row>
    <row r="105" spans="1:5" ht="38.25">
      <c r="A105" s="37" t="s">
        <v>70</v>
      </c>
      <c r="E105" s="38" t="s">
        <v>8384</v>
      </c>
    </row>
    <row r="106" spans="1:5" ht="51">
      <c r="A106" t="s">
        <v>72</v>
      </c>
      <c r="E106" s="36" t="s">
        <v>6674</v>
      </c>
    </row>
    <row r="107" spans="1:16" ht="12.75">
      <c r="A107" s="26" t="s">
        <v>63</v>
      </c>
      <c s="30" t="s">
        <v>178</v>
      </c>
      <c s="30" t="s">
        <v>7603</v>
      </c>
      <c s="26" t="s">
        <v>66</v>
      </c>
      <c s="31" t="s">
        <v>5096</v>
      </c>
      <c s="32" t="s">
        <v>652</v>
      </c>
      <c s="33">
        <v>2.938</v>
      </c>
      <c s="34">
        <v>0</v>
      </c>
      <c s="34">
        <f>ROUND(ROUND(H107,2)*ROUND(G107,3),2)</f>
      </c>
      <c r="O107">
        <f>(I107*21)/100</f>
      </c>
      <c t="s">
        <v>38</v>
      </c>
    </row>
    <row r="108" spans="1:5" ht="369.75">
      <c r="A108" s="35" t="s">
        <v>69</v>
      </c>
      <c r="E108" s="36" t="s">
        <v>7285</v>
      </c>
    </row>
    <row r="109" spans="1:5" ht="89.25">
      <c r="A109" s="37" t="s">
        <v>70</v>
      </c>
      <c r="E109" s="38" t="s">
        <v>8385</v>
      </c>
    </row>
    <row r="110" spans="1:5" ht="12.75">
      <c r="A110" t="s">
        <v>72</v>
      </c>
      <c r="E110" s="36" t="s">
        <v>66</v>
      </c>
    </row>
    <row r="111" spans="1:18" ht="12.75" customHeight="1">
      <c r="A111" s="6" t="s">
        <v>58</v>
      </c>
      <c s="6"/>
      <c s="27" t="s">
        <v>52</v>
      </c>
      <c s="6"/>
      <c s="39" t="s">
        <v>6681</v>
      </c>
      <c s="6"/>
      <c s="6"/>
      <c s="6"/>
      <c s="29">
        <f>0+Q111</f>
      </c>
      <c r="O111">
        <f>0+R111</f>
      </c>
      <c r="Q111">
        <f>0+I112</f>
      </c>
      <c>
        <f>0+O112</f>
      </c>
    </row>
    <row r="112" spans="1:16" ht="12.75">
      <c r="A112" s="26" t="s">
        <v>63</v>
      </c>
      <c s="30" t="s">
        <v>147</v>
      </c>
      <c s="30" t="s">
        <v>7047</v>
      </c>
      <c s="26" t="s">
        <v>66</v>
      </c>
      <c s="31" t="s">
        <v>7048</v>
      </c>
      <c s="32" t="s">
        <v>783</v>
      </c>
      <c s="33">
        <v>168.8</v>
      </c>
      <c s="34">
        <v>0</v>
      </c>
      <c s="34">
        <f>ROUND(ROUND(H112,2)*ROUND(G112,3),2)</f>
      </c>
      <c r="O112">
        <f>(I112*21)/100</f>
      </c>
      <c t="s">
        <v>38</v>
      </c>
    </row>
    <row r="113" spans="1:5" ht="12.75">
      <c r="A113" s="35" t="s">
        <v>69</v>
      </c>
      <c r="E113" s="36" t="s">
        <v>66</v>
      </c>
    </row>
    <row r="114" spans="1:5" ht="25.5">
      <c r="A114" s="37" t="s">
        <v>70</v>
      </c>
      <c r="E114" s="38" t="s">
        <v>8386</v>
      </c>
    </row>
    <row r="115" spans="1:5" ht="89.25">
      <c r="A115" t="s">
        <v>72</v>
      </c>
      <c r="E115" s="36" t="s">
        <v>5254</v>
      </c>
    </row>
    <row r="116" spans="1:18" ht="12.75" customHeight="1">
      <c r="A116" s="6" t="s">
        <v>58</v>
      </c>
      <c s="6"/>
      <c s="27" t="s">
        <v>1151</v>
      </c>
      <c s="6"/>
      <c s="39" t="s">
        <v>6687</v>
      </c>
      <c s="6"/>
      <c s="6"/>
      <c s="6"/>
      <c s="29">
        <f>0+Q116</f>
      </c>
      <c r="O116">
        <f>0+R116</f>
      </c>
      <c r="Q116">
        <f>0+I117+I121</f>
      </c>
      <c>
        <f>0+O117+O121</f>
      </c>
    </row>
    <row r="117" spans="1:16" ht="25.5">
      <c r="A117" s="26" t="s">
        <v>63</v>
      </c>
      <c s="30" t="s">
        <v>74</v>
      </c>
      <c s="30" t="s">
        <v>6848</v>
      </c>
      <c s="26" t="s">
        <v>66</v>
      </c>
      <c s="31" t="s">
        <v>6849</v>
      </c>
      <c s="32" t="s">
        <v>783</v>
      </c>
      <c s="33">
        <v>297</v>
      </c>
      <c s="34">
        <v>0</v>
      </c>
      <c s="34">
        <f>ROUND(ROUND(H117,2)*ROUND(G117,3),2)</f>
      </c>
      <c r="O117">
        <f>(I117*21)/100</f>
      </c>
      <c t="s">
        <v>38</v>
      </c>
    </row>
    <row r="118" spans="1:5" ht="12.75">
      <c r="A118" s="35" t="s">
        <v>69</v>
      </c>
      <c r="E118" s="36" t="s">
        <v>66</v>
      </c>
    </row>
    <row r="119" spans="1:5" ht="38.25">
      <c r="A119" s="37" t="s">
        <v>70</v>
      </c>
      <c r="E119" s="38" t="s">
        <v>8387</v>
      </c>
    </row>
    <row r="120" spans="1:5" ht="191.25">
      <c r="A120" t="s">
        <v>72</v>
      </c>
      <c r="E120" s="36" t="s">
        <v>5144</v>
      </c>
    </row>
    <row r="121" spans="1:16" ht="12.75">
      <c r="A121" s="26" t="s">
        <v>63</v>
      </c>
      <c s="30" t="s">
        <v>75</v>
      </c>
      <c s="30" t="s">
        <v>5707</v>
      </c>
      <c s="26" t="s">
        <v>66</v>
      </c>
      <c s="31" t="s">
        <v>5708</v>
      </c>
      <c s="32" t="s">
        <v>783</v>
      </c>
      <c s="33">
        <v>375.84</v>
      </c>
      <c s="34">
        <v>0</v>
      </c>
      <c s="34">
        <f>ROUND(ROUND(H121,2)*ROUND(G121,3),2)</f>
      </c>
      <c r="O121">
        <f>(I121*21)/100</f>
      </c>
      <c t="s">
        <v>38</v>
      </c>
    </row>
    <row r="122" spans="1:5" ht="12.75">
      <c r="A122" s="35" t="s">
        <v>69</v>
      </c>
      <c r="E122" s="36" t="s">
        <v>66</v>
      </c>
    </row>
    <row r="123" spans="1:5" ht="102">
      <c r="A123" s="37" t="s">
        <v>70</v>
      </c>
      <c r="E123" s="38" t="s">
        <v>8388</v>
      </c>
    </row>
    <row r="124" spans="1:5" ht="38.25">
      <c r="A124" t="s">
        <v>72</v>
      </c>
      <c r="E124" s="36" t="s">
        <v>5710</v>
      </c>
    </row>
    <row r="125" spans="1:18" ht="12.75" customHeight="1">
      <c r="A125" s="6" t="s">
        <v>58</v>
      </c>
      <c s="6"/>
      <c s="27" t="s">
        <v>1204</v>
      </c>
      <c s="6"/>
      <c s="39" t="s">
        <v>7764</v>
      </c>
      <c s="6"/>
      <c s="6"/>
      <c s="6"/>
      <c s="29">
        <f>0+Q125</f>
      </c>
      <c r="O125">
        <f>0+R125</f>
      </c>
      <c r="Q125">
        <f>0+I126</f>
      </c>
      <c>
        <f>0+O126</f>
      </c>
    </row>
    <row r="126" spans="1:16" ht="12.75">
      <c r="A126" s="26" t="s">
        <v>63</v>
      </c>
      <c s="30" t="s">
        <v>151</v>
      </c>
      <c s="30" t="s">
        <v>7765</v>
      </c>
      <c s="26" t="s">
        <v>66</v>
      </c>
      <c s="31" t="s">
        <v>7766</v>
      </c>
      <c s="32" t="s">
        <v>783</v>
      </c>
      <c s="33">
        <v>49.28</v>
      </c>
      <c s="34">
        <v>0</v>
      </c>
      <c s="34">
        <f>ROUND(ROUND(H126,2)*ROUND(G126,3),2)</f>
      </c>
      <c r="O126">
        <f>(I126*21)/100</f>
      </c>
      <c t="s">
        <v>38</v>
      </c>
    </row>
    <row r="127" spans="1:5" ht="12.75">
      <c r="A127" s="35" t="s">
        <v>69</v>
      </c>
      <c r="E127" s="36" t="s">
        <v>66</v>
      </c>
    </row>
    <row r="128" spans="1:5" ht="38.25">
      <c r="A128" s="37" t="s">
        <v>70</v>
      </c>
      <c r="E128" s="38" t="s">
        <v>8389</v>
      </c>
    </row>
    <row r="129" spans="1:5" ht="63.75">
      <c r="A129" t="s">
        <v>72</v>
      </c>
      <c r="E129" s="36" t="s">
        <v>7768</v>
      </c>
    </row>
    <row r="130" spans="1:18" ht="12.75" customHeight="1">
      <c r="A130" s="6" t="s">
        <v>58</v>
      </c>
      <c s="6"/>
      <c s="27" t="s">
        <v>92</v>
      </c>
      <c s="6"/>
      <c s="39" t="s">
        <v>6697</v>
      </c>
      <c s="6"/>
      <c s="6"/>
      <c s="6"/>
      <c s="29">
        <f>0+Q130</f>
      </c>
      <c r="O130">
        <f>0+R130</f>
      </c>
      <c r="Q130">
        <f>0+I131+I135+I139</f>
      </c>
      <c>
        <f>0+O131+O135+O139</f>
      </c>
    </row>
    <row r="131" spans="1:16" ht="12.75">
      <c r="A131" s="26" t="s">
        <v>63</v>
      </c>
      <c s="30" t="s">
        <v>155</v>
      </c>
      <c s="30" t="s">
        <v>7769</v>
      </c>
      <c s="26" t="s">
        <v>66</v>
      </c>
      <c s="31" t="s">
        <v>7770</v>
      </c>
      <c s="32" t="s">
        <v>926</v>
      </c>
      <c s="33">
        <v>4</v>
      </c>
      <c s="34">
        <v>0</v>
      </c>
      <c s="34">
        <f>ROUND(ROUND(H131,2)*ROUND(G131,3),2)</f>
      </c>
      <c r="O131">
        <f>(I131*21)/100</f>
      </c>
      <c t="s">
        <v>38</v>
      </c>
    </row>
    <row r="132" spans="1:5" ht="12.75">
      <c r="A132" s="35" t="s">
        <v>69</v>
      </c>
      <c r="E132" s="36" t="s">
        <v>66</v>
      </c>
    </row>
    <row r="133" spans="1:5" ht="25.5">
      <c r="A133" s="37" t="s">
        <v>70</v>
      </c>
      <c r="E133" s="38" t="s">
        <v>8390</v>
      </c>
    </row>
    <row r="134" spans="1:5" ht="255">
      <c r="A134" t="s">
        <v>72</v>
      </c>
      <c r="E134" s="36" t="s">
        <v>7772</v>
      </c>
    </row>
    <row r="135" spans="1:16" ht="12.75">
      <c r="A135" s="26" t="s">
        <v>63</v>
      </c>
      <c s="30" t="s">
        <v>64</v>
      </c>
      <c s="30" t="s">
        <v>5156</v>
      </c>
      <c s="26" t="s">
        <v>66</v>
      </c>
      <c s="31" t="s">
        <v>5157</v>
      </c>
      <c s="32" t="s">
        <v>926</v>
      </c>
      <c s="33">
        <v>43.785</v>
      </c>
      <c s="34">
        <v>0</v>
      </c>
      <c s="34">
        <f>ROUND(ROUND(H135,2)*ROUND(G135,3),2)</f>
      </c>
      <c r="O135">
        <f>(I135*21)/100</f>
      </c>
      <c t="s">
        <v>38</v>
      </c>
    </row>
    <row r="136" spans="1:5" ht="12.75">
      <c r="A136" s="35" t="s">
        <v>69</v>
      </c>
      <c r="E136" s="36" t="s">
        <v>66</v>
      </c>
    </row>
    <row r="137" spans="1:5" ht="12.75">
      <c r="A137" s="37" t="s">
        <v>70</v>
      </c>
      <c r="E137" s="38" t="s">
        <v>8391</v>
      </c>
    </row>
    <row r="138" spans="1:5" ht="242.25">
      <c r="A138" t="s">
        <v>72</v>
      </c>
      <c r="E138" s="36" t="s">
        <v>5159</v>
      </c>
    </row>
    <row r="139" spans="1:16" ht="12.75">
      <c r="A139" s="26" t="s">
        <v>63</v>
      </c>
      <c s="30" t="s">
        <v>79</v>
      </c>
      <c s="30" t="s">
        <v>8392</v>
      </c>
      <c s="26" t="s">
        <v>66</v>
      </c>
      <c s="31" t="s">
        <v>8393</v>
      </c>
      <c s="32" t="s">
        <v>926</v>
      </c>
      <c s="33">
        <v>4</v>
      </c>
      <c s="34">
        <v>0</v>
      </c>
      <c s="34">
        <f>ROUND(ROUND(H139,2)*ROUND(G139,3),2)</f>
      </c>
      <c r="O139">
        <f>(I139*21)/100</f>
      </c>
      <c t="s">
        <v>38</v>
      </c>
    </row>
    <row r="140" spans="1:5" ht="12.75">
      <c r="A140" s="35" t="s">
        <v>69</v>
      </c>
      <c r="E140" s="36" t="s">
        <v>66</v>
      </c>
    </row>
    <row r="141" spans="1:5" ht="12.75">
      <c r="A141" s="37" t="s">
        <v>70</v>
      </c>
      <c r="E141" s="38" t="s">
        <v>8394</v>
      </c>
    </row>
    <row r="142" spans="1:5" ht="51">
      <c r="A142" t="s">
        <v>72</v>
      </c>
      <c r="E142" s="36" t="s">
        <v>8395</v>
      </c>
    </row>
    <row r="143" spans="1:18" ht="12.75" customHeight="1">
      <c r="A143" s="6" t="s">
        <v>58</v>
      </c>
      <c s="6"/>
      <c s="27" t="s">
        <v>55</v>
      </c>
      <c s="6"/>
      <c s="39" t="s">
        <v>6594</v>
      </c>
      <c s="6"/>
      <c s="6"/>
      <c s="6"/>
      <c s="29">
        <f>0+Q143</f>
      </c>
      <c r="O143">
        <f>0+R143</f>
      </c>
      <c r="Q143">
        <f>0+I144+I148+I152+I156+I160+I164+I168+I172+I176+I180+I184+I188+I192</f>
      </c>
      <c>
        <f>0+O144+O148+O152+O156+O160+O164+O168+O172+O176+O180+O184+O188+O192</f>
      </c>
    </row>
    <row r="144" spans="1:16" ht="12.75">
      <c r="A144" s="26" t="s">
        <v>63</v>
      </c>
      <c s="30" t="s">
        <v>194</v>
      </c>
      <c s="30" t="s">
        <v>7317</v>
      </c>
      <c s="26" t="s">
        <v>66</v>
      </c>
      <c s="31" t="s">
        <v>7318</v>
      </c>
      <c s="32" t="s">
        <v>926</v>
      </c>
      <c s="33">
        <v>35.349</v>
      </c>
      <c s="34">
        <v>0</v>
      </c>
      <c s="34">
        <f>ROUND(ROUND(H144,2)*ROUND(G144,3),2)</f>
      </c>
      <c r="O144">
        <f>(I144*21)/100</f>
      </c>
      <c t="s">
        <v>38</v>
      </c>
    </row>
    <row r="145" spans="1:5" ht="12.75">
      <c r="A145" s="35" t="s">
        <v>69</v>
      </c>
      <c r="E145" s="36" t="s">
        <v>66</v>
      </c>
    </row>
    <row r="146" spans="1:5" ht="89.25">
      <c r="A146" s="37" t="s">
        <v>70</v>
      </c>
      <c r="E146" s="38" t="s">
        <v>8396</v>
      </c>
    </row>
    <row r="147" spans="1:5" ht="63.75">
      <c r="A147" t="s">
        <v>72</v>
      </c>
      <c r="E147" s="36" t="s">
        <v>6706</v>
      </c>
    </row>
    <row r="148" spans="1:16" ht="12.75">
      <c r="A148" s="26" t="s">
        <v>63</v>
      </c>
      <c s="30" t="s">
        <v>255</v>
      </c>
      <c s="30" t="s">
        <v>6707</v>
      </c>
      <c s="26" t="s">
        <v>66</v>
      </c>
      <c s="31" t="s">
        <v>6708</v>
      </c>
      <c s="32" t="s">
        <v>583</v>
      </c>
      <c s="33">
        <v>6</v>
      </c>
      <c s="34">
        <v>0</v>
      </c>
      <c s="34">
        <f>ROUND(ROUND(H148,2)*ROUND(G148,3),2)</f>
      </c>
      <c r="O148">
        <f>(I148*21)/100</f>
      </c>
      <c t="s">
        <v>38</v>
      </c>
    </row>
    <row r="149" spans="1:5" ht="12.75">
      <c r="A149" s="35" t="s">
        <v>69</v>
      </c>
      <c r="E149" s="36" t="s">
        <v>66</v>
      </c>
    </row>
    <row r="150" spans="1:5" ht="12.75">
      <c r="A150" s="37" t="s">
        <v>70</v>
      </c>
      <c r="E150" s="38" t="s">
        <v>66</v>
      </c>
    </row>
    <row r="151" spans="1:5" ht="38.25">
      <c r="A151" t="s">
        <v>72</v>
      </c>
      <c r="E151" s="36" t="s">
        <v>6710</v>
      </c>
    </row>
    <row r="152" spans="1:16" ht="12.75">
      <c r="A152" s="26" t="s">
        <v>63</v>
      </c>
      <c s="30" t="s">
        <v>190</v>
      </c>
      <c s="30" t="s">
        <v>8397</v>
      </c>
      <c s="26" t="s">
        <v>66</v>
      </c>
      <c s="31" t="s">
        <v>8398</v>
      </c>
      <c s="32" t="s">
        <v>926</v>
      </c>
      <c s="33">
        <v>12.1</v>
      </c>
      <c s="34">
        <v>0</v>
      </c>
      <c s="34">
        <f>ROUND(ROUND(H152,2)*ROUND(G152,3),2)</f>
      </c>
      <c r="O152">
        <f>(I152*21)/100</f>
      </c>
      <c t="s">
        <v>38</v>
      </c>
    </row>
    <row r="153" spans="1:5" ht="114.75">
      <c r="A153" s="35" t="s">
        <v>69</v>
      </c>
      <c r="E153" s="36" t="s">
        <v>8399</v>
      </c>
    </row>
    <row r="154" spans="1:5" ht="25.5">
      <c r="A154" s="37" t="s">
        <v>70</v>
      </c>
      <c r="E154" s="38" t="s">
        <v>8400</v>
      </c>
    </row>
    <row r="155" spans="1:5" ht="12.75">
      <c r="A155" t="s">
        <v>72</v>
      </c>
      <c r="E155" s="36" t="s">
        <v>66</v>
      </c>
    </row>
    <row r="156" spans="1:16" ht="25.5">
      <c r="A156" s="26" t="s">
        <v>63</v>
      </c>
      <c s="30" t="s">
        <v>259</v>
      </c>
      <c s="30" t="s">
        <v>7783</v>
      </c>
      <c s="26" t="s">
        <v>66</v>
      </c>
      <c s="31" t="s">
        <v>7784</v>
      </c>
      <c s="32" t="s">
        <v>783</v>
      </c>
      <c s="33">
        <v>47.875</v>
      </c>
      <c s="34">
        <v>0</v>
      </c>
      <c s="34">
        <f>ROUND(ROUND(H156,2)*ROUND(G156,3),2)</f>
      </c>
      <c r="O156">
        <f>(I156*21)/100</f>
      </c>
      <c t="s">
        <v>38</v>
      </c>
    </row>
    <row r="157" spans="1:5" ht="12.75">
      <c r="A157" s="35" t="s">
        <v>69</v>
      </c>
      <c r="E157" s="36" t="s">
        <v>66</v>
      </c>
    </row>
    <row r="158" spans="1:5" ht="51">
      <c r="A158" s="37" t="s">
        <v>70</v>
      </c>
      <c r="E158" s="38" t="s">
        <v>8401</v>
      </c>
    </row>
    <row r="159" spans="1:5" ht="102">
      <c r="A159" t="s">
        <v>72</v>
      </c>
      <c r="E159" s="36" t="s">
        <v>7786</v>
      </c>
    </row>
    <row r="160" spans="1:16" ht="12.75">
      <c r="A160" s="26" t="s">
        <v>63</v>
      </c>
      <c s="30" t="s">
        <v>198</v>
      </c>
      <c s="30" t="s">
        <v>5255</v>
      </c>
      <c s="26" t="s">
        <v>66</v>
      </c>
      <c s="31" t="s">
        <v>5256</v>
      </c>
      <c s="32" t="s">
        <v>783</v>
      </c>
      <c s="33">
        <v>211</v>
      </c>
      <c s="34">
        <v>0</v>
      </c>
      <c s="34">
        <f>ROUND(ROUND(H160,2)*ROUND(G160,3),2)</f>
      </c>
      <c r="O160">
        <f>(I160*21)/100</f>
      </c>
      <c t="s">
        <v>38</v>
      </c>
    </row>
    <row r="161" spans="1:5" ht="12.75">
      <c r="A161" s="35" t="s">
        <v>69</v>
      </c>
      <c r="E161" s="36" t="s">
        <v>66</v>
      </c>
    </row>
    <row r="162" spans="1:5" ht="63.75">
      <c r="A162" s="37" t="s">
        <v>70</v>
      </c>
      <c r="E162" s="38" t="s">
        <v>8402</v>
      </c>
    </row>
    <row r="163" spans="1:5" ht="25.5">
      <c r="A163" t="s">
        <v>72</v>
      </c>
      <c r="E163" s="36" t="s">
        <v>5258</v>
      </c>
    </row>
    <row r="164" spans="1:16" ht="12.75">
      <c r="A164" s="26" t="s">
        <v>63</v>
      </c>
      <c s="30" t="s">
        <v>202</v>
      </c>
      <c s="30" t="s">
        <v>7186</v>
      </c>
      <c s="26" t="s">
        <v>66</v>
      </c>
      <c s="31" t="s">
        <v>7187</v>
      </c>
      <c s="32" t="s">
        <v>7188</v>
      </c>
      <c s="33">
        <v>180</v>
      </c>
      <c s="34">
        <v>0</v>
      </c>
      <c s="34">
        <f>ROUND(ROUND(H164,2)*ROUND(G164,3),2)</f>
      </c>
      <c r="O164">
        <f>(I164*21)/100</f>
      </c>
      <c t="s">
        <v>38</v>
      </c>
    </row>
    <row r="165" spans="1:5" ht="12.75">
      <c r="A165" s="35" t="s">
        <v>69</v>
      </c>
      <c r="E165" s="36" t="s">
        <v>66</v>
      </c>
    </row>
    <row r="166" spans="1:5" ht="25.5">
      <c r="A166" s="37" t="s">
        <v>70</v>
      </c>
      <c r="E166" s="38" t="s">
        <v>8403</v>
      </c>
    </row>
    <row r="167" spans="1:5" ht="25.5">
      <c r="A167" t="s">
        <v>72</v>
      </c>
      <c r="E167" s="36" t="s">
        <v>7190</v>
      </c>
    </row>
    <row r="168" spans="1:16" ht="12.75">
      <c r="A168" s="26" t="s">
        <v>63</v>
      </c>
      <c s="30" t="s">
        <v>223</v>
      </c>
      <c s="30" t="s">
        <v>6061</v>
      </c>
      <c s="26" t="s">
        <v>66</v>
      </c>
      <c s="31" t="s">
        <v>6062</v>
      </c>
      <c s="32" t="s">
        <v>652</v>
      </c>
      <c s="33">
        <v>1.5</v>
      </c>
      <c s="34">
        <v>0</v>
      </c>
      <c s="34">
        <f>ROUND(ROUND(H168,2)*ROUND(G168,3),2)</f>
      </c>
      <c r="O168">
        <f>(I168*21)/100</f>
      </c>
      <c t="s">
        <v>38</v>
      </c>
    </row>
    <row r="169" spans="1:5" ht="12.75">
      <c r="A169" s="35" t="s">
        <v>69</v>
      </c>
      <c r="E169" s="36" t="s">
        <v>66</v>
      </c>
    </row>
    <row r="170" spans="1:5" ht="12.75">
      <c r="A170" s="37" t="s">
        <v>70</v>
      </c>
      <c r="E170" s="38" t="s">
        <v>8404</v>
      </c>
    </row>
    <row r="171" spans="1:5" ht="114.75">
      <c r="A171" t="s">
        <v>72</v>
      </c>
      <c r="E171" s="36" t="s">
        <v>6716</v>
      </c>
    </row>
    <row r="172" spans="1:16" ht="12.75">
      <c r="A172" s="26" t="s">
        <v>63</v>
      </c>
      <c s="30" t="s">
        <v>227</v>
      </c>
      <c s="30" t="s">
        <v>5880</v>
      </c>
      <c s="26" t="s">
        <v>66</v>
      </c>
      <c s="31" t="s">
        <v>5881</v>
      </c>
      <c s="32" t="s">
        <v>652</v>
      </c>
      <c s="33">
        <v>0.54</v>
      </c>
      <c s="34">
        <v>0</v>
      </c>
      <c s="34">
        <f>ROUND(ROUND(H172,2)*ROUND(G172,3),2)</f>
      </c>
      <c r="O172">
        <f>(I172*21)/100</f>
      </c>
      <c t="s">
        <v>38</v>
      </c>
    </row>
    <row r="173" spans="1:5" ht="12.75">
      <c r="A173" s="35" t="s">
        <v>69</v>
      </c>
      <c r="E173" s="36" t="s">
        <v>5881</v>
      </c>
    </row>
    <row r="174" spans="1:5" ht="12.75">
      <c r="A174" s="37" t="s">
        <v>70</v>
      </c>
      <c r="E174" s="38" t="s">
        <v>8405</v>
      </c>
    </row>
    <row r="175" spans="1:5" ht="114.75">
      <c r="A175" t="s">
        <v>72</v>
      </c>
      <c r="E175" s="36" t="s">
        <v>6716</v>
      </c>
    </row>
    <row r="176" spans="1:16" ht="12.75">
      <c r="A176" s="26" t="s">
        <v>63</v>
      </c>
      <c s="30" t="s">
        <v>239</v>
      </c>
      <c s="30" t="s">
        <v>5884</v>
      </c>
      <c s="26" t="s">
        <v>66</v>
      </c>
      <c s="31" t="s">
        <v>5885</v>
      </c>
      <c s="32" t="s">
        <v>652</v>
      </c>
      <c s="33">
        <v>7.154</v>
      </c>
      <c s="34">
        <v>0</v>
      </c>
      <c s="34">
        <f>ROUND(ROUND(H176,2)*ROUND(G176,3),2)</f>
      </c>
      <c r="O176">
        <f>(I176*21)/100</f>
      </c>
      <c t="s">
        <v>38</v>
      </c>
    </row>
    <row r="177" spans="1:5" ht="12.75">
      <c r="A177" s="35" t="s">
        <v>69</v>
      </c>
      <c r="E177" s="36" t="s">
        <v>66</v>
      </c>
    </row>
    <row r="178" spans="1:5" ht="38.25">
      <c r="A178" s="37" t="s">
        <v>70</v>
      </c>
      <c r="E178" s="38" t="s">
        <v>8406</v>
      </c>
    </row>
    <row r="179" spans="1:5" ht="114.75">
      <c r="A179" t="s">
        <v>72</v>
      </c>
      <c r="E179" s="36" t="s">
        <v>6716</v>
      </c>
    </row>
    <row r="180" spans="1:16" ht="12.75">
      <c r="A180" s="26" t="s">
        <v>63</v>
      </c>
      <c s="30" t="s">
        <v>243</v>
      </c>
      <c s="30" t="s">
        <v>5823</v>
      </c>
      <c s="26" t="s">
        <v>66</v>
      </c>
      <c s="31" t="s">
        <v>5824</v>
      </c>
      <c s="32" t="s">
        <v>825</v>
      </c>
      <c s="33">
        <v>0.301</v>
      </c>
      <c s="34">
        <v>0</v>
      </c>
      <c s="34">
        <f>ROUND(ROUND(H180,2)*ROUND(G180,3),2)</f>
      </c>
      <c r="O180">
        <f>(I180*21)/100</f>
      </c>
      <c t="s">
        <v>38</v>
      </c>
    </row>
    <row r="181" spans="1:5" ht="12.75">
      <c r="A181" s="35" t="s">
        <v>69</v>
      </c>
      <c r="E181" s="36" t="s">
        <v>5824</v>
      </c>
    </row>
    <row r="182" spans="1:5" ht="25.5">
      <c r="A182" s="37" t="s">
        <v>70</v>
      </c>
      <c r="E182" s="38" t="s">
        <v>8407</v>
      </c>
    </row>
    <row r="183" spans="1:5" ht="114.75">
      <c r="A183" t="s">
        <v>72</v>
      </c>
      <c r="E183" s="36" t="s">
        <v>7092</v>
      </c>
    </row>
    <row r="184" spans="1:16" ht="12.75">
      <c r="A184" s="26" t="s">
        <v>63</v>
      </c>
      <c s="30" t="s">
        <v>215</v>
      </c>
      <c s="30" t="s">
        <v>8408</v>
      </c>
      <c s="26" t="s">
        <v>66</v>
      </c>
      <c s="31" t="s">
        <v>8409</v>
      </c>
      <c s="32" t="s">
        <v>652</v>
      </c>
      <c s="33">
        <v>16.718</v>
      </c>
      <c s="34">
        <v>0</v>
      </c>
      <c s="34">
        <f>ROUND(ROUND(H184,2)*ROUND(G184,3),2)</f>
      </c>
      <c r="O184">
        <f>(I184*21)/100</f>
      </c>
      <c t="s">
        <v>38</v>
      </c>
    </row>
    <row r="185" spans="1:5" ht="12.75">
      <c r="A185" s="35" t="s">
        <v>69</v>
      </c>
      <c r="E185" s="36" t="s">
        <v>66</v>
      </c>
    </row>
    <row r="186" spans="1:5" ht="38.25">
      <c r="A186" s="37" t="s">
        <v>70</v>
      </c>
      <c r="E186" s="38" t="s">
        <v>8410</v>
      </c>
    </row>
    <row r="187" spans="1:5" ht="76.5">
      <c r="A187" t="s">
        <v>72</v>
      </c>
      <c r="E187" s="36" t="s">
        <v>6725</v>
      </c>
    </row>
    <row r="188" spans="1:16" ht="12.75">
      <c r="A188" s="26" t="s">
        <v>63</v>
      </c>
      <c s="30" t="s">
        <v>219</v>
      </c>
      <c s="30" t="s">
        <v>8411</v>
      </c>
      <c s="26" t="s">
        <v>66</v>
      </c>
      <c s="31" t="s">
        <v>8412</v>
      </c>
      <c s="32" t="s">
        <v>652</v>
      </c>
      <c s="33">
        <v>4</v>
      </c>
      <c s="34">
        <v>0</v>
      </c>
      <c s="34">
        <f>ROUND(ROUND(H188,2)*ROUND(G188,3),2)</f>
      </c>
      <c r="O188">
        <f>(I188*21)/100</f>
      </c>
      <c t="s">
        <v>38</v>
      </c>
    </row>
    <row r="189" spans="1:5" ht="12.75">
      <c r="A189" s="35" t="s">
        <v>69</v>
      </c>
      <c r="E189" s="36" t="s">
        <v>66</v>
      </c>
    </row>
    <row r="190" spans="1:5" ht="12.75">
      <c r="A190" s="37" t="s">
        <v>70</v>
      </c>
      <c r="E190" s="38" t="s">
        <v>8413</v>
      </c>
    </row>
    <row r="191" spans="1:5" ht="76.5">
      <c r="A191" t="s">
        <v>72</v>
      </c>
      <c r="E191" s="36" t="s">
        <v>6725</v>
      </c>
    </row>
    <row r="192" spans="1:16" ht="12.75">
      <c r="A192" s="26" t="s">
        <v>63</v>
      </c>
      <c s="30" t="s">
        <v>182</v>
      </c>
      <c s="30" t="s">
        <v>6736</v>
      </c>
      <c s="26" t="s">
        <v>66</v>
      </c>
      <c s="31" t="s">
        <v>7408</v>
      </c>
      <c s="32" t="s">
        <v>583</v>
      </c>
      <c s="33">
        <v>1</v>
      </c>
      <c s="34">
        <v>0</v>
      </c>
      <c s="34">
        <f>ROUND(ROUND(H192,2)*ROUND(G192,3),2)</f>
      </c>
      <c r="O192">
        <f>(I192*21)/100</f>
      </c>
      <c t="s">
        <v>38</v>
      </c>
    </row>
    <row r="193" spans="1:5" ht="38.25">
      <c r="A193" s="35" t="s">
        <v>69</v>
      </c>
      <c r="E193" s="36" t="s">
        <v>7619</v>
      </c>
    </row>
    <row r="194" spans="1:5" ht="25.5">
      <c r="A194" s="37" t="s">
        <v>70</v>
      </c>
      <c r="E194" s="38" t="s">
        <v>7620</v>
      </c>
    </row>
    <row r="195" spans="1:5" ht="12.75">
      <c r="A195" t="s">
        <v>72</v>
      </c>
      <c r="E195" s="36" t="s">
        <v>66</v>
      </c>
    </row>
    <row r="196" spans="1:18" ht="12.75" customHeight="1">
      <c r="A196" s="6" t="s">
        <v>58</v>
      </c>
      <c s="6"/>
      <c s="27" t="s">
        <v>6601</v>
      </c>
      <c s="6"/>
      <c s="39" t="s">
        <v>6602</v>
      </c>
      <c s="6"/>
      <c s="6"/>
      <c s="6"/>
      <c s="29">
        <f>0+Q196</f>
      </c>
      <c r="O196">
        <f>0+R196</f>
      </c>
      <c r="Q196">
        <f>0+I197+I201+I205+I209+I213+I217+I221+I225+I229+I233+I237</f>
      </c>
      <c>
        <f>0+O197+O201+O205+O209+O213+O217+O221+O225+O229+O233+O237</f>
      </c>
    </row>
    <row r="197" spans="1:16" ht="25.5">
      <c r="A197" s="26" t="s">
        <v>63</v>
      </c>
      <c s="30" t="s">
        <v>263</v>
      </c>
      <c s="30" t="s">
        <v>827</v>
      </c>
      <c s="26" t="s">
        <v>66</v>
      </c>
      <c s="31" t="s">
        <v>7621</v>
      </c>
      <c s="32" t="s">
        <v>825</v>
      </c>
      <c s="33">
        <v>848.883</v>
      </c>
      <c s="34">
        <v>0</v>
      </c>
      <c s="34">
        <f>ROUND(ROUND(H197,2)*ROUND(G197,3),2)</f>
      </c>
      <c r="O197">
        <f>(I197*21)/100</f>
      </c>
      <c t="s">
        <v>38</v>
      </c>
    </row>
    <row r="198" spans="1:5" ht="38.25">
      <c r="A198" s="35" t="s">
        <v>69</v>
      </c>
      <c r="E198" s="36" t="s">
        <v>6603</v>
      </c>
    </row>
    <row r="199" spans="1:5" ht="38.25">
      <c r="A199" s="37" t="s">
        <v>70</v>
      </c>
      <c r="E199" s="38" t="s">
        <v>8414</v>
      </c>
    </row>
    <row r="200" spans="1:5" ht="140.25">
      <c r="A200" t="s">
        <v>72</v>
      </c>
      <c r="E200" s="36" t="s">
        <v>6605</v>
      </c>
    </row>
    <row r="201" spans="1:16" ht="25.5">
      <c r="A201" s="26" t="s">
        <v>63</v>
      </c>
      <c s="30" t="s">
        <v>267</v>
      </c>
      <c s="30" t="s">
        <v>2666</v>
      </c>
      <c s="26" t="s">
        <v>66</v>
      </c>
      <c s="31" t="s">
        <v>6607</v>
      </c>
      <c s="32" t="s">
        <v>825</v>
      </c>
      <c s="33">
        <v>27.158</v>
      </c>
      <c s="34">
        <v>0</v>
      </c>
      <c s="34">
        <f>ROUND(ROUND(H201,2)*ROUND(G201,3),2)</f>
      </c>
      <c r="O201">
        <f>(I201*21)/100</f>
      </c>
      <c t="s">
        <v>38</v>
      </c>
    </row>
    <row r="202" spans="1:5" ht="25.5">
      <c r="A202" s="35" t="s">
        <v>69</v>
      </c>
      <c r="E202" s="36" t="s">
        <v>6607</v>
      </c>
    </row>
    <row r="203" spans="1:5" ht="51">
      <c r="A203" s="37" t="s">
        <v>70</v>
      </c>
      <c r="E203" s="38" t="s">
        <v>8415</v>
      </c>
    </row>
    <row r="204" spans="1:5" ht="140.25">
      <c r="A204" t="s">
        <v>72</v>
      </c>
      <c r="E204" s="36" t="s">
        <v>6609</v>
      </c>
    </row>
    <row r="205" spans="1:16" ht="38.25">
      <c r="A205" s="26" t="s">
        <v>63</v>
      </c>
      <c s="30" t="s">
        <v>271</v>
      </c>
      <c s="30" t="s">
        <v>1676</v>
      </c>
      <c s="26" t="s">
        <v>66</v>
      </c>
      <c s="31" t="s">
        <v>6932</v>
      </c>
      <c s="32" t="s">
        <v>825</v>
      </c>
      <c s="33">
        <v>45.545</v>
      </c>
      <c s="34">
        <v>0</v>
      </c>
      <c s="34">
        <f>ROUND(ROUND(H205,2)*ROUND(G205,3),2)</f>
      </c>
      <c r="O205">
        <f>(I205*21)/100</f>
      </c>
      <c t="s">
        <v>38</v>
      </c>
    </row>
    <row r="206" spans="1:5" ht="12.75">
      <c r="A206" s="35" t="s">
        <v>69</v>
      </c>
      <c r="E206" s="36" t="s">
        <v>66</v>
      </c>
    </row>
    <row r="207" spans="1:5" ht="38.25">
      <c r="A207" s="37" t="s">
        <v>70</v>
      </c>
      <c r="E207" s="38" t="s">
        <v>8416</v>
      </c>
    </row>
    <row r="208" spans="1:5" ht="140.25">
      <c r="A208" t="s">
        <v>72</v>
      </c>
      <c r="E208" s="36" t="s">
        <v>6605</v>
      </c>
    </row>
    <row r="209" spans="1:16" ht="25.5">
      <c r="A209" s="26" t="s">
        <v>63</v>
      </c>
      <c s="30" t="s">
        <v>275</v>
      </c>
      <c s="30" t="s">
        <v>3851</v>
      </c>
      <c s="26" t="s">
        <v>66</v>
      </c>
      <c s="31" t="s">
        <v>7796</v>
      </c>
      <c s="32" t="s">
        <v>825</v>
      </c>
      <c s="33">
        <v>0.301</v>
      </c>
      <c s="34">
        <v>0</v>
      </c>
      <c s="34">
        <f>ROUND(ROUND(H209,2)*ROUND(G209,3),2)</f>
      </c>
      <c r="O209">
        <f>(I209*21)/100</f>
      </c>
      <c t="s">
        <v>38</v>
      </c>
    </row>
    <row r="210" spans="1:5" ht="25.5">
      <c r="A210" s="35" t="s">
        <v>69</v>
      </c>
      <c r="E210" s="36" t="s">
        <v>7796</v>
      </c>
    </row>
    <row r="211" spans="1:5" ht="12.75">
      <c r="A211" s="37" t="s">
        <v>70</v>
      </c>
      <c r="E211" s="38" t="s">
        <v>8417</v>
      </c>
    </row>
    <row r="212" spans="1:5" ht="102">
      <c r="A212" t="s">
        <v>72</v>
      </c>
      <c r="E212" s="36" t="s">
        <v>7798</v>
      </c>
    </row>
    <row r="213" spans="1:16" ht="12.75">
      <c r="A213" s="26" t="s">
        <v>63</v>
      </c>
      <c s="30" t="s">
        <v>206</v>
      </c>
      <c s="30" t="s">
        <v>6392</v>
      </c>
      <c s="26" t="s">
        <v>66</v>
      </c>
      <c s="31" t="s">
        <v>6752</v>
      </c>
      <c s="32" t="s">
        <v>1654</v>
      </c>
      <c s="33">
        <v>1</v>
      </c>
      <c s="34">
        <v>0</v>
      </c>
      <c s="34">
        <f>ROUND(ROUND(H213,2)*ROUND(G213,3),2)</f>
      </c>
      <c r="O213">
        <f>(I213*21)/100</f>
      </c>
      <c t="s">
        <v>38</v>
      </c>
    </row>
    <row r="214" spans="1:5" ht="25.5">
      <c r="A214" s="35" t="s">
        <v>69</v>
      </c>
      <c r="E214" s="36" t="s">
        <v>6612</v>
      </c>
    </row>
    <row r="215" spans="1:5" ht="12.75">
      <c r="A215" s="37" t="s">
        <v>70</v>
      </c>
      <c r="E215" s="38" t="s">
        <v>66</v>
      </c>
    </row>
    <row r="216" spans="1:5" ht="12.75">
      <c r="A216" t="s">
        <v>72</v>
      </c>
      <c r="E216" s="36" t="s">
        <v>66</v>
      </c>
    </row>
    <row r="217" spans="1:16" ht="12.75">
      <c r="A217" s="26" t="s">
        <v>63</v>
      </c>
      <c s="30" t="s">
        <v>211</v>
      </c>
      <c s="30" t="s">
        <v>6753</v>
      </c>
      <c s="26" t="s">
        <v>66</v>
      </c>
      <c s="31" t="s">
        <v>6754</v>
      </c>
      <c s="32" t="s">
        <v>1654</v>
      </c>
      <c s="33">
        <v>1</v>
      </c>
      <c s="34">
        <v>0</v>
      </c>
      <c s="34">
        <f>ROUND(ROUND(H217,2)*ROUND(G217,3),2)</f>
      </c>
      <c r="O217">
        <f>(I217*21)/100</f>
      </c>
      <c t="s">
        <v>38</v>
      </c>
    </row>
    <row r="218" spans="1:5" ht="25.5">
      <c r="A218" s="35" t="s">
        <v>69</v>
      </c>
      <c r="E218" s="36" t="s">
        <v>6612</v>
      </c>
    </row>
    <row r="219" spans="1:5" ht="12.75">
      <c r="A219" s="37" t="s">
        <v>70</v>
      </c>
      <c r="E219" s="38" t="s">
        <v>66</v>
      </c>
    </row>
    <row r="220" spans="1:5" ht="12.75">
      <c r="A220" t="s">
        <v>72</v>
      </c>
      <c r="E220" s="36" t="s">
        <v>66</v>
      </c>
    </row>
    <row r="221" spans="1:16" ht="12.75">
      <c r="A221" s="26" t="s">
        <v>63</v>
      </c>
      <c s="30" t="s">
        <v>287</v>
      </c>
      <c s="30" t="s">
        <v>6396</v>
      </c>
      <c s="26" t="s">
        <v>66</v>
      </c>
      <c s="31" t="s">
        <v>6755</v>
      </c>
      <c s="32" t="s">
        <v>1654</v>
      </c>
      <c s="33">
        <v>1</v>
      </c>
      <c s="34">
        <v>0</v>
      </c>
      <c s="34">
        <f>ROUND(ROUND(H221,2)*ROUND(G221,3),2)</f>
      </c>
      <c r="O221">
        <f>(I221*21)/100</f>
      </c>
      <c t="s">
        <v>38</v>
      </c>
    </row>
    <row r="222" spans="1:5" ht="25.5">
      <c r="A222" s="35" t="s">
        <v>69</v>
      </c>
      <c r="E222" s="36" t="s">
        <v>6612</v>
      </c>
    </row>
    <row r="223" spans="1:5" ht="12.75">
      <c r="A223" s="37" t="s">
        <v>70</v>
      </c>
      <c r="E223" s="38" t="s">
        <v>66</v>
      </c>
    </row>
    <row r="224" spans="1:5" ht="12.75">
      <c r="A224" t="s">
        <v>72</v>
      </c>
      <c r="E224" s="36" t="s">
        <v>66</v>
      </c>
    </row>
    <row r="225" spans="1:16" ht="12.75">
      <c r="A225" s="26" t="s">
        <v>63</v>
      </c>
      <c s="30" t="s">
        <v>291</v>
      </c>
      <c s="30" t="s">
        <v>6398</v>
      </c>
      <c s="26" t="s">
        <v>66</v>
      </c>
      <c s="31" t="s">
        <v>6756</v>
      </c>
      <c s="32" t="s">
        <v>1654</v>
      </c>
      <c s="33">
        <v>1</v>
      </c>
      <c s="34">
        <v>0</v>
      </c>
      <c s="34">
        <f>ROUND(ROUND(H225,2)*ROUND(G225,3),2)</f>
      </c>
      <c r="O225">
        <f>(I225*21)/100</f>
      </c>
      <c t="s">
        <v>38</v>
      </c>
    </row>
    <row r="226" spans="1:5" ht="25.5">
      <c r="A226" s="35" t="s">
        <v>69</v>
      </c>
      <c r="E226" s="36" t="s">
        <v>6612</v>
      </c>
    </row>
    <row r="227" spans="1:5" ht="12.75">
      <c r="A227" s="37" t="s">
        <v>70</v>
      </c>
      <c r="E227" s="38" t="s">
        <v>66</v>
      </c>
    </row>
    <row r="228" spans="1:5" ht="12.75">
      <c r="A228" t="s">
        <v>72</v>
      </c>
      <c r="E228" s="36" t="s">
        <v>66</v>
      </c>
    </row>
    <row r="229" spans="1:16" ht="25.5">
      <c r="A229" s="26" t="s">
        <v>63</v>
      </c>
      <c s="30" t="s">
        <v>247</v>
      </c>
      <c s="30" t="s">
        <v>6757</v>
      </c>
      <c s="26" t="s">
        <v>66</v>
      </c>
      <c s="31" t="s">
        <v>6758</v>
      </c>
      <c s="32" t="s">
        <v>1654</v>
      </c>
      <c s="33">
        <v>1</v>
      </c>
      <c s="34">
        <v>0</v>
      </c>
      <c s="34">
        <f>ROUND(ROUND(H229,2)*ROUND(G229,3),2)</f>
      </c>
      <c r="O229">
        <f>(I229*21)/100</f>
      </c>
      <c t="s">
        <v>38</v>
      </c>
    </row>
    <row r="230" spans="1:5" ht="25.5">
      <c r="A230" s="35" t="s">
        <v>69</v>
      </c>
      <c r="E230" s="36" t="s">
        <v>6612</v>
      </c>
    </row>
    <row r="231" spans="1:5" ht="12.75">
      <c r="A231" s="37" t="s">
        <v>70</v>
      </c>
      <c r="E231" s="38" t="s">
        <v>66</v>
      </c>
    </row>
    <row r="232" spans="1:5" ht="12.75">
      <c r="A232" t="s">
        <v>72</v>
      </c>
      <c r="E232" s="36" t="s">
        <v>66</v>
      </c>
    </row>
    <row r="233" spans="1:16" ht="12.75">
      <c r="A233" s="26" t="s">
        <v>63</v>
      </c>
      <c s="30" t="s">
        <v>251</v>
      </c>
      <c s="30" t="s">
        <v>6403</v>
      </c>
      <c s="26" t="s">
        <v>66</v>
      </c>
      <c s="31" t="s">
        <v>6611</v>
      </c>
      <c s="32" t="s">
        <v>1654</v>
      </c>
      <c s="33">
        <v>1</v>
      </c>
      <c s="34">
        <v>0</v>
      </c>
      <c s="34">
        <f>ROUND(ROUND(H233,2)*ROUND(G233,3),2)</f>
      </c>
      <c r="O233">
        <f>(I233*21)/100</f>
      </c>
      <c t="s">
        <v>38</v>
      </c>
    </row>
    <row r="234" spans="1:5" ht="25.5">
      <c r="A234" s="35" t="s">
        <v>69</v>
      </c>
      <c r="E234" s="36" t="s">
        <v>6612</v>
      </c>
    </row>
    <row r="235" spans="1:5" ht="12.75">
      <c r="A235" s="37" t="s">
        <v>70</v>
      </c>
      <c r="E235" s="38" t="s">
        <v>66</v>
      </c>
    </row>
    <row r="236" spans="1:5" ht="12.75">
      <c r="A236" t="s">
        <v>72</v>
      </c>
      <c r="E236" s="36" t="s">
        <v>66</v>
      </c>
    </row>
    <row r="237" spans="1:16" ht="12.75">
      <c r="A237" s="26" t="s">
        <v>63</v>
      </c>
      <c s="30" t="s">
        <v>295</v>
      </c>
      <c s="30" t="s">
        <v>6759</v>
      </c>
      <c s="26" t="s">
        <v>66</v>
      </c>
      <c s="31" t="s">
        <v>6760</v>
      </c>
      <c s="32" t="s">
        <v>1654</v>
      </c>
      <c s="33">
        <v>1</v>
      </c>
      <c s="34">
        <v>0</v>
      </c>
      <c s="34">
        <f>ROUND(ROUND(H237,2)*ROUND(G237,3),2)</f>
      </c>
      <c r="O237">
        <f>(I237*21)/100</f>
      </c>
      <c t="s">
        <v>38</v>
      </c>
    </row>
    <row r="238" spans="1:5" ht="25.5">
      <c r="A238" s="35" t="s">
        <v>69</v>
      </c>
      <c r="E238" s="36" t="s">
        <v>6612</v>
      </c>
    </row>
    <row r="239" spans="1:5" ht="12.75">
      <c r="A239" s="37" t="s">
        <v>70</v>
      </c>
      <c r="E239" s="38" t="s">
        <v>66</v>
      </c>
    </row>
    <row r="240" spans="1:5" ht="12.75">
      <c r="A240" t="s">
        <v>72</v>
      </c>
      <c r="E24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4.xml><?xml version="1.0" encoding="utf-8"?>
<worksheet xmlns="http://schemas.openxmlformats.org/spreadsheetml/2006/main" xmlns:r="http://schemas.openxmlformats.org/officeDocument/2006/relationships">
  <sheetPr>
    <pageSetUpPr fitToPage="1"/>
  </sheetPr>
  <dimension ref="A1:R2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0+O11+O36+O89+O94+O115+O132+O137+O162+O167+O172+O189+O206</f>
      </c>
      <c t="s">
        <v>37</v>
      </c>
    </row>
    <row r="3" spans="1:16" ht="15" customHeight="1">
      <c r="A3" t="s">
        <v>12</v>
      </c>
      <c s="12" t="s">
        <v>14</v>
      </c>
      <c s="13" t="s">
        <v>15</v>
      </c>
      <c s="1"/>
      <c s="14" t="s">
        <v>16</v>
      </c>
      <c s="1"/>
      <c s="9"/>
      <c s="8" t="s">
        <v>8418</v>
      </c>
      <c s="40">
        <f>0+I11+I36+I89+I94+I115+I132+I137+I162+I167+I172+I189+I206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8418</v>
      </c>
      <c s="6"/>
      <c s="18" t="s">
        <v>8419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271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275</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206</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211</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287</v>
      </c>
      <c s="30" t="s">
        <v>6757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291</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0+I37+I41+I45+I49+I53+I57+I61+I65+I69+I73+I77+I81+I85</f>
      </c>
      <c>
        <f>0+O37+O41+O45+O49+O53+O57+O61+O65+O69+O73+O77+O81+O85</f>
      </c>
    </row>
    <row r="37" spans="1:16" ht="12.75">
      <c r="A37" s="26" t="s">
        <v>63</v>
      </c>
      <c s="30" t="s">
        <v>44</v>
      </c>
      <c s="30" t="s">
        <v>7128</v>
      </c>
      <c s="26" t="s">
        <v>66</v>
      </c>
      <c s="31" t="s">
        <v>7129</v>
      </c>
      <c s="32" t="s">
        <v>783</v>
      </c>
      <c s="33">
        <v>60</v>
      </c>
      <c s="34">
        <v>0</v>
      </c>
      <c s="34">
        <f>ROUND(ROUND(H37,2)*ROUND(G37,3),2)</f>
      </c>
      <c r="O37">
        <f>(I37*21)/100</f>
      </c>
      <c t="s">
        <v>38</v>
      </c>
    </row>
    <row r="38" spans="1:5" ht="12.75">
      <c r="A38" s="35" t="s">
        <v>69</v>
      </c>
      <c r="E38" s="36" t="s">
        <v>66</v>
      </c>
    </row>
    <row r="39" spans="1:5" ht="12.75">
      <c r="A39" s="37" t="s">
        <v>70</v>
      </c>
      <c r="E39" s="38" t="s">
        <v>8420</v>
      </c>
    </row>
    <row r="40" spans="1:5" ht="12.75">
      <c r="A40" t="s">
        <v>72</v>
      </c>
      <c r="E40" s="36" t="s">
        <v>7130</v>
      </c>
    </row>
    <row r="41" spans="1:16" ht="12.75">
      <c r="A41" s="26" t="s">
        <v>63</v>
      </c>
      <c s="30" t="s">
        <v>38</v>
      </c>
      <c s="30" t="s">
        <v>7419</v>
      </c>
      <c s="26" t="s">
        <v>66</v>
      </c>
      <c s="31" t="s">
        <v>7420</v>
      </c>
      <c s="32" t="s">
        <v>652</v>
      </c>
      <c s="33">
        <v>2.76</v>
      </c>
      <c s="34">
        <v>0</v>
      </c>
      <c s="34">
        <f>ROUND(ROUND(H41,2)*ROUND(G41,3),2)</f>
      </c>
      <c r="O41">
        <f>(I41*21)/100</f>
      </c>
      <c t="s">
        <v>38</v>
      </c>
    </row>
    <row r="42" spans="1:5" ht="12.75">
      <c r="A42" s="35" t="s">
        <v>69</v>
      </c>
      <c r="E42" s="36" t="s">
        <v>66</v>
      </c>
    </row>
    <row r="43" spans="1:5" ht="38.25">
      <c r="A43" s="37" t="s">
        <v>70</v>
      </c>
      <c r="E43" s="38" t="s">
        <v>8421</v>
      </c>
    </row>
    <row r="44" spans="1:5" ht="76.5">
      <c r="A44" t="s">
        <v>72</v>
      </c>
      <c r="E44" s="36" t="s">
        <v>7422</v>
      </c>
    </row>
    <row r="45" spans="1:16" ht="12.75">
      <c r="A45" s="26" t="s">
        <v>63</v>
      </c>
      <c s="30" t="s">
        <v>37</v>
      </c>
      <c s="30" t="s">
        <v>7704</v>
      </c>
      <c s="26" t="s">
        <v>66</v>
      </c>
      <c s="31" t="s">
        <v>7705</v>
      </c>
      <c s="32" t="s">
        <v>926</v>
      </c>
      <c s="33">
        <v>22</v>
      </c>
      <c s="34">
        <v>0</v>
      </c>
      <c s="34">
        <f>ROUND(ROUND(H45,2)*ROUND(G45,3),2)</f>
      </c>
      <c r="O45">
        <f>(I45*21)/100</f>
      </c>
      <c t="s">
        <v>38</v>
      </c>
    </row>
    <row r="46" spans="1:5" ht="12.75">
      <c r="A46" s="35" t="s">
        <v>69</v>
      </c>
      <c r="E46" s="36" t="s">
        <v>66</v>
      </c>
    </row>
    <row r="47" spans="1:5" ht="38.25">
      <c r="A47" s="37" t="s">
        <v>70</v>
      </c>
      <c r="E47" s="38" t="s">
        <v>8422</v>
      </c>
    </row>
    <row r="48" spans="1:5" ht="38.25">
      <c r="A48" t="s">
        <v>72</v>
      </c>
      <c r="E48" s="36" t="s">
        <v>7706</v>
      </c>
    </row>
    <row r="49" spans="1:16" ht="12.75">
      <c r="A49" s="26" t="s">
        <v>63</v>
      </c>
      <c s="30" t="s">
        <v>48</v>
      </c>
      <c s="30" t="s">
        <v>5231</v>
      </c>
      <c s="26" t="s">
        <v>66</v>
      </c>
      <c s="31" t="s">
        <v>5232</v>
      </c>
      <c s="32" t="s">
        <v>652</v>
      </c>
      <c s="33">
        <v>567.76</v>
      </c>
      <c s="34">
        <v>0</v>
      </c>
      <c s="34">
        <f>ROUND(ROUND(H49,2)*ROUND(G49,3),2)</f>
      </c>
      <c r="O49">
        <f>(I49*21)/100</f>
      </c>
      <c t="s">
        <v>38</v>
      </c>
    </row>
    <row r="50" spans="1:5" ht="12.75">
      <c r="A50" s="35" t="s">
        <v>69</v>
      </c>
      <c r="E50" s="36" t="s">
        <v>66</v>
      </c>
    </row>
    <row r="51" spans="1:5" ht="12.75">
      <c r="A51" s="37" t="s">
        <v>70</v>
      </c>
      <c r="E51" s="38" t="s">
        <v>8423</v>
      </c>
    </row>
    <row r="52" spans="1:5" ht="306">
      <c r="A52" t="s">
        <v>72</v>
      </c>
      <c r="E52" s="36" t="s">
        <v>5004</v>
      </c>
    </row>
    <row r="53" spans="1:16" ht="12.75">
      <c r="A53" s="26" t="s">
        <v>63</v>
      </c>
      <c s="30" t="s">
        <v>50</v>
      </c>
      <c s="30" t="s">
        <v>2685</v>
      </c>
      <c s="26" t="s">
        <v>66</v>
      </c>
      <c s="31" t="s">
        <v>2686</v>
      </c>
      <c s="32" t="s">
        <v>652</v>
      </c>
      <c s="33">
        <v>857.665</v>
      </c>
      <c s="34">
        <v>0</v>
      </c>
      <c s="34">
        <f>ROUND(ROUND(H53,2)*ROUND(G53,3),2)</f>
      </c>
      <c r="O53">
        <f>(I53*21)/100</f>
      </c>
      <c t="s">
        <v>38</v>
      </c>
    </row>
    <row r="54" spans="1:5" ht="12.75">
      <c r="A54" s="35" t="s">
        <v>69</v>
      </c>
      <c r="E54" s="36" t="s">
        <v>66</v>
      </c>
    </row>
    <row r="55" spans="1:5" ht="102">
      <c r="A55" s="37" t="s">
        <v>70</v>
      </c>
      <c r="E55" s="38" t="s">
        <v>8424</v>
      </c>
    </row>
    <row r="56" spans="1:5" ht="318.75">
      <c r="A56" t="s">
        <v>72</v>
      </c>
      <c r="E56" s="36" t="s">
        <v>5015</v>
      </c>
    </row>
    <row r="57" spans="1:16" ht="12.75">
      <c r="A57" s="26" t="s">
        <v>63</v>
      </c>
      <c s="30" t="s">
        <v>52</v>
      </c>
      <c s="30" t="s">
        <v>665</v>
      </c>
      <c s="26" t="s">
        <v>66</v>
      </c>
      <c s="31" t="s">
        <v>2838</v>
      </c>
      <c s="32" t="s">
        <v>926</v>
      </c>
      <c s="33">
        <v>3</v>
      </c>
      <c s="34">
        <v>0</v>
      </c>
      <c s="34">
        <f>ROUND(ROUND(H57,2)*ROUND(G57,3),2)</f>
      </c>
      <c r="O57">
        <f>(I57*21)/100</f>
      </c>
      <c t="s">
        <v>38</v>
      </c>
    </row>
    <row r="58" spans="1:5" ht="12.75">
      <c r="A58" s="35" t="s">
        <v>69</v>
      </c>
      <c r="E58" s="36" t="s">
        <v>66</v>
      </c>
    </row>
    <row r="59" spans="1:5" ht="38.25">
      <c r="A59" s="37" t="s">
        <v>70</v>
      </c>
      <c r="E59" s="38" t="s">
        <v>8425</v>
      </c>
    </row>
    <row r="60" spans="1:5" ht="25.5">
      <c r="A60" t="s">
        <v>72</v>
      </c>
      <c r="E60" s="36" t="s">
        <v>2595</v>
      </c>
    </row>
    <row r="61" spans="1:16" ht="12.75">
      <c r="A61" s="26" t="s">
        <v>63</v>
      </c>
      <c s="30" t="s">
        <v>59</v>
      </c>
      <c s="30" t="s">
        <v>737</v>
      </c>
      <c s="26" t="s">
        <v>66</v>
      </c>
      <c s="31" t="s">
        <v>738</v>
      </c>
      <c s="32" t="s">
        <v>652</v>
      </c>
      <c s="33">
        <v>289.905</v>
      </c>
      <c s="34">
        <v>0</v>
      </c>
      <c s="34">
        <f>ROUND(ROUND(H61,2)*ROUND(G61,3),2)</f>
      </c>
      <c r="O61">
        <f>(I61*21)/100</f>
      </c>
      <c t="s">
        <v>38</v>
      </c>
    </row>
    <row r="62" spans="1:5" ht="12.75">
      <c r="A62" s="35" t="s">
        <v>69</v>
      </c>
      <c r="E62" s="36" t="s">
        <v>66</v>
      </c>
    </row>
    <row r="63" spans="1:5" ht="25.5">
      <c r="A63" s="37" t="s">
        <v>70</v>
      </c>
      <c r="E63" s="38" t="s">
        <v>8426</v>
      </c>
    </row>
    <row r="64" spans="1:5" ht="191.25">
      <c r="A64" t="s">
        <v>72</v>
      </c>
      <c r="E64" s="36" t="s">
        <v>740</v>
      </c>
    </row>
    <row r="65" spans="1:16" ht="12.75">
      <c r="A65" s="26" t="s">
        <v>63</v>
      </c>
      <c s="30" t="s">
        <v>92</v>
      </c>
      <c s="30" t="s">
        <v>669</v>
      </c>
      <c s="26" t="s">
        <v>66</v>
      </c>
      <c s="31" t="s">
        <v>741</v>
      </c>
      <c s="32" t="s">
        <v>652</v>
      </c>
      <c s="33">
        <v>567.76</v>
      </c>
      <c s="34">
        <v>0</v>
      </c>
      <c s="34">
        <f>ROUND(ROUND(H65,2)*ROUND(G65,3),2)</f>
      </c>
      <c r="O65">
        <f>(I65*21)/100</f>
      </c>
      <c t="s">
        <v>38</v>
      </c>
    </row>
    <row r="66" spans="1:5" ht="12.75">
      <c r="A66" s="35" t="s">
        <v>69</v>
      </c>
      <c r="E66" s="36" t="s">
        <v>66</v>
      </c>
    </row>
    <row r="67" spans="1:5" ht="51">
      <c r="A67" s="37" t="s">
        <v>70</v>
      </c>
      <c r="E67" s="38" t="s">
        <v>8427</v>
      </c>
    </row>
    <row r="68" spans="1:5" ht="229.5">
      <c r="A68" t="s">
        <v>72</v>
      </c>
      <c r="E68" s="36" t="s">
        <v>743</v>
      </c>
    </row>
    <row r="69" spans="1:16" ht="12.75">
      <c r="A69" s="26" t="s">
        <v>63</v>
      </c>
      <c s="30" t="s">
        <v>55</v>
      </c>
      <c s="30" t="s">
        <v>5028</v>
      </c>
      <c s="26" t="s">
        <v>66</v>
      </c>
      <c s="31" t="s">
        <v>5029</v>
      </c>
      <c s="32" t="s">
        <v>652</v>
      </c>
      <c s="33">
        <v>6.438</v>
      </c>
      <c s="34">
        <v>0</v>
      </c>
      <c s="34">
        <f>ROUND(ROUND(H69,2)*ROUND(G69,3),2)</f>
      </c>
      <c r="O69">
        <f>(I69*21)/100</f>
      </c>
      <c t="s">
        <v>38</v>
      </c>
    </row>
    <row r="70" spans="1:5" ht="12.75">
      <c r="A70" s="35" t="s">
        <v>69</v>
      </c>
      <c r="E70" s="36" t="s">
        <v>66</v>
      </c>
    </row>
    <row r="71" spans="1:5" ht="38.25">
      <c r="A71" s="37" t="s">
        <v>70</v>
      </c>
      <c r="E71" s="38" t="s">
        <v>8428</v>
      </c>
    </row>
    <row r="72" spans="1:5" ht="293.25">
      <c r="A72" t="s">
        <v>72</v>
      </c>
      <c r="E72" s="36" t="s">
        <v>5031</v>
      </c>
    </row>
    <row r="73" spans="1:16" ht="12.75">
      <c r="A73" s="26" t="s">
        <v>63</v>
      </c>
      <c s="30" t="s">
        <v>57</v>
      </c>
      <c s="30" t="s">
        <v>6778</v>
      </c>
      <c s="26" t="s">
        <v>66</v>
      </c>
      <c s="31" t="s">
        <v>6779</v>
      </c>
      <c s="32" t="s">
        <v>783</v>
      </c>
      <c s="33">
        <v>96</v>
      </c>
      <c s="34">
        <v>0</v>
      </c>
      <c s="34">
        <f>ROUND(ROUND(H73,2)*ROUND(G73,3),2)</f>
      </c>
      <c r="O73">
        <f>(I73*21)/100</f>
      </c>
      <c t="s">
        <v>38</v>
      </c>
    </row>
    <row r="74" spans="1:5" ht="12.75">
      <c r="A74" s="35" t="s">
        <v>69</v>
      </c>
      <c r="E74" s="36" t="s">
        <v>66</v>
      </c>
    </row>
    <row r="75" spans="1:5" ht="38.25">
      <c r="A75" s="37" t="s">
        <v>70</v>
      </c>
      <c r="E75" s="38" t="s">
        <v>8429</v>
      </c>
    </row>
    <row r="76" spans="1:5" ht="38.25">
      <c r="A76" t="s">
        <v>72</v>
      </c>
      <c r="E76" s="36" t="s">
        <v>5039</v>
      </c>
    </row>
    <row r="77" spans="1:16" ht="12.75">
      <c r="A77" s="26" t="s">
        <v>63</v>
      </c>
      <c s="30" t="s">
        <v>115</v>
      </c>
      <c s="30" t="s">
        <v>5753</v>
      </c>
      <c s="26" t="s">
        <v>66</v>
      </c>
      <c s="31" t="s">
        <v>5754</v>
      </c>
      <c s="32" t="s">
        <v>783</v>
      </c>
      <c s="33">
        <v>96</v>
      </c>
      <c s="34">
        <v>0</v>
      </c>
      <c s="34">
        <f>ROUND(ROUND(H77,2)*ROUND(G77,3),2)</f>
      </c>
      <c r="O77">
        <f>(I77*21)/100</f>
      </c>
      <c t="s">
        <v>38</v>
      </c>
    </row>
    <row r="78" spans="1:5" ht="12.75">
      <c r="A78" s="35" t="s">
        <v>69</v>
      </c>
      <c r="E78" s="36" t="s">
        <v>66</v>
      </c>
    </row>
    <row r="79" spans="1:5" ht="38.25">
      <c r="A79" s="37" t="s">
        <v>70</v>
      </c>
      <c r="E79" s="38" t="s">
        <v>8430</v>
      </c>
    </row>
    <row r="80" spans="1:5" ht="25.5">
      <c r="A80" t="s">
        <v>72</v>
      </c>
      <c r="E80" s="36" t="s">
        <v>5756</v>
      </c>
    </row>
    <row r="81" spans="1:16" ht="12.75">
      <c r="A81" s="26" t="s">
        <v>63</v>
      </c>
      <c s="30" t="s">
        <v>119</v>
      </c>
      <c s="30" t="s">
        <v>5757</v>
      </c>
      <c s="26" t="s">
        <v>66</v>
      </c>
      <c s="31" t="s">
        <v>5758</v>
      </c>
      <c s="32" t="s">
        <v>783</v>
      </c>
      <c s="33">
        <v>112</v>
      </c>
      <c s="34">
        <v>0</v>
      </c>
      <c s="34">
        <f>ROUND(ROUND(H81,2)*ROUND(G81,3),2)</f>
      </c>
      <c r="O81">
        <f>(I81*21)/100</f>
      </c>
      <c t="s">
        <v>38</v>
      </c>
    </row>
    <row r="82" spans="1:5" ht="12.75">
      <c r="A82" s="35" t="s">
        <v>69</v>
      </c>
      <c r="E82" s="36" t="s">
        <v>66</v>
      </c>
    </row>
    <row r="83" spans="1:5" ht="12.75">
      <c r="A83" s="37" t="s">
        <v>70</v>
      </c>
      <c r="E83" s="38" t="s">
        <v>8431</v>
      </c>
    </row>
    <row r="84" spans="1:5" ht="38.25">
      <c r="A84" t="s">
        <v>72</v>
      </c>
      <c r="E84" s="36" t="s">
        <v>5760</v>
      </c>
    </row>
    <row r="85" spans="1:16" ht="25.5">
      <c r="A85" s="26" t="s">
        <v>63</v>
      </c>
      <c s="30" t="s">
        <v>247</v>
      </c>
      <c s="30" t="s">
        <v>5764</v>
      </c>
      <c s="26" t="s">
        <v>66</v>
      </c>
      <c s="31" t="s">
        <v>5765</v>
      </c>
      <c s="32" t="s">
        <v>652</v>
      </c>
      <c s="33">
        <v>19.2</v>
      </c>
      <c s="34">
        <v>0</v>
      </c>
      <c s="34">
        <f>ROUND(ROUND(H85,2)*ROUND(G85,3),2)</f>
      </c>
      <c r="O85">
        <f>(I85*21)/100</f>
      </c>
      <c t="s">
        <v>38</v>
      </c>
    </row>
    <row r="86" spans="1:5" ht="12.75">
      <c r="A86" s="35" t="s">
        <v>69</v>
      </c>
      <c r="E86" s="36" t="s">
        <v>66</v>
      </c>
    </row>
    <row r="87" spans="1:5" ht="51">
      <c r="A87" s="37" t="s">
        <v>70</v>
      </c>
      <c r="E87" s="38" t="s">
        <v>8432</v>
      </c>
    </row>
    <row r="88" spans="1:5" ht="25.5">
      <c r="A88" t="s">
        <v>72</v>
      </c>
      <c r="E88" s="36" t="s">
        <v>5767</v>
      </c>
    </row>
    <row r="89" spans="1:18" ht="12.75" customHeight="1">
      <c r="A89" s="6" t="s">
        <v>58</v>
      </c>
      <c s="6"/>
      <c s="27" t="s">
        <v>147</v>
      </c>
      <c s="6"/>
      <c s="39" t="s">
        <v>5063</v>
      </c>
      <c s="6"/>
      <c s="6"/>
      <c s="6"/>
      <c s="29">
        <f>0+Q89</f>
      </c>
      <c r="O89">
        <f>0+R89</f>
      </c>
      <c r="Q89">
        <f>0+I90</f>
      </c>
      <c>
        <f>0+O90</f>
      </c>
    </row>
    <row r="90" spans="1:16" ht="12.75">
      <c r="A90" s="26" t="s">
        <v>63</v>
      </c>
      <c s="30" t="s">
        <v>123</v>
      </c>
      <c s="30" t="s">
        <v>7715</v>
      </c>
      <c s="26" t="s">
        <v>66</v>
      </c>
      <c s="31" t="s">
        <v>7716</v>
      </c>
      <c s="32" t="s">
        <v>652</v>
      </c>
      <c s="33">
        <v>35</v>
      </c>
      <c s="34">
        <v>0</v>
      </c>
      <c s="34">
        <f>ROUND(ROUND(H90,2)*ROUND(G90,3),2)</f>
      </c>
      <c r="O90">
        <f>(I90*21)/100</f>
      </c>
      <c t="s">
        <v>38</v>
      </c>
    </row>
    <row r="91" spans="1:5" ht="12.75">
      <c r="A91" s="35" t="s">
        <v>69</v>
      </c>
      <c r="E91" s="36" t="s">
        <v>66</v>
      </c>
    </row>
    <row r="92" spans="1:5" ht="38.25">
      <c r="A92" s="37" t="s">
        <v>70</v>
      </c>
      <c r="E92" s="38" t="s">
        <v>8433</v>
      </c>
    </row>
    <row r="93" spans="1:5" ht="38.25">
      <c r="A93" t="s">
        <v>72</v>
      </c>
      <c r="E93" s="36" t="s">
        <v>749</v>
      </c>
    </row>
    <row r="94" spans="1:18" ht="12.75" customHeight="1">
      <c r="A94" s="6" t="s">
        <v>58</v>
      </c>
      <c s="6"/>
      <c s="27" t="s">
        <v>259</v>
      </c>
      <c s="6"/>
      <c s="39" t="s">
        <v>5075</v>
      </c>
      <c s="6"/>
      <c s="6"/>
      <c s="6"/>
      <c s="29">
        <f>0+Q94</f>
      </c>
      <c r="O94">
        <f>0+R94</f>
      </c>
      <c r="Q94">
        <f>0+I95+I99+I103+I107+I111</f>
      </c>
      <c>
        <f>0+O95+O99+O103+O107+O111</f>
      </c>
    </row>
    <row r="95" spans="1:16" ht="12.75">
      <c r="A95" s="26" t="s">
        <v>63</v>
      </c>
      <c s="30" t="s">
        <v>127</v>
      </c>
      <c s="30" t="s">
        <v>5243</v>
      </c>
      <c s="26" t="s">
        <v>66</v>
      </c>
      <c s="31" t="s">
        <v>6646</v>
      </c>
      <c s="32" t="s">
        <v>652</v>
      </c>
      <c s="33">
        <v>3.828</v>
      </c>
      <c s="34">
        <v>0</v>
      </c>
      <c s="34">
        <f>ROUND(ROUND(H95,2)*ROUND(G95,3),2)</f>
      </c>
      <c r="O95">
        <f>(I95*21)/100</f>
      </c>
      <c t="s">
        <v>38</v>
      </c>
    </row>
    <row r="96" spans="1:5" ht="12.75">
      <c r="A96" s="35" t="s">
        <v>69</v>
      </c>
      <c r="E96" s="36" t="s">
        <v>66</v>
      </c>
    </row>
    <row r="97" spans="1:5" ht="63.75">
      <c r="A97" s="37" t="s">
        <v>70</v>
      </c>
      <c r="E97" s="38" t="s">
        <v>8434</v>
      </c>
    </row>
    <row r="98" spans="1:5" ht="382.5">
      <c r="A98" t="s">
        <v>72</v>
      </c>
      <c r="E98" s="36" t="s">
        <v>5246</v>
      </c>
    </row>
    <row r="99" spans="1:16" ht="12.75">
      <c r="A99" s="26" t="s">
        <v>63</v>
      </c>
      <c s="30" t="s">
        <v>131</v>
      </c>
      <c s="30" t="s">
        <v>5247</v>
      </c>
      <c s="26" t="s">
        <v>66</v>
      </c>
      <c s="31" t="s">
        <v>6819</v>
      </c>
      <c s="32" t="s">
        <v>825</v>
      </c>
      <c s="33">
        <v>0.188</v>
      </c>
      <c s="34">
        <v>0</v>
      </c>
      <c s="34">
        <f>ROUND(ROUND(H99,2)*ROUND(G99,3),2)</f>
      </c>
      <c r="O99">
        <f>(I99*21)/100</f>
      </c>
      <c t="s">
        <v>38</v>
      </c>
    </row>
    <row r="100" spans="1:5" ht="12.75">
      <c r="A100" s="35" t="s">
        <v>69</v>
      </c>
      <c r="E100" s="36" t="s">
        <v>66</v>
      </c>
    </row>
    <row r="101" spans="1:5" ht="38.25">
      <c r="A101" s="37" t="s">
        <v>70</v>
      </c>
      <c r="E101" s="38" t="s">
        <v>8435</v>
      </c>
    </row>
    <row r="102" spans="1:5" ht="242.25">
      <c r="A102" t="s">
        <v>72</v>
      </c>
      <c r="E102" s="36" t="s">
        <v>5250</v>
      </c>
    </row>
    <row r="103" spans="1:16" ht="12.75">
      <c r="A103" s="26" t="s">
        <v>63</v>
      </c>
      <c s="30" t="s">
        <v>135</v>
      </c>
      <c s="30" t="s">
        <v>6443</v>
      </c>
      <c s="26" t="s">
        <v>66</v>
      </c>
      <c s="31" t="s">
        <v>6444</v>
      </c>
      <c s="32" t="s">
        <v>986</v>
      </c>
      <c s="33">
        <v>881.4</v>
      </c>
      <c s="34">
        <v>0</v>
      </c>
      <c s="34">
        <f>ROUND(ROUND(H103,2)*ROUND(G103,3),2)</f>
      </c>
      <c r="O103">
        <f>(I103*21)/100</f>
      </c>
      <c t="s">
        <v>38</v>
      </c>
    </row>
    <row r="104" spans="1:5" ht="12.75">
      <c r="A104" s="35" t="s">
        <v>69</v>
      </c>
      <c r="E104" s="36" t="s">
        <v>66</v>
      </c>
    </row>
    <row r="105" spans="1:5" ht="38.25">
      <c r="A105" s="37" t="s">
        <v>70</v>
      </c>
      <c r="E105" s="38" t="s">
        <v>8436</v>
      </c>
    </row>
    <row r="106" spans="1:5" ht="293.25">
      <c r="A106" t="s">
        <v>72</v>
      </c>
      <c r="E106" s="36" t="s">
        <v>6446</v>
      </c>
    </row>
    <row r="107" spans="1:16" ht="12.75">
      <c r="A107" s="26" t="s">
        <v>63</v>
      </c>
      <c s="30" t="s">
        <v>139</v>
      </c>
      <c s="30" t="s">
        <v>7438</v>
      </c>
      <c s="26" t="s">
        <v>66</v>
      </c>
      <c s="31" t="s">
        <v>7439</v>
      </c>
      <c s="32" t="s">
        <v>652</v>
      </c>
      <c s="33">
        <v>77.447</v>
      </c>
      <c s="34">
        <v>0</v>
      </c>
      <c s="34">
        <f>ROUND(ROUND(H107,2)*ROUND(G107,3),2)</f>
      </c>
      <c r="O107">
        <f>(I107*21)/100</f>
      </c>
      <c t="s">
        <v>38</v>
      </c>
    </row>
    <row r="108" spans="1:5" ht="12.75">
      <c r="A108" s="35" t="s">
        <v>69</v>
      </c>
      <c r="E108" s="36" t="s">
        <v>66</v>
      </c>
    </row>
    <row r="109" spans="1:5" ht="102">
      <c r="A109" s="37" t="s">
        <v>70</v>
      </c>
      <c r="E109" s="38" t="s">
        <v>8437</v>
      </c>
    </row>
    <row r="110" spans="1:5" ht="369.75">
      <c r="A110" t="s">
        <v>72</v>
      </c>
      <c r="E110" s="36" t="s">
        <v>5088</v>
      </c>
    </row>
    <row r="111" spans="1:16" ht="12.75">
      <c r="A111" s="26" t="s">
        <v>63</v>
      </c>
      <c s="30" t="s">
        <v>143</v>
      </c>
      <c s="30" t="s">
        <v>7441</v>
      </c>
      <c s="26" t="s">
        <v>66</v>
      </c>
      <c s="31" t="s">
        <v>7442</v>
      </c>
      <c s="32" t="s">
        <v>825</v>
      </c>
      <c s="33">
        <v>15.377</v>
      </c>
      <c s="34">
        <v>0</v>
      </c>
      <c s="34">
        <f>ROUND(ROUND(H111,2)*ROUND(G111,3),2)</f>
      </c>
      <c r="O111">
        <f>(I111*21)/100</f>
      </c>
      <c t="s">
        <v>38</v>
      </c>
    </row>
    <row r="112" spans="1:5" ht="12.75">
      <c r="A112" s="35" t="s">
        <v>69</v>
      </c>
      <c r="E112" s="36" t="s">
        <v>66</v>
      </c>
    </row>
    <row r="113" spans="1:5" ht="38.25">
      <c r="A113" s="37" t="s">
        <v>70</v>
      </c>
      <c r="E113" s="38" t="s">
        <v>8438</v>
      </c>
    </row>
    <row r="114" spans="1:5" ht="267.75">
      <c r="A114" t="s">
        <v>72</v>
      </c>
      <c r="E114" s="36" t="s">
        <v>761</v>
      </c>
    </row>
    <row r="115" spans="1:18" ht="12.75" customHeight="1">
      <c r="A115" s="6" t="s">
        <v>58</v>
      </c>
      <c s="6"/>
      <c s="27" t="s">
        <v>267</v>
      </c>
      <c s="6"/>
      <c s="39" t="s">
        <v>5084</v>
      </c>
      <c s="6"/>
      <c s="6"/>
      <c s="6"/>
      <c s="29">
        <f>0+Q115</f>
      </c>
      <c r="O115">
        <f>0+R115</f>
      </c>
      <c r="Q115">
        <f>0+I116+I120+I124+I128</f>
      </c>
      <c>
        <f>0+O116+O120+O124+O128</f>
      </c>
    </row>
    <row r="116" spans="1:16" ht="12.75">
      <c r="A116" s="26" t="s">
        <v>63</v>
      </c>
      <c s="30" t="s">
        <v>99</v>
      </c>
      <c s="30" t="s">
        <v>5095</v>
      </c>
      <c s="26" t="s">
        <v>66</v>
      </c>
      <c s="31" t="s">
        <v>5096</v>
      </c>
      <c s="32" t="s">
        <v>652</v>
      </c>
      <c s="33">
        <v>63.385</v>
      </c>
      <c s="34">
        <v>0</v>
      </c>
      <c s="34">
        <f>ROUND(ROUND(H116,2)*ROUND(G116,3),2)</f>
      </c>
      <c r="O116">
        <f>(I116*21)/100</f>
      </c>
      <c t="s">
        <v>38</v>
      </c>
    </row>
    <row r="117" spans="1:5" ht="12.75">
      <c r="A117" s="35" t="s">
        <v>69</v>
      </c>
      <c r="E117" s="36" t="s">
        <v>66</v>
      </c>
    </row>
    <row r="118" spans="1:5" ht="114.75">
      <c r="A118" s="37" t="s">
        <v>70</v>
      </c>
      <c r="E118" s="38" t="s">
        <v>8439</v>
      </c>
    </row>
    <row r="119" spans="1:5" ht="369.75">
      <c r="A119" t="s">
        <v>72</v>
      </c>
      <c r="E119" s="36" t="s">
        <v>5088</v>
      </c>
    </row>
    <row r="120" spans="1:16" ht="12.75">
      <c r="A120" s="26" t="s">
        <v>63</v>
      </c>
      <c s="30" t="s">
        <v>147</v>
      </c>
      <c s="30" t="s">
        <v>6671</v>
      </c>
      <c s="26" t="s">
        <v>66</v>
      </c>
      <c s="31" t="s">
        <v>6672</v>
      </c>
      <c s="32" t="s">
        <v>652</v>
      </c>
      <c s="33">
        <v>39.18</v>
      </c>
      <c s="34">
        <v>0</v>
      </c>
      <c s="34">
        <f>ROUND(ROUND(H120,2)*ROUND(G120,3),2)</f>
      </c>
      <c r="O120">
        <f>(I120*21)/100</f>
      </c>
      <c t="s">
        <v>38</v>
      </c>
    </row>
    <row r="121" spans="1:5" ht="12.75">
      <c r="A121" s="35" t="s">
        <v>69</v>
      </c>
      <c r="E121" s="36" t="s">
        <v>66</v>
      </c>
    </row>
    <row r="122" spans="1:5" ht="63.75">
      <c r="A122" s="37" t="s">
        <v>70</v>
      </c>
      <c r="E122" s="38" t="s">
        <v>8440</v>
      </c>
    </row>
    <row r="123" spans="1:5" ht="51">
      <c r="A123" t="s">
        <v>72</v>
      </c>
      <c r="E123" s="36" t="s">
        <v>6674</v>
      </c>
    </row>
    <row r="124" spans="1:16" ht="12.75">
      <c r="A124" s="26" t="s">
        <v>63</v>
      </c>
      <c s="30" t="s">
        <v>74</v>
      </c>
      <c s="30" t="s">
        <v>5104</v>
      </c>
      <c s="26" t="s">
        <v>66</v>
      </c>
      <c s="31" t="s">
        <v>5105</v>
      </c>
      <c s="32" t="s">
        <v>652</v>
      </c>
      <c s="33">
        <v>21.722</v>
      </c>
      <c s="34">
        <v>0</v>
      </c>
      <c s="34">
        <f>ROUND(ROUND(H124,2)*ROUND(G124,3),2)</f>
      </c>
      <c r="O124">
        <f>(I124*21)/100</f>
      </c>
      <c t="s">
        <v>38</v>
      </c>
    </row>
    <row r="125" spans="1:5" ht="12.75">
      <c r="A125" s="35" t="s">
        <v>69</v>
      </c>
      <c r="E125" s="36" t="s">
        <v>66</v>
      </c>
    </row>
    <row r="126" spans="1:5" ht="76.5">
      <c r="A126" s="37" t="s">
        <v>70</v>
      </c>
      <c r="E126" s="38" t="s">
        <v>8441</v>
      </c>
    </row>
    <row r="127" spans="1:5" ht="102">
      <c r="A127" t="s">
        <v>72</v>
      </c>
      <c r="E127" s="36" t="s">
        <v>5107</v>
      </c>
    </row>
    <row r="128" spans="1:16" ht="12.75">
      <c r="A128" s="26" t="s">
        <v>63</v>
      </c>
      <c s="30" t="s">
        <v>75</v>
      </c>
      <c s="30" t="s">
        <v>8118</v>
      </c>
      <c s="26" t="s">
        <v>66</v>
      </c>
      <c s="31" t="s">
        <v>7606</v>
      </c>
      <c s="32" t="s">
        <v>652</v>
      </c>
      <c s="33">
        <v>1.992</v>
      </c>
      <c s="34">
        <v>0</v>
      </c>
      <c s="34">
        <f>ROUND(ROUND(H128,2)*ROUND(G128,3),2)</f>
      </c>
      <c r="O128">
        <f>(I128*21)/100</f>
      </c>
      <c t="s">
        <v>38</v>
      </c>
    </row>
    <row r="129" spans="1:5" ht="12.75">
      <c r="A129" s="35" t="s">
        <v>69</v>
      </c>
      <c r="E129" s="36" t="s">
        <v>66</v>
      </c>
    </row>
    <row r="130" spans="1:5" ht="51">
      <c r="A130" s="37" t="s">
        <v>70</v>
      </c>
      <c r="E130" s="38" t="s">
        <v>8442</v>
      </c>
    </row>
    <row r="131" spans="1:5" ht="357">
      <c r="A131" t="s">
        <v>72</v>
      </c>
      <c r="E131" s="36" t="s">
        <v>5866</v>
      </c>
    </row>
    <row r="132" spans="1:18" ht="12.75" customHeight="1">
      <c r="A132" s="6" t="s">
        <v>58</v>
      </c>
      <c s="6"/>
      <c s="27" t="s">
        <v>279</v>
      </c>
      <c s="6"/>
      <c s="39" t="s">
        <v>6842</v>
      </c>
      <c s="6"/>
      <c s="6"/>
      <c s="6"/>
      <c s="29">
        <f>0+Q132</f>
      </c>
      <c r="O132">
        <f>0+R132</f>
      </c>
      <c r="Q132">
        <f>0+I133</f>
      </c>
      <c>
        <f>0+O133</f>
      </c>
    </row>
    <row r="133" spans="1:16" ht="12.75">
      <c r="A133" s="26" t="s">
        <v>63</v>
      </c>
      <c s="30" t="s">
        <v>151</v>
      </c>
      <c s="30" t="s">
        <v>8443</v>
      </c>
      <c s="26" t="s">
        <v>66</v>
      </c>
      <c s="31" t="s">
        <v>8444</v>
      </c>
      <c s="32" t="s">
        <v>652</v>
      </c>
      <c s="33">
        <v>1.519</v>
      </c>
      <c s="34">
        <v>0</v>
      </c>
      <c s="34">
        <f>ROUND(ROUND(H133,2)*ROUND(G133,3),2)</f>
      </c>
      <c r="O133">
        <f>(I133*21)/100</f>
      </c>
      <c t="s">
        <v>38</v>
      </c>
    </row>
    <row r="134" spans="1:5" ht="12.75">
      <c r="A134" s="35" t="s">
        <v>69</v>
      </c>
      <c r="E134" s="36" t="s">
        <v>66</v>
      </c>
    </row>
    <row r="135" spans="1:5" ht="51">
      <c r="A135" s="37" t="s">
        <v>70</v>
      </c>
      <c r="E135" s="38" t="s">
        <v>8445</v>
      </c>
    </row>
    <row r="136" spans="1:5" ht="331.5">
      <c r="A136" t="s">
        <v>72</v>
      </c>
      <c r="E136" s="36" t="s">
        <v>7461</v>
      </c>
    </row>
    <row r="137" spans="1:18" ht="12.75" customHeight="1">
      <c r="A137" s="6" t="s">
        <v>58</v>
      </c>
      <c s="6"/>
      <c s="27" t="s">
        <v>1151</v>
      </c>
      <c s="6"/>
      <c s="39" t="s">
        <v>5140</v>
      </c>
      <c s="6"/>
      <c s="6"/>
      <c s="6"/>
      <c s="29">
        <f>0+Q137</f>
      </c>
      <c r="O137">
        <f>0+R137</f>
      </c>
      <c r="Q137">
        <f>0+I138+I142+I146+I150+I154+I158</f>
      </c>
      <c>
        <f>0+O138+O142+O146+O150+O154+O158</f>
      </c>
    </row>
    <row r="138" spans="1:16" ht="25.5">
      <c r="A138" s="26" t="s">
        <v>63</v>
      </c>
      <c s="30" t="s">
        <v>155</v>
      </c>
      <c s="30" t="s">
        <v>5141</v>
      </c>
      <c s="26" t="s">
        <v>66</v>
      </c>
      <c s="31" t="s">
        <v>5142</v>
      </c>
      <c s="32" t="s">
        <v>783</v>
      </c>
      <c s="33">
        <v>276.48</v>
      </c>
      <c s="34">
        <v>0</v>
      </c>
      <c s="34">
        <f>ROUND(ROUND(H138,2)*ROUND(G138,3),2)</f>
      </c>
      <c r="O138">
        <f>(I138*21)/100</f>
      </c>
      <c t="s">
        <v>38</v>
      </c>
    </row>
    <row r="139" spans="1:5" ht="12.75">
      <c r="A139" s="35" t="s">
        <v>69</v>
      </c>
      <c r="E139" s="36" t="s">
        <v>66</v>
      </c>
    </row>
    <row r="140" spans="1:5" ht="89.25">
      <c r="A140" s="37" t="s">
        <v>70</v>
      </c>
      <c r="E140" s="38" t="s">
        <v>8446</v>
      </c>
    </row>
    <row r="141" spans="1:5" ht="191.25">
      <c r="A141" t="s">
        <v>72</v>
      </c>
      <c r="E141" s="36" t="s">
        <v>5144</v>
      </c>
    </row>
    <row r="142" spans="1:16" ht="25.5">
      <c r="A142" s="26" t="s">
        <v>63</v>
      </c>
      <c s="30" t="s">
        <v>64</v>
      </c>
      <c s="30" t="s">
        <v>5704</v>
      </c>
      <c s="26" t="s">
        <v>66</v>
      </c>
      <c s="31" t="s">
        <v>5705</v>
      </c>
      <c s="32" t="s">
        <v>783</v>
      </c>
      <c s="33">
        <v>276.48</v>
      </c>
      <c s="34">
        <v>0</v>
      </c>
      <c s="34">
        <f>ROUND(ROUND(H142,2)*ROUND(G142,3),2)</f>
      </c>
      <c r="O142">
        <f>(I142*21)/100</f>
      </c>
      <c t="s">
        <v>38</v>
      </c>
    </row>
    <row r="143" spans="1:5" ht="12.75">
      <c r="A143" s="35" t="s">
        <v>69</v>
      </c>
      <c r="E143" s="36" t="s">
        <v>66</v>
      </c>
    </row>
    <row r="144" spans="1:5" ht="89.25">
      <c r="A144" s="37" t="s">
        <v>70</v>
      </c>
      <c r="E144" s="38" t="s">
        <v>8447</v>
      </c>
    </row>
    <row r="145" spans="1:5" ht="191.25">
      <c r="A145" t="s">
        <v>72</v>
      </c>
      <c r="E145" s="36" t="s">
        <v>5144</v>
      </c>
    </row>
    <row r="146" spans="1:16" ht="25.5">
      <c r="A146" s="26" t="s">
        <v>63</v>
      </c>
      <c s="30" t="s">
        <v>79</v>
      </c>
      <c s="30" t="s">
        <v>7755</v>
      </c>
      <c s="26" t="s">
        <v>66</v>
      </c>
      <c s="31" t="s">
        <v>7756</v>
      </c>
      <c s="32" t="s">
        <v>783</v>
      </c>
      <c s="33">
        <v>148.93</v>
      </c>
      <c s="34">
        <v>0</v>
      </c>
      <c s="34">
        <f>ROUND(ROUND(H146,2)*ROUND(G146,3),2)</f>
      </c>
      <c r="O146">
        <f>(I146*21)/100</f>
      </c>
      <c t="s">
        <v>38</v>
      </c>
    </row>
    <row r="147" spans="1:5" ht="12.75">
      <c r="A147" s="35" t="s">
        <v>69</v>
      </c>
      <c r="E147" s="36" t="s">
        <v>66</v>
      </c>
    </row>
    <row r="148" spans="1:5" ht="51">
      <c r="A148" s="37" t="s">
        <v>70</v>
      </c>
      <c r="E148" s="38" t="s">
        <v>8448</v>
      </c>
    </row>
    <row r="149" spans="1:5" ht="191.25">
      <c r="A149" t="s">
        <v>72</v>
      </c>
      <c r="E149" s="36" t="s">
        <v>5144</v>
      </c>
    </row>
    <row r="150" spans="1:16" ht="25.5">
      <c r="A150" s="26" t="s">
        <v>63</v>
      </c>
      <c s="30" t="s">
        <v>194</v>
      </c>
      <c s="30" t="s">
        <v>6848</v>
      </c>
      <c s="26" t="s">
        <v>66</v>
      </c>
      <c s="31" t="s">
        <v>6849</v>
      </c>
      <c s="32" t="s">
        <v>783</v>
      </c>
      <c s="33">
        <v>148.93</v>
      </c>
      <c s="34">
        <v>0</v>
      </c>
      <c s="34">
        <f>ROUND(ROUND(H150,2)*ROUND(G150,3),2)</f>
      </c>
      <c r="O150">
        <f>(I150*21)/100</f>
      </c>
      <c t="s">
        <v>38</v>
      </c>
    </row>
    <row r="151" spans="1:5" ht="12.75">
      <c r="A151" s="35" t="s">
        <v>69</v>
      </c>
      <c r="E151" s="36" t="s">
        <v>66</v>
      </c>
    </row>
    <row r="152" spans="1:5" ht="51">
      <c r="A152" s="37" t="s">
        <v>70</v>
      </c>
      <c r="E152" s="38" t="s">
        <v>8448</v>
      </c>
    </row>
    <row r="153" spans="1:5" ht="191.25">
      <c r="A153" t="s">
        <v>72</v>
      </c>
      <c r="E153" s="36" t="s">
        <v>5144</v>
      </c>
    </row>
    <row r="154" spans="1:16" ht="12.75">
      <c r="A154" s="26" t="s">
        <v>63</v>
      </c>
      <c s="30" t="s">
        <v>255</v>
      </c>
      <c s="30" t="s">
        <v>6694</v>
      </c>
      <c s="26" t="s">
        <v>66</v>
      </c>
      <c s="31" t="s">
        <v>6695</v>
      </c>
      <c s="32" t="s">
        <v>783</v>
      </c>
      <c s="33">
        <v>30.38</v>
      </c>
      <c s="34">
        <v>0</v>
      </c>
      <c s="34">
        <f>ROUND(ROUND(H154,2)*ROUND(G154,3),2)</f>
      </c>
      <c r="O154">
        <f>(I154*21)/100</f>
      </c>
      <c t="s">
        <v>38</v>
      </c>
    </row>
    <row r="155" spans="1:5" ht="12.75">
      <c r="A155" s="35" t="s">
        <v>69</v>
      </c>
      <c r="E155" s="36" t="s">
        <v>66</v>
      </c>
    </row>
    <row r="156" spans="1:5" ht="38.25">
      <c r="A156" s="37" t="s">
        <v>70</v>
      </c>
      <c r="E156" s="38" t="s">
        <v>8449</v>
      </c>
    </row>
    <row r="157" spans="1:5" ht="38.25">
      <c r="A157" t="s">
        <v>72</v>
      </c>
      <c r="E157" s="36" t="s">
        <v>5710</v>
      </c>
    </row>
    <row r="158" spans="1:16" ht="12.75">
      <c r="A158" s="26" t="s">
        <v>63</v>
      </c>
      <c s="30" t="s">
        <v>190</v>
      </c>
      <c s="30" t="s">
        <v>5707</v>
      </c>
      <c s="26" t="s">
        <v>66</v>
      </c>
      <c s="31" t="s">
        <v>5708</v>
      </c>
      <c s="32" t="s">
        <v>783</v>
      </c>
      <c s="33">
        <v>186.23</v>
      </c>
      <c s="34">
        <v>0</v>
      </c>
      <c s="34">
        <f>ROUND(ROUND(H158,2)*ROUND(G158,3),2)</f>
      </c>
      <c r="O158">
        <f>(I158*21)/100</f>
      </c>
      <c t="s">
        <v>38</v>
      </c>
    </row>
    <row r="159" spans="1:5" ht="12.75">
      <c r="A159" s="35" t="s">
        <v>69</v>
      </c>
      <c r="E159" s="36" t="s">
        <v>66</v>
      </c>
    </row>
    <row r="160" spans="1:5" ht="89.25">
      <c r="A160" s="37" t="s">
        <v>70</v>
      </c>
      <c r="E160" s="38" t="s">
        <v>8450</v>
      </c>
    </row>
    <row r="161" spans="1:5" ht="38.25">
      <c r="A161" t="s">
        <v>72</v>
      </c>
      <c r="E161" s="36" t="s">
        <v>5710</v>
      </c>
    </row>
    <row r="162" spans="1:18" ht="12.75" customHeight="1">
      <c r="A162" s="6" t="s">
        <v>58</v>
      </c>
      <c s="6"/>
      <c s="27" t="s">
        <v>1204</v>
      </c>
      <c s="6"/>
      <c s="39" t="s">
        <v>1205</v>
      </c>
      <c s="6"/>
      <c s="6"/>
      <c s="6"/>
      <c s="29">
        <f>0+Q162</f>
      </c>
      <c r="O162">
        <f>0+R162</f>
      </c>
      <c r="Q162">
        <f>0+I163</f>
      </c>
      <c>
        <f>0+O163</f>
      </c>
    </row>
    <row r="163" spans="1:16" ht="25.5">
      <c r="A163" s="26" t="s">
        <v>63</v>
      </c>
      <c s="30" t="s">
        <v>251</v>
      </c>
      <c s="30" t="s">
        <v>8451</v>
      </c>
      <c s="26" t="s">
        <v>66</v>
      </c>
      <c s="31" t="s">
        <v>8452</v>
      </c>
      <c s="32" t="s">
        <v>783</v>
      </c>
      <c s="33">
        <v>68</v>
      </c>
      <c s="34">
        <v>0</v>
      </c>
      <c s="34">
        <f>ROUND(ROUND(H163,2)*ROUND(G163,3),2)</f>
      </c>
      <c r="O163">
        <f>(I163*21)/100</f>
      </c>
      <c t="s">
        <v>38</v>
      </c>
    </row>
    <row r="164" spans="1:5" ht="12.75">
      <c r="A164" s="35" t="s">
        <v>69</v>
      </c>
      <c r="E164" s="36" t="s">
        <v>66</v>
      </c>
    </row>
    <row r="165" spans="1:5" ht="38.25">
      <c r="A165" s="37" t="s">
        <v>70</v>
      </c>
      <c r="E165" s="38" t="s">
        <v>8453</v>
      </c>
    </row>
    <row r="166" spans="1:5" ht="409.5">
      <c r="A166" t="s">
        <v>72</v>
      </c>
      <c r="E166" s="36" t="s">
        <v>8145</v>
      </c>
    </row>
    <row r="167" spans="1:18" ht="12.75" customHeight="1">
      <c r="A167" s="6" t="s">
        <v>58</v>
      </c>
      <c s="6"/>
      <c s="27" t="s">
        <v>325</v>
      </c>
      <c s="6"/>
      <c s="39" t="s">
        <v>5145</v>
      </c>
      <c s="6"/>
      <c s="6"/>
      <c s="6"/>
      <c s="29">
        <f>0+Q167</f>
      </c>
      <c r="O167">
        <f>0+R167</f>
      </c>
      <c r="Q167">
        <f>0+I168</f>
      </c>
      <c>
        <f>0+O168</f>
      </c>
    </row>
    <row r="168" spans="1:16" ht="12.75">
      <c r="A168" s="26" t="s">
        <v>63</v>
      </c>
      <c s="30" t="s">
        <v>259</v>
      </c>
      <c s="30" t="s">
        <v>5156</v>
      </c>
      <c s="26" t="s">
        <v>66</v>
      </c>
      <c s="31" t="s">
        <v>5157</v>
      </c>
      <c s="32" t="s">
        <v>926</v>
      </c>
      <c s="33">
        <v>37</v>
      </c>
      <c s="34">
        <v>0</v>
      </c>
      <c s="34">
        <f>ROUND(ROUND(H168,2)*ROUND(G168,3),2)</f>
      </c>
      <c r="O168">
        <f>(I168*21)/100</f>
      </c>
      <c t="s">
        <v>38</v>
      </c>
    </row>
    <row r="169" spans="1:5" ht="12.75">
      <c r="A169" s="35" t="s">
        <v>69</v>
      </c>
      <c r="E169" s="36" t="s">
        <v>66</v>
      </c>
    </row>
    <row r="170" spans="1:5" ht="38.25">
      <c r="A170" s="37" t="s">
        <v>70</v>
      </c>
      <c r="E170" s="38" t="s">
        <v>8454</v>
      </c>
    </row>
    <row r="171" spans="1:5" ht="242.25">
      <c r="A171" t="s">
        <v>72</v>
      </c>
      <c r="E171" s="36" t="s">
        <v>5159</v>
      </c>
    </row>
    <row r="172" spans="1:18" ht="12.75" customHeight="1">
      <c r="A172" s="6" t="s">
        <v>58</v>
      </c>
      <c s="6"/>
      <c s="27" t="s">
        <v>430</v>
      </c>
      <c s="6"/>
      <c s="39" t="s">
        <v>4675</v>
      </c>
      <c s="6"/>
      <c s="6"/>
      <c s="6"/>
      <c s="29">
        <f>0+Q172</f>
      </c>
      <c r="O172">
        <f>0+R172</f>
      </c>
      <c r="Q172">
        <f>0+I173+I177+I181+I185</f>
      </c>
      <c>
        <f>0+O173+O177+O181+O185</f>
      </c>
    </row>
    <row r="173" spans="1:16" ht="12.75">
      <c r="A173" s="26" t="s">
        <v>63</v>
      </c>
      <c s="30" t="s">
        <v>198</v>
      </c>
      <c s="30" t="s">
        <v>6707</v>
      </c>
      <c s="26" t="s">
        <v>66</v>
      </c>
      <c s="31" t="s">
        <v>6708</v>
      </c>
      <c s="32" t="s">
        <v>583</v>
      </c>
      <c s="33">
        <v>2</v>
      </c>
      <c s="34">
        <v>0</v>
      </c>
      <c s="34">
        <f>ROUND(ROUND(H173,2)*ROUND(G173,3),2)</f>
      </c>
      <c r="O173">
        <f>(I173*21)/100</f>
      </c>
      <c t="s">
        <v>38</v>
      </c>
    </row>
    <row r="174" spans="1:5" ht="12.75">
      <c r="A174" s="35" t="s">
        <v>69</v>
      </c>
      <c r="E174" s="36" t="s">
        <v>66</v>
      </c>
    </row>
    <row r="175" spans="1:5" ht="38.25">
      <c r="A175" s="37" t="s">
        <v>70</v>
      </c>
      <c r="E175" s="38" t="s">
        <v>8455</v>
      </c>
    </row>
    <row r="176" spans="1:5" ht="38.25">
      <c r="A176" t="s">
        <v>72</v>
      </c>
      <c r="E176" s="36" t="s">
        <v>6710</v>
      </c>
    </row>
    <row r="177" spans="1:16" ht="12.75">
      <c r="A177" s="26" t="s">
        <v>63</v>
      </c>
      <c s="30" t="s">
        <v>202</v>
      </c>
      <c s="30" t="s">
        <v>6519</v>
      </c>
      <c s="26" t="s">
        <v>66</v>
      </c>
      <c s="31" t="s">
        <v>6520</v>
      </c>
      <c s="32" t="s">
        <v>986</v>
      </c>
      <c s="33">
        <v>13</v>
      </c>
      <c s="34">
        <v>0</v>
      </c>
      <c s="34">
        <f>ROUND(ROUND(H177,2)*ROUND(G177,3),2)</f>
      </c>
      <c r="O177">
        <f>(I177*21)/100</f>
      </c>
      <c t="s">
        <v>38</v>
      </c>
    </row>
    <row r="178" spans="1:5" ht="12.75">
      <c r="A178" s="35" t="s">
        <v>69</v>
      </c>
      <c r="E178" s="36" t="s">
        <v>66</v>
      </c>
    </row>
    <row r="179" spans="1:5" ht="38.25">
      <c r="A179" s="37" t="s">
        <v>70</v>
      </c>
      <c r="E179" s="38" t="s">
        <v>8456</v>
      </c>
    </row>
    <row r="180" spans="1:5" ht="409.5">
      <c r="A180" t="s">
        <v>72</v>
      </c>
      <c r="E180" s="36" t="s">
        <v>6522</v>
      </c>
    </row>
    <row r="181" spans="1:16" ht="12.75">
      <c r="A181" s="26" t="s">
        <v>63</v>
      </c>
      <c s="30" t="s">
        <v>223</v>
      </c>
      <c s="30" t="s">
        <v>6523</v>
      </c>
      <c s="26" t="s">
        <v>66</v>
      </c>
      <c s="31" t="s">
        <v>6524</v>
      </c>
      <c s="32" t="s">
        <v>986</v>
      </c>
      <c s="33">
        <v>43.018</v>
      </c>
      <c s="34">
        <v>0</v>
      </c>
      <c s="34">
        <f>ROUND(ROUND(H181,2)*ROUND(G181,3),2)</f>
      </c>
      <c r="O181">
        <f>(I181*21)/100</f>
      </c>
      <c t="s">
        <v>38</v>
      </c>
    </row>
    <row r="182" spans="1:5" ht="12.75">
      <c r="A182" s="35" t="s">
        <v>69</v>
      </c>
      <c r="E182" s="36" t="s">
        <v>66</v>
      </c>
    </row>
    <row r="183" spans="1:5" ht="51">
      <c r="A183" s="37" t="s">
        <v>70</v>
      </c>
      <c r="E183" s="38" t="s">
        <v>8457</v>
      </c>
    </row>
    <row r="184" spans="1:5" ht="357">
      <c r="A184" t="s">
        <v>72</v>
      </c>
      <c r="E184" s="36" t="s">
        <v>6526</v>
      </c>
    </row>
    <row r="185" spans="1:16" ht="12.75">
      <c r="A185" s="26" t="s">
        <v>63</v>
      </c>
      <c s="30" t="s">
        <v>295</v>
      </c>
      <c s="30" t="s">
        <v>6736</v>
      </c>
      <c s="26" t="s">
        <v>66</v>
      </c>
      <c s="31" t="s">
        <v>6737</v>
      </c>
      <c s="32" t="s">
        <v>583</v>
      </c>
      <c s="33">
        <v>2</v>
      </c>
      <c s="34">
        <v>0</v>
      </c>
      <c s="34">
        <f>ROUND(ROUND(H185,2)*ROUND(G185,3),2)</f>
      </c>
      <c r="O185">
        <f>(I185*21)/100</f>
      </c>
      <c t="s">
        <v>38</v>
      </c>
    </row>
    <row r="186" spans="1:5" ht="12.75">
      <c r="A186" s="35" t="s">
        <v>69</v>
      </c>
      <c r="E186" s="36" t="s">
        <v>66</v>
      </c>
    </row>
    <row r="187" spans="1:5" ht="51">
      <c r="A187" s="37" t="s">
        <v>70</v>
      </c>
      <c r="E187" s="38" t="s">
        <v>8458</v>
      </c>
    </row>
    <row r="188" spans="1:5" ht="25.5">
      <c r="A188" t="s">
        <v>72</v>
      </c>
      <c r="E188" s="36" t="s">
        <v>6740</v>
      </c>
    </row>
    <row r="189" spans="1:18" ht="12.75" customHeight="1">
      <c r="A189" s="6" t="s">
        <v>58</v>
      </c>
      <c s="6"/>
      <c s="27" t="s">
        <v>426</v>
      </c>
      <c s="6"/>
      <c s="39" t="s">
        <v>4699</v>
      </c>
      <c s="6"/>
      <c s="6"/>
      <c s="6"/>
      <c s="29">
        <f>0+Q189</f>
      </c>
      <c r="O189">
        <f>0+R189</f>
      </c>
      <c r="Q189">
        <f>0+I190+I194+I198+I202</f>
      </c>
      <c>
        <f>0+O190+O194+O198+O202</f>
      </c>
    </row>
    <row r="190" spans="1:16" ht="12.75">
      <c r="A190" s="26" t="s">
        <v>63</v>
      </c>
      <c s="30" t="s">
        <v>227</v>
      </c>
      <c s="30" t="s">
        <v>6061</v>
      </c>
      <c s="26" t="s">
        <v>66</v>
      </c>
      <c s="31" t="s">
        <v>6062</v>
      </c>
      <c s="32" t="s">
        <v>652</v>
      </c>
      <c s="33">
        <v>-56.7</v>
      </c>
      <c s="34">
        <v>0</v>
      </c>
      <c s="34">
        <f>ROUND(ROUND(H190,2)*ROUND(G190,3),2)</f>
      </c>
      <c r="O190">
        <f>(I190*21)/100</f>
      </c>
      <c t="s">
        <v>38</v>
      </c>
    </row>
    <row r="191" spans="1:5" ht="12.75">
      <c r="A191" s="35" t="s">
        <v>69</v>
      </c>
      <c r="E191" s="36" t="s">
        <v>66</v>
      </c>
    </row>
    <row r="192" spans="1:5" ht="38.25">
      <c r="A192" s="37" t="s">
        <v>70</v>
      </c>
      <c r="E192" s="38" t="s">
        <v>8459</v>
      </c>
    </row>
    <row r="193" spans="1:5" ht="114.75">
      <c r="A193" t="s">
        <v>72</v>
      </c>
      <c r="E193" s="36" t="s">
        <v>5883</v>
      </c>
    </row>
    <row r="194" spans="1:16" ht="12.75">
      <c r="A194" s="26" t="s">
        <v>63</v>
      </c>
      <c s="30" t="s">
        <v>239</v>
      </c>
      <c s="30" t="s">
        <v>5880</v>
      </c>
      <c s="26" t="s">
        <v>66</v>
      </c>
      <c s="31" t="s">
        <v>5881</v>
      </c>
      <c s="32" t="s">
        <v>652</v>
      </c>
      <c s="33">
        <v>56.192</v>
      </c>
      <c s="34">
        <v>0</v>
      </c>
      <c s="34">
        <f>ROUND(ROUND(H194,2)*ROUND(G194,3),2)</f>
      </c>
      <c r="O194">
        <f>(I194*21)/100</f>
      </c>
      <c t="s">
        <v>38</v>
      </c>
    </row>
    <row r="195" spans="1:5" ht="12.75">
      <c r="A195" s="35" t="s">
        <v>69</v>
      </c>
      <c r="E195" s="36" t="s">
        <v>66</v>
      </c>
    </row>
    <row r="196" spans="1:5" ht="51">
      <c r="A196" s="37" t="s">
        <v>70</v>
      </c>
      <c r="E196" s="38" t="s">
        <v>8460</v>
      </c>
    </row>
    <row r="197" spans="1:5" ht="114.75">
      <c r="A197" t="s">
        <v>72</v>
      </c>
      <c r="E197" s="36" t="s">
        <v>5883</v>
      </c>
    </row>
    <row r="198" spans="1:16" ht="12.75">
      <c r="A198" s="26" t="s">
        <v>63</v>
      </c>
      <c s="30" t="s">
        <v>243</v>
      </c>
      <c s="30" t="s">
        <v>5884</v>
      </c>
      <c s="26" t="s">
        <v>66</v>
      </c>
      <c s="31" t="s">
        <v>5885</v>
      </c>
      <c s="32" t="s">
        <v>652</v>
      </c>
      <c s="33">
        <v>13.192</v>
      </c>
      <c s="34">
        <v>0</v>
      </c>
      <c s="34">
        <f>ROUND(ROUND(H198,2)*ROUND(G198,3),2)</f>
      </c>
      <c r="O198">
        <f>(I198*21)/100</f>
      </c>
      <c t="s">
        <v>38</v>
      </c>
    </row>
    <row r="199" spans="1:5" ht="12.75">
      <c r="A199" s="35" t="s">
        <v>69</v>
      </c>
      <c r="E199" s="36" t="s">
        <v>66</v>
      </c>
    </row>
    <row r="200" spans="1:5" ht="38.25">
      <c r="A200" s="37" t="s">
        <v>70</v>
      </c>
      <c r="E200" s="38" t="s">
        <v>8461</v>
      </c>
    </row>
    <row r="201" spans="1:5" ht="114.75">
      <c r="A201" t="s">
        <v>72</v>
      </c>
      <c r="E201" s="36" t="s">
        <v>5883</v>
      </c>
    </row>
    <row r="202" spans="1:16" ht="12.75">
      <c r="A202" s="26" t="s">
        <v>63</v>
      </c>
      <c s="30" t="s">
        <v>215</v>
      </c>
      <c s="30" t="s">
        <v>8462</v>
      </c>
      <c s="26" t="s">
        <v>66</v>
      </c>
      <c s="31" t="s">
        <v>8463</v>
      </c>
      <c s="32" t="s">
        <v>926</v>
      </c>
      <c s="33">
        <v>14</v>
      </c>
      <c s="34">
        <v>0</v>
      </c>
      <c s="34">
        <f>ROUND(ROUND(H202,2)*ROUND(G202,3),2)</f>
      </c>
      <c r="O202">
        <f>(I202*21)/100</f>
      </c>
      <c t="s">
        <v>38</v>
      </c>
    </row>
    <row r="203" spans="1:5" ht="12.75">
      <c r="A203" s="35" t="s">
        <v>69</v>
      </c>
      <c r="E203" s="36" t="s">
        <v>66</v>
      </c>
    </row>
    <row r="204" spans="1:5" ht="12.75">
      <c r="A204" s="37" t="s">
        <v>70</v>
      </c>
      <c r="E204" s="38" t="s">
        <v>8464</v>
      </c>
    </row>
    <row r="205" spans="1:5" ht="114.75">
      <c r="A205" t="s">
        <v>72</v>
      </c>
      <c r="E205" s="36" t="s">
        <v>5890</v>
      </c>
    </row>
    <row r="206" spans="1:18" ht="12.75" customHeight="1">
      <c r="A206" s="6" t="s">
        <v>58</v>
      </c>
      <c s="6"/>
      <c s="27" t="s">
        <v>4728</v>
      </c>
      <c s="6"/>
      <c s="39" t="s">
        <v>2661</v>
      </c>
      <c s="6"/>
      <c s="6"/>
      <c s="6"/>
      <c s="29">
        <f>0+Q206</f>
      </c>
      <c r="O206">
        <f>0+R206</f>
      </c>
      <c r="Q206">
        <f>0+I207+I211+I215</f>
      </c>
      <c>
        <f>0+O207+O211+O215</f>
      </c>
    </row>
    <row r="207" spans="1:16" ht="25.5">
      <c r="A207" s="26" t="s">
        <v>63</v>
      </c>
      <c s="30" t="s">
        <v>219</v>
      </c>
      <c s="30" t="s">
        <v>827</v>
      </c>
      <c s="26" t="s">
        <v>66</v>
      </c>
      <c s="31" t="s">
        <v>5827</v>
      </c>
      <c s="32" t="s">
        <v>825</v>
      </c>
      <c s="33">
        <v>608.801</v>
      </c>
      <c s="34">
        <v>0</v>
      </c>
      <c s="34">
        <f>ROUND(ROUND(H207,2)*ROUND(G207,3),2)</f>
      </c>
      <c r="O207">
        <f>(I207*21)/100</f>
      </c>
      <c t="s">
        <v>38</v>
      </c>
    </row>
    <row r="208" spans="1:5" ht="12.75">
      <c r="A208" s="35" t="s">
        <v>69</v>
      </c>
      <c r="E208" s="36" t="s">
        <v>66</v>
      </c>
    </row>
    <row r="209" spans="1:5" ht="12.75">
      <c r="A209" s="37" t="s">
        <v>70</v>
      </c>
      <c r="E209" s="38" t="s">
        <v>8465</v>
      </c>
    </row>
    <row r="210" spans="1:5" ht="178.5">
      <c r="A210" t="s">
        <v>72</v>
      </c>
      <c r="E210" s="36" t="s">
        <v>5832</v>
      </c>
    </row>
    <row r="211" spans="1:16" ht="25.5">
      <c r="A211" s="26" t="s">
        <v>63</v>
      </c>
      <c s="30" t="s">
        <v>263</v>
      </c>
      <c s="30" t="s">
        <v>2666</v>
      </c>
      <c s="26" t="s">
        <v>66</v>
      </c>
      <c s="31" t="s">
        <v>5892</v>
      </c>
      <c s="32" t="s">
        <v>825</v>
      </c>
      <c s="33">
        <v>142.672</v>
      </c>
      <c s="34">
        <v>0</v>
      </c>
      <c s="34">
        <f>ROUND(ROUND(H211,2)*ROUND(G211,3),2)</f>
      </c>
      <c r="O211">
        <f>(I211*21)/100</f>
      </c>
      <c t="s">
        <v>38</v>
      </c>
    </row>
    <row r="212" spans="1:5" ht="12.75">
      <c r="A212" s="35" t="s">
        <v>69</v>
      </c>
      <c r="E212" s="36" t="s">
        <v>66</v>
      </c>
    </row>
    <row r="213" spans="1:5" ht="38.25">
      <c r="A213" s="37" t="s">
        <v>70</v>
      </c>
      <c r="E213" s="38" t="s">
        <v>8466</v>
      </c>
    </row>
    <row r="214" spans="1:5" ht="178.5">
      <c r="A214" t="s">
        <v>72</v>
      </c>
      <c r="E214" s="36" t="s">
        <v>5832</v>
      </c>
    </row>
    <row r="215" spans="1:16" ht="25.5">
      <c r="A215" s="26" t="s">
        <v>63</v>
      </c>
      <c s="30" t="s">
        <v>267</v>
      </c>
      <c s="30" t="s">
        <v>1676</v>
      </c>
      <c s="26" t="s">
        <v>66</v>
      </c>
      <c s="31" t="s">
        <v>5830</v>
      </c>
      <c s="32" t="s">
        <v>825</v>
      </c>
      <c s="33">
        <v>141.75</v>
      </c>
      <c s="34">
        <v>0</v>
      </c>
      <c s="34">
        <f>ROUND(ROUND(H215,2)*ROUND(G215,3),2)</f>
      </c>
      <c r="O215">
        <f>(I215*21)/100</f>
      </c>
      <c t="s">
        <v>38</v>
      </c>
    </row>
    <row r="216" spans="1:5" ht="12.75">
      <c r="A216" s="35" t="s">
        <v>69</v>
      </c>
      <c r="E216" s="36" t="s">
        <v>66</v>
      </c>
    </row>
    <row r="217" spans="1:5" ht="12.75">
      <c r="A217" s="37" t="s">
        <v>70</v>
      </c>
      <c r="E217" s="38" t="s">
        <v>8467</v>
      </c>
    </row>
    <row r="218" spans="1:5" ht="178.5">
      <c r="A218" t="s">
        <v>72</v>
      </c>
      <c r="E218"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5.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0+O11+O28+O33+O42+O55+O60+O69+O86</f>
      </c>
      <c t="s">
        <v>37</v>
      </c>
    </row>
    <row r="3" spans="1:16" ht="15" customHeight="1">
      <c r="A3" t="s">
        <v>12</v>
      </c>
      <c s="12" t="s">
        <v>14</v>
      </c>
      <c s="13" t="s">
        <v>15</v>
      </c>
      <c s="1"/>
      <c s="14" t="s">
        <v>16</v>
      </c>
      <c s="1"/>
      <c s="9"/>
      <c s="8" t="s">
        <v>8468</v>
      </c>
      <c s="40">
        <f>0+I11+I28+I33+I42+I55+I60+I69+I86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8468</v>
      </c>
      <c s="6"/>
      <c s="18" t="s">
        <v>8469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7205</v>
      </c>
      <c s="26" t="s">
        <v>66</v>
      </c>
      <c s="31" t="s">
        <v>7206</v>
      </c>
      <c s="32" t="s">
        <v>652</v>
      </c>
      <c s="33">
        <v>0.93</v>
      </c>
      <c s="34">
        <v>0</v>
      </c>
      <c s="34">
        <f>ROUND(ROUND(H12,2)*ROUND(G12,3),2)</f>
      </c>
      <c r="O12">
        <f>(I12*21)/100</f>
      </c>
      <c t="s">
        <v>38</v>
      </c>
    </row>
    <row r="13" spans="1:5" ht="12.75">
      <c r="A13" s="35" t="s">
        <v>69</v>
      </c>
      <c r="E13" s="36" t="s">
        <v>66</v>
      </c>
    </row>
    <row r="14" spans="1:5" ht="25.5">
      <c r="A14" s="37" t="s">
        <v>70</v>
      </c>
      <c r="E14" s="38" t="s">
        <v>8470</v>
      </c>
    </row>
    <row r="15" spans="1:5" ht="76.5">
      <c r="A15" t="s">
        <v>72</v>
      </c>
      <c r="E15" s="36" t="s">
        <v>7208</v>
      </c>
    </row>
    <row r="16" spans="1:16" ht="12.75">
      <c r="A16" s="26" t="s">
        <v>63</v>
      </c>
      <c s="30" t="s">
        <v>38</v>
      </c>
      <c s="30" t="s">
        <v>6883</v>
      </c>
      <c s="26" t="s">
        <v>66</v>
      </c>
      <c s="31" t="s">
        <v>6884</v>
      </c>
      <c s="32" t="s">
        <v>652</v>
      </c>
      <c s="33">
        <v>7</v>
      </c>
      <c s="34">
        <v>0</v>
      </c>
      <c s="34">
        <f>ROUND(ROUND(H16,2)*ROUND(G16,3),2)</f>
      </c>
      <c r="O16">
        <f>(I16*21)/100</f>
      </c>
      <c t="s">
        <v>38</v>
      </c>
    </row>
    <row r="17" spans="1:5" ht="12.75">
      <c r="A17" s="35" t="s">
        <v>69</v>
      </c>
      <c r="E17" s="36" t="s">
        <v>66</v>
      </c>
    </row>
    <row r="18" spans="1:5" ht="25.5">
      <c r="A18" s="37" t="s">
        <v>70</v>
      </c>
      <c r="E18" s="38" t="s">
        <v>8471</v>
      </c>
    </row>
    <row r="19" spans="1:5" ht="25.5">
      <c r="A19" t="s">
        <v>72</v>
      </c>
      <c r="E19" s="36" t="s">
        <v>6886</v>
      </c>
    </row>
    <row r="20" spans="1:16" ht="12.75">
      <c r="A20" s="26" t="s">
        <v>63</v>
      </c>
      <c s="30" t="s">
        <v>37</v>
      </c>
      <c s="30" t="s">
        <v>2688</v>
      </c>
      <c s="26" t="s">
        <v>66</v>
      </c>
      <c s="31" t="s">
        <v>2689</v>
      </c>
      <c s="32" t="s">
        <v>652</v>
      </c>
      <c s="33">
        <v>18.8</v>
      </c>
      <c s="34">
        <v>0</v>
      </c>
      <c s="34">
        <f>ROUND(ROUND(H20,2)*ROUND(G20,3),2)</f>
      </c>
      <c r="O20">
        <f>(I20*21)/100</f>
      </c>
      <c t="s">
        <v>38</v>
      </c>
    </row>
    <row r="21" spans="1:5" ht="12.75">
      <c r="A21" s="35" t="s">
        <v>69</v>
      </c>
      <c r="E21" s="36" t="s">
        <v>2689</v>
      </c>
    </row>
    <row r="22" spans="1:5" ht="25.5">
      <c r="A22" s="37" t="s">
        <v>70</v>
      </c>
      <c r="E22" s="38" t="s">
        <v>8472</v>
      </c>
    </row>
    <row r="23" spans="1:5" ht="318.75">
      <c r="A23" t="s">
        <v>72</v>
      </c>
      <c r="E23" s="36" t="s">
        <v>6590</v>
      </c>
    </row>
    <row r="24" spans="1:16" ht="12.75">
      <c r="A24" s="26" t="s">
        <v>63</v>
      </c>
      <c s="30" t="s">
        <v>48</v>
      </c>
      <c s="30" t="s">
        <v>5391</v>
      </c>
      <c s="26" t="s">
        <v>66</v>
      </c>
      <c s="31" t="s">
        <v>5392</v>
      </c>
      <c s="32" t="s">
        <v>652</v>
      </c>
      <c s="33">
        <v>2</v>
      </c>
      <c s="34">
        <v>0</v>
      </c>
      <c s="34">
        <f>ROUND(ROUND(H24,2)*ROUND(G24,3),2)</f>
      </c>
      <c r="O24">
        <f>(I24*21)/100</f>
      </c>
      <c t="s">
        <v>38</v>
      </c>
    </row>
    <row r="25" spans="1:5" ht="12.75">
      <c r="A25" s="35" t="s">
        <v>69</v>
      </c>
      <c r="E25" s="36" t="s">
        <v>66</v>
      </c>
    </row>
    <row r="26" spans="1:5" ht="25.5">
      <c r="A26" s="37" t="s">
        <v>70</v>
      </c>
      <c r="E26" s="38" t="s">
        <v>8473</v>
      </c>
    </row>
    <row r="27" spans="1:5" ht="280.5">
      <c r="A27" t="s">
        <v>72</v>
      </c>
      <c r="E27" s="36" t="s">
        <v>7105</v>
      </c>
    </row>
    <row r="28" spans="1:18" ht="12.75" customHeight="1">
      <c r="A28" s="6" t="s">
        <v>58</v>
      </c>
      <c s="6"/>
      <c s="27" t="s">
        <v>38</v>
      </c>
      <c s="6"/>
      <c s="39" t="s">
        <v>6631</v>
      </c>
      <c s="6"/>
      <c s="6"/>
      <c s="6"/>
      <c s="29">
        <f>0+Q28</f>
      </c>
      <c r="O28">
        <f>0+R28</f>
      </c>
      <c r="Q28">
        <f>0+I29</f>
      </c>
      <c>
        <f>0+O29</f>
      </c>
    </row>
    <row r="29" spans="1:16" ht="25.5">
      <c r="A29" s="26" t="s">
        <v>63</v>
      </c>
      <c s="30" t="s">
        <v>50</v>
      </c>
      <c s="30" t="s">
        <v>6639</v>
      </c>
      <c s="26" t="s">
        <v>66</v>
      </c>
      <c s="31" t="s">
        <v>6640</v>
      </c>
      <c s="32" t="s">
        <v>583</v>
      </c>
      <c s="33">
        <v>10</v>
      </c>
      <c s="34">
        <v>0</v>
      </c>
      <c s="34">
        <f>ROUND(ROUND(H29,2)*ROUND(G29,3),2)</f>
      </c>
      <c r="O29">
        <f>(I29*21)/100</f>
      </c>
      <c t="s">
        <v>38</v>
      </c>
    </row>
    <row r="30" spans="1:5" ht="12.75">
      <c r="A30" s="35" t="s">
        <v>69</v>
      </c>
      <c r="E30" s="36" t="s">
        <v>66</v>
      </c>
    </row>
    <row r="31" spans="1:5" ht="12.75">
      <c r="A31" s="37" t="s">
        <v>70</v>
      </c>
      <c r="E31" s="38" t="s">
        <v>8474</v>
      </c>
    </row>
    <row r="32" spans="1:5" ht="63.75">
      <c r="A32" t="s">
        <v>72</v>
      </c>
      <c r="E32" s="36" t="s">
        <v>6642</v>
      </c>
    </row>
    <row r="33" spans="1:18" ht="12.75" customHeight="1">
      <c r="A33" s="6" t="s">
        <v>58</v>
      </c>
      <c s="6"/>
      <c s="27" t="s">
        <v>37</v>
      </c>
      <c s="6"/>
      <c s="39" t="s">
        <v>6645</v>
      </c>
      <c s="6"/>
      <c s="6"/>
      <c s="6"/>
      <c s="29">
        <f>0+Q33</f>
      </c>
      <c r="O33">
        <f>0+R33</f>
      </c>
      <c r="Q33">
        <f>0+I34+I38</f>
      </c>
      <c>
        <f>0+O34+O38</f>
      </c>
    </row>
    <row r="34" spans="1:16" ht="12.75">
      <c r="A34" s="26" t="s">
        <v>63</v>
      </c>
      <c s="30" t="s">
        <v>52</v>
      </c>
      <c s="30" t="s">
        <v>5243</v>
      </c>
      <c s="26" t="s">
        <v>66</v>
      </c>
      <c s="31" t="s">
        <v>6646</v>
      </c>
      <c s="32" t="s">
        <v>652</v>
      </c>
      <c s="33">
        <v>1.15</v>
      </c>
      <c s="34">
        <v>0</v>
      </c>
      <c s="34">
        <f>ROUND(ROUND(H34,2)*ROUND(G34,3),2)</f>
      </c>
      <c r="O34">
        <f>(I34*21)/100</f>
      </c>
      <c t="s">
        <v>38</v>
      </c>
    </row>
    <row r="35" spans="1:5" ht="12.75">
      <c r="A35" s="35" t="s">
        <v>69</v>
      </c>
      <c r="E35" s="36" t="s">
        <v>66</v>
      </c>
    </row>
    <row r="36" spans="1:5" ht="25.5">
      <c r="A36" s="37" t="s">
        <v>70</v>
      </c>
      <c r="E36" s="38" t="s">
        <v>8475</v>
      </c>
    </row>
    <row r="37" spans="1:5" ht="382.5">
      <c r="A37" t="s">
        <v>72</v>
      </c>
      <c r="E37" s="36" t="s">
        <v>6648</v>
      </c>
    </row>
    <row r="38" spans="1:16" ht="12.75">
      <c r="A38" s="26" t="s">
        <v>63</v>
      </c>
      <c s="30" t="s">
        <v>59</v>
      </c>
      <c s="30" t="s">
        <v>5247</v>
      </c>
      <c s="26" t="s">
        <v>66</v>
      </c>
      <c s="31" t="s">
        <v>5248</v>
      </c>
      <c s="32" t="s">
        <v>825</v>
      </c>
      <c s="33">
        <v>0.144</v>
      </c>
      <c s="34">
        <v>0</v>
      </c>
      <c s="34">
        <f>ROUND(ROUND(H38,2)*ROUND(G38,3),2)</f>
      </c>
      <c r="O38">
        <f>(I38*21)/100</f>
      </c>
      <c t="s">
        <v>38</v>
      </c>
    </row>
    <row r="39" spans="1:5" ht="12.75">
      <c r="A39" s="35" t="s">
        <v>69</v>
      </c>
      <c r="E39" s="36" t="s">
        <v>66</v>
      </c>
    </row>
    <row r="40" spans="1:5" ht="12.75">
      <c r="A40" s="37" t="s">
        <v>70</v>
      </c>
      <c r="E40" s="38" t="s">
        <v>8476</v>
      </c>
    </row>
    <row r="41" spans="1:5" ht="242.25">
      <c r="A41" t="s">
        <v>72</v>
      </c>
      <c r="E41" s="36" t="s">
        <v>5250</v>
      </c>
    </row>
    <row r="42" spans="1:18" ht="12.75" customHeight="1">
      <c r="A42" s="6" t="s">
        <v>58</v>
      </c>
      <c s="6"/>
      <c s="27" t="s">
        <v>48</v>
      </c>
      <c s="6"/>
      <c s="39" t="s">
        <v>6663</v>
      </c>
      <c s="6"/>
      <c s="6"/>
      <c s="6"/>
      <c s="29">
        <f>0+Q42</f>
      </c>
      <c r="O42">
        <f>0+R42</f>
      </c>
      <c r="Q42">
        <f>0+I43+I47+I51</f>
      </c>
      <c>
        <f>0+O43+O47+O51</f>
      </c>
    </row>
    <row r="43" spans="1:16" ht="12.75">
      <c r="A43" s="26" t="s">
        <v>63</v>
      </c>
      <c s="30" t="s">
        <v>92</v>
      </c>
      <c s="30" t="s">
        <v>5092</v>
      </c>
      <c s="26" t="s">
        <v>66</v>
      </c>
      <c s="31" t="s">
        <v>5093</v>
      </c>
      <c s="32" t="s">
        <v>652</v>
      </c>
      <c s="33">
        <v>3.03</v>
      </c>
      <c s="34">
        <v>0</v>
      </c>
      <c s="34">
        <f>ROUND(ROUND(H43,2)*ROUND(G43,3),2)</f>
      </c>
      <c r="O43">
        <f>(I43*21)/100</f>
      </c>
      <c t="s">
        <v>38</v>
      </c>
    </row>
    <row r="44" spans="1:5" ht="12.75">
      <c r="A44" s="35" t="s">
        <v>69</v>
      </c>
      <c r="E44" s="36" t="s">
        <v>66</v>
      </c>
    </row>
    <row r="45" spans="1:5" ht="12.75">
      <c r="A45" s="37" t="s">
        <v>70</v>
      </c>
      <c r="E45" s="38" t="s">
        <v>8477</v>
      </c>
    </row>
    <row r="46" spans="1:5" ht="369.75">
      <c r="A46" t="s">
        <v>72</v>
      </c>
      <c r="E46" s="36" t="s">
        <v>5088</v>
      </c>
    </row>
    <row r="47" spans="1:16" ht="12.75">
      <c r="A47" s="26" t="s">
        <v>63</v>
      </c>
      <c s="30" t="s">
        <v>55</v>
      </c>
      <c s="30" t="s">
        <v>5104</v>
      </c>
      <c s="26" t="s">
        <v>66</v>
      </c>
      <c s="31" t="s">
        <v>5105</v>
      </c>
      <c s="32" t="s">
        <v>652</v>
      </c>
      <c s="33">
        <v>4.04</v>
      </c>
      <c s="34">
        <v>0</v>
      </c>
      <c s="34">
        <f>ROUND(ROUND(H47,2)*ROUND(G47,3),2)</f>
      </c>
      <c r="O47">
        <f>(I47*21)/100</f>
      </c>
      <c t="s">
        <v>38</v>
      </c>
    </row>
    <row r="48" spans="1:5" ht="12.75">
      <c r="A48" s="35" t="s">
        <v>69</v>
      </c>
      <c r="E48" s="36" t="s">
        <v>66</v>
      </c>
    </row>
    <row r="49" spans="1:5" ht="12.75">
      <c r="A49" s="37" t="s">
        <v>70</v>
      </c>
      <c r="E49" s="38" t="s">
        <v>8478</v>
      </c>
    </row>
    <row r="50" spans="1:5" ht="102">
      <c r="A50" t="s">
        <v>72</v>
      </c>
      <c r="E50" s="36" t="s">
        <v>6676</v>
      </c>
    </row>
    <row r="51" spans="1:16" ht="12.75">
      <c r="A51" s="26" t="s">
        <v>63</v>
      </c>
      <c s="30" t="s">
        <v>57</v>
      </c>
      <c s="30" t="s">
        <v>5863</v>
      </c>
      <c s="26" t="s">
        <v>66</v>
      </c>
      <c s="31" t="s">
        <v>5864</v>
      </c>
      <c s="32" t="s">
        <v>652</v>
      </c>
      <c s="33">
        <v>0.61</v>
      </c>
      <c s="34">
        <v>0</v>
      </c>
      <c s="34">
        <f>ROUND(ROUND(H51,2)*ROUND(G51,3),2)</f>
      </c>
      <c r="O51">
        <f>(I51*21)/100</f>
      </c>
      <c t="s">
        <v>38</v>
      </c>
    </row>
    <row r="52" spans="1:5" ht="12.75">
      <c r="A52" s="35" t="s">
        <v>69</v>
      </c>
      <c r="E52" s="36" t="s">
        <v>66</v>
      </c>
    </row>
    <row r="53" spans="1:5" ht="25.5">
      <c r="A53" s="37" t="s">
        <v>70</v>
      </c>
      <c r="E53" s="38" t="s">
        <v>8479</v>
      </c>
    </row>
    <row r="54" spans="1:5" ht="357">
      <c r="A54" t="s">
        <v>72</v>
      </c>
      <c r="E54" s="36" t="s">
        <v>5866</v>
      </c>
    </row>
    <row r="55" spans="1:18" ht="12.75" customHeight="1">
      <c r="A55" s="6" t="s">
        <v>58</v>
      </c>
      <c s="6"/>
      <c s="27" t="s">
        <v>52</v>
      </c>
      <c s="6"/>
      <c s="39" t="s">
        <v>6681</v>
      </c>
      <c s="6"/>
      <c s="6"/>
      <c s="6"/>
      <c s="29">
        <f>0+Q55</f>
      </c>
      <c r="O55">
        <f>0+R55</f>
      </c>
      <c r="Q55">
        <f>0+I56</f>
      </c>
      <c>
        <f>0+O56</f>
      </c>
    </row>
    <row r="56" spans="1:16" ht="12.75">
      <c r="A56" s="26" t="s">
        <v>63</v>
      </c>
      <c s="30" t="s">
        <v>115</v>
      </c>
      <c s="30" t="s">
        <v>3859</v>
      </c>
      <c s="26" t="s">
        <v>66</v>
      </c>
      <c s="31" t="s">
        <v>3860</v>
      </c>
      <c s="32" t="s">
        <v>783</v>
      </c>
      <c s="33">
        <v>37.8</v>
      </c>
      <c s="34">
        <v>0</v>
      </c>
      <c s="34">
        <f>ROUND(ROUND(H56,2)*ROUND(G56,3),2)</f>
      </c>
      <c r="O56">
        <f>(I56*21)/100</f>
      </c>
      <c t="s">
        <v>38</v>
      </c>
    </row>
    <row r="57" spans="1:5" ht="12.75">
      <c r="A57" s="35" t="s">
        <v>69</v>
      </c>
      <c r="E57" s="36" t="s">
        <v>66</v>
      </c>
    </row>
    <row r="58" spans="1:5" ht="51">
      <c r="A58" s="37" t="s">
        <v>70</v>
      </c>
      <c r="E58" s="38" t="s">
        <v>8480</v>
      </c>
    </row>
    <row r="59" spans="1:5" ht="89.25">
      <c r="A59" t="s">
        <v>72</v>
      </c>
      <c r="E59" s="36" t="s">
        <v>5254</v>
      </c>
    </row>
    <row r="60" spans="1:18" ht="12.75" customHeight="1">
      <c r="A60" s="6" t="s">
        <v>58</v>
      </c>
      <c s="6"/>
      <c s="27" t="s">
        <v>1151</v>
      </c>
      <c s="6"/>
      <c s="39" t="s">
        <v>6687</v>
      </c>
      <c s="6"/>
      <c s="6"/>
      <c s="6"/>
      <c s="29">
        <f>0+Q60</f>
      </c>
      <c r="O60">
        <f>0+R60</f>
      </c>
      <c r="Q60">
        <f>0+I61+I65</f>
      </c>
      <c>
        <f>0+O61+O65</f>
      </c>
    </row>
    <row r="61" spans="1:16" ht="12.75">
      <c r="A61" s="26" t="s">
        <v>63</v>
      </c>
      <c s="30" t="s">
        <v>119</v>
      </c>
      <c s="30" t="s">
        <v>7276</v>
      </c>
      <c s="26" t="s">
        <v>66</v>
      </c>
      <c s="31" t="s">
        <v>7277</v>
      </c>
      <c s="32" t="s">
        <v>783</v>
      </c>
      <c s="33">
        <v>3.3</v>
      </c>
      <c s="34">
        <v>0</v>
      </c>
      <c s="34">
        <f>ROUND(ROUND(H61,2)*ROUND(G61,3),2)</f>
      </c>
      <c r="O61">
        <f>(I61*21)/100</f>
      </c>
      <c t="s">
        <v>38</v>
      </c>
    </row>
    <row r="62" spans="1:5" ht="12.75">
      <c r="A62" s="35" t="s">
        <v>69</v>
      </c>
      <c r="E62" s="36" t="s">
        <v>66</v>
      </c>
    </row>
    <row r="63" spans="1:5" ht="25.5">
      <c r="A63" s="37" t="s">
        <v>70</v>
      </c>
      <c r="E63" s="38" t="s">
        <v>8481</v>
      </c>
    </row>
    <row r="64" spans="1:5" ht="191.25">
      <c r="A64" t="s">
        <v>72</v>
      </c>
      <c r="E64" s="36" t="s">
        <v>5144</v>
      </c>
    </row>
    <row r="65" spans="1:16" ht="12.75">
      <c r="A65" s="26" t="s">
        <v>63</v>
      </c>
      <c s="30" t="s">
        <v>123</v>
      </c>
      <c s="30" t="s">
        <v>5707</v>
      </c>
      <c s="26" t="s">
        <v>66</v>
      </c>
      <c s="31" t="s">
        <v>5708</v>
      </c>
      <c s="32" t="s">
        <v>783</v>
      </c>
      <c s="33">
        <v>6.6</v>
      </c>
      <c s="34">
        <v>0</v>
      </c>
      <c s="34">
        <f>ROUND(ROUND(H65,2)*ROUND(G65,3),2)</f>
      </c>
      <c r="O65">
        <f>(I65*21)/100</f>
      </c>
      <c t="s">
        <v>38</v>
      </c>
    </row>
    <row r="66" spans="1:5" ht="12.75">
      <c r="A66" s="35" t="s">
        <v>69</v>
      </c>
      <c r="E66" s="36" t="s">
        <v>66</v>
      </c>
    </row>
    <row r="67" spans="1:5" ht="25.5">
      <c r="A67" s="37" t="s">
        <v>70</v>
      </c>
      <c r="E67" s="38" t="s">
        <v>8482</v>
      </c>
    </row>
    <row r="68" spans="1:5" ht="38.25">
      <c r="A68" t="s">
        <v>72</v>
      </c>
      <c r="E68" s="36" t="s">
        <v>5710</v>
      </c>
    </row>
    <row r="69" spans="1:18" ht="12.75" customHeight="1">
      <c r="A69" s="6" t="s">
        <v>58</v>
      </c>
      <c s="6"/>
      <c s="27" t="s">
        <v>55</v>
      </c>
      <c s="6"/>
      <c s="39" t="s">
        <v>6594</v>
      </c>
      <c s="6"/>
      <c s="6"/>
      <c s="6"/>
      <c s="29">
        <f>0+Q69</f>
      </c>
      <c r="O69">
        <f>0+R69</f>
      </c>
      <c r="Q69">
        <f>0+I70+I74+I78+I82</f>
      </c>
      <c>
        <f>0+O70+O74+O78+O82</f>
      </c>
    </row>
    <row r="70" spans="1:16" ht="12.75">
      <c r="A70" s="26" t="s">
        <v>63</v>
      </c>
      <c s="30" t="s">
        <v>127</v>
      </c>
      <c s="30" t="s">
        <v>7317</v>
      </c>
      <c s="26" t="s">
        <v>66</v>
      </c>
      <c s="31" t="s">
        <v>7318</v>
      </c>
      <c s="32" t="s">
        <v>926</v>
      </c>
      <c s="33">
        <v>2.7</v>
      </c>
      <c s="34">
        <v>0</v>
      </c>
      <c s="34">
        <f>ROUND(ROUND(H70,2)*ROUND(G70,3),2)</f>
      </c>
      <c r="O70">
        <f>(I70*21)/100</f>
      </c>
      <c t="s">
        <v>38</v>
      </c>
    </row>
    <row r="71" spans="1:5" ht="12.75">
      <c r="A71" s="35" t="s">
        <v>69</v>
      </c>
      <c r="E71" s="36" t="s">
        <v>66</v>
      </c>
    </row>
    <row r="72" spans="1:5" ht="25.5">
      <c r="A72" s="37" t="s">
        <v>70</v>
      </c>
      <c r="E72" s="38" t="s">
        <v>8483</v>
      </c>
    </row>
    <row r="73" spans="1:5" ht="63.75">
      <c r="A73" t="s">
        <v>72</v>
      </c>
      <c r="E73" s="36" t="s">
        <v>6706</v>
      </c>
    </row>
    <row r="74" spans="1:16" ht="12.75">
      <c r="A74" s="26" t="s">
        <v>63</v>
      </c>
      <c s="30" t="s">
        <v>131</v>
      </c>
      <c s="30" t="s">
        <v>6707</v>
      </c>
      <c s="26" t="s">
        <v>66</v>
      </c>
      <c s="31" t="s">
        <v>6708</v>
      </c>
      <c s="32" t="s">
        <v>583</v>
      </c>
      <c s="33">
        <v>2</v>
      </c>
      <c s="34">
        <v>0</v>
      </c>
      <c s="34">
        <f>ROUND(ROUND(H74,2)*ROUND(G74,3),2)</f>
      </c>
      <c r="O74">
        <f>(I74*21)/100</f>
      </c>
      <c t="s">
        <v>38</v>
      </c>
    </row>
    <row r="75" spans="1:5" ht="12.75">
      <c r="A75" s="35" t="s">
        <v>69</v>
      </c>
      <c r="E75" s="36" t="s">
        <v>66</v>
      </c>
    </row>
    <row r="76" spans="1:5" ht="12.75">
      <c r="A76" s="37" t="s">
        <v>70</v>
      </c>
      <c r="E76" s="38" t="s">
        <v>8261</v>
      </c>
    </row>
    <row r="77" spans="1:5" ht="38.25">
      <c r="A77" t="s">
        <v>72</v>
      </c>
      <c r="E77" s="36" t="s">
        <v>6710</v>
      </c>
    </row>
    <row r="78" spans="1:16" ht="12.75">
      <c r="A78" s="26" t="s">
        <v>63</v>
      </c>
      <c s="30" t="s">
        <v>135</v>
      </c>
      <c s="30" t="s">
        <v>5255</v>
      </c>
      <c s="26" t="s">
        <v>66</v>
      </c>
      <c s="31" t="s">
        <v>5256</v>
      </c>
      <c s="32" t="s">
        <v>783</v>
      </c>
      <c s="33">
        <v>22.4</v>
      </c>
      <c s="34">
        <v>0</v>
      </c>
      <c s="34">
        <f>ROUND(ROUND(H78,2)*ROUND(G78,3),2)</f>
      </c>
      <c r="O78">
        <f>(I78*21)/100</f>
      </c>
      <c t="s">
        <v>38</v>
      </c>
    </row>
    <row r="79" spans="1:5" ht="12.75">
      <c r="A79" s="35" t="s">
        <v>69</v>
      </c>
      <c r="E79" s="36" t="s">
        <v>66</v>
      </c>
    </row>
    <row r="80" spans="1:5" ht="25.5">
      <c r="A80" s="37" t="s">
        <v>70</v>
      </c>
      <c r="E80" s="38" t="s">
        <v>8484</v>
      </c>
    </row>
    <row r="81" spans="1:5" ht="25.5">
      <c r="A81" t="s">
        <v>72</v>
      </c>
      <c r="E81" s="36" t="s">
        <v>5258</v>
      </c>
    </row>
    <row r="82" spans="1:16" ht="12.75">
      <c r="A82" s="26" t="s">
        <v>63</v>
      </c>
      <c s="30" t="s">
        <v>139</v>
      </c>
      <c s="30" t="s">
        <v>5884</v>
      </c>
      <c s="26" t="s">
        <v>66</v>
      </c>
      <c s="31" t="s">
        <v>5885</v>
      </c>
      <c s="32" t="s">
        <v>652</v>
      </c>
      <c s="33">
        <v>0.27</v>
      </c>
      <c s="34">
        <v>0</v>
      </c>
      <c s="34">
        <f>ROUND(ROUND(H82,2)*ROUND(G82,3),2)</f>
      </c>
      <c r="O82">
        <f>(I82*21)/100</f>
      </c>
      <c t="s">
        <v>38</v>
      </c>
    </row>
    <row r="83" spans="1:5" ht="12.75">
      <c r="A83" s="35" t="s">
        <v>69</v>
      </c>
      <c r="E83" s="36" t="s">
        <v>66</v>
      </c>
    </row>
    <row r="84" spans="1:5" ht="25.5">
      <c r="A84" s="37" t="s">
        <v>70</v>
      </c>
      <c r="E84" s="38" t="s">
        <v>8485</v>
      </c>
    </row>
    <row r="85" spans="1:5" ht="114.75">
      <c r="A85" t="s">
        <v>72</v>
      </c>
      <c r="E85" s="36" t="s">
        <v>6716</v>
      </c>
    </row>
    <row r="86" spans="1:18" ht="12.75" customHeight="1">
      <c r="A86" s="6" t="s">
        <v>58</v>
      </c>
      <c s="6"/>
      <c s="27" t="s">
        <v>6601</v>
      </c>
      <c s="6"/>
      <c s="39" t="s">
        <v>6602</v>
      </c>
      <c s="6"/>
      <c s="6"/>
      <c s="6"/>
      <c s="29">
        <f>0+Q86</f>
      </c>
      <c r="O86">
        <f>0+R86</f>
      </c>
      <c r="Q86">
        <f>0+I87+I91+I95+I99+I103+I107+I111+I115+I119+I123</f>
      </c>
      <c>
        <f>0+O87+O91+O95+O99+O103+O107+O111+O115+O119+O123</f>
      </c>
    </row>
    <row r="87" spans="1:16" ht="38.25">
      <c r="A87" s="26" t="s">
        <v>63</v>
      </c>
      <c s="30" t="s">
        <v>143</v>
      </c>
      <c s="30" t="s">
        <v>827</v>
      </c>
      <c s="26" t="s">
        <v>66</v>
      </c>
      <c s="31" t="s">
        <v>6603</v>
      </c>
      <c s="32" t="s">
        <v>825</v>
      </c>
      <c s="33">
        <v>49.98</v>
      </c>
      <c s="34">
        <v>0</v>
      </c>
      <c s="34">
        <f>ROUND(ROUND(H87,2)*ROUND(G87,3),2)</f>
      </c>
      <c r="O87">
        <f>(I87*21)/100</f>
      </c>
      <c t="s">
        <v>38</v>
      </c>
    </row>
    <row r="88" spans="1:5" ht="38.25">
      <c r="A88" s="35" t="s">
        <v>69</v>
      </c>
      <c r="E88" s="36" t="s">
        <v>6603</v>
      </c>
    </row>
    <row r="89" spans="1:5" ht="38.25">
      <c r="A89" s="37" t="s">
        <v>70</v>
      </c>
      <c r="E89" s="38" t="s">
        <v>8486</v>
      </c>
    </row>
    <row r="90" spans="1:5" ht="140.25">
      <c r="A90" t="s">
        <v>72</v>
      </c>
      <c r="E90" s="36" t="s">
        <v>6605</v>
      </c>
    </row>
    <row r="91" spans="1:16" ht="25.5">
      <c r="A91" s="26" t="s">
        <v>63</v>
      </c>
      <c s="30" t="s">
        <v>99</v>
      </c>
      <c s="30" t="s">
        <v>2666</v>
      </c>
      <c s="26" t="s">
        <v>66</v>
      </c>
      <c s="31" t="s">
        <v>6607</v>
      </c>
      <c s="32" t="s">
        <v>825</v>
      </c>
      <c s="33">
        <v>0.648</v>
      </c>
      <c s="34">
        <v>0</v>
      </c>
      <c s="34">
        <f>ROUND(ROUND(H91,2)*ROUND(G91,3),2)</f>
      </c>
      <c r="O91">
        <f>(I91*21)/100</f>
      </c>
      <c t="s">
        <v>38</v>
      </c>
    </row>
    <row r="92" spans="1:5" ht="25.5">
      <c r="A92" s="35" t="s">
        <v>69</v>
      </c>
      <c r="E92" s="36" t="s">
        <v>6607</v>
      </c>
    </row>
    <row r="93" spans="1:5" ht="12.75">
      <c r="A93" s="37" t="s">
        <v>70</v>
      </c>
      <c r="E93" s="38" t="s">
        <v>8487</v>
      </c>
    </row>
    <row r="94" spans="1:5" ht="140.25">
      <c r="A94" t="s">
        <v>72</v>
      </c>
      <c r="E94" s="36" t="s">
        <v>6609</v>
      </c>
    </row>
    <row r="95" spans="1:16" ht="38.25">
      <c r="A95" s="26" t="s">
        <v>63</v>
      </c>
      <c s="30" t="s">
        <v>147</v>
      </c>
      <c s="30" t="s">
        <v>1676</v>
      </c>
      <c s="26" t="s">
        <v>66</v>
      </c>
      <c s="31" t="s">
        <v>6606</v>
      </c>
      <c s="32" t="s">
        <v>825</v>
      </c>
      <c s="33">
        <v>2.325</v>
      </c>
      <c s="34">
        <v>0</v>
      </c>
      <c s="34">
        <f>ROUND(ROUND(H95,2)*ROUND(G95,3),2)</f>
      </c>
      <c r="O95">
        <f>(I95*21)/100</f>
      </c>
      <c t="s">
        <v>38</v>
      </c>
    </row>
    <row r="96" spans="1:5" ht="12.75">
      <c r="A96" s="35" t="s">
        <v>69</v>
      </c>
      <c r="E96" s="36" t="s">
        <v>66</v>
      </c>
    </row>
    <row r="97" spans="1:5" ht="12.75">
      <c r="A97" s="37" t="s">
        <v>70</v>
      </c>
      <c r="E97" s="38" t="s">
        <v>8488</v>
      </c>
    </row>
    <row r="98" spans="1:5" ht="140.25">
      <c r="A98" t="s">
        <v>72</v>
      </c>
      <c r="E98" s="36" t="s">
        <v>6605</v>
      </c>
    </row>
    <row r="99" spans="1:16" ht="12.75">
      <c r="A99" s="26" t="s">
        <v>63</v>
      </c>
      <c s="30" t="s">
        <v>74</v>
      </c>
      <c s="30" t="s">
        <v>6392</v>
      </c>
      <c s="26" t="s">
        <v>66</v>
      </c>
      <c s="31" t="s">
        <v>6752</v>
      </c>
      <c s="32" t="s">
        <v>583</v>
      </c>
      <c s="33">
        <v>1</v>
      </c>
      <c s="34">
        <v>0</v>
      </c>
      <c s="34">
        <f>ROUND(ROUND(H99,2)*ROUND(G99,3),2)</f>
      </c>
      <c r="O99">
        <f>(I99*21)/100</f>
      </c>
      <c t="s">
        <v>38</v>
      </c>
    </row>
    <row r="100" spans="1:5" ht="25.5">
      <c r="A100" s="35" t="s">
        <v>69</v>
      </c>
      <c r="E100" s="36" t="s">
        <v>6612</v>
      </c>
    </row>
    <row r="101" spans="1:5" ht="12.75">
      <c r="A101" s="37" t="s">
        <v>70</v>
      </c>
      <c r="E101" s="38" t="s">
        <v>66</v>
      </c>
    </row>
    <row r="102" spans="1:5" ht="12.75">
      <c r="A102" t="s">
        <v>72</v>
      </c>
      <c r="E102" s="36" t="s">
        <v>66</v>
      </c>
    </row>
    <row r="103" spans="1:16" ht="12.75">
      <c r="A103" s="26" t="s">
        <v>63</v>
      </c>
      <c s="30" t="s">
        <v>75</v>
      </c>
      <c s="30" t="s">
        <v>6753</v>
      </c>
      <c s="26" t="s">
        <v>66</v>
      </c>
      <c s="31" t="s">
        <v>6754</v>
      </c>
      <c s="32" t="s">
        <v>583</v>
      </c>
      <c s="33">
        <v>1</v>
      </c>
      <c s="34">
        <v>0</v>
      </c>
      <c s="34">
        <f>ROUND(ROUND(H103,2)*ROUND(G103,3),2)</f>
      </c>
      <c r="O103">
        <f>(I103*21)/100</f>
      </c>
      <c t="s">
        <v>38</v>
      </c>
    </row>
    <row r="104" spans="1:5" ht="25.5">
      <c r="A104" s="35" t="s">
        <v>69</v>
      </c>
      <c r="E104" s="36" t="s">
        <v>6612</v>
      </c>
    </row>
    <row r="105" spans="1:5" ht="12.75">
      <c r="A105" s="37" t="s">
        <v>70</v>
      </c>
      <c r="E105" s="38" t="s">
        <v>66</v>
      </c>
    </row>
    <row r="106" spans="1:5" ht="12.75">
      <c r="A106" t="s">
        <v>72</v>
      </c>
      <c r="E106" s="36" t="s">
        <v>66</v>
      </c>
    </row>
    <row r="107" spans="1:16" ht="12.75">
      <c r="A107" s="26" t="s">
        <v>63</v>
      </c>
      <c s="30" t="s">
        <v>151</v>
      </c>
      <c s="30" t="s">
        <v>6396</v>
      </c>
      <c s="26" t="s">
        <v>66</v>
      </c>
      <c s="31" t="s">
        <v>6755</v>
      </c>
      <c s="32" t="s">
        <v>583</v>
      </c>
      <c s="33">
        <v>1</v>
      </c>
      <c s="34">
        <v>0</v>
      </c>
      <c s="34">
        <f>ROUND(ROUND(H107,2)*ROUND(G107,3),2)</f>
      </c>
      <c r="O107">
        <f>(I107*21)/100</f>
      </c>
      <c t="s">
        <v>38</v>
      </c>
    </row>
    <row r="108" spans="1:5" ht="25.5">
      <c r="A108" s="35" t="s">
        <v>69</v>
      </c>
      <c r="E108" s="36" t="s">
        <v>6612</v>
      </c>
    </row>
    <row r="109" spans="1:5" ht="12.75">
      <c r="A109" s="37" t="s">
        <v>70</v>
      </c>
      <c r="E109" s="38" t="s">
        <v>66</v>
      </c>
    </row>
    <row r="110" spans="1:5" ht="12.75">
      <c r="A110" t="s">
        <v>72</v>
      </c>
      <c r="E110" s="36" t="s">
        <v>66</v>
      </c>
    </row>
    <row r="111" spans="1:16" ht="12.75">
      <c r="A111" s="26" t="s">
        <v>63</v>
      </c>
      <c s="30" t="s">
        <v>155</v>
      </c>
      <c s="30" t="s">
        <v>6398</v>
      </c>
      <c s="26" t="s">
        <v>66</v>
      </c>
      <c s="31" t="s">
        <v>6756</v>
      </c>
      <c s="32" t="s">
        <v>583</v>
      </c>
      <c s="33">
        <v>1</v>
      </c>
      <c s="34">
        <v>0</v>
      </c>
      <c s="34">
        <f>ROUND(ROUND(H111,2)*ROUND(G111,3),2)</f>
      </c>
      <c r="O111">
        <f>(I111*21)/100</f>
      </c>
      <c t="s">
        <v>38</v>
      </c>
    </row>
    <row r="112" spans="1:5" ht="25.5">
      <c r="A112" s="35" t="s">
        <v>69</v>
      </c>
      <c r="E112" s="36" t="s">
        <v>6612</v>
      </c>
    </row>
    <row r="113" spans="1:5" ht="12.75">
      <c r="A113" s="37" t="s">
        <v>70</v>
      </c>
      <c r="E113" s="38" t="s">
        <v>66</v>
      </c>
    </row>
    <row r="114" spans="1:5" ht="12.75">
      <c r="A114" t="s">
        <v>72</v>
      </c>
      <c r="E114" s="36" t="s">
        <v>66</v>
      </c>
    </row>
    <row r="115" spans="1:16" ht="12.75">
      <c r="A115" s="26" t="s">
        <v>63</v>
      </c>
      <c s="30" t="s">
        <v>64</v>
      </c>
      <c s="30" t="s">
        <v>6400</v>
      </c>
      <c s="26" t="s">
        <v>66</v>
      </c>
      <c s="31" t="s">
        <v>6934</v>
      </c>
      <c s="32" t="s">
        <v>583</v>
      </c>
      <c s="33">
        <v>1</v>
      </c>
      <c s="34">
        <v>0</v>
      </c>
      <c s="34">
        <f>ROUND(ROUND(H115,2)*ROUND(G115,3),2)</f>
      </c>
      <c r="O115">
        <f>(I115*21)/100</f>
      </c>
      <c t="s">
        <v>38</v>
      </c>
    </row>
    <row r="116" spans="1:5" ht="25.5">
      <c r="A116" s="35" t="s">
        <v>69</v>
      </c>
      <c r="E116" s="36" t="s">
        <v>6612</v>
      </c>
    </row>
    <row r="117" spans="1:5" ht="12.75">
      <c r="A117" s="37" t="s">
        <v>70</v>
      </c>
      <c r="E117" s="38" t="s">
        <v>66</v>
      </c>
    </row>
    <row r="118" spans="1:5" ht="12.75">
      <c r="A118" t="s">
        <v>72</v>
      </c>
      <c r="E118" s="36" t="s">
        <v>66</v>
      </c>
    </row>
    <row r="119" spans="1:16" ht="25.5">
      <c r="A119" s="26" t="s">
        <v>63</v>
      </c>
      <c s="30" t="s">
        <v>79</v>
      </c>
      <c s="30" t="s">
        <v>6757</v>
      </c>
      <c s="26" t="s">
        <v>66</v>
      </c>
      <c s="31" t="s">
        <v>6758</v>
      </c>
      <c s="32" t="s">
        <v>583</v>
      </c>
      <c s="33">
        <v>1</v>
      </c>
      <c s="34">
        <v>0</v>
      </c>
      <c s="34">
        <f>ROUND(ROUND(H119,2)*ROUND(G119,3),2)</f>
      </c>
      <c r="O119">
        <f>(I119*21)/100</f>
      </c>
      <c t="s">
        <v>38</v>
      </c>
    </row>
    <row r="120" spans="1:5" ht="25.5">
      <c r="A120" s="35" t="s">
        <v>69</v>
      </c>
      <c r="E120" s="36" t="s">
        <v>6612</v>
      </c>
    </row>
    <row r="121" spans="1:5" ht="12.75">
      <c r="A121" s="37" t="s">
        <v>70</v>
      </c>
      <c r="E121" s="38" t="s">
        <v>66</v>
      </c>
    </row>
    <row r="122" spans="1:5" ht="12.75">
      <c r="A122" t="s">
        <v>72</v>
      </c>
      <c r="E122" s="36" t="s">
        <v>66</v>
      </c>
    </row>
    <row r="123" spans="1:16" ht="12.75">
      <c r="A123" s="26" t="s">
        <v>63</v>
      </c>
      <c s="30" t="s">
        <v>194</v>
      </c>
      <c s="30" t="s">
        <v>6403</v>
      </c>
      <c s="26" t="s">
        <v>66</v>
      </c>
      <c s="31" t="s">
        <v>6611</v>
      </c>
      <c s="32" t="s">
        <v>583</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6.xml><?xml version="1.0" encoding="utf-8"?>
<worksheet xmlns="http://schemas.openxmlformats.org/spreadsheetml/2006/main" xmlns:r="http://schemas.openxmlformats.org/officeDocument/2006/relationships">
  <sheetPr>
    <pageSetUpPr fitToPage="1"/>
  </sheetPr>
  <dimension ref="A1:R13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0+O11+O28+O45+O62+O71+O104</f>
      </c>
      <c t="s">
        <v>37</v>
      </c>
    </row>
    <row r="3" spans="1:16" ht="15" customHeight="1">
      <c r="A3" t="s">
        <v>12</v>
      </c>
      <c s="12" t="s">
        <v>14</v>
      </c>
      <c s="13" t="s">
        <v>15</v>
      </c>
      <c s="1"/>
      <c s="14" t="s">
        <v>16</v>
      </c>
      <c s="1"/>
      <c s="9"/>
      <c s="8" t="s">
        <v>8489</v>
      </c>
      <c s="40">
        <f>0+I11+I28+I45+I62+I71+I104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8489</v>
      </c>
      <c s="6"/>
      <c s="18" t="s">
        <v>8490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7124</v>
      </c>
      <c s="26" t="s">
        <v>66</v>
      </c>
      <c s="31" t="s">
        <v>7125</v>
      </c>
      <c s="32" t="s">
        <v>783</v>
      </c>
      <c s="33">
        <v>112</v>
      </c>
      <c s="34">
        <v>0</v>
      </c>
      <c s="34">
        <f>ROUND(ROUND(H12,2)*ROUND(G12,3),2)</f>
      </c>
      <c r="O12">
        <f>(I12*21)/100</f>
      </c>
      <c t="s">
        <v>38</v>
      </c>
    </row>
    <row r="13" spans="1:5" ht="12.75">
      <c r="A13" s="35" t="s">
        <v>69</v>
      </c>
      <c r="E13" s="36" t="s">
        <v>66</v>
      </c>
    </row>
    <row r="14" spans="1:5" ht="12.75">
      <c r="A14" s="37" t="s">
        <v>70</v>
      </c>
      <c r="E14" s="38" t="s">
        <v>8491</v>
      </c>
    </row>
    <row r="15" spans="1:5" ht="25.5">
      <c r="A15" t="s">
        <v>72</v>
      </c>
      <c r="E15" s="36" t="s">
        <v>7127</v>
      </c>
    </row>
    <row r="16" spans="1:16" ht="25.5">
      <c r="A16" s="26" t="s">
        <v>63</v>
      </c>
      <c s="30" t="s">
        <v>38</v>
      </c>
      <c s="30" t="s">
        <v>7582</v>
      </c>
      <c s="26" t="s">
        <v>66</v>
      </c>
      <c s="31" t="s">
        <v>7583</v>
      </c>
      <c s="32" t="s">
        <v>652</v>
      </c>
      <c s="33">
        <v>10.054</v>
      </c>
      <c s="34">
        <v>0</v>
      </c>
      <c s="34">
        <f>ROUND(ROUND(H16,2)*ROUND(G16,3),2)</f>
      </c>
      <c r="O16">
        <f>(I16*21)/100</f>
      </c>
      <c t="s">
        <v>38</v>
      </c>
    </row>
    <row r="17" spans="1:5" ht="12.75">
      <c r="A17" s="35" t="s">
        <v>69</v>
      </c>
      <c r="E17" s="36" t="s">
        <v>66</v>
      </c>
    </row>
    <row r="18" spans="1:5" ht="38.25">
      <c r="A18" s="37" t="s">
        <v>70</v>
      </c>
      <c r="E18" s="38" t="s">
        <v>8492</v>
      </c>
    </row>
    <row r="19" spans="1:5" ht="63.75">
      <c r="A19" t="s">
        <v>72</v>
      </c>
      <c r="E19" s="36" t="s">
        <v>7585</v>
      </c>
    </row>
    <row r="20" spans="1:16" ht="12.75">
      <c r="A20" s="26" t="s">
        <v>63</v>
      </c>
      <c s="30" t="s">
        <v>37</v>
      </c>
      <c s="30" t="s">
        <v>2688</v>
      </c>
      <c s="26" t="s">
        <v>66</v>
      </c>
      <c s="31" t="s">
        <v>2689</v>
      </c>
      <c s="32" t="s">
        <v>652</v>
      </c>
      <c s="33">
        <v>259.54</v>
      </c>
      <c s="34">
        <v>0</v>
      </c>
      <c s="34">
        <f>ROUND(ROUND(H20,2)*ROUND(G20,3),2)</f>
      </c>
      <c r="O20">
        <f>(I20*21)/100</f>
      </c>
      <c t="s">
        <v>38</v>
      </c>
    </row>
    <row r="21" spans="1:5" ht="12.75">
      <c r="A21" s="35" t="s">
        <v>69</v>
      </c>
      <c r="E21" s="36" t="s">
        <v>2689</v>
      </c>
    </row>
    <row r="22" spans="1:5" ht="25.5">
      <c r="A22" s="37" t="s">
        <v>70</v>
      </c>
      <c r="E22" s="38" t="s">
        <v>8493</v>
      </c>
    </row>
    <row r="23" spans="1:5" ht="318.75">
      <c r="A23" t="s">
        <v>72</v>
      </c>
      <c r="E23" s="36" t="s">
        <v>6590</v>
      </c>
    </row>
    <row r="24" spans="1:16" ht="12.75">
      <c r="A24" s="26" t="s">
        <v>63</v>
      </c>
      <c s="30" t="s">
        <v>48</v>
      </c>
      <c s="30" t="s">
        <v>5028</v>
      </c>
      <c s="26" t="s">
        <v>66</v>
      </c>
      <c s="31" t="s">
        <v>5029</v>
      </c>
      <c s="32" t="s">
        <v>652</v>
      </c>
      <c s="33">
        <v>197.97</v>
      </c>
      <c s="34">
        <v>0</v>
      </c>
      <c s="34">
        <f>ROUND(ROUND(H24,2)*ROUND(G24,3),2)</f>
      </c>
      <c r="O24">
        <f>(I24*21)/100</f>
      </c>
      <c t="s">
        <v>38</v>
      </c>
    </row>
    <row r="25" spans="1:5" ht="318.75">
      <c r="A25" s="35" t="s">
        <v>69</v>
      </c>
      <c r="E25" s="36" t="s">
        <v>6619</v>
      </c>
    </row>
    <row r="26" spans="1:5" ht="38.25">
      <c r="A26" s="37" t="s">
        <v>70</v>
      </c>
      <c r="E26" s="38" t="s">
        <v>8494</v>
      </c>
    </row>
    <row r="27" spans="1:5" ht="293.25">
      <c r="A27" t="s">
        <v>72</v>
      </c>
      <c r="E27" s="36" t="s">
        <v>6621</v>
      </c>
    </row>
    <row r="28" spans="1:18" ht="12.75" customHeight="1">
      <c r="A28" s="6" t="s">
        <v>58</v>
      </c>
      <c s="6"/>
      <c s="27" t="s">
        <v>38</v>
      </c>
      <c s="6"/>
      <c s="39" t="s">
        <v>6631</v>
      </c>
      <c s="6"/>
      <c s="6"/>
      <c s="6"/>
      <c s="29">
        <f>0+Q28</f>
      </c>
      <c r="O28">
        <f>0+R28</f>
      </c>
      <c r="Q28">
        <f>0+I29+I33+I37+I41</f>
      </c>
      <c>
        <f>0+O29+O33+O37+O41</f>
      </c>
    </row>
    <row r="29" spans="1:16" ht="12.75">
      <c r="A29" s="26" t="s">
        <v>63</v>
      </c>
      <c s="30" t="s">
        <v>50</v>
      </c>
      <c s="30" t="s">
        <v>8495</v>
      </c>
      <c s="26" t="s">
        <v>66</v>
      </c>
      <c s="31" t="s">
        <v>8496</v>
      </c>
      <c s="32" t="s">
        <v>783</v>
      </c>
      <c s="33">
        <v>20.88</v>
      </c>
      <c s="34">
        <v>0</v>
      </c>
      <c s="34">
        <f>ROUND(ROUND(H29,2)*ROUND(G29,3),2)</f>
      </c>
      <c r="O29">
        <f>(I29*21)/100</f>
      </c>
      <c t="s">
        <v>38</v>
      </c>
    </row>
    <row r="30" spans="1:5" ht="12.75">
      <c r="A30" s="35" t="s">
        <v>69</v>
      </c>
      <c r="E30" s="36" t="s">
        <v>66</v>
      </c>
    </row>
    <row r="31" spans="1:5" ht="12.75">
      <c r="A31" s="37" t="s">
        <v>70</v>
      </c>
      <c r="E31" s="38" t="s">
        <v>8497</v>
      </c>
    </row>
    <row r="32" spans="1:5" ht="38.25">
      <c r="A32" t="s">
        <v>72</v>
      </c>
      <c r="E32" s="36" t="s">
        <v>8498</v>
      </c>
    </row>
    <row r="33" spans="1:16" ht="12.75">
      <c r="A33" s="26" t="s">
        <v>63</v>
      </c>
      <c s="30" t="s">
        <v>52</v>
      </c>
      <c s="30" t="s">
        <v>6426</v>
      </c>
      <c s="26" t="s">
        <v>66</v>
      </c>
      <c s="31" t="s">
        <v>7345</v>
      </c>
      <c s="32" t="s">
        <v>652</v>
      </c>
      <c s="33">
        <v>6.428</v>
      </c>
      <c s="34">
        <v>0</v>
      </c>
      <c s="34">
        <f>ROUND(ROUND(H33,2)*ROUND(G33,3),2)</f>
      </c>
      <c r="O33">
        <f>(I33*21)/100</f>
      </c>
      <c t="s">
        <v>38</v>
      </c>
    </row>
    <row r="34" spans="1:5" ht="12.75">
      <c r="A34" s="35" t="s">
        <v>69</v>
      </c>
      <c r="E34" s="36" t="s">
        <v>66</v>
      </c>
    </row>
    <row r="35" spans="1:5" ht="63.75">
      <c r="A35" s="37" t="s">
        <v>70</v>
      </c>
      <c r="E35" s="38" t="s">
        <v>8499</v>
      </c>
    </row>
    <row r="36" spans="1:5" ht="369.75">
      <c r="A36" t="s">
        <v>72</v>
      </c>
      <c r="E36" s="36" t="s">
        <v>6905</v>
      </c>
    </row>
    <row r="37" spans="1:16" ht="12.75">
      <c r="A37" s="26" t="s">
        <v>63</v>
      </c>
      <c s="30" t="s">
        <v>59</v>
      </c>
      <c s="30" t="s">
        <v>6805</v>
      </c>
      <c s="26" t="s">
        <v>66</v>
      </c>
      <c s="31" t="s">
        <v>6806</v>
      </c>
      <c s="32" t="s">
        <v>825</v>
      </c>
      <c s="33">
        <v>0.161</v>
      </c>
      <c s="34">
        <v>0</v>
      </c>
      <c s="34">
        <f>ROUND(ROUND(H37,2)*ROUND(G37,3),2)</f>
      </c>
      <c r="O37">
        <f>(I37*21)/100</f>
      </c>
      <c t="s">
        <v>38</v>
      </c>
    </row>
    <row r="38" spans="1:5" ht="12.75">
      <c r="A38" s="35" t="s">
        <v>69</v>
      </c>
      <c r="E38" s="36" t="s">
        <v>66</v>
      </c>
    </row>
    <row r="39" spans="1:5" ht="12.75">
      <c r="A39" s="37" t="s">
        <v>70</v>
      </c>
      <c r="E39" s="38" t="s">
        <v>8500</v>
      </c>
    </row>
    <row r="40" spans="1:5" ht="267.75">
      <c r="A40" t="s">
        <v>72</v>
      </c>
      <c r="E40" s="36" t="s">
        <v>761</v>
      </c>
    </row>
    <row r="41" spans="1:16" ht="12.75">
      <c r="A41" s="26" t="s">
        <v>63</v>
      </c>
      <c s="30" t="s">
        <v>92</v>
      </c>
      <c s="30" t="s">
        <v>758</v>
      </c>
      <c s="26" t="s">
        <v>66</v>
      </c>
      <c s="31" t="s">
        <v>759</v>
      </c>
      <c s="32" t="s">
        <v>825</v>
      </c>
      <c s="33">
        <v>0.569</v>
      </c>
      <c s="34">
        <v>0</v>
      </c>
      <c s="34">
        <f>ROUND(ROUND(H41,2)*ROUND(G41,3),2)</f>
      </c>
      <c r="O41">
        <f>(I41*21)/100</f>
      </c>
      <c t="s">
        <v>38</v>
      </c>
    </row>
    <row r="42" spans="1:5" ht="12.75">
      <c r="A42" s="35" t="s">
        <v>69</v>
      </c>
      <c r="E42" s="36" t="s">
        <v>759</v>
      </c>
    </row>
    <row r="43" spans="1:5" ht="12.75">
      <c r="A43" s="37" t="s">
        <v>70</v>
      </c>
      <c r="E43" s="38" t="s">
        <v>8501</v>
      </c>
    </row>
    <row r="44" spans="1:5" ht="267.75">
      <c r="A44" t="s">
        <v>72</v>
      </c>
      <c r="E44" s="36" t="s">
        <v>6910</v>
      </c>
    </row>
    <row r="45" spans="1:18" ht="12.75" customHeight="1">
      <c r="A45" s="6" t="s">
        <v>58</v>
      </c>
      <c s="6"/>
      <c s="27" t="s">
        <v>48</v>
      </c>
      <c s="6"/>
      <c s="39" t="s">
        <v>6663</v>
      </c>
      <c s="6"/>
      <c s="6"/>
      <c s="6"/>
      <c s="29">
        <f>0+Q45</f>
      </c>
      <c r="O45">
        <f>0+R45</f>
      </c>
      <c r="Q45">
        <f>0+I46+I50+I54+I58</f>
      </c>
      <c>
        <f>0+O46+O50+O54+O58</f>
      </c>
    </row>
    <row r="46" spans="1:16" ht="12.75">
      <c r="A46" s="26" t="s">
        <v>63</v>
      </c>
      <c s="30" t="s">
        <v>55</v>
      </c>
      <c s="30" t="s">
        <v>5104</v>
      </c>
      <c s="26" t="s">
        <v>66</v>
      </c>
      <c s="31" t="s">
        <v>5105</v>
      </c>
      <c s="32" t="s">
        <v>652</v>
      </c>
      <c s="33">
        <v>4.8</v>
      </c>
      <c s="34">
        <v>0</v>
      </c>
      <c s="34">
        <f>ROUND(ROUND(H46,2)*ROUND(G46,3),2)</f>
      </c>
      <c r="O46">
        <f>(I46*21)/100</f>
      </c>
      <c t="s">
        <v>38</v>
      </c>
    </row>
    <row r="47" spans="1:5" ht="12.75">
      <c r="A47" s="35" t="s">
        <v>69</v>
      </c>
      <c r="E47" s="36" t="s">
        <v>66</v>
      </c>
    </row>
    <row r="48" spans="1:5" ht="25.5">
      <c r="A48" s="37" t="s">
        <v>70</v>
      </c>
      <c r="E48" s="38" t="s">
        <v>8502</v>
      </c>
    </row>
    <row r="49" spans="1:5" ht="102">
      <c r="A49" t="s">
        <v>72</v>
      </c>
      <c r="E49" s="36" t="s">
        <v>6676</v>
      </c>
    </row>
    <row r="50" spans="1:16" ht="12.75">
      <c r="A50" s="26" t="s">
        <v>63</v>
      </c>
      <c s="30" t="s">
        <v>57</v>
      </c>
      <c s="30" t="s">
        <v>5863</v>
      </c>
      <c s="26" t="s">
        <v>66</v>
      </c>
      <c s="31" t="s">
        <v>5864</v>
      </c>
      <c s="32" t="s">
        <v>652</v>
      </c>
      <c s="33">
        <v>1.088</v>
      </c>
      <c s="34">
        <v>0</v>
      </c>
      <c s="34">
        <f>ROUND(ROUND(H50,2)*ROUND(G50,3),2)</f>
      </c>
      <c r="O50">
        <f>(I50*21)/100</f>
      </c>
      <c t="s">
        <v>38</v>
      </c>
    </row>
    <row r="51" spans="1:5" ht="12.75">
      <c r="A51" s="35" t="s">
        <v>69</v>
      </c>
      <c r="E51" s="36" t="s">
        <v>66</v>
      </c>
    </row>
    <row r="52" spans="1:5" ht="25.5">
      <c r="A52" s="37" t="s">
        <v>70</v>
      </c>
      <c r="E52" s="38" t="s">
        <v>8503</v>
      </c>
    </row>
    <row r="53" spans="1:5" ht="357">
      <c r="A53" t="s">
        <v>72</v>
      </c>
      <c r="E53" s="36" t="s">
        <v>5866</v>
      </c>
    </row>
    <row r="54" spans="1:16" ht="12.75">
      <c r="A54" s="26" t="s">
        <v>63</v>
      </c>
      <c s="30" t="s">
        <v>79</v>
      </c>
      <c s="30" t="s">
        <v>7603</v>
      </c>
      <c s="26" t="s">
        <v>66</v>
      </c>
      <c s="31" t="s">
        <v>5096</v>
      </c>
      <c s="32" t="s">
        <v>652</v>
      </c>
      <c s="33">
        <v>6.537</v>
      </c>
      <c s="34">
        <v>0</v>
      </c>
      <c s="34">
        <f>ROUND(ROUND(H54,2)*ROUND(G54,3),2)</f>
      </c>
      <c r="O54">
        <f>(I54*21)/100</f>
      </c>
      <c t="s">
        <v>38</v>
      </c>
    </row>
    <row r="55" spans="1:5" ht="369.75">
      <c r="A55" s="35" t="s">
        <v>69</v>
      </c>
      <c r="E55" s="36" t="s">
        <v>7285</v>
      </c>
    </row>
    <row r="56" spans="1:5" ht="102">
      <c r="A56" s="37" t="s">
        <v>70</v>
      </c>
      <c r="E56" s="38" t="s">
        <v>8504</v>
      </c>
    </row>
    <row r="57" spans="1:5" ht="12.75">
      <c r="A57" t="s">
        <v>72</v>
      </c>
      <c r="E57" s="36" t="s">
        <v>66</v>
      </c>
    </row>
    <row r="58" spans="1:16" ht="12.75">
      <c r="A58" s="26" t="s">
        <v>63</v>
      </c>
      <c s="30" t="s">
        <v>194</v>
      </c>
      <c s="30" t="s">
        <v>7605</v>
      </c>
      <c s="26" t="s">
        <v>66</v>
      </c>
      <c s="31" t="s">
        <v>7606</v>
      </c>
      <c s="32" t="s">
        <v>652</v>
      </c>
      <c s="33">
        <v>1.18</v>
      </c>
      <c s="34">
        <v>0</v>
      </c>
      <c s="34">
        <f>ROUND(ROUND(H58,2)*ROUND(G58,3),2)</f>
      </c>
      <c r="O58">
        <f>(I58*21)/100</f>
      </c>
      <c t="s">
        <v>38</v>
      </c>
    </row>
    <row r="59" spans="1:5" ht="357">
      <c r="A59" s="35" t="s">
        <v>69</v>
      </c>
      <c r="E59" s="36" t="s">
        <v>7393</v>
      </c>
    </row>
    <row r="60" spans="1:5" ht="25.5">
      <c r="A60" s="37" t="s">
        <v>70</v>
      </c>
      <c r="E60" s="38" t="s">
        <v>8505</v>
      </c>
    </row>
    <row r="61" spans="1:5" ht="12.75">
      <c r="A61" t="s">
        <v>72</v>
      </c>
      <c r="E61" s="36" t="s">
        <v>66</v>
      </c>
    </row>
    <row r="62" spans="1:18" ht="12.75" customHeight="1">
      <c r="A62" s="6" t="s">
        <v>58</v>
      </c>
      <c s="6"/>
      <c s="27" t="s">
        <v>1151</v>
      </c>
      <c s="6"/>
      <c s="39" t="s">
        <v>6687</v>
      </c>
      <c s="6"/>
      <c s="6"/>
      <c s="6"/>
      <c s="29">
        <f>0+Q62</f>
      </c>
      <c r="O62">
        <f>0+R62</f>
      </c>
      <c r="Q62">
        <f>0+I63+I67</f>
      </c>
      <c>
        <f>0+O63+O67</f>
      </c>
    </row>
    <row r="63" spans="1:16" ht="25.5">
      <c r="A63" s="26" t="s">
        <v>63</v>
      </c>
      <c s="30" t="s">
        <v>115</v>
      </c>
      <c s="30" t="s">
        <v>5141</v>
      </c>
      <c s="26" t="s">
        <v>66</v>
      </c>
      <c s="31" t="s">
        <v>5142</v>
      </c>
      <c s="32" t="s">
        <v>783</v>
      </c>
      <c s="33">
        <v>50.828</v>
      </c>
      <c s="34">
        <v>0</v>
      </c>
      <c s="34">
        <f>ROUND(ROUND(H63,2)*ROUND(G63,3),2)</f>
      </c>
      <c r="O63">
        <f>(I63*21)/100</f>
      </c>
      <c t="s">
        <v>38</v>
      </c>
    </row>
    <row r="64" spans="1:5" ht="12.75">
      <c r="A64" s="35" t="s">
        <v>69</v>
      </c>
      <c r="E64" s="36" t="s">
        <v>66</v>
      </c>
    </row>
    <row r="65" spans="1:5" ht="114.75">
      <c r="A65" s="37" t="s">
        <v>70</v>
      </c>
      <c r="E65" s="38" t="s">
        <v>8506</v>
      </c>
    </row>
    <row r="66" spans="1:5" ht="191.25">
      <c r="A66" t="s">
        <v>72</v>
      </c>
      <c r="E66" s="36" t="s">
        <v>6689</v>
      </c>
    </row>
    <row r="67" spans="1:16" ht="12.75">
      <c r="A67" s="26" t="s">
        <v>63</v>
      </c>
      <c s="30" t="s">
        <v>119</v>
      </c>
      <c s="30" t="s">
        <v>5707</v>
      </c>
      <c s="26" t="s">
        <v>66</v>
      </c>
      <c s="31" t="s">
        <v>5708</v>
      </c>
      <c s="32" t="s">
        <v>783</v>
      </c>
      <c s="33">
        <v>72.236</v>
      </c>
      <c s="34">
        <v>0</v>
      </c>
      <c s="34">
        <f>ROUND(ROUND(H67,2)*ROUND(G67,3),2)</f>
      </c>
      <c r="O67">
        <f>(I67*21)/100</f>
      </c>
      <c t="s">
        <v>38</v>
      </c>
    </row>
    <row r="68" spans="1:5" ht="12.75">
      <c r="A68" s="35" t="s">
        <v>69</v>
      </c>
      <c r="E68" s="36" t="s">
        <v>66</v>
      </c>
    </row>
    <row r="69" spans="1:5" ht="76.5">
      <c r="A69" s="37" t="s">
        <v>70</v>
      </c>
      <c r="E69" s="38" t="s">
        <v>8507</v>
      </c>
    </row>
    <row r="70" spans="1:5" ht="38.25">
      <c r="A70" t="s">
        <v>72</v>
      </c>
      <c r="E70" s="36" t="s">
        <v>5710</v>
      </c>
    </row>
    <row r="71" spans="1:18" ht="12.75" customHeight="1">
      <c r="A71" s="6" t="s">
        <v>58</v>
      </c>
      <c s="6"/>
      <c s="27" t="s">
        <v>55</v>
      </c>
      <c s="6"/>
      <c s="39" t="s">
        <v>6594</v>
      </c>
      <c s="6"/>
      <c s="6"/>
      <c s="6"/>
      <c s="29">
        <f>0+Q71</f>
      </c>
      <c r="O71">
        <f>0+R71</f>
      </c>
      <c r="Q71">
        <f>0+I72+I76+I80+I84+I88+I92+I96+I100</f>
      </c>
      <c>
        <f>0+O72+O76+O80+O84+O88+O92+O96+O100</f>
      </c>
    </row>
    <row r="72" spans="1:16" ht="12.75">
      <c r="A72" s="26" t="s">
        <v>63</v>
      </c>
      <c s="30" t="s">
        <v>123</v>
      </c>
      <c s="30" t="s">
        <v>7398</v>
      </c>
      <c s="26" t="s">
        <v>66</v>
      </c>
      <c s="31" t="s">
        <v>7399</v>
      </c>
      <c s="32" t="s">
        <v>926</v>
      </c>
      <c s="33">
        <v>37.699</v>
      </c>
      <c s="34">
        <v>0</v>
      </c>
      <c s="34">
        <f>ROUND(ROUND(H72,2)*ROUND(G72,3),2)</f>
      </c>
      <c r="O72">
        <f>(I72*21)/100</f>
      </c>
      <c t="s">
        <v>38</v>
      </c>
    </row>
    <row r="73" spans="1:5" ht="12.75">
      <c r="A73" s="35" t="s">
        <v>69</v>
      </c>
      <c r="E73" s="36" t="s">
        <v>66</v>
      </c>
    </row>
    <row r="74" spans="1:5" ht="25.5">
      <c r="A74" s="37" t="s">
        <v>70</v>
      </c>
      <c r="E74" s="38" t="s">
        <v>8508</v>
      </c>
    </row>
    <row r="75" spans="1:5" ht="38.25">
      <c r="A75" t="s">
        <v>72</v>
      </c>
      <c r="E75" s="36" t="s">
        <v>5631</v>
      </c>
    </row>
    <row r="76" spans="1:16" ht="25.5">
      <c r="A76" s="26" t="s">
        <v>63</v>
      </c>
      <c s="30" t="s">
        <v>127</v>
      </c>
      <c s="30" t="s">
        <v>7783</v>
      </c>
      <c s="26" t="s">
        <v>66</v>
      </c>
      <c s="31" t="s">
        <v>7784</v>
      </c>
      <c s="32" t="s">
        <v>783</v>
      </c>
      <c s="33">
        <v>2.775</v>
      </c>
      <c s="34">
        <v>0</v>
      </c>
      <c s="34">
        <f>ROUND(ROUND(H76,2)*ROUND(G76,3),2)</f>
      </c>
      <c r="O76">
        <f>(I76*21)/100</f>
      </c>
      <c t="s">
        <v>38</v>
      </c>
    </row>
    <row r="77" spans="1:5" ht="12.75">
      <c r="A77" s="35" t="s">
        <v>69</v>
      </c>
      <c r="E77" s="36" t="s">
        <v>66</v>
      </c>
    </row>
    <row r="78" spans="1:5" ht="25.5">
      <c r="A78" s="37" t="s">
        <v>70</v>
      </c>
      <c r="E78" s="38" t="s">
        <v>8509</v>
      </c>
    </row>
    <row r="79" spans="1:5" ht="102">
      <c r="A79" t="s">
        <v>72</v>
      </c>
      <c r="E79" s="36" t="s">
        <v>7786</v>
      </c>
    </row>
    <row r="80" spans="1:16" ht="12.75">
      <c r="A80" s="26" t="s">
        <v>63</v>
      </c>
      <c s="30" t="s">
        <v>131</v>
      </c>
      <c s="30" t="s">
        <v>5884</v>
      </c>
      <c s="26" t="s">
        <v>66</v>
      </c>
      <c s="31" t="s">
        <v>5885</v>
      </c>
      <c s="32" t="s">
        <v>652</v>
      </c>
      <c s="33">
        <v>19.072</v>
      </c>
      <c s="34">
        <v>0</v>
      </c>
      <c s="34">
        <f>ROUND(ROUND(H80,2)*ROUND(G80,3),2)</f>
      </c>
      <c r="O80">
        <f>(I80*21)/100</f>
      </c>
      <c t="s">
        <v>38</v>
      </c>
    </row>
    <row r="81" spans="1:5" ht="12.75">
      <c r="A81" s="35" t="s">
        <v>69</v>
      </c>
      <c r="E81" s="36" t="s">
        <v>66</v>
      </c>
    </row>
    <row r="82" spans="1:5" ht="38.25">
      <c r="A82" s="37" t="s">
        <v>70</v>
      </c>
      <c r="E82" s="38" t="s">
        <v>8510</v>
      </c>
    </row>
    <row r="83" spans="1:5" ht="114.75">
      <c r="A83" t="s">
        <v>72</v>
      </c>
      <c r="E83" s="36" t="s">
        <v>6716</v>
      </c>
    </row>
    <row r="84" spans="1:16" ht="12.75">
      <c r="A84" s="26" t="s">
        <v>63</v>
      </c>
      <c s="30" t="s">
        <v>135</v>
      </c>
      <c s="30" t="s">
        <v>8462</v>
      </c>
      <c s="26" t="s">
        <v>66</v>
      </c>
      <c s="31" t="s">
        <v>8463</v>
      </c>
      <c s="32" t="s">
        <v>926</v>
      </c>
      <c s="33">
        <v>11.73</v>
      </c>
      <c s="34">
        <v>0</v>
      </c>
      <c s="34">
        <f>ROUND(ROUND(H84,2)*ROUND(G84,3),2)</f>
      </c>
      <c r="O84">
        <f>(I84*21)/100</f>
      </c>
      <c t="s">
        <v>38</v>
      </c>
    </row>
    <row r="85" spans="1:5" ht="12.75">
      <c r="A85" s="35" t="s">
        <v>69</v>
      </c>
      <c r="E85" s="36" t="s">
        <v>66</v>
      </c>
    </row>
    <row r="86" spans="1:5" ht="12.75">
      <c r="A86" s="37" t="s">
        <v>70</v>
      </c>
      <c r="E86" s="38" t="s">
        <v>66</v>
      </c>
    </row>
    <row r="87" spans="1:5" ht="114.75">
      <c r="A87" t="s">
        <v>72</v>
      </c>
      <c r="E87" s="36" t="s">
        <v>5890</v>
      </c>
    </row>
    <row r="88" spans="1:16" ht="12.75">
      <c r="A88" s="26" t="s">
        <v>63</v>
      </c>
      <c s="30" t="s">
        <v>139</v>
      </c>
      <c s="30" t="s">
        <v>6718</v>
      </c>
      <c s="26" t="s">
        <v>66</v>
      </c>
      <c s="31" t="s">
        <v>6719</v>
      </c>
      <c s="32" t="s">
        <v>652</v>
      </c>
      <c s="33">
        <v>14.652</v>
      </c>
      <c s="34">
        <v>0</v>
      </c>
      <c s="34">
        <f>ROUND(ROUND(H88,2)*ROUND(G88,3),2)</f>
      </c>
      <c r="O88">
        <f>(I88*21)/100</f>
      </c>
      <c t="s">
        <v>38</v>
      </c>
    </row>
    <row r="89" spans="1:5" ht="12.75">
      <c r="A89" s="35" t="s">
        <v>69</v>
      </c>
      <c r="E89" s="36" t="s">
        <v>66</v>
      </c>
    </row>
    <row r="90" spans="1:5" ht="25.5">
      <c r="A90" s="37" t="s">
        <v>70</v>
      </c>
      <c r="E90" s="38" t="s">
        <v>8511</v>
      </c>
    </row>
    <row r="91" spans="1:5" ht="89.25">
      <c r="A91" t="s">
        <v>72</v>
      </c>
      <c r="E91" s="36" t="s">
        <v>6721</v>
      </c>
    </row>
    <row r="92" spans="1:16" ht="12.75">
      <c r="A92" s="26" t="s">
        <v>63</v>
      </c>
      <c s="30" t="s">
        <v>255</v>
      </c>
      <c s="30" t="s">
        <v>6960</v>
      </c>
      <c s="26" t="s">
        <v>66</v>
      </c>
      <c s="31" t="s">
        <v>7961</v>
      </c>
      <c s="32" t="s">
        <v>926</v>
      </c>
      <c s="33">
        <v>14</v>
      </c>
      <c s="34">
        <v>0</v>
      </c>
      <c s="34">
        <f>ROUND(ROUND(H92,2)*ROUND(G92,3),2)</f>
      </c>
      <c r="O92">
        <f>(I92*21)/100</f>
      </c>
      <c t="s">
        <v>38</v>
      </c>
    </row>
    <row r="93" spans="1:5" ht="51">
      <c r="A93" s="35" t="s">
        <v>69</v>
      </c>
      <c r="E93" s="36" t="s">
        <v>7962</v>
      </c>
    </row>
    <row r="94" spans="1:5" ht="12.75">
      <c r="A94" s="37" t="s">
        <v>70</v>
      </c>
      <c r="E94" s="38" t="s">
        <v>8512</v>
      </c>
    </row>
    <row r="95" spans="1:5" ht="12.75">
      <c r="A95" t="s">
        <v>72</v>
      </c>
      <c r="E95" s="36" t="s">
        <v>66</v>
      </c>
    </row>
    <row r="96" spans="1:16" ht="12.75">
      <c r="A96" s="26" t="s">
        <v>63</v>
      </c>
      <c s="30" t="s">
        <v>190</v>
      </c>
      <c s="30" t="s">
        <v>7964</v>
      </c>
      <c s="26" t="s">
        <v>66</v>
      </c>
      <c s="31" t="s">
        <v>7965</v>
      </c>
      <c s="32" t="s">
        <v>583</v>
      </c>
      <c s="33">
        <v>2</v>
      </c>
      <c s="34">
        <v>0</v>
      </c>
      <c s="34">
        <f>ROUND(ROUND(H96,2)*ROUND(G96,3),2)</f>
      </c>
      <c r="O96">
        <f>(I96*21)/100</f>
      </c>
      <c t="s">
        <v>38</v>
      </c>
    </row>
    <row r="97" spans="1:5" ht="51">
      <c r="A97" s="35" t="s">
        <v>69</v>
      </c>
      <c r="E97" s="36" t="s">
        <v>7962</v>
      </c>
    </row>
    <row r="98" spans="1:5" ht="12.75">
      <c r="A98" s="37" t="s">
        <v>70</v>
      </c>
      <c r="E98" s="38" t="s">
        <v>8513</v>
      </c>
    </row>
    <row r="99" spans="1:5" ht="12.75">
      <c r="A99" t="s">
        <v>72</v>
      </c>
      <c r="E99" s="36" t="s">
        <v>66</v>
      </c>
    </row>
    <row r="100" spans="1:16" ht="12.75">
      <c r="A100" s="26" t="s">
        <v>63</v>
      </c>
      <c s="30" t="s">
        <v>259</v>
      </c>
      <c s="30" t="s">
        <v>6736</v>
      </c>
      <c s="26" t="s">
        <v>66</v>
      </c>
      <c s="31" t="s">
        <v>7408</v>
      </c>
      <c s="32" t="s">
        <v>583</v>
      </c>
      <c s="33">
        <v>1</v>
      </c>
      <c s="34">
        <v>0</v>
      </c>
      <c s="34">
        <f>ROUND(ROUND(H100,2)*ROUND(G100,3),2)</f>
      </c>
      <c r="O100">
        <f>(I100*21)/100</f>
      </c>
      <c t="s">
        <v>38</v>
      </c>
    </row>
    <row r="101" spans="1:5" ht="38.25">
      <c r="A101" s="35" t="s">
        <v>69</v>
      </c>
      <c r="E101" s="36" t="s">
        <v>7619</v>
      </c>
    </row>
    <row r="102" spans="1:5" ht="25.5">
      <c r="A102" s="37" t="s">
        <v>70</v>
      </c>
      <c r="E102" s="38" t="s">
        <v>7620</v>
      </c>
    </row>
    <row r="103" spans="1:5" ht="12.75">
      <c r="A103" t="s">
        <v>72</v>
      </c>
      <c r="E103" s="36" t="s">
        <v>66</v>
      </c>
    </row>
    <row r="104" spans="1:18" ht="12.75" customHeight="1">
      <c r="A104" s="6" t="s">
        <v>58</v>
      </c>
      <c s="6"/>
      <c s="27" t="s">
        <v>6601</v>
      </c>
      <c s="6"/>
      <c s="39" t="s">
        <v>6602</v>
      </c>
      <c s="6"/>
      <c s="6"/>
      <c s="6"/>
      <c s="29">
        <f>0+Q104</f>
      </c>
      <c r="O104">
        <f>0+R104</f>
      </c>
      <c r="Q104">
        <f>0+I105+I109+I113+I117+I121+I125+I129+I133</f>
      </c>
      <c>
        <f>0+O105+O109+O113+O117+O121+O125+O129+O133</f>
      </c>
    </row>
    <row r="105" spans="1:16" ht="25.5">
      <c r="A105" s="26" t="s">
        <v>63</v>
      </c>
      <c s="30" t="s">
        <v>143</v>
      </c>
      <c s="30" t="s">
        <v>827</v>
      </c>
      <c s="26" t="s">
        <v>66</v>
      </c>
      <c s="31" t="s">
        <v>7621</v>
      </c>
      <c s="32" t="s">
        <v>825</v>
      </c>
      <c s="33">
        <v>545.034</v>
      </c>
      <c s="34">
        <v>0</v>
      </c>
      <c s="34">
        <f>ROUND(ROUND(H105,2)*ROUND(G105,3),2)</f>
      </c>
      <c r="O105">
        <f>(I105*21)/100</f>
      </c>
      <c t="s">
        <v>38</v>
      </c>
    </row>
    <row r="106" spans="1:5" ht="38.25">
      <c r="A106" s="35" t="s">
        <v>69</v>
      </c>
      <c r="E106" s="36" t="s">
        <v>6603</v>
      </c>
    </row>
    <row r="107" spans="1:5" ht="12.75">
      <c r="A107" s="37" t="s">
        <v>70</v>
      </c>
      <c r="E107" s="38" t="s">
        <v>8514</v>
      </c>
    </row>
    <row r="108" spans="1:5" ht="140.25">
      <c r="A108" t="s">
        <v>72</v>
      </c>
      <c r="E108" s="36" t="s">
        <v>6605</v>
      </c>
    </row>
    <row r="109" spans="1:16" ht="25.5">
      <c r="A109" s="26" t="s">
        <v>63</v>
      </c>
      <c s="30" t="s">
        <v>99</v>
      </c>
      <c s="30" t="s">
        <v>2666</v>
      </c>
      <c s="26" t="s">
        <v>66</v>
      </c>
      <c s="31" t="s">
        <v>6607</v>
      </c>
      <c s="32" t="s">
        <v>825</v>
      </c>
      <c s="33">
        <v>60.142</v>
      </c>
      <c s="34">
        <v>0</v>
      </c>
      <c s="34">
        <f>ROUND(ROUND(H109,2)*ROUND(G109,3),2)</f>
      </c>
      <c r="O109">
        <f>(I109*21)/100</f>
      </c>
      <c t="s">
        <v>38</v>
      </c>
    </row>
    <row r="110" spans="1:5" ht="25.5">
      <c r="A110" s="35" t="s">
        <v>69</v>
      </c>
      <c r="E110" s="36" t="s">
        <v>6607</v>
      </c>
    </row>
    <row r="111" spans="1:5" ht="51">
      <c r="A111" s="37" t="s">
        <v>70</v>
      </c>
      <c r="E111" s="38" t="s">
        <v>8515</v>
      </c>
    </row>
    <row r="112" spans="1:5" ht="140.25">
      <c r="A112" t="s">
        <v>72</v>
      </c>
      <c r="E112" s="36" t="s">
        <v>6609</v>
      </c>
    </row>
    <row r="113" spans="1:16" ht="38.25">
      <c r="A113" s="26" t="s">
        <v>63</v>
      </c>
      <c s="30" t="s">
        <v>147</v>
      </c>
      <c s="30" t="s">
        <v>1676</v>
      </c>
      <c s="26" t="s">
        <v>66</v>
      </c>
      <c s="31" t="s">
        <v>6932</v>
      </c>
      <c s="32" t="s">
        <v>825</v>
      </c>
      <c s="33">
        <v>61.765</v>
      </c>
      <c s="34">
        <v>0</v>
      </c>
      <c s="34">
        <f>ROUND(ROUND(H113,2)*ROUND(G113,3),2)</f>
      </c>
      <c r="O113">
        <f>(I113*21)/100</f>
      </c>
      <c t="s">
        <v>38</v>
      </c>
    </row>
    <row r="114" spans="1:5" ht="12.75">
      <c r="A114" s="35" t="s">
        <v>69</v>
      </c>
      <c r="E114" s="36" t="s">
        <v>66</v>
      </c>
    </row>
    <row r="115" spans="1:5" ht="38.25">
      <c r="A115" s="37" t="s">
        <v>70</v>
      </c>
      <c r="E115" s="38" t="s">
        <v>8516</v>
      </c>
    </row>
    <row r="116" spans="1:5" ht="140.25">
      <c r="A116" t="s">
        <v>72</v>
      </c>
      <c r="E116" s="36" t="s">
        <v>6605</v>
      </c>
    </row>
    <row r="117" spans="1:16" ht="12.75">
      <c r="A117" s="26" t="s">
        <v>63</v>
      </c>
      <c s="30" t="s">
        <v>74</v>
      </c>
      <c s="30" t="s">
        <v>6392</v>
      </c>
      <c s="26" t="s">
        <v>66</v>
      </c>
      <c s="31" t="s">
        <v>6752</v>
      </c>
      <c s="32" t="s">
        <v>1654</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12.75">
      <c r="A121" s="26" t="s">
        <v>63</v>
      </c>
      <c s="30" t="s">
        <v>75</v>
      </c>
      <c s="30" t="s">
        <v>6753</v>
      </c>
      <c s="26" t="s">
        <v>66</v>
      </c>
      <c s="31" t="s">
        <v>6754</v>
      </c>
      <c s="32" t="s">
        <v>1654</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row r="125" spans="1:16" ht="12.75">
      <c r="A125" s="26" t="s">
        <v>63</v>
      </c>
      <c s="30" t="s">
        <v>151</v>
      </c>
      <c s="30" t="s">
        <v>6396</v>
      </c>
      <c s="26" t="s">
        <v>66</v>
      </c>
      <c s="31" t="s">
        <v>6755</v>
      </c>
      <c s="32" t="s">
        <v>1654</v>
      </c>
      <c s="33">
        <v>1</v>
      </c>
      <c s="34">
        <v>0</v>
      </c>
      <c s="34">
        <f>ROUND(ROUND(H125,2)*ROUND(G125,3),2)</f>
      </c>
      <c r="O125">
        <f>(I125*21)/100</f>
      </c>
      <c t="s">
        <v>38</v>
      </c>
    </row>
    <row r="126" spans="1:5" ht="25.5">
      <c r="A126" s="35" t="s">
        <v>69</v>
      </c>
      <c r="E126" s="36" t="s">
        <v>6612</v>
      </c>
    </row>
    <row r="127" spans="1:5" ht="12.75">
      <c r="A127" s="37" t="s">
        <v>70</v>
      </c>
      <c r="E127" s="38" t="s">
        <v>66</v>
      </c>
    </row>
    <row r="128" spans="1:5" ht="12.75">
      <c r="A128" t="s">
        <v>72</v>
      </c>
      <c r="E128" s="36" t="s">
        <v>66</v>
      </c>
    </row>
    <row r="129" spans="1:16" ht="12.75">
      <c r="A129" s="26" t="s">
        <v>63</v>
      </c>
      <c s="30" t="s">
        <v>155</v>
      </c>
      <c s="30" t="s">
        <v>6400</v>
      </c>
      <c s="26" t="s">
        <v>66</v>
      </c>
      <c s="31" t="s">
        <v>6934</v>
      </c>
      <c s="32" t="s">
        <v>1654</v>
      </c>
      <c s="33">
        <v>1</v>
      </c>
      <c s="34">
        <v>0</v>
      </c>
      <c s="34">
        <f>ROUND(ROUND(H129,2)*ROUND(G129,3),2)</f>
      </c>
      <c r="O129">
        <f>(I129*21)/100</f>
      </c>
      <c t="s">
        <v>38</v>
      </c>
    </row>
    <row r="130" spans="1:5" ht="25.5">
      <c r="A130" s="35" t="s">
        <v>69</v>
      </c>
      <c r="E130" s="36" t="s">
        <v>6612</v>
      </c>
    </row>
    <row r="131" spans="1:5" ht="12.75">
      <c r="A131" s="37" t="s">
        <v>70</v>
      </c>
      <c r="E131" s="38" t="s">
        <v>66</v>
      </c>
    </row>
    <row r="132" spans="1:5" ht="12.75">
      <c r="A132" t="s">
        <v>72</v>
      </c>
      <c r="E132" s="36" t="s">
        <v>66</v>
      </c>
    </row>
    <row r="133" spans="1:16" ht="12.75">
      <c r="A133" s="26" t="s">
        <v>63</v>
      </c>
      <c s="30" t="s">
        <v>64</v>
      </c>
      <c s="30" t="s">
        <v>6403</v>
      </c>
      <c s="26" t="s">
        <v>66</v>
      </c>
      <c s="31" t="s">
        <v>6611</v>
      </c>
      <c s="32" t="s">
        <v>1654</v>
      </c>
      <c s="33">
        <v>1</v>
      </c>
      <c s="34">
        <v>0</v>
      </c>
      <c s="34">
        <f>ROUND(ROUND(H133,2)*ROUND(G133,3),2)</f>
      </c>
      <c r="O133">
        <f>(I133*21)/100</f>
      </c>
      <c t="s">
        <v>38</v>
      </c>
    </row>
    <row r="134" spans="1:5" ht="25.5">
      <c r="A134" s="35" t="s">
        <v>69</v>
      </c>
      <c r="E134" s="36" t="s">
        <v>6612</v>
      </c>
    </row>
    <row r="135" spans="1:5" ht="12.75">
      <c r="A135" s="37" t="s">
        <v>70</v>
      </c>
      <c r="E135" s="38" t="s">
        <v>66</v>
      </c>
    </row>
    <row r="136" spans="1:5" ht="12.75">
      <c r="A136" t="s">
        <v>72</v>
      </c>
      <c r="E136"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7.xml><?xml version="1.0" encoding="utf-8"?>
<worksheet xmlns="http://schemas.openxmlformats.org/spreadsheetml/2006/main" xmlns:r="http://schemas.openxmlformats.org/officeDocument/2006/relationships">
  <sheetPr>
    <pageSetUpPr fitToPage="1"/>
  </sheetPr>
  <dimension ref="A1:R19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0+O11+O20+O45+O58+O83+O96+O109+O118+O159</f>
      </c>
      <c t="s">
        <v>37</v>
      </c>
    </row>
    <row r="3" spans="1:16" ht="15" customHeight="1">
      <c r="A3" t="s">
        <v>12</v>
      </c>
      <c s="12" t="s">
        <v>14</v>
      </c>
      <c s="13" t="s">
        <v>15</v>
      </c>
      <c s="1"/>
      <c s="14" t="s">
        <v>16</v>
      </c>
      <c s="1"/>
      <c s="9"/>
      <c s="8" t="s">
        <v>8517</v>
      </c>
      <c s="40">
        <f>0+I11+I20+I45+I58+I83+I96+I109+I118+I159</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8517</v>
      </c>
      <c s="6"/>
      <c s="18" t="s">
        <v>8518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44</v>
      </c>
      <c s="30" t="s">
        <v>7508</v>
      </c>
      <c s="26" t="s">
        <v>66</v>
      </c>
      <c s="31" t="s">
        <v>7509</v>
      </c>
      <c s="32" t="s">
        <v>652</v>
      </c>
      <c s="33">
        <v>6.825</v>
      </c>
      <c s="34">
        <v>0</v>
      </c>
      <c s="34">
        <f>ROUND(ROUND(H12,2)*ROUND(G12,3),2)</f>
      </c>
      <c r="O12">
        <f>(I12*21)/100</f>
      </c>
      <c t="s">
        <v>38</v>
      </c>
    </row>
    <row r="13" spans="1:5" ht="25.5">
      <c r="A13" s="35" t="s">
        <v>69</v>
      </c>
      <c r="E13" s="36" t="s">
        <v>7367</v>
      </c>
    </row>
    <row r="14" spans="1:5" ht="38.25">
      <c r="A14" s="37" t="s">
        <v>70</v>
      </c>
      <c r="E14" s="38" t="s">
        <v>8519</v>
      </c>
    </row>
    <row r="15" spans="1:5" ht="12.75">
      <c r="A15" t="s">
        <v>72</v>
      </c>
      <c r="E15" s="36" t="s">
        <v>66</v>
      </c>
    </row>
    <row r="16" spans="1:16" ht="12.75">
      <c r="A16" s="26" t="s">
        <v>63</v>
      </c>
      <c s="30" t="s">
        <v>38</v>
      </c>
      <c s="30" t="s">
        <v>2688</v>
      </c>
      <c s="26" t="s">
        <v>66</v>
      </c>
      <c s="31" t="s">
        <v>2689</v>
      </c>
      <c s="32" t="s">
        <v>652</v>
      </c>
      <c s="33">
        <v>205</v>
      </c>
      <c s="34">
        <v>0</v>
      </c>
      <c s="34">
        <f>ROUND(ROUND(H16,2)*ROUND(G16,3),2)</f>
      </c>
      <c r="O16">
        <f>(I16*21)/100</f>
      </c>
      <c t="s">
        <v>38</v>
      </c>
    </row>
    <row r="17" spans="1:5" ht="318.75">
      <c r="A17" s="35" t="s">
        <v>69</v>
      </c>
      <c r="E17" s="36" t="s">
        <v>6590</v>
      </c>
    </row>
    <row r="18" spans="1:5" ht="76.5">
      <c r="A18" s="37" t="s">
        <v>70</v>
      </c>
      <c r="E18" s="38" t="s">
        <v>8520</v>
      </c>
    </row>
    <row r="19" spans="1:5" ht="12.75">
      <c r="A19" t="s">
        <v>72</v>
      </c>
      <c r="E19" s="36" t="s">
        <v>66</v>
      </c>
    </row>
    <row r="20" spans="1:18" ht="12.75" customHeight="1">
      <c r="A20" s="6" t="s">
        <v>58</v>
      </c>
      <c s="6"/>
      <c s="27" t="s">
        <v>38</v>
      </c>
      <c s="6"/>
      <c s="39" t="s">
        <v>6631</v>
      </c>
      <c s="6"/>
      <c s="6"/>
      <c s="6"/>
      <c s="29">
        <f>0+Q20</f>
      </c>
      <c r="O20">
        <f>0+R20</f>
      </c>
      <c r="Q20">
        <f>0+I21+I25+I29+I33+I37+I41</f>
      </c>
      <c>
        <f>0+O21+O25+O29+O33+O37+O41</f>
      </c>
    </row>
    <row r="21" spans="1:16" ht="12.75">
      <c r="A21" s="26" t="s">
        <v>63</v>
      </c>
      <c s="30" t="s">
        <v>37</v>
      </c>
      <c s="30" t="s">
        <v>6102</v>
      </c>
      <c s="26" t="s">
        <v>66</v>
      </c>
      <c s="31" t="s">
        <v>6103</v>
      </c>
      <c s="32" t="s">
        <v>652</v>
      </c>
      <c s="33">
        <v>5.28</v>
      </c>
      <c s="34">
        <v>0</v>
      </c>
      <c s="34">
        <f>ROUND(ROUND(H21,2)*ROUND(G21,3),2)</f>
      </c>
      <c r="O21">
        <f>(I21*21)/100</f>
      </c>
      <c t="s">
        <v>38</v>
      </c>
    </row>
    <row r="22" spans="1:5" ht="38.25">
      <c r="A22" s="35" t="s">
        <v>69</v>
      </c>
      <c r="E22" s="36" t="s">
        <v>6919</v>
      </c>
    </row>
    <row r="23" spans="1:5" ht="38.25">
      <c r="A23" s="37" t="s">
        <v>70</v>
      </c>
      <c r="E23" s="38" t="s">
        <v>8521</v>
      </c>
    </row>
    <row r="24" spans="1:5" ht="12.75">
      <c r="A24" t="s">
        <v>72</v>
      </c>
      <c r="E24" s="36" t="s">
        <v>66</v>
      </c>
    </row>
    <row r="25" spans="1:16" ht="12.75">
      <c r="A25" s="26" t="s">
        <v>63</v>
      </c>
      <c s="30" t="s">
        <v>48</v>
      </c>
      <c s="30" t="s">
        <v>6801</v>
      </c>
      <c s="26" t="s">
        <v>66</v>
      </c>
      <c s="31" t="s">
        <v>6802</v>
      </c>
      <c s="32" t="s">
        <v>926</v>
      </c>
      <c s="33">
        <v>142.8</v>
      </c>
      <c s="34">
        <v>0</v>
      </c>
      <c s="34">
        <f>ROUND(ROUND(H25,2)*ROUND(G25,3),2)</f>
      </c>
      <c r="O25">
        <f>(I25*21)/100</f>
      </c>
      <c t="s">
        <v>38</v>
      </c>
    </row>
    <row r="26" spans="1:5" ht="63.75">
      <c r="A26" s="35" t="s">
        <v>69</v>
      </c>
      <c r="E26" s="36" t="s">
        <v>8522</v>
      </c>
    </row>
    <row r="27" spans="1:5" ht="76.5">
      <c r="A27" s="37" t="s">
        <v>70</v>
      </c>
      <c r="E27" s="38" t="s">
        <v>8523</v>
      </c>
    </row>
    <row r="28" spans="1:5" ht="12.75">
      <c r="A28" t="s">
        <v>72</v>
      </c>
      <c r="E28" s="36" t="s">
        <v>66</v>
      </c>
    </row>
    <row r="29" spans="1:16" ht="12.75">
      <c r="A29" s="26" t="s">
        <v>63</v>
      </c>
      <c s="30" t="s">
        <v>50</v>
      </c>
      <c s="30" t="s">
        <v>6809</v>
      </c>
      <c s="26" t="s">
        <v>66</v>
      </c>
      <c s="31" t="s">
        <v>6810</v>
      </c>
      <c s="32" t="s">
        <v>652</v>
      </c>
      <c s="33">
        <v>5.605</v>
      </c>
      <c s="34">
        <v>0</v>
      </c>
      <c s="34">
        <f>ROUND(ROUND(H29,2)*ROUND(G29,3),2)</f>
      </c>
      <c r="O29">
        <f>(I29*21)/100</f>
      </c>
      <c t="s">
        <v>38</v>
      </c>
    </row>
    <row r="30" spans="1:5" ht="89.25">
      <c r="A30" s="35" t="s">
        <v>69</v>
      </c>
      <c r="E30" s="36" t="s">
        <v>8524</v>
      </c>
    </row>
    <row r="31" spans="1:5" ht="25.5">
      <c r="A31" s="37" t="s">
        <v>70</v>
      </c>
      <c r="E31" s="38" t="s">
        <v>8525</v>
      </c>
    </row>
    <row r="32" spans="1:5" ht="12.75">
      <c r="A32" t="s">
        <v>72</v>
      </c>
      <c r="E32" s="36" t="s">
        <v>66</v>
      </c>
    </row>
    <row r="33" spans="1:16" ht="25.5">
      <c r="A33" s="26" t="s">
        <v>63</v>
      </c>
      <c s="30" t="s">
        <v>52</v>
      </c>
      <c s="30" t="s">
        <v>7025</v>
      </c>
      <c s="26" t="s">
        <v>66</v>
      </c>
      <c s="31" t="s">
        <v>7026</v>
      </c>
      <c s="32" t="s">
        <v>583</v>
      </c>
      <c s="33">
        <v>44</v>
      </c>
      <c s="34">
        <v>0</v>
      </c>
      <c s="34">
        <f>ROUND(ROUND(H33,2)*ROUND(G33,3),2)</f>
      </c>
      <c r="O33">
        <f>(I33*21)/100</f>
      </c>
      <c t="s">
        <v>38</v>
      </c>
    </row>
    <row r="34" spans="1:5" ht="63.75">
      <c r="A34" s="35" t="s">
        <v>69</v>
      </c>
      <c r="E34" s="36" t="s">
        <v>7517</v>
      </c>
    </row>
    <row r="35" spans="1:5" ht="12.75">
      <c r="A35" s="37" t="s">
        <v>70</v>
      </c>
      <c r="E35" s="38" t="s">
        <v>66</v>
      </c>
    </row>
    <row r="36" spans="1:5" ht="12.75">
      <c r="A36" t="s">
        <v>72</v>
      </c>
      <c r="E36" s="36" t="s">
        <v>66</v>
      </c>
    </row>
    <row r="37" spans="1:16" ht="12.75">
      <c r="A37" s="26" t="s">
        <v>63</v>
      </c>
      <c s="30" t="s">
        <v>59</v>
      </c>
      <c s="30" t="s">
        <v>5855</v>
      </c>
      <c s="26" t="s">
        <v>66</v>
      </c>
      <c s="31" t="s">
        <v>5856</v>
      </c>
      <c s="32" t="s">
        <v>783</v>
      </c>
      <c s="33">
        <v>98</v>
      </c>
      <c s="34">
        <v>0</v>
      </c>
      <c s="34">
        <f>ROUND(ROUND(H37,2)*ROUND(G37,3),2)</f>
      </c>
      <c r="O37">
        <f>(I37*21)/100</f>
      </c>
      <c t="s">
        <v>38</v>
      </c>
    </row>
    <row r="38" spans="1:5" ht="102">
      <c r="A38" s="35" t="s">
        <v>69</v>
      </c>
      <c r="E38" s="36" t="s">
        <v>6644</v>
      </c>
    </row>
    <row r="39" spans="1:5" ht="38.25">
      <c r="A39" s="37" t="s">
        <v>70</v>
      </c>
      <c r="E39" s="38" t="s">
        <v>8526</v>
      </c>
    </row>
    <row r="40" spans="1:5" ht="12.75">
      <c r="A40" t="s">
        <v>72</v>
      </c>
      <c r="E40" s="36" t="s">
        <v>66</v>
      </c>
    </row>
    <row r="41" spans="1:16" ht="25.5">
      <c r="A41" s="26" t="s">
        <v>63</v>
      </c>
      <c s="30" t="s">
        <v>206</v>
      </c>
      <c s="30" t="s">
        <v>6814</v>
      </c>
      <c s="26" t="s">
        <v>66</v>
      </c>
      <c s="31" t="s">
        <v>8527</v>
      </c>
      <c s="32" t="s">
        <v>825</v>
      </c>
      <c s="33">
        <v>120</v>
      </c>
      <c s="34">
        <v>0</v>
      </c>
      <c s="34">
        <f>ROUND(ROUND(H41,2)*ROUND(G41,3),2)</f>
      </c>
      <c r="O41">
        <f>(I41*21)/100</f>
      </c>
      <c t="s">
        <v>38</v>
      </c>
    </row>
    <row r="42" spans="1:5" ht="229.5">
      <c r="A42" s="35" t="s">
        <v>69</v>
      </c>
      <c r="E42" s="36" t="s">
        <v>8528</v>
      </c>
    </row>
    <row r="43" spans="1:5" ht="38.25">
      <c r="A43" s="37" t="s">
        <v>70</v>
      </c>
      <c r="E43" s="38" t="s">
        <v>8529</v>
      </c>
    </row>
    <row r="44" spans="1:5" ht="12.75">
      <c r="A44" t="s">
        <v>72</v>
      </c>
      <c r="E44" s="36" t="s">
        <v>66</v>
      </c>
    </row>
    <row r="45" spans="1:18" ht="12.75" customHeight="1">
      <c r="A45" s="6" t="s">
        <v>58</v>
      </c>
      <c s="6"/>
      <c s="27" t="s">
        <v>37</v>
      </c>
      <c s="6"/>
      <c s="39" t="s">
        <v>6645</v>
      </c>
      <c s="6"/>
      <c s="6"/>
      <c s="6"/>
      <c s="29">
        <f>0+Q45</f>
      </c>
      <c r="O45">
        <f>0+R45</f>
      </c>
      <c r="Q45">
        <f>0+I46+I50+I54</f>
      </c>
      <c>
        <f>0+O46+O50+O54</f>
      </c>
    </row>
    <row r="46" spans="1:16" ht="12.75">
      <c r="A46" s="26" t="s">
        <v>63</v>
      </c>
      <c s="30" t="s">
        <v>92</v>
      </c>
      <c s="30" t="s">
        <v>5243</v>
      </c>
      <c s="26" t="s">
        <v>66</v>
      </c>
      <c s="31" t="s">
        <v>6646</v>
      </c>
      <c s="32" t="s">
        <v>652</v>
      </c>
      <c s="33">
        <v>11.3</v>
      </c>
      <c s="34">
        <v>0</v>
      </c>
      <c s="34">
        <f>ROUND(ROUND(H46,2)*ROUND(G46,3),2)</f>
      </c>
      <c r="O46">
        <f>(I46*21)/100</f>
      </c>
      <c t="s">
        <v>38</v>
      </c>
    </row>
    <row r="47" spans="1:5" ht="382.5">
      <c r="A47" s="35" t="s">
        <v>69</v>
      </c>
      <c r="E47" s="36" t="s">
        <v>7380</v>
      </c>
    </row>
    <row r="48" spans="1:5" ht="38.25">
      <c r="A48" s="37" t="s">
        <v>70</v>
      </c>
      <c r="E48" s="38" t="s">
        <v>8530</v>
      </c>
    </row>
    <row r="49" spans="1:5" ht="12.75">
      <c r="A49" t="s">
        <v>72</v>
      </c>
      <c r="E49" s="36" t="s">
        <v>66</v>
      </c>
    </row>
    <row r="50" spans="1:16" ht="12.75">
      <c r="A50" s="26" t="s">
        <v>63</v>
      </c>
      <c s="30" t="s">
        <v>55</v>
      </c>
      <c s="30" t="s">
        <v>5247</v>
      </c>
      <c s="26" t="s">
        <v>66</v>
      </c>
      <c s="31" t="s">
        <v>5248</v>
      </c>
      <c s="32" t="s">
        <v>825</v>
      </c>
      <c s="33">
        <v>1.397</v>
      </c>
      <c s="34">
        <v>0</v>
      </c>
      <c s="34">
        <f>ROUND(ROUND(H50,2)*ROUND(G50,3),2)</f>
      </c>
      <c r="O50">
        <f>(I50*21)/100</f>
      </c>
      <c t="s">
        <v>38</v>
      </c>
    </row>
    <row r="51" spans="1:5" ht="242.25">
      <c r="A51" s="35" t="s">
        <v>69</v>
      </c>
      <c r="E51" s="36" t="s">
        <v>7382</v>
      </c>
    </row>
    <row r="52" spans="1:5" ht="38.25">
      <c r="A52" s="37" t="s">
        <v>70</v>
      </c>
      <c r="E52" s="38" t="s">
        <v>8531</v>
      </c>
    </row>
    <row r="53" spans="1:5" ht="12.75">
      <c r="A53" t="s">
        <v>72</v>
      </c>
      <c r="E53" s="36" t="s">
        <v>66</v>
      </c>
    </row>
    <row r="54" spans="1:16" ht="12.75">
      <c r="A54" s="26" t="s">
        <v>63</v>
      </c>
      <c s="30" t="s">
        <v>57</v>
      </c>
      <c s="30" t="s">
        <v>7153</v>
      </c>
      <c s="26" t="s">
        <v>66</v>
      </c>
      <c s="31" t="s">
        <v>7154</v>
      </c>
      <c s="32" t="s">
        <v>652</v>
      </c>
      <c s="33">
        <v>9.23</v>
      </c>
      <c s="34">
        <v>0</v>
      </c>
      <c s="34">
        <f>ROUND(ROUND(H54,2)*ROUND(G54,3),2)</f>
      </c>
      <c r="O54">
        <f>(I54*21)/100</f>
      </c>
      <c t="s">
        <v>38</v>
      </c>
    </row>
    <row r="55" spans="1:5" ht="51">
      <c r="A55" s="35" t="s">
        <v>69</v>
      </c>
      <c r="E55" s="36" t="s">
        <v>8532</v>
      </c>
    </row>
    <row r="56" spans="1:5" ht="76.5">
      <c r="A56" s="37" t="s">
        <v>70</v>
      </c>
      <c r="E56" s="38" t="s">
        <v>8533</v>
      </c>
    </row>
    <row r="57" spans="1:5" ht="12.75">
      <c r="A57" t="s">
        <v>72</v>
      </c>
      <c r="E57" s="36" t="s">
        <v>66</v>
      </c>
    </row>
    <row r="58" spans="1:18" ht="12.75" customHeight="1">
      <c r="A58" s="6" t="s">
        <v>58</v>
      </c>
      <c s="6"/>
      <c s="27" t="s">
        <v>48</v>
      </c>
      <c s="6"/>
      <c s="39" t="s">
        <v>6663</v>
      </c>
      <c s="6"/>
      <c s="6"/>
      <c s="6"/>
      <c s="29">
        <f>0+Q58</f>
      </c>
      <c r="O58">
        <f>0+R58</f>
      </c>
      <c r="Q58">
        <f>0+I59+I63+I67+I71+I75+I79</f>
      </c>
      <c>
        <f>0+O59+O63+O67+O71+O75+O79</f>
      </c>
    </row>
    <row r="59" spans="1:16" ht="12.75">
      <c r="A59" s="26" t="s">
        <v>63</v>
      </c>
      <c s="30" t="s">
        <v>115</v>
      </c>
      <c s="30" t="s">
        <v>6447</v>
      </c>
      <c s="26" t="s">
        <v>66</v>
      </c>
      <c s="31" t="s">
        <v>6448</v>
      </c>
      <c s="32" t="s">
        <v>652</v>
      </c>
      <c s="33">
        <v>23.78</v>
      </c>
      <c s="34">
        <v>0</v>
      </c>
      <c s="34">
        <f>ROUND(ROUND(H59,2)*ROUND(G59,3),2)</f>
      </c>
      <c r="O59">
        <f>(I59*21)/100</f>
      </c>
      <c t="s">
        <v>38</v>
      </c>
    </row>
    <row r="60" spans="1:5" ht="369.75">
      <c r="A60" s="35" t="s">
        <v>69</v>
      </c>
      <c r="E60" s="36" t="s">
        <v>7285</v>
      </c>
    </row>
    <row r="61" spans="1:5" ht="38.25">
      <c r="A61" s="37" t="s">
        <v>70</v>
      </c>
      <c r="E61" s="38" t="s">
        <v>8534</v>
      </c>
    </row>
    <row r="62" spans="1:5" ht="12.75">
      <c r="A62" t="s">
        <v>72</v>
      </c>
      <c r="E62" s="36" t="s">
        <v>66</v>
      </c>
    </row>
    <row r="63" spans="1:16" ht="12.75">
      <c r="A63" s="26" t="s">
        <v>63</v>
      </c>
      <c s="30" t="s">
        <v>119</v>
      </c>
      <c s="30" t="s">
        <v>6450</v>
      </c>
      <c s="26" t="s">
        <v>66</v>
      </c>
      <c s="31" t="s">
        <v>6451</v>
      </c>
      <c s="32" t="s">
        <v>825</v>
      </c>
      <c s="33">
        <v>4.735</v>
      </c>
      <c s="34">
        <v>0</v>
      </c>
      <c s="34">
        <f>ROUND(ROUND(H63,2)*ROUND(G63,3),2)</f>
      </c>
      <c r="O63">
        <f>(I63*21)/100</f>
      </c>
      <c t="s">
        <v>38</v>
      </c>
    </row>
    <row r="64" spans="1:5" ht="267.75">
      <c r="A64" s="35" t="s">
        <v>69</v>
      </c>
      <c r="E64" s="36" t="s">
        <v>7524</v>
      </c>
    </row>
    <row r="65" spans="1:5" ht="38.25">
      <c r="A65" s="37" t="s">
        <v>70</v>
      </c>
      <c r="E65" s="38" t="s">
        <v>8535</v>
      </c>
    </row>
    <row r="66" spans="1:5" ht="12.75">
      <c r="A66" t="s">
        <v>72</v>
      </c>
      <c r="E66" s="36" t="s">
        <v>66</v>
      </c>
    </row>
    <row r="67" spans="1:16" ht="12.75">
      <c r="A67" s="26" t="s">
        <v>63</v>
      </c>
      <c s="30" t="s">
        <v>123</v>
      </c>
      <c s="30" t="s">
        <v>5092</v>
      </c>
      <c s="26" t="s">
        <v>66</v>
      </c>
      <c s="31" t="s">
        <v>5093</v>
      </c>
      <c s="32" t="s">
        <v>652</v>
      </c>
      <c s="33">
        <v>15.148</v>
      </c>
      <c s="34">
        <v>0</v>
      </c>
      <c s="34">
        <f>ROUND(ROUND(H67,2)*ROUND(G67,3),2)</f>
      </c>
      <c r="O67">
        <f>(I67*21)/100</f>
      </c>
      <c t="s">
        <v>38</v>
      </c>
    </row>
    <row r="68" spans="1:5" ht="369.75">
      <c r="A68" s="35" t="s">
        <v>69</v>
      </c>
      <c r="E68" s="36" t="s">
        <v>7285</v>
      </c>
    </row>
    <row r="69" spans="1:5" ht="63.75">
      <c r="A69" s="37" t="s">
        <v>70</v>
      </c>
      <c r="E69" s="38" t="s">
        <v>8536</v>
      </c>
    </row>
    <row r="70" spans="1:5" ht="12.75">
      <c r="A70" t="s">
        <v>72</v>
      </c>
      <c r="E70" s="36" t="s">
        <v>66</v>
      </c>
    </row>
    <row r="71" spans="1:16" ht="12.75">
      <c r="A71" s="26" t="s">
        <v>63</v>
      </c>
      <c s="30" t="s">
        <v>127</v>
      </c>
      <c s="30" t="s">
        <v>8537</v>
      </c>
      <c s="26" t="s">
        <v>66</v>
      </c>
      <c s="31" t="s">
        <v>8538</v>
      </c>
      <c s="32" t="s">
        <v>652</v>
      </c>
      <c s="33">
        <v>8.1</v>
      </c>
      <c s="34">
        <v>0</v>
      </c>
      <c s="34">
        <f>ROUND(ROUND(H71,2)*ROUND(G71,3),2)</f>
      </c>
      <c r="O71">
        <f>(I71*21)/100</f>
      </c>
      <c t="s">
        <v>38</v>
      </c>
    </row>
    <row r="72" spans="1:5" ht="369.75">
      <c r="A72" s="35" t="s">
        <v>69</v>
      </c>
      <c r="E72" s="36" t="s">
        <v>7285</v>
      </c>
    </row>
    <row r="73" spans="1:5" ht="38.25">
      <c r="A73" s="37" t="s">
        <v>70</v>
      </c>
      <c r="E73" s="38" t="s">
        <v>8539</v>
      </c>
    </row>
    <row r="74" spans="1:5" ht="12.75">
      <c r="A74" t="s">
        <v>72</v>
      </c>
      <c r="E74" s="36" t="s">
        <v>66</v>
      </c>
    </row>
    <row r="75" spans="1:16" ht="12.75">
      <c r="A75" s="26" t="s">
        <v>63</v>
      </c>
      <c s="30" t="s">
        <v>131</v>
      </c>
      <c s="30" t="s">
        <v>6464</v>
      </c>
      <c s="26" t="s">
        <v>66</v>
      </c>
      <c s="31" t="s">
        <v>6465</v>
      </c>
      <c s="32" t="s">
        <v>652</v>
      </c>
      <c s="33">
        <v>36.53</v>
      </c>
      <c s="34">
        <v>0</v>
      </c>
      <c s="34">
        <f>ROUND(ROUND(H75,2)*ROUND(G75,3),2)</f>
      </c>
      <c r="O75">
        <f>(I75*21)/100</f>
      </c>
      <c t="s">
        <v>38</v>
      </c>
    </row>
    <row r="76" spans="1:5" ht="38.25">
      <c r="A76" s="35" t="s">
        <v>69</v>
      </c>
      <c r="E76" s="36" t="s">
        <v>6919</v>
      </c>
    </row>
    <row r="77" spans="1:5" ht="51">
      <c r="A77" s="37" t="s">
        <v>70</v>
      </c>
      <c r="E77" s="38" t="s">
        <v>8540</v>
      </c>
    </row>
    <row r="78" spans="1:5" ht="12.75">
      <c r="A78" t="s">
        <v>72</v>
      </c>
      <c r="E78" s="36" t="s">
        <v>66</v>
      </c>
    </row>
    <row r="79" spans="1:16" ht="12.75">
      <c r="A79" s="26" t="s">
        <v>63</v>
      </c>
      <c s="30" t="s">
        <v>135</v>
      </c>
      <c s="30" t="s">
        <v>5104</v>
      </c>
      <c s="26" t="s">
        <v>66</v>
      </c>
      <c s="31" t="s">
        <v>5105</v>
      </c>
      <c s="32" t="s">
        <v>652</v>
      </c>
      <c s="33">
        <v>8.307</v>
      </c>
      <c s="34">
        <v>0</v>
      </c>
      <c s="34">
        <f>ROUND(ROUND(H79,2)*ROUND(G79,3),2)</f>
      </c>
      <c r="O79">
        <f>(I79*21)/100</f>
      </c>
      <c t="s">
        <v>38</v>
      </c>
    </row>
    <row r="80" spans="1:5" ht="102">
      <c r="A80" s="35" t="s">
        <v>69</v>
      </c>
      <c r="E80" s="36" t="s">
        <v>6676</v>
      </c>
    </row>
    <row r="81" spans="1:5" ht="38.25">
      <c r="A81" s="37" t="s">
        <v>70</v>
      </c>
      <c r="E81" s="38" t="s">
        <v>8541</v>
      </c>
    </row>
    <row r="82" spans="1:5" ht="12.75">
      <c r="A82" t="s">
        <v>72</v>
      </c>
      <c r="E82" s="36" t="s">
        <v>66</v>
      </c>
    </row>
    <row r="83" spans="1:18" ht="12.75" customHeight="1">
      <c r="A83" s="6" t="s">
        <v>58</v>
      </c>
      <c s="6"/>
      <c s="27" t="s">
        <v>52</v>
      </c>
      <c s="6"/>
      <c s="39" t="s">
        <v>6681</v>
      </c>
      <c s="6"/>
      <c s="6"/>
      <c s="6"/>
      <c s="29">
        <f>0+Q83</f>
      </c>
      <c r="O83">
        <f>0+R83</f>
      </c>
      <c r="Q83">
        <f>0+I84+I88+I92</f>
      </c>
      <c>
        <f>0+O84+O88+O92</f>
      </c>
    </row>
    <row r="84" spans="1:16" ht="12.75">
      <c r="A84" s="26" t="s">
        <v>63</v>
      </c>
      <c s="30" t="s">
        <v>139</v>
      </c>
      <c s="30" t="s">
        <v>7047</v>
      </c>
      <c s="26" t="s">
        <v>66</v>
      </c>
      <c s="31" t="s">
        <v>7048</v>
      </c>
      <c s="32" t="s">
        <v>783</v>
      </c>
      <c s="33">
        <v>65.56</v>
      </c>
      <c s="34">
        <v>0</v>
      </c>
      <c s="34">
        <f>ROUND(ROUND(H84,2)*ROUND(G84,3),2)</f>
      </c>
      <c r="O84">
        <f>(I84*21)/100</f>
      </c>
      <c t="s">
        <v>38</v>
      </c>
    </row>
    <row r="85" spans="1:5" ht="89.25">
      <c r="A85" s="35" t="s">
        <v>69</v>
      </c>
      <c r="E85" s="36" t="s">
        <v>7529</v>
      </c>
    </row>
    <row r="86" spans="1:5" ht="76.5">
      <c r="A86" s="37" t="s">
        <v>70</v>
      </c>
      <c r="E86" s="38" t="s">
        <v>8542</v>
      </c>
    </row>
    <row r="87" spans="1:5" ht="12.75">
      <c r="A87" t="s">
        <v>72</v>
      </c>
      <c r="E87" s="36" t="s">
        <v>66</v>
      </c>
    </row>
    <row r="88" spans="1:16" ht="12.75">
      <c r="A88" s="26" t="s">
        <v>63</v>
      </c>
      <c s="30" t="s">
        <v>143</v>
      </c>
      <c s="30" t="s">
        <v>7741</v>
      </c>
      <c s="26" t="s">
        <v>66</v>
      </c>
      <c s="31" t="s">
        <v>7742</v>
      </c>
      <c s="32" t="s">
        <v>652</v>
      </c>
      <c s="33">
        <v>3.02</v>
      </c>
      <c s="34">
        <v>0</v>
      </c>
      <c s="34">
        <f>ROUND(ROUND(H88,2)*ROUND(G88,3),2)</f>
      </c>
      <c r="O88">
        <f>(I88*21)/100</f>
      </c>
      <c t="s">
        <v>38</v>
      </c>
    </row>
    <row r="89" spans="1:5" ht="357">
      <c r="A89" s="35" t="s">
        <v>69</v>
      </c>
      <c r="E89" s="36" t="s">
        <v>8543</v>
      </c>
    </row>
    <row r="90" spans="1:5" ht="38.25">
      <c r="A90" s="37" t="s">
        <v>70</v>
      </c>
      <c r="E90" s="44" t="s">
        <v>8544</v>
      </c>
    </row>
    <row r="91" spans="1:5" ht="12.75">
      <c r="A91" t="s">
        <v>72</v>
      </c>
      <c r="E91" s="36" t="s">
        <v>66</v>
      </c>
    </row>
    <row r="92" spans="1:16" ht="12.75">
      <c r="A92" s="26" t="s">
        <v>63</v>
      </c>
      <c s="30" t="s">
        <v>99</v>
      </c>
      <c s="30" t="s">
        <v>7745</v>
      </c>
      <c s="26" t="s">
        <v>66</v>
      </c>
      <c s="31" t="s">
        <v>7746</v>
      </c>
      <c s="32" t="s">
        <v>825</v>
      </c>
      <c s="33">
        <v>0.132</v>
      </c>
      <c s="34">
        <v>0</v>
      </c>
      <c s="34">
        <f>ROUND(ROUND(H92,2)*ROUND(G92,3),2)</f>
      </c>
      <c r="O92">
        <f>(I92*21)/100</f>
      </c>
      <c t="s">
        <v>38</v>
      </c>
    </row>
    <row r="93" spans="1:5" ht="267.75">
      <c r="A93" s="35" t="s">
        <v>69</v>
      </c>
      <c r="E93" s="36" t="s">
        <v>8545</v>
      </c>
    </row>
    <row r="94" spans="1:5" ht="51">
      <c r="A94" s="37" t="s">
        <v>70</v>
      </c>
      <c r="E94" s="44" t="s">
        <v>8546</v>
      </c>
    </row>
    <row r="95" spans="1:5" ht="12.75">
      <c r="A95" t="s">
        <v>72</v>
      </c>
      <c r="E95" s="36" t="s">
        <v>66</v>
      </c>
    </row>
    <row r="96" spans="1:18" ht="12.75" customHeight="1">
      <c r="A96" s="6" t="s">
        <v>58</v>
      </c>
      <c s="6"/>
      <c s="27" t="s">
        <v>1151</v>
      </c>
      <c s="6"/>
      <c s="39" t="s">
        <v>6687</v>
      </c>
      <c s="6"/>
      <c s="6"/>
      <c s="6"/>
      <c s="29">
        <f>0+Q96</f>
      </c>
      <c r="O96">
        <f>0+R96</f>
      </c>
      <c r="Q96">
        <f>0+I97+I101+I105</f>
      </c>
      <c>
        <f>0+O97+O101+O105</f>
      </c>
    </row>
    <row r="97" spans="1:16" ht="25.5">
      <c r="A97" s="26" t="s">
        <v>63</v>
      </c>
      <c s="30" t="s">
        <v>147</v>
      </c>
      <c s="30" t="s">
        <v>5704</v>
      </c>
      <c s="26" t="s">
        <v>66</v>
      </c>
      <c s="31" t="s">
        <v>5705</v>
      </c>
      <c s="32" t="s">
        <v>783</v>
      </c>
      <c s="33">
        <v>158.456</v>
      </c>
      <c s="34">
        <v>0</v>
      </c>
      <c s="34">
        <f>ROUND(ROUND(H97,2)*ROUND(G97,3),2)</f>
      </c>
      <c r="O97">
        <f>(I97*21)/100</f>
      </c>
      <c t="s">
        <v>38</v>
      </c>
    </row>
    <row r="98" spans="1:5" ht="191.25">
      <c r="A98" s="35" t="s">
        <v>69</v>
      </c>
      <c r="E98" s="36" t="s">
        <v>6689</v>
      </c>
    </row>
    <row r="99" spans="1:5" ht="63.75">
      <c r="A99" s="37" t="s">
        <v>70</v>
      </c>
      <c r="E99" s="38" t="s">
        <v>8547</v>
      </c>
    </row>
    <row r="100" spans="1:5" ht="12.75">
      <c r="A100" t="s">
        <v>72</v>
      </c>
      <c r="E100" s="36" t="s">
        <v>66</v>
      </c>
    </row>
    <row r="101" spans="1:16" ht="12.75">
      <c r="A101" s="26" t="s">
        <v>63</v>
      </c>
      <c s="30" t="s">
        <v>74</v>
      </c>
      <c s="30" t="s">
        <v>6694</v>
      </c>
      <c s="26" t="s">
        <v>66</v>
      </c>
      <c s="31" t="s">
        <v>6695</v>
      </c>
      <c s="32" t="s">
        <v>783</v>
      </c>
      <c s="33">
        <v>60.456</v>
      </c>
      <c s="34">
        <v>0</v>
      </c>
      <c s="34">
        <f>ROUND(ROUND(H101,2)*ROUND(G101,3),2)</f>
      </c>
      <c r="O101">
        <f>(I101*21)/100</f>
      </c>
      <c t="s">
        <v>38</v>
      </c>
    </row>
    <row r="102" spans="1:5" ht="38.25">
      <c r="A102" s="35" t="s">
        <v>69</v>
      </c>
      <c r="E102" s="36" t="s">
        <v>7535</v>
      </c>
    </row>
    <row r="103" spans="1:5" ht="38.25">
      <c r="A103" s="37" t="s">
        <v>70</v>
      </c>
      <c r="E103" s="38" t="s">
        <v>8548</v>
      </c>
    </row>
    <row r="104" spans="1:5" ht="12.75">
      <c r="A104" t="s">
        <v>72</v>
      </c>
      <c r="E104" s="36" t="s">
        <v>66</v>
      </c>
    </row>
    <row r="105" spans="1:16" ht="12.75">
      <c r="A105" s="26" t="s">
        <v>63</v>
      </c>
      <c s="30" t="s">
        <v>75</v>
      </c>
      <c s="30" t="s">
        <v>5707</v>
      </c>
      <c s="26" t="s">
        <v>66</v>
      </c>
      <c s="31" t="s">
        <v>5708</v>
      </c>
      <c s="32" t="s">
        <v>783</v>
      </c>
      <c s="33">
        <v>158.456</v>
      </c>
      <c s="34">
        <v>0</v>
      </c>
      <c s="34">
        <f>ROUND(ROUND(H105,2)*ROUND(G105,3),2)</f>
      </c>
      <c r="O105">
        <f>(I105*21)/100</f>
      </c>
      <c t="s">
        <v>38</v>
      </c>
    </row>
    <row r="106" spans="1:5" ht="38.25">
      <c r="A106" s="35" t="s">
        <v>69</v>
      </c>
      <c r="E106" s="36" t="s">
        <v>7535</v>
      </c>
    </row>
    <row r="107" spans="1:5" ht="51">
      <c r="A107" s="37" t="s">
        <v>70</v>
      </c>
      <c r="E107" s="38" t="s">
        <v>8549</v>
      </c>
    </row>
    <row r="108" spans="1:5" ht="12.75">
      <c r="A108" t="s">
        <v>72</v>
      </c>
      <c r="E108" s="36" t="s">
        <v>66</v>
      </c>
    </row>
    <row r="109" spans="1:18" ht="12.75" customHeight="1">
      <c r="A109" s="6" t="s">
        <v>58</v>
      </c>
      <c s="6"/>
      <c s="27" t="s">
        <v>92</v>
      </c>
      <c s="6"/>
      <c s="39" t="s">
        <v>6697</v>
      </c>
      <c s="6"/>
      <c s="6"/>
      <c s="6"/>
      <c s="29">
        <f>0+Q109</f>
      </c>
      <c r="O109">
        <f>0+R109</f>
      </c>
      <c r="Q109">
        <f>0+I110+I114</f>
      </c>
      <c>
        <f>0+O110+O114</f>
      </c>
    </row>
    <row r="110" spans="1:16" ht="12.75">
      <c r="A110" s="26" t="s">
        <v>63</v>
      </c>
      <c s="30" t="s">
        <v>155</v>
      </c>
      <c s="30" t="s">
        <v>7769</v>
      </c>
      <c s="26" t="s">
        <v>66</v>
      </c>
      <c s="31" t="s">
        <v>7770</v>
      </c>
      <c s="32" t="s">
        <v>926</v>
      </c>
      <c s="33">
        <v>2</v>
      </c>
      <c s="34">
        <v>0</v>
      </c>
      <c s="34">
        <f>ROUND(ROUND(H110,2)*ROUND(G110,3),2)</f>
      </c>
      <c r="O110">
        <f>(I110*21)/100</f>
      </c>
      <c t="s">
        <v>38</v>
      </c>
    </row>
    <row r="111" spans="1:5" ht="255">
      <c r="A111" s="35" t="s">
        <v>69</v>
      </c>
      <c r="E111" s="36" t="s">
        <v>8550</v>
      </c>
    </row>
    <row r="112" spans="1:5" ht="51">
      <c r="A112" s="37" t="s">
        <v>70</v>
      </c>
      <c r="E112" s="38" t="s">
        <v>8551</v>
      </c>
    </row>
    <row r="113" spans="1:5" ht="12.75">
      <c r="A113" t="s">
        <v>72</v>
      </c>
      <c r="E113" s="36" t="s">
        <v>66</v>
      </c>
    </row>
    <row r="114" spans="1:16" ht="12.75">
      <c r="A114" s="26" t="s">
        <v>63</v>
      </c>
      <c s="30" t="s">
        <v>64</v>
      </c>
      <c s="30" t="s">
        <v>5156</v>
      </c>
      <c s="26" t="s">
        <v>66</v>
      </c>
      <c s="31" t="s">
        <v>5157</v>
      </c>
      <c s="32" t="s">
        <v>926</v>
      </c>
      <c s="33">
        <v>19.6</v>
      </c>
      <c s="34">
        <v>0</v>
      </c>
      <c s="34">
        <f>ROUND(ROUND(H114,2)*ROUND(G114,3),2)</f>
      </c>
      <c r="O114">
        <f>(I114*21)/100</f>
      </c>
      <c t="s">
        <v>38</v>
      </c>
    </row>
    <row r="115" spans="1:5" ht="242.25">
      <c r="A115" s="35" t="s">
        <v>69</v>
      </c>
      <c r="E115" s="36" t="s">
        <v>8552</v>
      </c>
    </row>
    <row r="116" spans="1:5" ht="51">
      <c r="A116" s="37" t="s">
        <v>70</v>
      </c>
      <c r="E116" s="38" t="s">
        <v>8553</v>
      </c>
    </row>
    <row r="117" spans="1:5" ht="12.75">
      <c r="A117" t="s">
        <v>72</v>
      </c>
      <c r="E117" s="36" t="s">
        <v>66</v>
      </c>
    </row>
    <row r="118" spans="1:18" ht="12.75" customHeight="1">
      <c r="A118" s="6" t="s">
        <v>58</v>
      </c>
      <c s="6"/>
      <c s="27" t="s">
        <v>55</v>
      </c>
      <c s="6"/>
      <c s="39" t="s">
        <v>6594</v>
      </c>
      <c s="6"/>
      <c s="6"/>
      <c s="6"/>
      <c s="29">
        <f>0+Q118</f>
      </c>
      <c r="O118">
        <f>0+R118</f>
      </c>
      <c r="Q118">
        <f>0+I119+I123+I127+I131+I135+I139+I143+I147+I151+I155</f>
      </c>
      <c>
        <f>0+O119+O123+O127+O131+O135+O139+O143+O147+O151+O155</f>
      </c>
    </row>
    <row r="119" spans="1:16" ht="12.75">
      <c r="A119" s="26" t="s">
        <v>63</v>
      </c>
      <c s="30" t="s">
        <v>151</v>
      </c>
      <c s="30" t="s">
        <v>6743</v>
      </c>
      <c s="26" t="s">
        <v>66</v>
      </c>
      <c s="31" t="s">
        <v>8554</v>
      </c>
      <c s="32" t="s">
        <v>583</v>
      </c>
      <c s="33">
        <v>2</v>
      </c>
      <c s="34">
        <v>0</v>
      </c>
      <c s="34">
        <f>ROUND(ROUND(H119,2)*ROUND(G119,3),2)</f>
      </c>
      <c r="O119">
        <f>(I119*21)/100</f>
      </c>
      <c t="s">
        <v>38</v>
      </c>
    </row>
    <row r="120" spans="1:5" ht="89.25">
      <c r="A120" s="35" t="s">
        <v>69</v>
      </c>
      <c r="E120" s="36" t="s">
        <v>8555</v>
      </c>
    </row>
    <row r="121" spans="1:5" ht="12.75">
      <c r="A121" s="37" t="s">
        <v>70</v>
      </c>
      <c r="E121" s="38" t="s">
        <v>66</v>
      </c>
    </row>
    <row r="122" spans="1:5" ht="12.75">
      <c r="A122" t="s">
        <v>72</v>
      </c>
      <c r="E122" s="36" t="s">
        <v>66</v>
      </c>
    </row>
    <row r="123" spans="1:16" ht="12.75">
      <c r="A123" s="26" t="s">
        <v>63</v>
      </c>
      <c s="30" t="s">
        <v>79</v>
      </c>
      <c s="30" t="s">
        <v>7317</v>
      </c>
      <c s="26" t="s">
        <v>66</v>
      </c>
      <c s="31" t="s">
        <v>7318</v>
      </c>
      <c s="32" t="s">
        <v>926</v>
      </c>
      <c s="33">
        <v>31.82</v>
      </c>
      <c s="34">
        <v>0</v>
      </c>
      <c s="34">
        <f>ROUND(ROUND(H123,2)*ROUND(G123,3),2)</f>
      </c>
      <c r="O123">
        <f>(I123*21)/100</f>
      </c>
      <c t="s">
        <v>38</v>
      </c>
    </row>
    <row r="124" spans="1:5" ht="63.75">
      <c r="A124" s="35" t="s">
        <v>69</v>
      </c>
      <c r="E124" s="36" t="s">
        <v>8556</v>
      </c>
    </row>
    <row r="125" spans="1:5" ht="51">
      <c r="A125" s="37" t="s">
        <v>70</v>
      </c>
      <c r="E125" s="38" t="s">
        <v>8557</v>
      </c>
    </row>
    <row r="126" spans="1:5" ht="12.75">
      <c r="A126" t="s">
        <v>72</v>
      </c>
      <c r="E126" s="36" t="s">
        <v>66</v>
      </c>
    </row>
    <row r="127" spans="1:16" ht="12.75">
      <c r="A127" s="26" t="s">
        <v>63</v>
      </c>
      <c s="30" t="s">
        <v>194</v>
      </c>
      <c s="30" t="s">
        <v>7194</v>
      </c>
      <c s="26" t="s">
        <v>66</v>
      </c>
      <c s="31" t="s">
        <v>7195</v>
      </c>
      <c s="32" t="s">
        <v>926</v>
      </c>
      <c s="33">
        <v>14</v>
      </c>
      <c s="34">
        <v>0</v>
      </c>
      <c s="34">
        <f>ROUND(ROUND(H127,2)*ROUND(G127,3),2)</f>
      </c>
      <c r="O127">
        <f>(I127*21)/100</f>
      </c>
      <c t="s">
        <v>38</v>
      </c>
    </row>
    <row r="128" spans="1:5" ht="38.25">
      <c r="A128" s="35" t="s">
        <v>69</v>
      </c>
      <c r="E128" s="36" t="s">
        <v>8558</v>
      </c>
    </row>
    <row r="129" spans="1:5" ht="38.25">
      <c r="A129" s="37" t="s">
        <v>70</v>
      </c>
      <c r="E129" s="44" t="s">
        <v>8559</v>
      </c>
    </row>
    <row r="130" spans="1:5" ht="12.75">
      <c r="A130" t="s">
        <v>72</v>
      </c>
      <c r="E130" s="36" t="s">
        <v>66</v>
      </c>
    </row>
    <row r="131" spans="1:16" ht="12.75">
      <c r="A131" s="26" t="s">
        <v>63</v>
      </c>
      <c s="30" t="s">
        <v>255</v>
      </c>
      <c s="30" t="s">
        <v>6707</v>
      </c>
      <c s="26" t="s">
        <v>66</v>
      </c>
      <c s="31" t="s">
        <v>6708</v>
      </c>
      <c s="32" t="s">
        <v>583</v>
      </c>
      <c s="33">
        <v>4</v>
      </c>
      <c s="34">
        <v>0</v>
      </c>
      <c s="34">
        <f>ROUND(ROUND(H131,2)*ROUND(G131,3),2)</f>
      </c>
      <c r="O131">
        <f>(I131*21)/100</f>
      </c>
      <c t="s">
        <v>38</v>
      </c>
    </row>
    <row r="132" spans="1:5" ht="38.25">
      <c r="A132" s="35" t="s">
        <v>69</v>
      </c>
      <c r="E132" s="36" t="s">
        <v>7396</v>
      </c>
    </row>
    <row r="133" spans="1:5" ht="12.75">
      <c r="A133" s="37" t="s">
        <v>70</v>
      </c>
      <c r="E133" s="38" t="s">
        <v>66</v>
      </c>
    </row>
    <row r="134" spans="1:5" ht="12.75">
      <c r="A134" t="s">
        <v>72</v>
      </c>
      <c r="E134" s="36" t="s">
        <v>66</v>
      </c>
    </row>
    <row r="135" spans="1:16" ht="12.75">
      <c r="A135" s="26" t="s">
        <v>63</v>
      </c>
      <c s="30" t="s">
        <v>190</v>
      </c>
      <c s="30" t="s">
        <v>6523</v>
      </c>
      <c s="26" t="s">
        <v>66</v>
      </c>
      <c s="31" t="s">
        <v>6524</v>
      </c>
      <c s="32" t="s">
        <v>986</v>
      </c>
      <c s="33">
        <v>0.665</v>
      </c>
      <c s="34">
        <v>0</v>
      </c>
      <c s="34">
        <f>ROUND(ROUND(H135,2)*ROUND(G135,3),2)</f>
      </c>
      <c r="O135">
        <f>(I135*21)/100</f>
      </c>
      <c t="s">
        <v>38</v>
      </c>
    </row>
    <row r="136" spans="1:5" ht="357">
      <c r="A136" s="35" t="s">
        <v>69</v>
      </c>
      <c r="E136" s="36" t="s">
        <v>8560</v>
      </c>
    </row>
    <row r="137" spans="1:5" ht="51">
      <c r="A137" s="37" t="s">
        <v>70</v>
      </c>
      <c r="E137" s="38" t="s">
        <v>8561</v>
      </c>
    </row>
    <row r="138" spans="1:5" ht="12.75">
      <c r="A138" t="s">
        <v>72</v>
      </c>
      <c r="E138" s="36" t="s">
        <v>66</v>
      </c>
    </row>
    <row r="139" spans="1:16" ht="12.75">
      <c r="A139" s="26" t="s">
        <v>63</v>
      </c>
      <c s="30" t="s">
        <v>259</v>
      </c>
      <c s="30" t="s">
        <v>7543</v>
      </c>
      <c s="26" t="s">
        <v>66</v>
      </c>
      <c s="31" t="s">
        <v>7544</v>
      </c>
      <c s="32" t="s">
        <v>783</v>
      </c>
      <c s="33">
        <v>65.56</v>
      </c>
      <c s="34">
        <v>0</v>
      </c>
      <c s="34">
        <f>ROUND(ROUND(H139,2)*ROUND(G139,3),2)</f>
      </c>
      <c r="O139">
        <f>(I139*21)/100</f>
      </c>
      <c t="s">
        <v>38</v>
      </c>
    </row>
    <row r="140" spans="1:5" ht="25.5">
      <c r="A140" s="35" t="s">
        <v>69</v>
      </c>
      <c r="E140" s="36" t="s">
        <v>7540</v>
      </c>
    </row>
    <row r="141" spans="1:5" ht="38.25">
      <c r="A141" s="37" t="s">
        <v>70</v>
      </c>
      <c r="E141" s="38" t="s">
        <v>8562</v>
      </c>
    </row>
    <row r="142" spans="1:5" ht="12.75">
      <c r="A142" t="s">
        <v>72</v>
      </c>
      <c r="E142" s="36" t="s">
        <v>66</v>
      </c>
    </row>
    <row r="143" spans="1:16" ht="12.75">
      <c r="A143" s="26" t="s">
        <v>63</v>
      </c>
      <c s="30" t="s">
        <v>198</v>
      </c>
      <c s="30" t="s">
        <v>5259</v>
      </c>
      <c s="26" t="s">
        <v>66</v>
      </c>
      <c s="31" t="s">
        <v>5260</v>
      </c>
      <c s="32" t="s">
        <v>652</v>
      </c>
      <c s="33">
        <v>16.43</v>
      </c>
      <c s="34">
        <v>0</v>
      </c>
      <c s="34">
        <f>ROUND(ROUND(H143,2)*ROUND(G143,3),2)</f>
      </c>
      <c r="O143">
        <f>(I143*21)/100</f>
      </c>
      <c t="s">
        <v>38</v>
      </c>
    </row>
    <row r="144" spans="1:5" ht="102">
      <c r="A144" s="35" t="s">
        <v>69</v>
      </c>
      <c r="E144" s="36" t="s">
        <v>7402</v>
      </c>
    </row>
    <row r="145" spans="1:5" ht="63.75">
      <c r="A145" s="37" t="s">
        <v>70</v>
      </c>
      <c r="E145" s="38" t="s">
        <v>8563</v>
      </c>
    </row>
    <row r="146" spans="1:5" ht="12.75">
      <c r="A146" t="s">
        <v>72</v>
      </c>
      <c r="E146" s="36" t="s">
        <v>66</v>
      </c>
    </row>
    <row r="147" spans="1:16" ht="12.75">
      <c r="A147" s="26" t="s">
        <v>63</v>
      </c>
      <c s="30" t="s">
        <v>202</v>
      </c>
      <c s="30" t="s">
        <v>8564</v>
      </c>
      <c s="26" t="s">
        <v>66</v>
      </c>
      <c s="31" t="s">
        <v>8565</v>
      </c>
      <c s="32" t="s">
        <v>652</v>
      </c>
      <c s="33">
        <v>4</v>
      </c>
      <c s="34">
        <v>0</v>
      </c>
      <c s="34">
        <f>ROUND(ROUND(H147,2)*ROUND(G147,3),2)</f>
      </c>
      <c r="O147">
        <f>(I147*21)/100</f>
      </c>
      <c t="s">
        <v>38</v>
      </c>
    </row>
    <row r="148" spans="1:5" ht="102">
      <c r="A148" s="35" t="s">
        <v>69</v>
      </c>
      <c r="E148" s="36" t="s">
        <v>7402</v>
      </c>
    </row>
    <row r="149" spans="1:5" ht="38.25">
      <c r="A149" s="37" t="s">
        <v>70</v>
      </c>
      <c r="E149" s="38" t="s">
        <v>8566</v>
      </c>
    </row>
    <row r="150" spans="1:5" ht="12.75">
      <c r="A150" t="s">
        <v>72</v>
      </c>
      <c r="E150" s="36" t="s">
        <v>66</v>
      </c>
    </row>
    <row r="151" spans="1:16" ht="12.75">
      <c r="A151" s="26" t="s">
        <v>63</v>
      </c>
      <c s="30" t="s">
        <v>211</v>
      </c>
      <c s="30" t="s">
        <v>6490</v>
      </c>
      <c s="26" t="s">
        <v>66</v>
      </c>
      <c s="31" t="s">
        <v>6491</v>
      </c>
      <c s="32" t="s">
        <v>583</v>
      </c>
      <c s="33">
        <v>1</v>
      </c>
      <c s="34">
        <v>0</v>
      </c>
      <c s="34">
        <f>ROUND(ROUND(H151,2)*ROUND(G151,3),2)</f>
      </c>
      <c r="O151">
        <f>(I151*21)/100</f>
      </c>
      <c t="s">
        <v>38</v>
      </c>
    </row>
    <row r="152" spans="1:5" ht="76.5">
      <c r="A152" s="35" t="s">
        <v>69</v>
      </c>
      <c r="E152" s="36" t="s">
        <v>8567</v>
      </c>
    </row>
    <row r="153" spans="1:5" ht="12.75">
      <c r="A153" s="37" t="s">
        <v>70</v>
      </c>
      <c r="E153" s="38" t="s">
        <v>66</v>
      </c>
    </row>
    <row r="154" spans="1:5" ht="12.75">
      <c r="A154" t="s">
        <v>72</v>
      </c>
      <c r="E154" s="36" t="s">
        <v>66</v>
      </c>
    </row>
    <row r="155" spans="1:16" ht="12.75">
      <c r="A155" s="26" t="s">
        <v>63</v>
      </c>
      <c s="30" t="s">
        <v>287</v>
      </c>
      <c s="30" t="s">
        <v>6736</v>
      </c>
      <c s="26" t="s">
        <v>66</v>
      </c>
      <c s="31" t="s">
        <v>7408</v>
      </c>
      <c s="32" t="s">
        <v>583</v>
      </c>
      <c s="33">
        <v>1</v>
      </c>
      <c s="34">
        <v>0</v>
      </c>
      <c s="34">
        <f>ROUND(ROUND(H155,2)*ROUND(G155,3),2)</f>
      </c>
      <c r="O155">
        <f>(I155*21)/100</f>
      </c>
      <c t="s">
        <v>38</v>
      </c>
    </row>
    <row r="156" spans="1:5" ht="12.75">
      <c r="A156" s="35" t="s">
        <v>69</v>
      </c>
      <c r="E156" s="36" t="s">
        <v>7409</v>
      </c>
    </row>
    <row r="157" spans="1:5" ht="12.75">
      <c r="A157" s="37" t="s">
        <v>70</v>
      </c>
      <c r="E157" s="38" t="s">
        <v>66</v>
      </c>
    </row>
    <row r="158" spans="1:5" ht="12.75">
      <c r="A158" t="s">
        <v>72</v>
      </c>
      <c r="E158" s="36" t="s">
        <v>66</v>
      </c>
    </row>
    <row r="159" spans="1:18" ht="12.75" customHeight="1">
      <c r="A159" s="6" t="s">
        <v>58</v>
      </c>
      <c s="6"/>
      <c s="27" t="s">
        <v>6601</v>
      </c>
      <c s="6"/>
      <c s="39" t="s">
        <v>6602</v>
      </c>
      <c s="6"/>
      <c s="6"/>
      <c s="6"/>
      <c s="29">
        <f>0+Q159</f>
      </c>
      <c r="O159">
        <f>0+R159</f>
      </c>
      <c r="Q159">
        <f>0+I160+I164+I168+I172+I176+I180+I184+I188+I192+I196</f>
      </c>
      <c>
        <f>0+O160+O164+O168+O172+O176+O180+O184+O188+O192+O196</f>
      </c>
    </row>
    <row r="160" spans="1:16" ht="38.25">
      <c r="A160" s="26" t="s">
        <v>63</v>
      </c>
      <c s="30" t="s">
        <v>223</v>
      </c>
      <c s="30" t="s">
        <v>827</v>
      </c>
      <c s="26" t="s">
        <v>66</v>
      </c>
      <c s="31" t="s">
        <v>7369</v>
      </c>
      <c s="32" t="s">
        <v>825</v>
      </c>
      <c s="33">
        <v>403.833</v>
      </c>
      <c s="34">
        <v>0</v>
      </c>
      <c s="34">
        <f>ROUND(ROUND(H160,2)*ROUND(G160,3),2)</f>
      </c>
      <c r="O160">
        <f>(I160*21)/100</f>
      </c>
      <c t="s">
        <v>38</v>
      </c>
    </row>
    <row r="161" spans="1:5" ht="140.25">
      <c r="A161" s="35" t="s">
        <v>69</v>
      </c>
      <c r="E161" s="36" t="s">
        <v>6609</v>
      </c>
    </row>
    <row r="162" spans="1:5" ht="51">
      <c r="A162" s="37" t="s">
        <v>70</v>
      </c>
      <c r="E162" s="38" t="s">
        <v>8568</v>
      </c>
    </row>
    <row r="163" spans="1:5" ht="12.75">
      <c r="A163" t="s">
        <v>72</v>
      </c>
      <c r="E163" s="36" t="s">
        <v>66</v>
      </c>
    </row>
    <row r="164" spans="1:16" ht="25.5">
      <c r="A164" s="26" t="s">
        <v>63</v>
      </c>
      <c s="30" t="s">
        <v>227</v>
      </c>
      <c s="30" t="s">
        <v>2666</v>
      </c>
      <c s="26" t="s">
        <v>66</v>
      </c>
      <c s="31" t="s">
        <v>7411</v>
      </c>
      <c s="32" t="s">
        <v>825</v>
      </c>
      <c s="33">
        <v>9.6</v>
      </c>
      <c s="34">
        <v>0</v>
      </c>
      <c s="34">
        <f>ROUND(ROUND(H164,2)*ROUND(G164,3),2)</f>
      </c>
      <c r="O164">
        <f>(I164*21)/100</f>
      </c>
      <c t="s">
        <v>38</v>
      </c>
    </row>
    <row r="165" spans="1:5" ht="140.25">
      <c r="A165" s="35" t="s">
        <v>69</v>
      </c>
      <c r="E165" s="36" t="s">
        <v>6609</v>
      </c>
    </row>
    <row r="166" spans="1:5" ht="25.5">
      <c r="A166" s="37" t="s">
        <v>70</v>
      </c>
      <c r="E166" s="38" t="s">
        <v>8569</v>
      </c>
    </row>
    <row r="167" spans="1:5" ht="12.75">
      <c r="A167" t="s">
        <v>72</v>
      </c>
      <c r="E167" s="36" t="s">
        <v>66</v>
      </c>
    </row>
    <row r="168" spans="1:16" ht="25.5">
      <c r="A168" s="26" t="s">
        <v>63</v>
      </c>
      <c s="30" t="s">
        <v>239</v>
      </c>
      <c s="30" t="s">
        <v>1676</v>
      </c>
      <c s="26" t="s">
        <v>66</v>
      </c>
      <c s="31" t="s">
        <v>7413</v>
      </c>
      <c s="32" t="s">
        <v>825</v>
      </c>
      <c s="33">
        <v>36.146</v>
      </c>
      <c s="34">
        <v>0</v>
      </c>
      <c s="34">
        <f>ROUND(ROUND(H168,2)*ROUND(G168,3),2)</f>
      </c>
      <c r="O168">
        <f>(I168*21)/100</f>
      </c>
      <c t="s">
        <v>38</v>
      </c>
    </row>
    <row r="169" spans="1:5" ht="140.25">
      <c r="A169" s="35" t="s">
        <v>69</v>
      </c>
      <c r="E169" s="36" t="s">
        <v>6609</v>
      </c>
    </row>
    <row r="170" spans="1:5" ht="25.5">
      <c r="A170" s="37" t="s">
        <v>70</v>
      </c>
      <c r="E170" s="38" t="s">
        <v>8570</v>
      </c>
    </row>
    <row r="171" spans="1:5" ht="12.75">
      <c r="A171" t="s">
        <v>72</v>
      </c>
      <c r="E171" s="36" t="s">
        <v>66</v>
      </c>
    </row>
    <row r="172" spans="1:16" ht="12.75">
      <c r="A172" s="26" t="s">
        <v>63</v>
      </c>
      <c s="30" t="s">
        <v>243</v>
      </c>
      <c s="30" t="s">
        <v>6392</v>
      </c>
      <c s="26" t="s">
        <v>66</v>
      </c>
      <c s="31" t="s">
        <v>6752</v>
      </c>
      <c s="32" t="s">
        <v>7415</v>
      </c>
      <c s="33">
        <v>1</v>
      </c>
      <c s="34">
        <v>0</v>
      </c>
      <c s="34">
        <f>ROUND(ROUND(H172,2)*ROUND(G172,3),2)</f>
      </c>
      <c r="O172">
        <f>(I172*21)/100</f>
      </c>
      <c t="s">
        <v>38</v>
      </c>
    </row>
    <row r="173" spans="1:5" ht="12.75">
      <c r="A173" s="35" t="s">
        <v>69</v>
      </c>
      <c r="E173" s="36" t="s">
        <v>66</v>
      </c>
    </row>
    <row r="174" spans="1:5" ht="12.75">
      <c r="A174" s="37" t="s">
        <v>70</v>
      </c>
      <c r="E174" s="38" t="s">
        <v>66</v>
      </c>
    </row>
    <row r="175" spans="1:5" ht="12.75">
      <c r="A175" t="s">
        <v>72</v>
      </c>
      <c r="E175" s="36" t="s">
        <v>66</v>
      </c>
    </row>
    <row r="176" spans="1:16" ht="12.75">
      <c r="A176" s="26" t="s">
        <v>63</v>
      </c>
      <c s="30" t="s">
        <v>215</v>
      </c>
      <c s="30" t="s">
        <v>6753</v>
      </c>
      <c s="26" t="s">
        <v>66</v>
      </c>
      <c s="31" t="s">
        <v>6754</v>
      </c>
      <c s="32" t="s">
        <v>7415</v>
      </c>
      <c s="33">
        <v>1</v>
      </c>
      <c s="34">
        <v>0</v>
      </c>
      <c s="34">
        <f>ROUND(ROUND(H176,2)*ROUND(G176,3),2)</f>
      </c>
      <c r="O176">
        <f>(I176*21)/100</f>
      </c>
      <c t="s">
        <v>38</v>
      </c>
    </row>
    <row r="177" spans="1:5" ht="25.5">
      <c r="A177" s="35" t="s">
        <v>69</v>
      </c>
      <c r="E177" s="36" t="s">
        <v>6612</v>
      </c>
    </row>
    <row r="178" spans="1:5" ht="12.75">
      <c r="A178" s="37" t="s">
        <v>70</v>
      </c>
      <c r="E178" s="38" t="s">
        <v>66</v>
      </c>
    </row>
    <row r="179" spans="1:5" ht="12.75">
      <c r="A179" t="s">
        <v>72</v>
      </c>
      <c r="E179" s="36" t="s">
        <v>66</v>
      </c>
    </row>
    <row r="180" spans="1:16" ht="12.75">
      <c r="A180" s="26" t="s">
        <v>63</v>
      </c>
      <c s="30" t="s">
        <v>219</v>
      </c>
      <c s="30" t="s">
        <v>6396</v>
      </c>
      <c s="26" t="s">
        <v>66</v>
      </c>
      <c s="31" t="s">
        <v>6755</v>
      </c>
      <c s="32" t="s">
        <v>7415</v>
      </c>
      <c s="33">
        <v>1</v>
      </c>
      <c s="34">
        <v>0</v>
      </c>
      <c s="34">
        <f>ROUND(ROUND(H180,2)*ROUND(G180,3),2)</f>
      </c>
      <c r="O180">
        <f>(I180*21)/100</f>
      </c>
      <c t="s">
        <v>38</v>
      </c>
    </row>
    <row r="181" spans="1:5" ht="25.5">
      <c r="A181" s="35" t="s">
        <v>69</v>
      </c>
      <c r="E181" s="36" t="s">
        <v>6612</v>
      </c>
    </row>
    <row r="182" spans="1:5" ht="12.75">
      <c r="A182" s="37" t="s">
        <v>70</v>
      </c>
      <c r="E182" s="38" t="s">
        <v>66</v>
      </c>
    </row>
    <row r="183" spans="1:5" ht="12.75">
      <c r="A183" t="s">
        <v>72</v>
      </c>
      <c r="E183" s="36" t="s">
        <v>66</v>
      </c>
    </row>
    <row r="184" spans="1:16" ht="12.75">
      <c r="A184" s="26" t="s">
        <v>63</v>
      </c>
      <c s="30" t="s">
        <v>263</v>
      </c>
      <c s="30" t="s">
        <v>6398</v>
      </c>
      <c s="26" t="s">
        <v>66</v>
      </c>
      <c s="31" t="s">
        <v>6756</v>
      </c>
      <c s="32" t="s">
        <v>7415</v>
      </c>
      <c s="33">
        <v>1</v>
      </c>
      <c s="34">
        <v>0</v>
      </c>
      <c s="34">
        <f>ROUND(ROUND(H184,2)*ROUND(G184,3),2)</f>
      </c>
      <c r="O184">
        <f>(I184*21)/100</f>
      </c>
      <c t="s">
        <v>38</v>
      </c>
    </row>
    <row r="185" spans="1:5" ht="25.5">
      <c r="A185" s="35" t="s">
        <v>69</v>
      </c>
      <c r="E185" s="36" t="s">
        <v>6612</v>
      </c>
    </row>
    <row r="186" spans="1:5" ht="12.75">
      <c r="A186" s="37" t="s">
        <v>70</v>
      </c>
      <c r="E186" s="38" t="s">
        <v>66</v>
      </c>
    </row>
    <row r="187" spans="1:5" ht="12.75">
      <c r="A187" t="s">
        <v>72</v>
      </c>
      <c r="E187" s="36" t="s">
        <v>66</v>
      </c>
    </row>
    <row r="188" spans="1:16" ht="12.75">
      <c r="A188" s="26" t="s">
        <v>63</v>
      </c>
      <c s="30" t="s">
        <v>267</v>
      </c>
      <c s="30" t="s">
        <v>6400</v>
      </c>
      <c s="26" t="s">
        <v>66</v>
      </c>
      <c s="31" t="s">
        <v>6934</v>
      </c>
      <c s="32" t="s">
        <v>7415</v>
      </c>
      <c s="33">
        <v>1</v>
      </c>
      <c s="34">
        <v>0</v>
      </c>
      <c s="34">
        <f>ROUND(ROUND(H188,2)*ROUND(G188,3),2)</f>
      </c>
      <c r="O188">
        <f>(I188*21)/100</f>
      </c>
      <c t="s">
        <v>38</v>
      </c>
    </row>
    <row r="189" spans="1:5" ht="25.5">
      <c r="A189" s="35" t="s">
        <v>69</v>
      </c>
      <c r="E189" s="36" t="s">
        <v>6612</v>
      </c>
    </row>
    <row r="190" spans="1:5" ht="12.75">
      <c r="A190" s="37" t="s">
        <v>70</v>
      </c>
      <c r="E190" s="38" t="s">
        <v>66</v>
      </c>
    </row>
    <row r="191" spans="1:5" ht="12.75">
      <c r="A191" t="s">
        <v>72</v>
      </c>
      <c r="E191" s="36" t="s">
        <v>66</v>
      </c>
    </row>
    <row r="192" spans="1:16" ht="25.5">
      <c r="A192" s="26" t="s">
        <v>63</v>
      </c>
      <c s="30" t="s">
        <v>271</v>
      </c>
      <c s="30" t="s">
        <v>6757</v>
      </c>
      <c s="26" t="s">
        <v>66</v>
      </c>
      <c s="31" t="s">
        <v>6758</v>
      </c>
      <c s="32" t="s">
        <v>7415</v>
      </c>
      <c s="33">
        <v>1</v>
      </c>
      <c s="34">
        <v>0</v>
      </c>
      <c s="34">
        <f>ROUND(ROUND(H192,2)*ROUND(G192,3),2)</f>
      </c>
      <c r="O192">
        <f>(I192*21)/100</f>
      </c>
      <c t="s">
        <v>38</v>
      </c>
    </row>
    <row r="193" spans="1:5" ht="25.5">
      <c r="A193" s="35" t="s">
        <v>69</v>
      </c>
      <c r="E193" s="36" t="s">
        <v>6612</v>
      </c>
    </row>
    <row r="194" spans="1:5" ht="12.75">
      <c r="A194" s="37" t="s">
        <v>70</v>
      </c>
      <c r="E194" s="38" t="s">
        <v>66</v>
      </c>
    </row>
    <row r="195" spans="1:5" ht="12.75">
      <c r="A195" t="s">
        <v>72</v>
      </c>
      <c r="E195" s="36" t="s">
        <v>66</v>
      </c>
    </row>
    <row r="196" spans="1:16" ht="12.75">
      <c r="A196" s="26" t="s">
        <v>63</v>
      </c>
      <c s="30" t="s">
        <v>275</v>
      </c>
      <c s="30" t="s">
        <v>6403</v>
      </c>
      <c s="26" t="s">
        <v>66</v>
      </c>
      <c s="31" t="s">
        <v>6611</v>
      </c>
      <c s="32" t="s">
        <v>7415</v>
      </c>
      <c s="33">
        <v>1</v>
      </c>
      <c s="34">
        <v>0</v>
      </c>
      <c s="34">
        <f>ROUND(ROUND(H196,2)*ROUND(G196,3),2)</f>
      </c>
      <c r="O196">
        <f>(I196*21)/100</f>
      </c>
      <c t="s">
        <v>38</v>
      </c>
    </row>
    <row r="197" spans="1:5" ht="25.5">
      <c r="A197" s="35" t="s">
        <v>69</v>
      </c>
      <c r="E197" s="36" t="s">
        <v>6612</v>
      </c>
    </row>
    <row r="198" spans="1:5" ht="12.75">
      <c r="A198" s="37" t="s">
        <v>70</v>
      </c>
      <c r="E198" s="38" t="s">
        <v>66</v>
      </c>
    </row>
    <row r="199" spans="1:5" ht="12.75">
      <c r="A199" t="s">
        <v>72</v>
      </c>
      <c r="E199"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8.xml><?xml version="1.0" encoding="utf-8"?>
<worksheet xmlns="http://schemas.openxmlformats.org/spreadsheetml/2006/main" xmlns:r="http://schemas.openxmlformats.org/officeDocument/2006/relationships">
  <sheetPr>
    <pageSetUpPr fitToPage="1"/>
  </sheetPr>
  <dimension ref="A1:R21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0+O11+O32+O49+O62+O87+O100+O117+O122+O163+O168</f>
      </c>
      <c t="s">
        <v>37</v>
      </c>
    </row>
    <row r="3" spans="1:16" ht="15" customHeight="1">
      <c r="A3" t="s">
        <v>12</v>
      </c>
      <c s="12" t="s">
        <v>14</v>
      </c>
      <c s="13" t="s">
        <v>15</v>
      </c>
      <c s="1"/>
      <c s="14" t="s">
        <v>16</v>
      </c>
      <c s="1"/>
      <c s="9"/>
      <c s="8" t="s">
        <v>8571</v>
      </c>
      <c s="40">
        <f>0+I11+I32+I49+I62+I87+I100+I117+I122+I163+I168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8571</v>
      </c>
      <c s="6"/>
      <c s="18" t="s">
        <v>8572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f>
      </c>
      <c>
        <f>0+O12+O16+O20+O24+O28</f>
      </c>
    </row>
    <row r="12" spans="1:16" ht="12.75">
      <c r="A12" s="26" t="s">
        <v>63</v>
      </c>
      <c s="30" t="s">
        <v>44</v>
      </c>
      <c s="30" t="s">
        <v>8573</v>
      </c>
      <c s="26" t="s">
        <v>66</v>
      </c>
      <c s="31" t="s">
        <v>8574</v>
      </c>
      <c s="32" t="s">
        <v>926</v>
      </c>
      <c s="33">
        <v>25</v>
      </c>
      <c s="34">
        <v>0</v>
      </c>
      <c s="34">
        <f>ROUND(ROUND(H12,2)*ROUND(G12,3),2)</f>
      </c>
      <c r="O12">
        <f>(I12*21)/100</f>
      </c>
      <c t="s">
        <v>38</v>
      </c>
    </row>
    <row r="13" spans="1:5" ht="12.75">
      <c r="A13" s="35" t="s">
        <v>69</v>
      </c>
      <c r="E13" s="36" t="s">
        <v>66</v>
      </c>
    </row>
    <row r="14" spans="1:5" ht="25.5">
      <c r="A14" s="37" t="s">
        <v>70</v>
      </c>
      <c r="E14" s="38" t="s">
        <v>8575</v>
      </c>
    </row>
    <row r="15" spans="1:5" ht="38.25">
      <c r="A15" t="s">
        <v>72</v>
      </c>
      <c r="E15" s="36" t="s">
        <v>7706</v>
      </c>
    </row>
    <row r="16" spans="1:16" ht="12.75">
      <c r="A16" s="26" t="s">
        <v>63</v>
      </c>
      <c s="30" t="s">
        <v>38</v>
      </c>
      <c s="30" t="s">
        <v>2688</v>
      </c>
      <c s="26" t="s">
        <v>66</v>
      </c>
      <c s="31" t="s">
        <v>2689</v>
      </c>
      <c s="32" t="s">
        <v>652</v>
      </c>
      <c s="33">
        <v>169.3</v>
      </c>
      <c s="34">
        <v>0</v>
      </c>
      <c s="34">
        <f>ROUND(ROUND(H16,2)*ROUND(G16,3),2)</f>
      </c>
      <c r="O16">
        <f>(I16*21)/100</f>
      </c>
      <c t="s">
        <v>38</v>
      </c>
    </row>
    <row r="17" spans="1:5" ht="12.75">
      <c r="A17" s="35" t="s">
        <v>69</v>
      </c>
      <c r="E17" s="36" t="s">
        <v>2689</v>
      </c>
    </row>
    <row r="18" spans="1:5" ht="25.5">
      <c r="A18" s="37" t="s">
        <v>70</v>
      </c>
      <c r="E18" s="38" t="s">
        <v>8576</v>
      </c>
    </row>
    <row r="19" spans="1:5" ht="318.75">
      <c r="A19" t="s">
        <v>72</v>
      </c>
      <c r="E19" s="36" t="s">
        <v>6590</v>
      </c>
    </row>
    <row r="20" spans="1:16" ht="12.75">
      <c r="A20" s="26" t="s">
        <v>63</v>
      </c>
      <c s="30" t="s">
        <v>37</v>
      </c>
      <c s="30" t="s">
        <v>669</v>
      </c>
      <c s="26" t="s">
        <v>66</v>
      </c>
      <c s="31" t="s">
        <v>741</v>
      </c>
      <c s="32" t="s">
        <v>652</v>
      </c>
      <c s="33">
        <v>47.52</v>
      </c>
      <c s="34">
        <v>0</v>
      </c>
      <c s="34">
        <f>ROUND(ROUND(H20,2)*ROUND(G20,3),2)</f>
      </c>
      <c r="O20">
        <f>(I20*21)/100</f>
      </c>
      <c t="s">
        <v>38</v>
      </c>
    </row>
    <row r="21" spans="1:5" ht="12.75">
      <c r="A21" s="35" t="s">
        <v>69</v>
      </c>
      <c r="E21" s="36" t="s">
        <v>741</v>
      </c>
    </row>
    <row r="22" spans="1:5" ht="25.5">
      <c r="A22" s="37" t="s">
        <v>70</v>
      </c>
      <c r="E22" s="38" t="s">
        <v>8577</v>
      </c>
    </row>
    <row r="23" spans="1:5" ht="229.5">
      <c r="A23" t="s">
        <v>72</v>
      </c>
      <c r="E23" s="36" t="s">
        <v>2597</v>
      </c>
    </row>
    <row r="24" spans="1:16" ht="12.75">
      <c r="A24" s="26" t="s">
        <v>63</v>
      </c>
      <c s="30" t="s">
        <v>48</v>
      </c>
      <c s="30" t="s">
        <v>5028</v>
      </c>
      <c s="26" t="s">
        <v>66</v>
      </c>
      <c s="31" t="s">
        <v>5029</v>
      </c>
      <c s="32" t="s">
        <v>652</v>
      </c>
      <c s="33">
        <v>69.4</v>
      </c>
      <c s="34">
        <v>0</v>
      </c>
      <c s="34">
        <f>ROUND(ROUND(H24,2)*ROUND(G24,3),2)</f>
      </c>
      <c r="O24">
        <f>(I24*21)/100</f>
      </c>
      <c t="s">
        <v>38</v>
      </c>
    </row>
    <row r="25" spans="1:5" ht="318.75">
      <c r="A25" s="35" t="s">
        <v>69</v>
      </c>
      <c r="E25" s="36" t="s">
        <v>6619</v>
      </c>
    </row>
    <row r="26" spans="1:5" ht="51">
      <c r="A26" s="37" t="s">
        <v>70</v>
      </c>
      <c r="E26" s="38" t="s">
        <v>8578</v>
      </c>
    </row>
    <row r="27" spans="1:5" ht="293.25">
      <c r="A27" t="s">
        <v>72</v>
      </c>
      <c r="E27" s="36" t="s">
        <v>6621</v>
      </c>
    </row>
    <row r="28" spans="1:16" ht="12.75">
      <c r="A28" s="26" t="s">
        <v>63</v>
      </c>
      <c s="30" t="s">
        <v>50</v>
      </c>
      <c s="30" t="s">
        <v>8579</v>
      </c>
      <c s="26" t="s">
        <v>66</v>
      </c>
      <c s="31" t="s">
        <v>8580</v>
      </c>
      <c s="32" t="s">
        <v>652</v>
      </c>
      <c s="33">
        <v>6</v>
      </c>
      <c s="34">
        <v>0</v>
      </c>
      <c s="34">
        <f>ROUND(ROUND(H28,2)*ROUND(G28,3),2)</f>
      </c>
      <c r="O28">
        <f>(I28*21)/100</f>
      </c>
      <c t="s">
        <v>38</v>
      </c>
    </row>
    <row r="29" spans="1:5" ht="12.75">
      <c r="A29" s="35" t="s">
        <v>69</v>
      </c>
      <c r="E29" s="36" t="s">
        <v>66</v>
      </c>
    </row>
    <row r="30" spans="1:5" ht="25.5">
      <c r="A30" s="37" t="s">
        <v>70</v>
      </c>
      <c r="E30" s="38" t="s">
        <v>8581</v>
      </c>
    </row>
    <row r="31" spans="1:5" ht="280.5">
      <c r="A31" t="s">
        <v>72</v>
      </c>
      <c r="E31" s="36" t="s">
        <v>8582</v>
      </c>
    </row>
    <row r="32" spans="1:18" ht="12.75" customHeight="1">
      <c r="A32" s="6" t="s">
        <v>58</v>
      </c>
      <c s="6"/>
      <c s="27" t="s">
        <v>38</v>
      </c>
      <c s="6"/>
      <c s="39" t="s">
        <v>6631</v>
      </c>
      <c s="6"/>
      <c s="6"/>
      <c s="6"/>
      <c s="29">
        <f>0+Q32</f>
      </c>
      <c r="O32">
        <f>0+R32</f>
      </c>
      <c r="Q32">
        <f>0+I33+I37+I41+I45</f>
      </c>
      <c>
        <f>0+O33+O37+O41+O45</f>
      </c>
    </row>
    <row r="33" spans="1:16" ht="12.75">
      <c r="A33" s="26" t="s">
        <v>63</v>
      </c>
      <c s="30" t="s">
        <v>52</v>
      </c>
      <c s="30" t="s">
        <v>6419</v>
      </c>
      <c s="26" t="s">
        <v>66</v>
      </c>
      <c s="31" t="s">
        <v>6420</v>
      </c>
      <c s="32" t="s">
        <v>926</v>
      </c>
      <c s="33">
        <v>216</v>
      </c>
      <c s="34">
        <v>0</v>
      </c>
      <c s="34">
        <f>ROUND(ROUND(H33,2)*ROUND(G33,3),2)</f>
      </c>
      <c r="O33">
        <f>(I33*21)/100</f>
      </c>
      <c t="s">
        <v>38</v>
      </c>
    </row>
    <row r="34" spans="1:5" ht="12.75">
      <c r="A34" s="35" t="s">
        <v>69</v>
      </c>
      <c r="E34" s="36" t="s">
        <v>66</v>
      </c>
    </row>
    <row r="35" spans="1:5" ht="12.75">
      <c r="A35" s="37" t="s">
        <v>70</v>
      </c>
      <c r="E35" s="38" t="s">
        <v>8583</v>
      </c>
    </row>
    <row r="36" spans="1:5" ht="51">
      <c r="A36" t="s">
        <v>72</v>
      </c>
      <c r="E36" s="36" t="s">
        <v>6422</v>
      </c>
    </row>
    <row r="37" spans="1:16" ht="25.5">
      <c r="A37" s="26" t="s">
        <v>63</v>
      </c>
      <c s="30" t="s">
        <v>59</v>
      </c>
      <c s="30" t="s">
        <v>8584</v>
      </c>
      <c s="26" t="s">
        <v>66</v>
      </c>
      <c s="31" t="s">
        <v>8585</v>
      </c>
      <c s="32" t="s">
        <v>926</v>
      </c>
      <c s="33">
        <v>220</v>
      </c>
      <c s="34">
        <v>0</v>
      </c>
      <c s="34">
        <f>ROUND(ROUND(H37,2)*ROUND(G37,3),2)</f>
      </c>
      <c r="O37">
        <f>(I37*21)/100</f>
      </c>
      <c t="s">
        <v>38</v>
      </c>
    </row>
    <row r="38" spans="1:5" ht="12.75">
      <c r="A38" s="35" t="s">
        <v>69</v>
      </c>
      <c r="E38" s="36" t="s">
        <v>66</v>
      </c>
    </row>
    <row r="39" spans="1:5" ht="12.75">
      <c r="A39" s="37" t="s">
        <v>70</v>
      </c>
      <c r="E39" s="38" t="s">
        <v>8586</v>
      </c>
    </row>
    <row r="40" spans="1:5" ht="63.75">
      <c r="A40" t="s">
        <v>72</v>
      </c>
      <c r="E40" s="36" t="s">
        <v>5238</v>
      </c>
    </row>
    <row r="41" spans="1:16" ht="12.75">
      <c r="A41" s="26" t="s">
        <v>63</v>
      </c>
      <c s="30" t="s">
        <v>92</v>
      </c>
      <c s="30" t="s">
        <v>8587</v>
      </c>
      <c s="26" t="s">
        <v>66</v>
      </c>
      <c s="31" t="s">
        <v>8588</v>
      </c>
      <c s="32" t="s">
        <v>926</v>
      </c>
      <c s="33">
        <v>65</v>
      </c>
      <c s="34">
        <v>0</v>
      </c>
      <c s="34">
        <f>ROUND(ROUND(H41,2)*ROUND(G41,3),2)</f>
      </c>
      <c r="O41">
        <f>(I41*21)/100</f>
      </c>
      <c t="s">
        <v>38</v>
      </c>
    </row>
    <row r="42" spans="1:5" ht="12.75">
      <c r="A42" s="35" t="s">
        <v>69</v>
      </c>
      <c r="E42" s="36" t="s">
        <v>66</v>
      </c>
    </row>
    <row r="43" spans="1:5" ht="12.75">
      <c r="A43" s="37" t="s">
        <v>70</v>
      </c>
      <c r="E43" s="38" t="s">
        <v>8589</v>
      </c>
    </row>
    <row r="44" spans="1:5" ht="63.75">
      <c r="A44" t="s">
        <v>72</v>
      </c>
      <c r="E44" s="36" t="s">
        <v>5238</v>
      </c>
    </row>
    <row r="45" spans="1:16" ht="12.75">
      <c r="A45" s="26" t="s">
        <v>63</v>
      </c>
      <c s="30" t="s">
        <v>55</v>
      </c>
      <c s="30" t="s">
        <v>6635</v>
      </c>
      <c s="26" t="s">
        <v>66</v>
      </c>
      <c s="31" t="s">
        <v>6636</v>
      </c>
      <c s="32" t="s">
        <v>652</v>
      </c>
      <c s="33">
        <v>9.5</v>
      </c>
      <c s="34">
        <v>0</v>
      </c>
      <c s="34">
        <f>ROUND(ROUND(H45,2)*ROUND(G45,3),2)</f>
      </c>
      <c r="O45">
        <f>(I45*21)/100</f>
      </c>
      <c t="s">
        <v>38</v>
      </c>
    </row>
    <row r="46" spans="1:5" ht="12.75">
      <c r="A46" s="35" t="s">
        <v>69</v>
      </c>
      <c r="E46" s="36" t="s">
        <v>66</v>
      </c>
    </row>
    <row r="47" spans="1:5" ht="51">
      <c r="A47" s="37" t="s">
        <v>70</v>
      </c>
      <c r="E47" s="38" t="s">
        <v>8590</v>
      </c>
    </row>
    <row r="48" spans="1:5" ht="89.25">
      <c r="A48" t="s">
        <v>72</v>
      </c>
      <c r="E48" s="36" t="s">
        <v>6638</v>
      </c>
    </row>
    <row r="49" spans="1:18" ht="12.75" customHeight="1">
      <c r="A49" s="6" t="s">
        <v>58</v>
      </c>
      <c s="6"/>
      <c s="27" t="s">
        <v>37</v>
      </c>
      <c s="6"/>
      <c s="39" t="s">
        <v>6645</v>
      </c>
      <c s="6"/>
      <c s="6"/>
      <c s="6"/>
      <c s="29">
        <f>0+Q49</f>
      </c>
      <c r="O49">
        <f>0+R49</f>
      </c>
      <c r="Q49">
        <f>0+I50+I54+I58</f>
      </c>
      <c>
        <f>0+O50+O54+O58</f>
      </c>
    </row>
    <row r="50" spans="1:16" ht="12.75">
      <c r="A50" s="26" t="s">
        <v>63</v>
      </c>
      <c s="30" t="s">
        <v>57</v>
      </c>
      <c s="30" t="s">
        <v>7112</v>
      </c>
      <c s="26" t="s">
        <v>66</v>
      </c>
      <c s="31" t="s">
        <v>7113</v>
      </c>
      <c s="32" t="s">
        <v>652</v>
      </c>
      <c s="33">
        <v>2.25</v>
      </c>
      <c s="34">
        <v>0</v>
      </c>
      <c s="34">
        <f>ROUND(ROUND(H50,2)*ROUND(G50,3),2)</f>
      </c>
      <c r="O50">
        <f>(I50*21)/100</f>
      </c>
      <c t="s">
        <v>38</v>
      </c>
    </row>
    <row r="51" spans="1:5" ht="12.75">
      <c r="A51" s="35" t="s">
        <v>69</v>
      </c>
      <c r="E51" s="36" t="s">
        <v>66</v>
      </c>
    </row>
    <row r="52" spans="1:5" ht="25.5">
      <c r="A52" s="37" t="s">
        <v>70</v>
      </c>
      <c r="E52" s="38" t="s">
        <v>8591</v>
      </c>
    </row>
    <row r="53" spans="1:5" ht="25.5">
      <c r="A53" t="s">
        <v>72</v>
      </c>
      <c r="E53" s="36" t="s">
        <v>5966</v>
      </c>
    </row>
    <row r="54" spans="1:16" ht="12.75">
      <c r="A54" s="26" t="s">
        <v>63</v>
      </c>
      <c s="30" t="s">
        <v>115</v>
      </c>
      <c s="30" t="s">
        <v>6437</v>
      </c>
      <c s="26" t="s">
        <v>66</v>
      </c>
      <c s="31" t="s">
        <v>7387</v>
      </c>
      <c s="32" t="s">
        <v>652</v>
      </c>
      <c s="33">
        <v>13.4</v>
      </c>
      <c s="34">
        <v>0</v>
      </c>
      <c s="34">
        <f>ROUND(ROUND(H54,2)*ROUND(G54,3),2)</f>
      </c>
      <c r="O54">
        <f>(I54*21)/100</f>
      </c>
      <c t="s">
        <v>38</v>
      </c>
    </row>
    <row r="55" spans="1:5" ht="12.75">
      <c r="A55" s="35" t="s">
        <v>69</v>
      </c>
      <c r="E55" s="36" t="s">
        <v>66</v>
      </c>
    </row>
    <row r="56" spans="1:5" ht="25.5">
      <c r="A56" s="37" t="s">
        <v>70</v>
      </c>
      <c r="E56" s="38" t="s">
        <v>8592</v>
      </c>
    </row>
    <row r="57" spans="1:5" ht="369.75">
      <c r="A57" t="s">
        <v>72</v>
      </c>
      <c r="E57" s="36" t="s">
        <v>6657</v>
      </c>
    </row>
    <row r="58" spans="1:16" ht="12.75">
      <c r="A58" s="26" t="s">
        <v>63</v>
      </c>
      <c s="30" t="s">
        <v>119</v>
      </c>
      <c s="30" t="s">
        <v>6440</v>
      </c>
      <c s="26" t="s">
        <v>66</v>
      </c>
      <c s="31" t="s">
        <v>6441</v>
      </c>
      <c s="32" t="s">
        <v>825</v>
      </c>
      <c s="33">
        <v>1.27</v>
      </c>
      <c s="34">
        <v>0</v>
      </c>
      <c s="34">
        <f>ROUND(ROUND(H58,2)*ROUND(G58,3),2)</f>
      </c>
      <c r="O58">
        <f>(I58*21)/100</f>
      </c>
      <c t="s">
        <v>38</v>
      </c>
    </row>
    <row r="59" spans="1:5" ht="12.75">
      <c r="A59" s="35" t="s">
        <v>69</v>
      </c>
      <c r="E59" s="36" t="s">
        <v>66</v>
      </c>
    </row>
    <row r="60" spans="1:5" ht="12.75">
      <c r="A60" s="37" t="s">
        <v>70</v>
      </c>
      <c r="E60" s="38" t="s">
        <v>8593</v>
      </c>
    </row>
    <row r="61" spans="1:5" ht="267.75">
      <c r="A61" t="s">
        <v>72</v>
      </c>
      <c r="E61" s="36" t="s">
        <v>761</v>
      </c>
    </row>
    <row r="62" spans="1:18" ht="12.75" customHeight="1">
      <c r="A62" s="6" t="s">
        <v>58</v>
      </c>
      <c s="6"/>
      <c s="27" t="s">
        <v>48</v>
      </c>
      <c s="6"/>
      <c s="39" t="s">
        <v>6663</v>
      </c>
      <c s="6"/>
      <c s="6"/>
      <c s="6"/>
      <c s="29">
        <f>0+Q62</f>
      </c>
      <c r="O62">
        <f>0+R62</f>
      </c>
      <c r="Q62">
        <f>0+I63+I67+I71+I75+I79+I83</f>
      </c>
      <c>
        <f>0+O63+O67+O71+O75+O79+O83</f>
      </c>
    </row>
    <row r="63" spans="1:16" ht="12.75">
      <c r="A63" s="26" t="s">
        <v>63</v>
      </c>
      <c s="30" t="s">
        <v>123</v>
      </c>
      <c s="30" t="s">
        <v>6447</v>
      </c>
      <c s="26" t="s">
        <v>66</v>
      </c>
      <c s="31" t="s">
        <v>6448</v>
      </c>
      <c s="32" t="s">
        <v>652</v>
      </c>
      <c s="33">
        <v>13.8</v>
      </c>
      <c s="34">
        <v>0</v>
      </c>
      <c s="34">
        <f>ROUND(ROUND(H63,2)*ROUND(G63,3),2)</f>
      </c>
      <c r="O63">
        <f>(I63*21)/100</f>
      </c>
      <c t="s">
        <v>38</v>
      </c>
    </row>
    <row r="64" spans="1:5" ht="12.75">
      <c r="A64" s="35" t="s">
        <v>69</v>
      </c>
      <c r="E64" s="36" t="s">
        <v>66</v>
      </c>
    </row>
    <row r="65" spans="1:5" ht="25.5">
      <c r="A65" s="37" t="s">
        <v>70</v>
      </c>
      <c r="E65" s="38" t="s">
        <v>8594</v>
      </c>
    </row>
    <row r="66" spans="1:5" ht="369.75">
      <c r="A66" t="s">
        <v>72</v>
      </c>
      <c r="E66" s="36" t="s">
        <v>5088</v>
      </c>
    </row>
    <row r="67" spans="1:16" ht="12.75">
      <c r="A67" s="26" t="s">
        <v>63</v>
      </c>
      <c s="30" t="s">
        <v>127</v>
      </c>
      <c s="30" t="s">
        <v>6450</v>
      </c>
      <c s="26" t="s">
        <v>66</v>
      </c>
      <c s="31" t="s">
        <v>6451</v>
      </c>
      <c s="32" t="s">
        <v>825</v>
      </c>
      <c s="33">
        <v>3.02</v>
      </c>
      <c s="34">
        <v>0</v>
      </c>
      <c s="34">
        <f>ROUND(ROUND(H67,2)*ROUND(G67,3),2)</f>
      </c>
      <c r="O67">
        <f>(I67*21)/100</f>
      </c>
      <c t="s">
        <v>38</v>
      </c>
    </row>
    <row r="68" spans="1:5" ht="12.75">
      <c r="A68" s="35" t="s">
        <v>69</v>
      </c>
      <c r="E68" s="36" t="s">
        <v>66</v>
      </c>
    </row>
    <row r="69" spans="1:5" ht="12.75">
      <c r="A69" s="37" t="s">
        <v>70</v>
      </c>
      <c r="E69" s="38" t="s">
        <v>8595</v>
      </c>
    </row>
    <row r="70" spans="1:5" ht="267.75">
      <c r="A70" t="s">
        <v>72</v>
      </c>
      <c r="E70" s="36" t="s">
        <v>6453</v>
      </c>
    </row>
    <row r="71" spans="1:16" ht="12.75">
      <c r="A71" s="26" t="s">
        <v>63</v>
      </c>
      <c s="30" t="s">
        <v>131</v>
      </c>
      <c s="30" t="s">
        <v>5092</v>
      </c>
      <c s="26" t="s">
        <v>66</v>
      </c>
      <c s="31" t="s">
        <v>5093</v>
      </c>
      <c s="32" t="s">
        <v>652</v>
      </c>
      <c s="33">
        <v>11.914</v>
      </c>
      <c s="34">
        <v>0</v>
      </c>
      <c s="34">
        <f>ROUND(ROUND(H71,2)*ROUND(G71,3),2)</f>
      </c>
      <c r="O71">
        <f>(I71*21)/100</f>
      </c>
      <c t="s">
        <v>38</v>
      </c>
    </row>
    <row r="72" spans="1:5" ht="12.75">
      <c r="A72" s="35" t="s">
        <v>69</v>
      </c>
      <c r="E72" s="36" t="s">
        <v>66</v>
      </c>
    </row>
    <row r="73" spans="1:5" ht="38.25">
      <c r="A73" s="37" t="s">
        <v>70</v>
      </c>
      <c r="E73" s="38" t="s">
        <v>8596</v>
      </c>
    </row>
    <row r="74" spans="1:5" ht="369.75">
      <c r="A74" t="s">
        <v>72</v>
      </c>
      <c r="E74" s="36" t="s">
        <v>5088</v>
      </c>
    </row>
    <row r="75" spans="1:16" ht="12.75">
      <c r="A75" s="26" t="s">
        <v>63</v>
      </c>
      <c s="30" t="s">
        <v>135</v>
      </c>
      <c s="30" t="s">
        <v>6671</v>
      </c>
      <c s="26" t="s">
        <v>66</v>
      </c>
      <c s="31" t="s">
        <v>6672</v>
      </c>
      <c s="32" t="s">
        <v>652</v>
      </c>
      <c s="33">
        <v>3.5</v>
      </c>
      <c s="34">
        <v>0</v>
      </c>
      <c s="34">
        <f>ROUND(ROUND(H75,2)*ROUND(G75,3),2)</f>
      </c>
      <c r="O75">
        <f>(I75*21)/100</f>
      </c>
      <c t="s">
        <v>38</v>
      </c>
    </row>
    <row r="76" spans="1:5" ht="12.75">
      <c r="A76" s="35" t="s">
        <v>69</v>
      </c>
      <c r="E76" s="36" t="s">
        <v>66</v>
      </c>
    </row>
    <row r="77" spans="1:5" ht="25.5">
      <c r="A77" s="37" t="s">
        <v>70</v>
      </c>
      <c r="E77" s="38" t="s">
        <v>8597</v>
      </c>
    </row>
    <row r="78" spans="1:5" ht="51">
      <c r="A78" t="s">
        <v>72</v>
      </c>
      <c r="E78" s="36" t="s">
        <v>6674</v>
      </c>
    </row>
    <row r="79" spans="1:16" ht="12.75">
      <c r="A79" s="26" t="s">
        <v>63</v>
      </c>
      <c s="30" t="s">
        <v>139</v>
      </c>
      <c s="30" t="s">
        <v>5104</v>
      </c>
      <c s="26" t="s">
        <v>66</v>
      </c>
      <c s="31" t="s">
        <v>5105</v>
      </c>
      <c s="32" t="s">
        <v>652</v>
      </c>
      <c s="33">
        <v>7.752</v>
      </c>
      <c s="34">
        <v>0</v>
      </c>
      <c s="34">
        <f>ROUND(ROUND(H79,2)*ROUND(G79,3),2)</f>
      </c>
      <c r="O79">
        <f>(I79*21)/100</f>
      </c>
      <c t="s">
        <v>38</v>
      </c>
    </row>
    <row r="80" spans="1:5" ht="12.75">
      <c r="A80" s="35" t="s">
        <v>69</v>
      </c>
      <c r="E80" s="36" t="s">
        <v>66</v>
      </c>
    </row>
    <row r="81" spans="1:5" ht="12.75">
      <c r="A81" s="37" t="s">
        <v>70</v>
      </c>
      <c r="E81" s="38" t="s">
        <v>8598</v>
      </c>
    </row>
    <row r="82" spans="1:5" ht="102">
      <c r="A82" t="s">
        <v>72</v>
      </c>
      <c r="E82" s="36" t="s">
        <v>6676</v>
      </c>
    </row>
    <row r="83" spans="1:16" ht="12.75">
      <c r="A83" s="26" t="s">
        <v>63</v>
      </c>
      <c s="30" t="s">
        <v>143</v>
      </c>
      <c s="30" t="s">
        <v>5863</v>
      </c>
      <c s="26" t="s">
        <v>66</v>
      </c>
      <c s="31" t="s">
        <v>5864</v>
      </c>
      <c s="32" t="s">
        <v>652</v>
      </c>
      <c s="33">
        <v>2.68</v>
      </c>
      <c s="34">
        <v>0</v>
      </c>
      <c s="34">
        <f>ROUND(ROUND(H83,2)*ROUND(G83,3),2)</f>
      </c>
      <c r="O83">
        <f>(I83*21)/100</f>
      </c>
      <c t="s">
        <v>38</v>
      </c>
    </row>
    <row r="84" spans="1:5" ht="12.75">
      <c r="A84" s="35" t="s">
        <v>69</v>
      </c>
      <c r="E84" s="36" t="s">
        <v>66</v>
      </c>
    </row>
    <row r="85" spans="1:5" ht="25.5">
      <c r="A85" s="37" t="s">
        <v>70</v>
      </c>
      <c r="E85" s="38" t="s">
        <v>8599</v>
      </c>
    </row>
    <row r="86" spans="1:5" ht="357">
      <c r="A86" t="s">
        <v>72</v>
      </c>
      <c r="E86" s="36" t="s">
        <v>5866</v>
      </c>
    </row>
    <row r="87" spans="1:18" ht="12.75" customHeight="1">
      <c r="A87" s="6" t="s">
        <v>58</v>
      </c>
      <c s="6"/>
      <c s="27" t="s">
        <v>52</v>
      </c>
      <c s="6"/>
      <c s="39" t="s">
        <v>6681</v>
      </c>
      <c s="6"/>
      <c s="6"/>
      <c s="6"/>
      <c s="29">
        <f>0+Q87</f>
      </c>
      <c r="O87">
        <f>0+R87</f>
      </c>
      <c r="Q87">
        <f>0+I88+I92+I96</f>
      </c>
      <c>
        <f>0+O88+O92+O96</f>
      </c>
    </row>
    <row r="88" spans="1:16" ht="12.75">
      <c r="A88" s="26" t="s">
        <v>63</v>
      </c>
      <c s="30" t="s">
        <v>99</v>
      </c>
      <c s="30" t="s">
        <v>3859</v>
      </c>
      <c s="26" t="s">
        <v>66</v>
      </c>
      <c s="31" t="s">
        <v>3860</v>
      </c>
      <c s="32" t="s">
        <v>783</v>
      </c>
      <c s="33">
        <v>44.55</v>
      </c>
      <c s="34">
        <v>0</v>
      </c>
      <c s="34">
        <f>ROUND(ROUND(H88,2)*ROUND(G88,3),2)</f>
      </c>
      <c r="O88">
        <f>(I88*21)/100</f>
      </c>
      <c t="s">
        <v>38</v>
      </c>
    </row>
    <row r="89" spans="1:5" ht="12.75">
      <c r="A89" s="35" t="s">
        <v>69</v>
      </c>
      <c r="E89" s="36" t="s">
        <v>66</v>
      </c>
    </row>
    <row r="90" spans="1:5" ht="25.5">
      <c r="A90" s="37" t="s">
        <v>70</v>
      </c>
      <c r="E90" s="38" t="s">
        <v>8600</v>
      </c>
    </row>
    <row r="91" spans="1:5" ht="89.25">
      <c r="A91" t="s">
        <v>72</v>
      </c>
      <c r="E91" s="36" t="s">
        <v>5254</v>
      </c>
    </row>
    <row r="92" spans="1:16" ht="12.75">
      <c r="A92" s="26" t="s">
        <v>63</v>
      </c>
      <c s="30" t="s">
        <v>147</v>
      </c>
      <c s="30" t="s">
        <v>7047</v>
      </c>
      <c s="26" t="s">
        <v>66</v>
      </c>
      <c s="31" t="s">
        <v>7048</v>
      </c>
      <c s="32" t="s">
        <v>783</v>
      </c>
      <c s="33">
        <v>44.55</v>
      </c>
      <c s="34">
        <v>0</v>
      </c>
      <c s="34">
        <f>ROUND(ROUND(H92,2)*ROUND(G92,3),2)</f>
      </c>
      <c r="O92">
        <f>(I92*21)/100</f>
      </c>
      <c t="s">
        <v>38</v>
      </c>
    </row>
    <row r="93" spans="1:5" ht="12.75">
      <c r="A93" s="35" t="s">
        <v>69</v>
      </c>
      <c r="E93" s="36" t="s">
        <v>66</v>
      </c>
    </row>
    <row r="94" spans="1:5" ht="25.5">
      <c r="A94" s="37" t="s">
        <v>70</v>
      </c>
      <c r="E94" s="38" t="s">
        <v>8601</v>
      </c>
    </row>
    <row r="95" spans="1:5" ht="89.25">
      <c r="A95" t="s">
        <v>72</v>
      </c>
      <c r="E95" s="36" t="s">
        <v>5254</v>
      </c>
    </row>
    <row r="96" spans="1:16" ht="12.75">
      <c r="A96" s="26" t="s">
        <v>63</v>
      </c>
      <c s="30" t="s">
        <v>74</v>
      </c>
      <c s="30" t="s">
        <v>8443</v>
      </c>
      <c s="26" t="s">
        <v>66</v>
      </c>
      <c s="31" t="s">
        <v>8602</v>
      </c>
      <c s="32" t="s">
        <v>652</v>
      </c>
      <c s="33">
        <v>2</v>
      </c>
      <c s="34">
        <v>0</v>
      </c>
      <c s="34">
        <f>ROUND(ROUND(H96,2)*ROUND(G96,3),2)</f>
      </c>
      <c r="O96">
        <f>(I96*21)/100</f>
      </c>
      <c t="s">
        <v>38</v>
      </c>
    </row>
    <row r="97" spans="1:5" ht="12.75">
      <c r="A97" s="35" t="s">
        <v>69</v>
      </c>
      <c r="E97" s="36" t="s">
        <v>66</v>
      </c>
    </row>
    <row r="98" spans="1:5" ht="25.5">
      <c r="A98" s="37" t="s">
        <v>70</v>
      </c>
      <c r="E98" s="38" t="s">
        <v>8603</v>
      </c>
    </row>
    <row r="99" spans="1:5" ht="331.5">
      <c r="A99" t="s">
        <v>72</v>
      </c>
      <c r="E99" s="36" t="s">
        <v>6686</v>
      </c>
    </row>
    <row r="100" spans="1:18" ht="12.75" customHeight="1">
      <c r="A100" s="6" t="s">
        <v>58</v>
      </c>
      <c s="6"/>
      <c s="27" t="s">
        <v>1151</v>
      </c>
      <c s="6"/>
      <c s="39" t="s">
        <v>6687</v>
      </c>
      <c s="6"/>
      <c s="6"/>
      <c s="6"/>
      <c s="29">
        <f>0+Q100</f>
      </c>
      <c r="O100">
        <f>0+R100</f>
      </c>
      <c r="Q100">
        <f>0+I101+I105+I109+I113</f>
      </c>
      <c>
        <f>0+O101+O105+O109+O113</f>
      </c>
    </row>
    <row r="101" spans="1:16" ht="25.5">
      <c r="A101" s="26" t="s">
        <v>63</v>
      </c>
      <c s="30" t="s">
        <v>75</v>
      </c>
      <c s="30" t="s">
        <v>5141</v>
      </c>
      <c s="26" t="s">
        <v>66</v>
      </c>
      <c s="31" t="s">
        <v>5142</v>
      </c>
      <c s="32" t="s">
        <v>783</v>
      </c>
      <c s="33">
        <v>40.4</v>
      </c>
      <c s="34">
        <v>0</v>
      </c>
      <c s="34">
        <f>ROUND(ROUND(H101,2)*ROUND(G101,3),2)</f>
      </c>
      <c r="O101">
        <f>(I101*21)/100</f>
      </c>
      <c t="s">
        <v>38</v>
      </c>
    </row>
    <row r="102" spans="1:5" ht="12.75">
      <c r="A102" s="35" t="s">
        <v>69</v>
      </c>
      <c r="E102" s="36" t="s">
        <v>66</v>
      </c>
    </row>
    <row r="103" spans="1:5" ht="25.5">
      <c r="A103" s="37" t="s">
        <v>70</v>
      </c>
      <c r="E103" s="38" t="s">
        <v>8604</v>
      </c>
    </row>
    <row r="104" spans="1:5" ht="191.25">
      <c r="A104" t="s">
        <v>72</v>
      </c>
      <c r="E104" s="36" t="s">
        <v>6689</v>
      </c>
    </row>
    <row r="105" spans="1:16" ht="12.75">
      <c r="A105" s="26" t="s">
        <v>63</v>
      </c>
      <c s="30" t="s">
        <v>151</v>
      </c>
      <c s="30" t="s">
        <v>7276</v>
      </c>
      <c s="26" t="s">
        <v>66</v>
      </c>
      <c s="31" t="s">
        <v>7277</v>
      </c>
      <c s="32" t="s">
        <v>783</v>
      </c>
      <c s="33">
        <v>40.04</v>
      </c>
      <c s="34">
        <v>0</v>
      </c>
      <c s="34">
        <f>ROUND(ROUND(H105,2)*ROUND(G105,3),2)</f>
      </c>
      <c r="O105">
        <f>(I105*21)/100</f>
      </c>
      <c t="s">
        <v>38</v>
      </c>
    </row>
    <row r="106" spans="1:5" ht="12.75">
      <c r="A106" s="35" t="s">
        <v>69</v>
      </c>
      <c r="E106" s="36" t="s">
        <v>66</v>
      </c>
    </row>
    <row r="107" spans="1:5" ht="25.5">
      <c r="A107" s="37" t="s">
        <v>70</v>
      </c>
      <c r="E107" s="38" t="s">
        <v>8605</v>
      </c>
    </row>
    <row r="108" spans="1:5" ht="191.25">
      <c r="A108" t="s">
        <v>72</v>
      </c>
      <c r="E108" s="36" t="s">
        <v>5144</v>
      </c>
    </row>
    <row r="109" spans="1:16" ht="12.75">
      <c r="A109" s="26" t="s">
        <v>63</v>
      </c>
      <c s="30" t="s">
        <v>155</v>
      </c>
      <c s="30" t="s">
        <v>6690</v>
      </c>
      <c s="26" t="s">
        <v>66</v>
      </c>
      <c s="31" t="s">
        <v>6691</v>
      </c>
      <c s="32" t="s">
        <v>783</v>
      </c>
      <c s="33">
        <v>74.5</v>
      </c>
      <c s="34">
        <v>0</v>
      </c>
      <c s="34">
        <f>ROUND(ROUND(H109,2)*ROUND(G109,3),2)</f>
      </c>
      <c r="O109">
        <f>(I109*21)/100</f>
      </c>
      <c t="s">
        <v>38</v>
      </c>
    </row>
    <row r="110" spans="1:5" ht="12.75">
      <c r="A110" s="35" t="s">
        <v>69</v>
      </c>
      <c r="E110" s="36" t="s">
        <v>66</v>
      </c>
    </row>
    <row r="111" spans="1:5" ht="51">
      <c r="A111" s="37" t="s">
        <v>70</v>
      </c>
      <c r="E111" s="38" t="s">
        <v>8606</v>
      </c>
    </row>
    <row r="112" spans="1:5" ht="204">
      <c r="A112" t="s">
        <v>72</v>
      </c>
      <c r="E112" s="36" t="s">
        <v>6693</v>
      </c>
    </row>
    <row r="113" spans="1:16" ht="12.75">
      <c r="A113" s="26" t="s">
        <v>63</v>
      </c>
      <c s="30" t="s">
        <v>64</v>
      </c>
      <c s="30" t="s">
        <v>5707</v>
      </c>
      <c s="26" t="s">
        <v>66</v>
      </c>
      <c s="31" t="s">
        <v>5708</v>
      </c>
      <c s="32" t="s">
        <v>783</v>
      </c>
      <c s="33">
        <v>108.6</v>
      </c>
      <c s="34">
        <v>0</v>
      </c>
      <c s="34">
        <f>ROUND(ROUND(H113,2)*ROUND(G113,3),2)</f>
      </c>
      <c r="O113">
        <f>(I113*21)/100</f>
      </c>
      <c t="s">
        <v>38</v>
      </c>
    </row>
    <row r="114" spans="1:5" ht="12.75">
      <c r="A114" s="35" t="s">
        <v>69</v>
      </c>
      <c r="E114" s="36" t="s">
        <v>66</v>
      </c>
    </row>
    <row r="115" spans="1:5" ht="51">
      <c r="A115" s="37" t="s">
        <v>70</v>
      </c>
      <c r="E115" s="38" t="s">
        <v>8607</v>
      </c>
    </row>
    <row r="116" spans="1:5" ht="38.25">
      <c r="A116" t="s">
        <v>72</v>
      </c>
      <c r="E116" s="36" t="s">
        <v>5710</v>
      </c>
    </row>
    <row r="117" spans="1:18" ht="12.75" customHeight="1">
      <c r="A117" s="6" t="s">
        <v>58</v>
      </c>
      <c s="6"/>
      <c s="27" t="s">
        <v>92</v>
      </c>
      <c s="6"/>
      <c s="39" t="s">
        <v>6697</v>
      </c>
      <c s="6"/>
      <c s="6"/>
      <c s="6"/>
      <c s="29">
        <f>0+Q117</f>
      </c>
      <c r="O117">
        <f>0+R117</f>
      </c>
      <c r="Q117">
        <f>0+I118</f>
      </c>
      <c>
        <f>0+O118</f>
      </c>
    </row>
    <row r="118" spans="1:16" ht="12.75">
      <c r="A118" s="26" t="s">
        <v>63</v>
      </c>
      <c s="30" t="s">
        <v>194</v>
      </c>
      <c s="30" t="s">
        <v>5156</v>
      </c>
      <c s="26" t="s">
        <v>66</v>
      </c>
      <c s="31" t="s">
        <v>5157</v>
      </c>
      <c s="32" t="s">
        <v>926</v>
      </c>
      <c s="33">
        <v>19</v>
      </c>
      <c s="34">
        <v>0</v>
      </c>
      <c s="34">
        <f>ROUND(ROUND(H118,2)*ROUND(G118,3),2)</f>
      </c>
      <c r="O118">
        <f>(I118*21)/100</f>
      </c>
      <c t="s">
        <v>38</v>
      </c>
    </row>
    <row r="119" spans="1:5" ht="12.75">
      <c r="A119" s="35" t="s">
        <v>69</v>
      </c>
      <c r="E119" s="36" t="s">
        <v>66</v>
      </c>
    </row>
    <row r="120" spans="1:5" ht="25.5">
      <c r="A120" s="37" t="s">
        <v>70</v>
      </c>
      <c r="E120" s="38" t="s">
        <v>8608</v>
      </c>
    </row>
    <row r="121" spans="1:5" ht="242.25">
      <c r="A121" t="s">
        <v>72</v>
      </c>
      <c r="E121" s="36" t="s">
        <v>5159</v>
      </c>
    </row>
    <row r="122" spans="1:18" ht="12.75" customHeight="1">
      <c r="A122" s="6" t="s">
        <v>58</v>
      </c>
      <c s="6"/>
      <c s="27" t="s">
        <v>55</v>
      </c>
      <c s="6"/>
      <c s="39" t="s">
        <v>6594</v>
      </c>
      <c s="6"/>
      <c s="6"/>
      <c s="6"/>
      <c s="29">
        <f>0+Q122</f>
      </c>
      <c r="O122">
        <f>0+R122</f>
      </c>
      <c r="Q122">
        <f>0+I123+I127+I131+I135+I139+I143+I147+I151+I155+I159</f>
      </c>
      <c>
        <f>0+O123+O127+O131+O135+O139+O143+O147+O151+O155+O159</f>
      </c>
    </row>
    <row r="123" spans="1:16" ht="12.75">
      <c r="A123" s="26" t="s">
        <v>63</v>
      </c>
      <c s="30" t="s">
        <v>255</v>
      </c>
      <c s="30" t="s">
        <v>7317</v>
      </c>
      <c s="26" t="s">
        <v>66</v>
      </c>
      <c s="31" t="s">
        <v>7318</v>
      </c>
      <c s="32" t="s">
        <v>926</v>
      </c>
      <c s="33">
        <v>17.4</v>
      </c>
      <c s="34">
        <v>0</v>
      </c>
      <c s="34">
        <f>ROUND(ROUND(H123,2)*ROUND(G123,3),2)</f>
      </c>
      <c r="O123">
        <f>(I123*21)/100</f>
      </c>
      <c t="s">
        <v>38</v>
      </c>
    </row>
    <row r="124" spans="1:5" ht="12.75">
      <c r="A124" s="35" t="s">
        <v>69</v>
      </c>
      <c r="E124" s="36" t="s">
        <v>66</v>
      </c>
    </row>
    <row r="125" spans="1:5" ht="25.5">
      <c r="A125" s="37" t="s">
        <v>70</v>
      </c>
      <c r="E125" s="38" t="s">
        <v>8609</v>
      </c>
    </row>
    <row r="126" spans="1:5" ht="63.75">
      <c r="A126" t="s">
        <v>72</v>
      </c>
      <c r="E126" s="36" t="s">
        <v>6706</v>
      </c>
    </row>
    <row r="127" spans="1:16" ht="12.75">
      <c r="A127" s="26" t="s">
        <v>63</v>
      </c>
      <c s="30" t="s">
        <v>190</v>
      </c>
      <c s="30" t="s">
        <v>5255</v>
      </c>
      <c s="26" t="s">
        <v>66</v>
      </c>
      <c s="31" t="s">
        <v>5256</v>
      </c>
      <c s="32" t="s">
        <v>783</v>
      </c>
      <c s="33">
        <v>22.5</v>
      </c>
      <c s="34">
        <v>0</v>
      </c>
      <c s="34">
        <f>ROUND(ROUND(H127,2)*ROUND(G127,3),2)</f>
      </c>
      <c r="O127">
        <f>(I127*21)/100</f>
      </c>
      <c t="s">
        <v>38</v>
      </c>
    </row>
    <row r="128" spans="1:5" ht="12.75">
      <c r="A128" s="35" t="s">
        <v>69</v>
      </c>
      <c r="E128" s="36" t="s">
        <v>66</v>
      </c>
    </row>
    <row r="129" spans="1:5" ht="25.5">
      <c r="A129" s="37" t="s">
        <v>70</v>
      </c>
      <c r="E129" s="38" t="s">
        <v>8610</v>
      </c>
    </row>
    <row r="130" spans="1:5" ht="25.5">
      <c r="A130" t="s">
        <v>72</v>
      </c>
      <c r="E130" s="36" t="s">
        <v>5258</v>
      </c>
    </row>
    <row r="131" spans="1:16" ht="12.75">
      <c r="A131" s="26" t="s">
        <v>63</v>
      </c>
      <c s="30" t="s">
        <v>259</v>
      </c>
      <c s="30" t="s">
        <v>8330</v>
      </c>
      <c s="26" t="s">
        <v>66</v>
      </c>
      <c s="31" t="s">
        <v>8331</v>
      </c>
      <c s="32" t="s">
        <v>652</v>
      </c>
      <c s="33">
        <v>2.25</v>
      </c>
      <c s="34">
        <v>0</v>
      </c>
      <c s="34">
        <f>ROUND(ROUND(H131,2)*ROUND(G131,3),2)</f>
      </c>
      <c r="O131">
        <f>(I131*21)/100</f>
      </c>
      <c t="s">
        <v>38</v>
      </c>
    </row>
    <row r="132" spans="1:5" ht="12.75">
      <c r="A132" s="35" t="s">
        <v>69</v>
      </c>
      <c r="E132" s="36" t="s">
        <v>66</v>
      </c>
    </row>
    <row r="133" spans="1:5" ht="25.5">
      <c r="A133" s="37" t="s">
        <v>70</v>
      </c>
      <c r="E133" s="38" t="s">
        <v>8591</v>
      </c>
    </row>
    <row r="134" spans="1:5" ht="114.75">
      <c r="A134" t="s">
        <v>72</v>
      </c>
      <c r="E134" s="36" t="s">
        <v>5883</v>
      </c>
    </row>
    <row r="135" spans="1:16" ht="12.75">
      <c r="A135" s="26" t="s">
        <v>63</v>
      </c>
      <c s="30" t="s">
        <v>198</v>
      </c>
      <c s="30" t="s">
        <v>6061</v>
      </c>
      <c s="26" t="s">
        <v>66</v>
      </c>
      <c s="31" t="s">
        <v>6062</v>
      </c>
      <c s="32" t="s">
        <v>652</v>
      </c>
      <c s="33">
        <v>17.95</v>
      </c>
      <c s="34">
        <v>0</v>
      </c>
      <c s="34">
        <f>ROUND(ROUND(H135,2)*ROUND(G135,3),2)</f>
      </c>
      <c r="O135">
        <f>(I135*21)/100</f>
      </c>
      <c t="s">
        <v>38</v>
      </c>
    </row>
    <row r="136" spans="1:5" ht="12.75">
      <c r="A136" s="35" t="s">
        <v>69</v>
      </c>
      <c r="E136" s="36" t="s">
        <v>66</v>
      </c>
    </row>
    <row r="137" spans="1:5" ht="25.5">
      <c r="A137" s="37" t="s">
        <v>70</v>
      </c>
      <c r="E137" s="38" t="s">
        <v>8611</v>
      </c>
    </row>
    <row r="138" spans="1:5" ht="114.75">
      <c r="A138" t="s">
        <v>72</v>
      </c>
      <c r="E138" s="36" t="s">
        <v>6716</v>
      </c>
    </row>
    <row r="139" spans="1:16" ht="12.75">
      <c r="A139" s="26" t="s">
        <v>63</v>
      </c>
      <c s="30" t="s">
        <v>202</v>
      </c>
      <c s="30" t="s">
        <v>5884</v>
      </c>
      <c s="26" t="s">
        <v>66</v>
      </c>
      <c s="31" t="s">
        <v>5885</v>
      </c>
      <c s="32" t="s">
        <v>652</v>
      </c>
      <c s="33">
        <v>2.75</v>
      </c>
      <c s="34">
        <v>0</v>
      </c>
      <c s="34">
        <f>ROUND(ROUND(H139,2)*ROUND(G139,3),2)</f>
      </c>
      <c r="O139">
        <f>(I139*21)/100</f>
      </c>
      <c t="s">
        <v>38</v>
      </c>
    </row>
    <row r="140" spans="1:5" ht="12.75">
      <c r="A140" s="35" t="s">
        <v>69</v>
      </c>
      <c r="E140" s="36" t="s">
        <v>66</v>
      </c>
    </row>
    <row r="141" spans="1:5" ht="25.5">
      <c r="A141" s="37" t="s">
        <v>70</v>
      </c>
      <c r="E141" s="38" t="s">
        <v>8612</v>
      </c>
    </row>
    <row r="142" spans="1:5" ht="114.75">
      <c r="A142" t="s">
        <v>72</v>
      </c>
      <c r="E142" s="36" t="s">
        <v>6716</v>
      </c>
    </row>
    <row r="143" spans="1:16" ht="12.75">
      <c r="A143" s="26" t="s">
        <v>63</v>
      </c>
      <c s="30" t="s">
        <v>223</v>
      </c>
      <c s="30" t="s">
        <v>6066</v>
      </c>
      <c s="26" t="s">
        <v>66</v>
      </c>
      <c s="31" t="s">
        <v>6067</v>
      </c>
      <c s="32" t="s">
        <v>652</v>
      </c>
      <c s="33">
        <v>1</v>
      </c>
      <c s="34">
        <v>0</v>
      </c>
      <c s="34">
        <f>ROUND(ROUND(H143,2)*ROUND(G143,3),2)</f>
      </c>
      <c r="O143">
        <f>(I143*21)/100</f>
      </c>
      <c t="s">
        <v>38</v>
      </c>
    </row>
    <row r="144" spans="1:5" ht="12.75">
      <c r="A144" s="35" t="s">
        <v>69</v>
      </c>
      <c r="E144" s="36" t="s">
        <v>66</v>
      </c>
    </row>
    <row r="145" spans="1:5" ht="25.5">
      <c r="A145" s="37" t="s">
        <v>70</v>
      </c>
      <c r="E145" s="38" t="s">
        <v>8613</v>
      </c>
    </row>
    <row r="146" spans="1:5" ht="114.75">
      <c r="A146" t="s">
        <v>72</v>
      </c>
      <c r="E146" s="36" t="s">
        <v>5883</v>
      </c>
    </row>
    <row r="147" spans="1:16" ht="12.75">
      <c r="A147" s="26" t="s">
        <v>63</v>
      </c>
      <c s="30" t="s">
        <v>227</v>
      </c>
      <c s="30" t="s">
        <v>5823</v>
      </c>
      <c s="26" t="s">
        <v>66</v>
      </c>
      <c s="31" t="s">
        <v>5824</v>
      </c>
      <c s="32" t="s">
        <v>825</v>
      </c>
      <c s="33">
        <v>4.1</v>
      </c>
      <c s="34">
        <v>0</v>
      </c>
      <c s="34">
        <f>ROUND(ROUND(H147,2)*ROUND(G147,3),2)</f>
      </c>
      <c r="O147">
        <f>(I147*21)/100</f>
      </c>
      <c t="s">
        <v>38</v>
      </c>
    </row>
    <row r="148" spans="1:5" ht="12.75">
      <c r="A148" s="35" t="s">
        <v>69</v>
      </c>
      <c r="E148" s="36" t="s">
        <v>5824</v>
      </c>
    </row>
    <row r="149" spans="1:5" ht="25.5">
      <c r="A149" s="37" t="s">
        <v>70</v>
      </c>
      <c r="E149" s="38" t="s">
        <v>8614</v>
      </c>
    </row>
    <row r="150" spans="1:5" ht="114.75">
      <c r="A150" t="s">
        <v>72</v>
      </c>
      <c r="E150" s="36" t="s">
        <v>7092</v>
      </c>
    </row>
    <row r="151" spans="1:16" ht="12.75">
      <c r="A151" s="26" t="s">
        <v>63</v>
      </c>
      <c s="30" t="s">
        <v>239</v>
      </c>
      <c s="30" t="s">
        <v>6722</v>
      </c>
      <c s="26" t="s">
        <v>66</v>
      </c>
      <c s="31" t="s">
        <v>6723</v>
      </c>
      <c s="32" t="s">
        <v>583</v>
      </c>
      <c s="33">
        <v>4</v>
      </c>
      <c s="34">
        <v>0</v>
      </c>
      <c s="34">
        <f>ROUND(ROUND(H151,2)*ROUND(G151,3),2)</f>
      </c>
      <c r="O151">
        <f>(I151*21)/100</f>
      </c>
      <c t="s">
        <v>38</v>
      </c>
    </row>
    <row r="152" spans="1:5" ht="12.75">
      <c r="A152" s="35" t="s">
        <v>69</v>
      </c>
      <c r="E152" s="36" t="s">
        <v>66</v>
      </c>
    </row>
    <row r="153" spans="1:5" ht="25.5">
      <c r="A153" s="37" t="s">
        <v>70</v>
      </c>
      <c r="E153" s="38" t="s">
        <v>6724</v>
      </c>
    </row>
    <row r="154" spans="1:5" ht="76.5">
      <c r="A154" t="s">
        <v>72</v>
      </c>
      <c r="E154" s="36" t="s">
        <v>6725</v>
      </c>
    </row>
    <row r="155" spans="1:16" ht="12.75">
      <c r="A155" s="26" t="s">
        <v>63</v>
      </c>
      <c s="30" t="s">
        <v>247</v>
      </c>
      <c s="30" t="s">
        <v>8615</v>
      </c>
      <c s="26" t="s">
        <v>66</v>
      </c>
      <c s="31" t="s">
        <v>8616</v>
      </c>
      <c s="32" t="s">
        <v>583</v>
      </c>
      <c s="33">
        <v>10</v>
      </c>
      <c s="34">
        <v>0</v>
      </c>
      <c s="34">
        <f>ROUND(ROUND(H155,2)*ROUND(G155,3),2)</f>
      </c>
      <c r="O155">
        <f>(I155*21)/100</f>
      </c>
      <c t="s">
        <v>38</v>
      </c>
    </row>
    <row r="156" spans="1:5" ht="38.25">
      <c r="A156" s="35" t="s">
        <v>69</v>
      </c>
      <c r="E156" s="36" t="s">
        <v>7396</v>
      </c>
    </row>
    <row r="157" spans="1:5" ht="25.5">
      <c r="A157" s="37" t="s">
        <v>70</v>
      </c>
      <c r="E157" s="38" t="s">
        <v>8617</v>
      </c>
    </row>
    <row r="158" spans="1:5" ht="12.75">
      <c r="A158" t="s">
        <v>72</v>
      </c>
      <c r="E158" s="36" t="s">
        <v>66</v>
      </c>
    </row>
    <row r="159" spans="1:16" ht="12.75">
      <c r="A159" s="26" t="s">
        <v>63</v>
      </c>
      <c s="30" t="s">
        <v>251</v>
      </c>
      <c s="30" t="s">
        <v>8618</v>
      </c>
      <c s="26" t="s">
        <v>66</v>
      </c>
      <c s="31" t="s">
        <v>8619</v>
      </c>
      <c s="32" t="s">
        <v>783</v>
      </c>
      <c s="33">
        <v>21.2</v>
      </c>
      <c s="34">
        <v>0</v>
      </c>
      <c s="34">
        <f>ROUND(ROUND(H159,2)*ROUND(G159,3),2)</f>
      </c>
      <c r="O159">
        <f>(I159*21)/100</f>
      </c>
      <c t="s">
        <v>38</v>
      </c>
    </row>
    <row r="160" spans="1:5" ht="51">
      <c r="A160" s="35" t="s">
        <v>69</v>
      </c>
      <c r="E160" s="36" t="s">
        <v>8620</v>
      </c>
    </row>
    <row r="161" spans="1:5" ht="25.5">
      <c r="A161" s="37" t="s">
        <v>70</v>
      </c>
      <c r="E161" s="38" t="s">
        <v>8621</v>
      </c>
    </row>
    <row r="162" spans="1:5" ht="12.75">
      <c r="A162" t="s">
        <v>72</v>
      </c>
      <c r="E162" s="36" t="s">
        <v>66</v>
      </c>
    </row>
    <row r="163" spans="1:18" ht="12.75" customHeight="1">
      <c r="A163" s="6" t="s">
        <v>58</v>
      </c>
      <c s="6"/>
      <c s="27" t="s">
        <v>6741</v>
      </c>
      <c s="6"/>
      <c s="39" t="s">
        <v>6742</v>
      </c>
      <c s="6"/>
      <c s="6"/>
      <c s="6"/>
      <c s="29">
        <f>0+Q163</f>
      </c>
      <c r="O163">
        <f>0+R163</f>
      </c>
      <c r="Q163">
        <f>0+I164</f>
      </c>
      <c>
        <f>0+O164</f>
      </c>
    </row>
    <row r="164" spans="1:16" ht="25.5">
      <c r="A164" s="26" t="s">
        <v>63</v>
      </c>
      <c s="30" t="s">
        <v>79</v>
      </c>
      <c s="30" t="s">
        <v>6743</v>
      </c>
      <c s="26" t="s">
        <v>66</v>
      </c>
      <c s="31" t="s">
        <v>6744</v>
      </c>
      <c s="32" t="s">
        <v>583</v>
      </c>
      <c s="33">
        <v>6</v>
      </c>
      <c s="34">
        <v>0</v>
      </c>
      <c s="34">
        <f>ROUND(ROUND(H164,2)*ROUND(G164,3),2)</f>
      </c>
      <c r="O164">
        <f>(I164*21)/100</f>
      </c>
      <c t="s">
        <v>38</v>
      </c>
    </row>
    <row r="165" spans="1:5" ht="89.25">
      <c r="A165" s="35" t="s">
        <v>69</v>
      </c>
      <c r="E165" s="36" t="s">
        <v>6745</v>
      </c>
    </row>
    <row r="166" spans="1:5" ht="51">
      <c r="A166" s="37" t="s">
        <v>70</v>
      </c>
      <c r="E166" s="38" t="s">
        <v>8622</v>
      </c>
    </row>
    <row r="167" spans="1:5" ht="12.75">
      <c r="A167" t="s">
        <v>72</v>
      </c>
      <c r="E167" s="36" t="s">
        <v>66</v>
      </c>
    </row>
    <row r="168" spans="1:18" ht="12.75" customHeight="1">
      <c r="A168" s="6" t="s">
        <v>58</v>
      </c>
      <c s="6"/>
      <c s="27" t="s">
        <v>6601</v>
      </c>
      <c s="6"/>
      <c s="39" t="s">
        <v>6602</v>
      </c>
      <c s="6"/>
      <c s="6"/>
      <c s="6"/>
      <c s="29">
        <f>0+Q168</f>
      </c>
      <c r="O168">
        <f>0+R168</f>
      </c>
      <c r="Q168">
        <f>0+I169+I173+I177+I181+I185+I189+I193+I197+I201+I205+I209</f>
      </c>
      <c>
        <f>0+O169+O173+O177+O181+O185+O189+O193+O197+O201+O205+O209</f>
      </c>
    </row>
    <row r="169" spans="1:16" ht="38.25">
      <c r="A169" s="26" t="s">
        <v>63</v>
      </c>
      <c s="30" t="s">
        <v>243</v>
      </c>
      <c s="30" t="s">
        <v>827</v>
      </c>
      <c s="26" t="s">
        <v>66</v>
      </c>
      <c s="31" t="s">
        <v>6603</v>
      </c>
      <c s="32" t="s">
        <v>825</v>
      </c>
      <c s="33">
        <v>287.785</v>
      </c>
      <c s="34">
        <v>0</v>
      </c>
      <c s="34">
        <f>ROUND(ROUND(H169,2)*ROUND(G169,3),2)</f>
      </c>
      <c r="O169">
        <f>(I169*21)/100</f>
      </c>
      <c t="s">
        <v>38</v>
      </c>
    </row>
    <row r="170" spans="1:5" ht="38.25">
      <c r="A170" s="35" t="s">
        <v>69</v>
      </c>
      <c r="E170" s="36" t="s">
        <v>6603</v>
      </c>
    </row>
    <row r="171" spans="1:5" ht="51">
      <c r="A171" s="37" t="s">
        <v>70</v>
      </c>
      <c r="E171" s="38" t="s">
        <v>8623</v>
      </c>
    </row>
    <row r="172" spans="1:5" ht="140.25">
      <c r="A172" t="s">
        <v>72</v>
      </c>
      <c r="E172" s="36" t="s">
        <v>6605</v>
      </c>
    </row>
    <row r="173" spans="1:16" ht="25.5">
      <c r="A173" s="26" t="s">
        <v>63</v>
      </c>
      <c s="30" t="s">
        <v>215</v>
      </c>
      <c s="30" t="s">
        <v>2666</v>
      </c>
      <c s="26" t="s">
        <v>66</v>
      </c>
      <c s="31" t="s">
        <v>6607</v>
      </c>
      <c s="32" t="s">
        <v>825</v>
      </c>
      <c s="33">
        <v>6.6</v>
      </c>
      <c s="34">
        <v>0</v>
      </c>
      <c s="34">
        <f>ROUND(ROUND(H173,2)*ROUND(G173,3),2)</f>
      </c>
      <c r="O173">
        <f>(I173*21)/100</f>
      </c>
      <c t="s">
        <v>38</v>
      </c>
    </row>
    <row r="174" spans="1:5" ht="25.5">
      <c r="A174" s="35" t="s">
        <v>69</v>
      </c>
      <c r="E174" s="36" t="s">
        <v>6607</v>
      </c>
    </row>
    <row r="175" spans="1:5" ht="12.75">
      <c r="A175" s="37" t="s">
        <v>70</v>
      </c>
      <c r="E175" s="38" t="s">
        <v>8624</v>
      </c>
    </row>
    <row r="176" spans="1:5" ht="140.25">
      <c r="A176" t="s">
        <v>72</v>
      </c>
      <c r="E176" s="36" t="s">
        <v>6609</v>
      </c>
    </row>
    <row r="177" spans="1:16" ht="38.25">
      <c r="A177" s="26" t="s">
        <v>63</v>
      </c>
      <c s="30" t="s">
        <v>219</v>
      </c>
      <c s="30" t="s">
        <v>1676</v>
      </c>
      <c s="26" t="s">
        <v>66</v>
      </c>
      <c s="31" t="s">
        <v>6606</v>
      </c>
      <c s="32" t="s">
        <v>825</v>
      </c>
      <c s="33">
        <v>50.5</v>
      </c>
      <c s="34">
        <v>0</v>
      </c>
      <c s="34">
        <f>ROUND(ROUND(H177,2)*ROUND(G177,3),2)</f>
      </c>
      <c r="O177">
        <f>(I177*21)/100</f>
      </c>
      <c t="s">
        <v>38</v>
      </c>
    </row>
    <row r="178" spans="1:5" ht="12.75">
      <c r="A178" s="35" t="s">
        <v>69</v>
      </c>
      <c r="E178" s="36" t="s">
        <v>66</v>
      </c>
    </row>
    <row r="179" spans="1:5" ht="38.25">
      <c r="A179" s="37" t="s">
        <v>70</v>
      </c>
      <c r="E179" s="38" t="s">
        <v>8625</v>
      </c>
    </row>
    <row r="180" spans="1:5" ht="140.25">
      <c r="A180" t="s">
        <v>72</v>
      </c>
      <c r="E180" s="36" t="s">
        <v>6605</v>
      </c>
    </row>
    <row r="181" spans="1:16" ht="12.75">
      <c r="A181" s="26" t="s">
        <v>63</v>
      </c>
      <c s="30" t="s">
        <v>263</v>
      </c>
      <c s="30" t="s">
        <v>6392</v>
      </c>
      <c s="26" t="s">
        <v>66</v>
      </c>
      <c s="31" t="s">
        <v>6752</v>
      </c>
      <c s="32" t="s">
        <v>583</v>
      </c>
      <c s="33">
        <v>1</v>
      </c>
      <c s="34">
        <v>0</v>
      </c>
      <c s="34">
        <f>ROUND(ROUND(H181,2)*ROUND(G181,3),2)</f>
      </c>
      <c r="O181">
        <f>(I181*21)/100</f>
      </c>
      <c t="s">
        <v>38</v>
      </c>
    </row>
    <row r="182" spans="1:5" ht="25.5">
      <c r="A182" s="35" t="s">
        <v>69</v>
      </c>
      <c r="E182" s="36" t="s">
        <v>6612</v>
      </c>
    </row>
    <row r="183" spans="1:5" ht="12.75">
      <c r="A183" s="37" t="s">
        <v>70</v>
      </c>
      <c r="E183" s="38" t="s">
        <v>66</v>
      </c>
    </row>
    <row r="184" spans="1:5" ht="12.75">
      <c r="A184" t="s">
        <v>72</v>
      </c>
      <c r="E184" s="36" t="s">
        <v>66</v>
      </c>
    </row>
    <row r="185" spans="1:16" ht="12.75">
      <c r="A185" s="26" t="s">
        <v>63</v>
      </c>
      <c s="30" t="s">
        <v>267</v>
      </c>
      <c s="30" t="s">
        <v>6753</v>
      </c>
      <c s="26" t="s">
        <v>66</v>
      </c>
      <c s="31" t="s">
        <v>6754</v>
      </c>
      <c s="32" t="s">
        <v>583</v>
      </c>
      <c s="33">
        <v>1</v>
      </c>
      <c s="34">
        <v>0</v>
      </c>
      <c s="34">
        <f>ROUND(ROUND(H185,2)*ROUND(G185,3),2)</f>
      </c>
      <c r="O185">
        <f>(I185*21)/100</f>
      </c>
      <c t="s">
        <v>38</v>
      </c>
    </row>
    <row r="186" spans="1:5" ht="25.5">
      <c r="A186" s="35" t="s">
        <v>69</v>
      </c>
      <c r="E186" s="36" t="s">
        <v>6612</v>
      </c>
    </row>
    <row r="187" spans="1:5" ht="12.75">
      <c r="A187" s="37" t="s">
        <v>70</v>
      </c>
      <c r="E187" s="38" t="s">
        <v>66</v>
      </c>
    </row>
    <row r="188" spans="1:5" ht="12.75">
      <c r="A188" t="s">
        <v>72</v>
      </c>
      <c r="E188" s="36" t="s">
        <v>66</v>
      </c>
    </row>
    <row r="189" spans="1:16" ht="12.75">
      <c r="A189" s="26" t="s">
        <v>63</v>
      </c>
      <c s="30" t="s">
        <v>271</v>
      </c>
      <c s="30" t="s">
        <v>6396</v>
      </c>
      <c s="26" t="s">
        <v>66</v>
      </c>
      <c s="31" t="s">
        <v>6755</v>
      </c>
      <c s="32" t="s">
        <v>583</v>
      </c>
      <c s="33">
        <v>1</v>
      </c>
      <c s="34">
        <v>0</v>
      </c>
      <c s="34">
        <f>ROUND(ROUND(H189,2)*ROUND(G189,3),2)</f>
      </c>
      <c r="O189">
        <f>(I189*21)/100</f>
      </c>
      <c t="s">
        <v>38</v>
      </c>
    </row>
    <row r="190" spans="1:5" ht="25.5">
      <c r="A190" s="35" t="s">
        <v>69</v>
      </c>
      <c r="E190" s="36" t="s">
        <v>6612</v>
      </c>
    </row>
    <row r="191" spans="1:5" ht="12.75">
      <c r="A191" s="37" t="s">
        <v>70</v>
      </c>
      <c r="E191" s="38" t="s">
        <v>66</v>
      </c>
    </row>
    <row r="192" spans="1:5" ht="12.75">
      <c r="A192" t="s">
        <v>72</v>
      </c>
      <c r="E192" s="36" t="s">
        <v>66</v>
      </c>
    </row>
    <row r="193" spans="1:16" ht="12.75">
      <c r="A193" s="26" t="s">
        <v>63</v>
      </c>
      <c s="30" t="s">
        <v>275</v>
      </c>
      <c s="30" t="s">
        <v>6398</v>
      </c>
      <c s="26" t="s">
        <v>66</v>
      </c>
      <c s="31" t="s">
        <v>6756</v>
      </c>
      <c s="32" t="s">
        <v>583</v>
      </c>
      <c s="33">
        <v>1</v>
      </c>
      <c s="34">
        <v>0</v>
      </c>
      <c s="34">
        <f>ROUND(ROUND(H193,2)*ROUND(G193,3),2)</f>
      </c>
      <c r="O193">
        <f>(I193*21)/100</f>
      </c>
      <c t="s">
        <v>38</v>
      </c>
    </row>
    <row r="194" spans="1:5" ht="25.5">
      <c r="A194" s="35" t="s">
        <v>69</v>
      </c>
      <c r="E194" s="36" t="s">
        <v>6612</v>
      </c>
    </row>
    <row r="195" spans="1:5" ht="12.75">
      <c r="A195" s="37" t="s">
        <v>70</v>
      </c>
      <c r="E195" s="38" t="s">
        <v>66</v>
      </c>
    </row>
    <row r="196" spans="1:5" ht="12.75">
      <c r="A196" t="s">
        <v>72</v>
      </c>
      <c r="E196" s="36" t="s">
        <v>66</v>
      </c>
    </row>
    <row r="197" spans="1:16" ht="25.5">
      <c r="A197" s="26" t="s">
        <v>63</v>
      </c>
      <c s="30" t="s">
        <v>206</v>
      </c>
      <c s="30" t="s">
        <v>6757</v>
      </c>
      <c s="26" t="s">
        <v>66</v>
      </c>
      <c s="31" t="s">
        <v>6758</v>
      </c>
      <c s="32" t="s">
        <v>583</v>
      </c>
      <c s="33">
        <v>1</v>
      </c>
      <c s="34">
        <v>0</v>
      </c>
      <c s="34">
        <f>ROUND(ROUND(H197,2)*ROUND(G197,3),2)</f>
      </c>
      <c r="O197">
        <f>(I197*21)/100</f>
      </c>
      <c t="s">
        <v>38</v>
      </c>
    </row>
    <row r="198" spans="1:5" ht="25.5">
      <c r="A198" s="35" t="s">
        <v>69</v>
      </c>
      <c r="E198" s="36" t="s">
        <v>6612</v>
      </c>
    </row>
    <row r="199" spans="1:5" ht="12.75">
      <c r="A199" s="37" t="s">
        <v>70</v>
      </c>
      <c r="E199" s="38" t="s">
        <v>66</v>
      </c>
    </row>
    <row r="200" spans="1:5" ht="12.75">
      <c r="A200" t="s">
        <v>72</v>
      </c>
      <c r="E200" s="36" t="s">
        <v>66</v>
      </c>
    </row>
    <row r="201" spans="1:16" ht="12.75">
      <c r="A201" s="26" t="s">
        <v>63</v>
      </c>
      <c s="30" t="s">
        <v>211</v>
      </c>
      <c s="30" t="s">
        <v>6403</v>
      </c>
      <c s="26" t="s">
        <v>66</v>
      </c>
      <c s="31" t="s">
        <v>6611</v>
      </c>
      <c s="32" t="s">
        <v>583</v>
      </c>
      <c s="33">
        <v>1</v>
      </c>
      <c s="34">
        <v>0</v>
      </c>
      <c s="34">
        <f>ROUND(ROUND(H201,2)*ROUND(G201,3),2)</f>
      </c>
      <c r="O201">
        <f>(I201*21)/100</f>
      </c>
      <c t="s">
        <v>38</v>
      </c>
    </row>
    <row r="202" spans="1:5" ht="25.5">
      <c r="A202" s="35" t="s">
        <v>69</v>
      </c>
      <c r="E202" s="36" t="s">
        <v>6612</v>
      </c>
    </row>
    <row r="203" spans="1:5" ht="12.75">
      <c r="A203" s="37" t="s">
        <v>70</v>
      </c>
      <c r="E203" s="38" t="s">
        <v>66</v>
      </c>
    </row>
    <row r="204" spans="1:5" ht="12.75">
      <c r="A204" t="s">
        <v>72</v>
      </c>
      <c r="E204" s="36" t="s">
        <v>66</v>
      </c>
    </row>
    <row r="205" spans="1:16" ht="25.5">
      <c r="A205" s="26" t="s">
        <v>63</v>
      </c>
      <c s="30" t="s">
        <v>287</v>
      </c>
      <c s="30" t="s">
        <v>8626</v>
      </c>
      <c s="26" t="s">
        <v>66</v>
      </c>
      <c s="31" t="s">
        <v>8627</v>
      </c>
      <c s="32" t="s">
        <v>825</v>
      </c>
      <c s="33">
        <v>0.8</v>
      </c>
      <c s="34">
        <v>0</v>
      </c>
      <c s="34">
        <f>ROUND(ROUND(H205,2)*ROUND(G205,3),2)</f>
      </c>
      <c r="O205">
        <f>(I205*21)/100</f>
      </c>
      <c t="s">
        <v>38</v>
      </c>
    </row>
    <row r="206" spans="1:5" ht="140.25">
      <c r="A206" s="35" t="s">
        <v>69</v>
      </c>
      <c r="E206" s="36" t="s">
        <v>8628</v>
      </c>
    </row>
    <row r="207" spans="1:5" ht="12.75">
      <c r="A207" s="37" t="s">
        <v>70</v>
      </c>
      <c r="E207" s="38" t="s">
        <v>8629</v>
      </c>
    </row>
    <row r="208" spans="1:5" ht="12.75">
      <c r="A208" t="s">
        <v>72</v>
      </c>
      <c r="E208" s="36" t="s">
        <v>66</v>
      </c>
    </row>
    <row r="209" spans="1:16" ht="12.75">
      <c r="A209" s="26" t="s">
        <v>63</v>
      </c>
      <c s="30" t="s">
        <v>291</v>
      </c>
      <c s="30" t="s">
        <v>6759</v>
      </c>
      <c s="26" t="s">
        <v>66</v>
      </c>
      <c s="31" t="s">
        <v>6760</v>
      </c>
      <c s="32" t="s">
        <v>583</v>
      </c>
      <c s="33">
        <v>1</v>
      </c>
      <c s="34">
        <v>0</v>
      </c>
      <c s="34">
        <f>ROUND(ROUND(H209,2)*ROUND(G209,3),2)</f>
      </c>
      <c r="O209">
        <f>(I209*21)/100</f>
      </c>
      <c t="s">
        <v>38</v>
      </c>
    </row>
    <row r="210" spans="1:5" ht="25.5">
      <c r="A210" s="35" t="s">
        <v>69</v>
      </c>
      <c r="E210" s="36" t="s">
        <v>6612</v>
      </c>
    </row>
    <row r="211" spans="1:5" ht="12.75">
      <c r="A211" s="37" t="s">
        <v>70</v>
      </c>
      <c r="E211" s="38" t="s">
        <v>66</v>
      </c>
    </row>
    <row r="212" spans="1:5" ht="12.75">
      <c r="A212" t="s">
        <v>72</v>
      </c>
      <c r="E212"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9.xml><?xml version="1.0" encoding="utf-8"?>
<worksheet xmlns="http://schemas.openxmlformats.org/spreadsheetml/2006/main" xmlns:r="http://schemas.openxmlformats.org/officeDocument/2006/relationships">
  <sheetPr>
    <pageSetUpPr fitToPage="1"/>
  </sheetPr>
  <dimension ref="A1:R13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0+O11+O32+O61+O74+O87+O92+O109+O122</f>
      </c>
      <c t="s">
        <v>37</v>
      </c>
    </row>
    <row r="3" spans="1:16" ht="15" customHeight="1">
      <c r="A3" t="s">
        <v>12</v>
      </c>
      <c s="12" t="s">
        <v>14</v>
      </c>
      <c s="13" t="s">
        <v>15</v>
      </c>
      <c s="1"/>
      <c s="14" t="s">
        <v>16</v>
      </c>
      <c s="1"/>
      <c s="9"/>
      <c s="8" t="s">
        <v>8630</v>
      </c>
      <c s="40">
        <f>0+I11+I32+I61+I74+I87+I92+I109+I122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8630</v>
      </c>
      <c s="6"/>
      <c s="18" t="s">
        <v>8631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75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151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155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64</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79</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f>
      </c>
      <c>
        <f>0+O33+O37+O41+O45+O49+O53+O57</f>
      </c>
    </row>
    <row r="33" spans="1:16" ht="12.75">
      <c r="A33" s="26" t="s">
        <v>63</v>
      </c>
      <c s="30" t="s">
        <v>44</v>
      </c>
      <c s="30" t="s">
        <v>7128</v>
      </c>
      <c s="26" t="s">
        <v>66</v>
      </c>
      <c s="31" t="s">
        <v>7129</v>
      </c>
      <c s="32" t="s">
        <v>783</v>
      </c>
      <c s="33">
        <v>50</v>
      </c>
      <c s="34">
        <v>0</v>
      </c>
      <c s="34">
        <f>ROUND(ROUND(H33,2)*ROUND(G33,3),2)</f>
      </c>
      <c r="O33">
        <f>(I33*21)/100</f>
      </c>
      <c t="s">
        <v>38</v>
      </c>
    </row>
    <row r="34" spans="1:5" ht="12.75">
      <c r="A34" s="35" t="s">
        <v>69</v>
      </c>
      <c r="E34" s="36" t="s">
        <v>66</v>
      </c>
    </row>
    <row r="35" spans="1:5" ht="51">
      <c r="A35" s="37" t="s">
        <v>70</v>
      </c>
      <c r="E35" s="38" t="s">
        <v>8632</v>
      </c>
    </row>
    <row r="36" spans="1:5" ht="12.75">
      <c r="A36" t="s">
        <v>72</v>
      </c>
      <c r="E36" s="36" t="s">
        <v>7130</v>
      </c>
    </row>
    <row r="37" spans="1:16" ht="25.5">
      <c r="A37" s="26" t="s">
        <v>63</v>
      </c>
      <c s="30" t="s">
        <v>38</v>
      </c>
      <c s="30" t="s">
        <v>7205</v>
      </c>
      <c s="26" t="s">
        <v>66</v>
      </c>
      <c s="31" t="s">
        <v>7206</v>
      </c>
      <c s="32" t="s">
        <v>652</v>
      </c>
      <c s="33">
        <v>2.4</v>
      </c>
      <c s="34">
        <v>0</v>
      </c>
      <c s="34">
        <f>ROUND(ROUND(H37,2)*ROUND(G37,3),2)</f>
      </c>
      <c r="O37">
        <f>(I37*21)/100</f>
      </c>
      <c t="s">
        <v>38</v>
      </c>
    </row>
    <row r="38" spans="1:5" ht="12.75">
      <c r="A38" s="35" t="s">
        <v>69</v>
      </c>
      <c r="E38" s="36" t="s">
        <v>66</v>
      </c>
    </row>
    <row r="39" spans="1:5" ht="12.75">
      <c r="A39" s="37" t="s">
        <v>70</v>
      </c>
      <c r="E39" s="38" t="s">
        <v>8633</v>
      </c>
    </row>
    <row r="40" spans="1:5" ht="76.5">
      <c r="A40" t="s">
        <v>72</v>
      </c>
      <c r="E40" s="36" t="s">
        <v>7208</v>
      </c>
    </row>
    <row r="41" spans="1:16" ht="12.75">
      <c r="A41" s="26" t="s">
        <v>63</v>
      </c>
      <c s="30" t="s">
        <v>37</v>
      </c>
      <c s="30" t="s">
        <v>5009</v>
      </c>
      <c s="26" t="s">
        <v>66</v>
      </c>
      <c s="31" t="s">
        <v>5010</v>
      </c>
      <c s="32" t="s">
        <v>926</v>
      </c>
      <c s="33">
        <v>6.8</v>
      </c>
      <c s="34">
        <v>0</v>
      </c>
      <c s="34">
        <f>ROUND(ROUND(H41,2)*ROUND(G41,3),2)</f>
      </c>
      <c r="O41">
        <f>(I41*21)/100</f>
      </c>
      <c t="s">
        <v>38</v>
      </c>
    </row>
    <row r="42" spans="1:5" ht="12.75">
      <c r="A42" s="35" t="s">
        <v>69</v>
      </c>
      <c r="E42" s="36" t="s">
        <v>66</v>
      </c>
    </row>
    <row r="43" spans="1:5" ht="51">
      <c r="A43" s="37" t="s">
        <v>70</v>
      </c>
      <c r="E43" s="38" t="s">
        <v>8634</v>
      </c>
    </row>
    <row r="44" spans="1:5" ht="25.5">
      <c r="A44" t="s">
        <v>72</v>
      </c>
      <c r="E44" s="36" t="s">
        <v>6886</v>
      </c>
    </row>
    <row r="45" spans="1:16" ht="12.75">
      <c r="A45" s="26" t="s">
        <v>63</v>
      </c>
      <c s="30" t="s">
        <v>48</v>
      </c>
      <c s="30" t="s">
        <v>2685</v>
      </c>
      <c s="26" t="s">
        <v>66</v>
      </c>
      <c s="31" t="s">
        <v>2686</v>
      </c>
      <c s="32" t="s">
        <v>652</v>
      </c>
      <c s="33">
        <v>58.598</v>
      </c>
      <c s="34">
        <v>0</v>
      </c>
      <c s="34">
        <f>ROUND(ROUND(H45,2)*ROUND(G45,3),2)</f>
      </c>
      <c r="O45">
        <f>(I45*21)/100</f>
      </c>
      <c t="s">
        <v>38</v>
      </c>
    </row>
    <row r="46" spans="1:5" ht="12.75">
      <c r="A46" s="35" t="s">
        <v>69</v>
      </c>
      <c r="E46" s="36" t="s">
        <v>66</v>
      </c>
    </row>
    <row r="47" spans="1:5" ht="51">
      <c r="A47" s="37" t="s">
        <v>70</v>
      </c>
      <c r="E47" s="38" t="s">
        <v>8635</v>
      </c>
    </row>
    <row r="48" spans="1:5" ht="409.5">
      <c r="A48" t="s">
        <v>72</v>
      </c>
      <c r="E48" s="36" t="s">
        <v>8636</v>
      </c>
    </row>
    <row r="49" spans="1:16" ht="12.75">
      <c r="A49" s="26" t="s">
        <v>63</v>
      </c>
      <c s="30" t="s">
        <v>50</v>
      </c>
      <c s="30" t="s">
        <v>2690</v>
      </c>
      <c s="26" t="s">
        <v>66</v>
      </c>
      <c s="31" t="s">
        <v>2691</v>
      </c>
      <c s="32" t="s">
        <v>652</v>
      </c>
      <c s="33">
        <v>0.746</v>
      </c>
      <c s="34">
        <v>0</v>
      </c>
      <c s="34">
        <f>ROUND(ROUND(H49,2)*ROUND(G49,3),2)</f>
      </c>
      <c r="O49">
        <f>(I49*21)/100</f>
      </c>
      <c t="s">
        <v>38</v>
      </c>
    </row>
    <row r="50" spans="1:5" ht="12.75">
      <c r="A50" s="35" t="s">
        <v>69</v>
      </c>
      <c r="E50" s="36" t="s">
        <v>66</v>
      </c>
    </row>
    <row r="51" spans="1:5" ht="12.75">
      <c r="A51" s="37" t="s">
        <v>70</v>
      </c>
      <c r="E51" s="38" t="s">
        <v>8637</v>
      </c>
    </row>
    <row r="52" spans="1:5" ht="409.5">
      <c r="A52" t="s">
        <v>72</v>
      </c>
      <c r="E52" s="36" t="s">
        <v>8636</v>
      </c>
    </row>
    <row r="53" spans="1:16" ht="12.75">
      <c r="A53" s="26" t="s">
        <v>63</v>
      </c>
      <c s="30" t="s">
        <v>52</v>
      </c>
      <c s="30" t="s">
        <v>737</v>
      </c>
      <c s="26" t="s">
        <v>66</v>
      </c>
      <c s="31" t="s">
        <v>738</v>
      </c>
      <c s="32" t="s">
        <v>652</v>
      </c>
      <c s="33">
        <v>62.481</v>
      </c>
      <c s="34">
        <v>0</v>
      </c>
      <c s="34">
        <f>ROUND(ROUND(H53,2)*ROUND(G53,3),2)</f>
      </c>
      <c r="O53">
        <f>(I53*21)/100</f>
      </c>
      <c t="s">
        <v>38</v>
      </c>
    </row>
    <row r="54" spans="1:5" ht="12.75">
      <c r="A54" s="35" t="s">
        <v>69</v>
      </c>
      <c r="E54" s="36" t="s">
        <v>66</v>
      </c>
    </row>
    <row r="55" spans="1:5" ht="25.5">
      <c r="A55" s="37" t="s">
        <v>70</v>
      </c>
      <c r="E55" s="38" t="s">
        <v>8638</v>
      </c>
    </row>
    <row r="56" spans="1:5" ht="344.25">
      <c r="A56" t="s">
        <v>72</v>
      </c>
      <c r="E56" s="36" t="s">
        <v>8639</v>
      </c>
    </row>
    <row r="57" spans="1:16" ht="12.75">
      <c r="A57" s="26" t="s">
        <v>63</v>
      </c>
      <c s="30" t="s">
        <v>59</v>
      </c>
      <c s="30" t="s">
        <v>5024</v>
      </c>
      <c s="26" t="s">
        <v>66</v>
      </c>
      <c s="31" t="s">
        <v>5025</v>
      </c>
      <c s="32" t="s">
        <v>652</v>
      </c>
      <c s="33">
        <v>48.6</v>
      </c>
      <c s="34">
        <v>0</v>
      </c>
      <c s="34">
        <f>ROUND(ROUND(H57,2)*ROUND(G57,3),2)</f>
      </c>
      <c r="O57">
        <f>(I57*21)/100</f>
      </c>
      <c t="s">
        <v>38</v>
      </c>
    </row>
    <row r="58" spans="1:5" ht="12.75">
      <c r="A58" s="35" t="s">
        <v>69</v>
      </c>
      <c r="E58" s="36" t="s">
        <v>66</v>
      </c>
    </row>
    <row r="59" spans="1:5" ht="51">
      <c r="A59" s="37" t="s">
        <v>70</v>
      </c>
      <c r="E59" s="38" t="s">
        <v>8640</v>
      </c>
    </row>
    <row r="60" spans="1:5" ht="395.25">
      <c r="A60" t="s">
        <v>72</v>
      </c>
      <c r="E60" s="36" t="s">
        <v>8641</v>
      </c>
    </row>
    <row r="61" spans="1:18" ht="12.75" customHeight="1">
      <c r="A61" s="6" t="s">
        <v>58</v>
      </c>
      <c s="6"/>
      <c s="27" t="s">
        <v>147</v>
      </c>
      <c s="6"/>
      <c s="39" t="s">
        <v>5063</v>
      </c>
      <c s="6"/>
      <c s="6"/>
      <c s="6"/>
      <c s="29">
        <f>0+Q61</f>
      </c>
      <c r="O61">
        <f>0+R61</f>
      </c>
      <c r="Q61">
        <f>0+I62+I66+I70</f>
      </c>
      <c>
        <f>0+O62+O66+O70</f>
      </c>
    </row>
    <row r="62" spans="1:16" ht="12.75">
      <c r="A62" s="26" t="s">
        <v>63</v>
      </c>
      <c s="30" t="s">
        <v>92</v>
      </c>
      <c s="30" t="s">
        <v>6426</v>
      </c>
      <c s="26" t="s">
        <v>66</v>
      </c>
      <c s="31" t="s">
        <v>7345</v>
      </c>
      <c s="32" t="s">
        <v>652</v>
      </c>
      <c s="33">
        <v>5.369</v>
      </c>
      <c s="34">
        <v>0</v>
      </c>
      <c s="34">
        <f>ROUND(ROUND(H62,2)*ROUND(G62,3),2)</f>
      </c>
      <c r="O62">
        <f>(I62*21)/100</f>
      </c>
      <c t="s">
        <v>38</v>
      </c>
    </row>
    <row r="63" spans="1:5" ht="12.75">
      <c r="A63" s="35" t="s">
        <v>69</v>
      </c>
      <c r="E63" s="36" t="s">
        <v>66</v>
      </c>
    </row>
    <row r="64" spans="1:5" ht="38.25">
      <c r="A64" s="37" t="s">
        <v>70</v>
      </c>
      <c r="E64" s="38" t="s">
        <v>8642</v>
      </c>
    </row>
    <row r="65" spans="1:5" ht="409.5">
      <c r="A65" t="s">
        <v>72</v>
      </c>
      <c r="E65" s="36" t="s">
        <v>8643</v>
      </c>
    </row>
    <row r="66" spans="1:16" ht="12.75">
      <c r="A66" s="26" t="s">
        <v>63</v>
      </c>
      <c s="30" t="s">
        <v>55</v>
      </c>
      <c s="30" t="s">
        <v>6805</v>
      </c>
      <c s="26" t="s">
        <v>66</v>
      </c>
      <c s="31" t="s">
        <v>6806</v>
      </c>
      <c s="32" t="s">
        <v>825</v>
      </c>
      <c s="33">
        <v>0.132</v>
      </c>
      <c s="34">
        <v>0</v>
      </c>
      <c s="34">
        <f>ROUND(ROUND(H66,2)*ROUND(G66,3),2)</f>
      </c>
      <c r="O66">
        <f>(I66*21)/100</f>
      </c>
      <c t="s">
        <v>38</v>
      </c>
    </row>
    <row r="67" spans="1:5" ht="12.75">
      <c r="A67" s="35" t="s">
        <v>69</v>
      </c>
      <c r="E67" s="36" t="s">
        <v>66</v>
      </c>
    </row>
    <row r="68" spans="1:5" ht="12.75">
      <c r="A68" s="37" t="s">
        <v>70</v>
      </c>
      <c r="E68" s="38" t="s">
        <v>8644</v>
      </c>
    </row>
    <row r="69" spans="1:5" ht="409.5">
      <c r="A69" t="s">
        <v>72</v>
      </c>
      <c r="E69" s="36" t="s">
        <v>8645</v>
      </c>
    </row>
    <row r="70" spans="1:16" ht="12.75">
      <c r="A70" s="26" t="s">
        <v>63</v>
      </c>
      <c s="30" t="s">
        <v>57</v>
      </c>
      <c s="30" t="s">
        <v>8646</v>
      </c>
      <c s="26" t="s">
        <v>66</v>
      </c>
      <c s="31" t="s">
        <v>8647</v>
      </c>
      <c s="32" t="s">
        <v>825</v>
      </c>
      <c s="33">
        <v>0.285</v>
      </c>
      <c s="34">
        <v>0</v>
      </c>
      <c s="34">
        <f>ROUND(ROUND(H70,2)*ROUND(G70,3),2)</f>
      </c>
      <c r="O70">
        <f>(I70*21)/100</f>
      </c>
      <c t="s">
        <v>38</v>
      </c>
    </row>
    <row r="71" spans="1:5" ht="12.75">
      <c r="A71" s="35" t="s">
        <v>69</v>
      </c>
      <c r="E71" s="36" t="s">
        <v>66</v>
      </c>
    </row>
    <row r="72" spans="1:5" ht="12.75">
      <c r="A72" s="37" t="s">
        <v>70</v>
      </c>
      <c r="E72" s="38" t="s">
        <v>8648</v>
      </c>
    </row>
    <row r="73" spans="1:5" ht="409.5">
      <c r="A73" t="s">
        <v>72</v>
      </c>
      <c r="E73" s="36" t="s">
        <v>8645</v>
      </c>
    </row>
    <row r="74" spans="1:18" ht="12.75" customHeight="1">
      <c r="A74" s="6" t="s">
        <v>58</v>
      </c>
      <c s="6"/>
      <c s="27" t="s">
        <v>267</v>
      </c>
      <c s="6"/>
      <c s="39" t="s">
        <v>5084</v>
      </c>
      <c s="6"/>
      <c s="6"/>
      <c s="6"/>
      <c s="29">
        <f>0+Q74</f>
      </c>
      <c r="O74">
        <f>0+R74</f>
      </c>
      <c r="Q74">
        <f>0+I75+I79+I83</f>
      </c>
      <c>
        <f>0+O75+O79+O83</f>
      </c>
    </row>
    <row r="75" spans="1:16" ht="12.75">
      <c r="A75" s="26" t="s">
        <v>63</v>
      </c>
      <c s="30" t="s">
        <v>115</v>
      </c>
      <c s="30" t="s">
        <v>5092</v>
      </c>
      <c s="26" t="s">
        <v>66</v>
      </c>
      <c s="31" t="s">
        <v>5093</v>
      </c>
      <c s="32" t="s">
        <v>652</v>
      </c>
      <c s="33">
        <v>7.312</v>
      </c>
      <c s="34">
        <v>0</v>
      </c>
      <c s="34">
        <f>ROUND(ROUND(H75,2)*ROUND(G75,3),2)</f>
      </c>
      <c r="O75">
        <f>(I75*21)/100</f>
      </c>
      <c t="s">
        <v>38</v>
      </c>
    </row>
    <row r="76" spans="1:5" ht="12.75">
      <c r="A76" s="35" t="s">
        <v>69</v>
      </c>
      <c r="E76" s="36" t="s">
        <v>66</v>
      </c>
    </row>
    <row r="77" spans="1:5" ht="63.75">
      <c r="A77" s="37" t="s">
        <v>70</v>
      </c>
      <c r="E77" s="38" t="s">
        <v>8649</v>
      </c>
    </row>
    <row r="78" spans="1:5" ht="409.5">
      <c r="A78" t="s">
        <v>72</v>
      </c>
      <c r="E78" s="36" t="s">
        <v>8650</v>
      </c>
    </row>
    <row r="79" spans="1:16" ht="12.75">
      <c r="A79" s="26" t="s">
        <v>63</v>
      </c>
      <c s="30" t="s">
        <v>119</v>
      </c>
      <c s="30" t="s">
        <v>5104</v>
      </c>
      <c s="26" t="s">
        <v>66</v>
      </c>
      <c s="31" t="s">
        <v>5105</v>
      </c>
      <c s="32" t="s">
        <v>652</v>
      </c>
      <c s="33">
        <v>7.616</v>
      </c>
      <c s="34">
        <v>0</v>
      </c>
      <c s="34">
        <f>ROUND(ROUND(H79,2)*ROUND(G79,3),2)</f>
      </c>
      <c r="O79">
        <f>(I79*21)/100</f>
      </c>
      <c t="s">
        <v>38</v>
      </c>
    </row>
    <row r="80" spans="1:5" ht="12.75">
      <c r="A80" s="35" t="s">
        <v>69</v>
      </c>
      <c r="E80" s="36" t="s">
        <v>66</v>
      </c>
    </row>
    <row r="81" spans="1:5" ht="51">
      <c r="A81" s="37" t="s">
        <v>70</v>
      </c>
      <c r="E81" s="38" t="s">
        <v>8651</v>
      </c>
    </row>
    <row r="82" spans="1:5" ht="191.25">
      <c r="A82" t="s">
        <v>72</v>
      </c>
      <c r="E82" s="36" t="s">
        <v>8652</v>
      </c>
    </row>
    <row r="83" spans="1:16" ht="12.75">
      <c r="A83" s="26" t="s">
        <v>63</v>
      </c>
      <c s="30" t="s">
        <v>123</v>
      </c>
      <c s="30" t="s">
        <v>5863</v>
      </c>
      <c s="26" t="s">
        <v>66</v>
      </c>
      <c s="31" t="s">
        <v>5864</v>
      </c>
      <c s="32" t="s">
        <v>652</v>
      </c>
      <c s="33">
        <v>1.508</v>
      </c>
      <c s="34">
        <v>0</v>
      </c>
      <c s="34">
        <f>ROUND(ROUND(H83,2)*ROUND(G83,3),2)</f>
      </c>
      <c r="O83">
        <f>(I83*21)/100</f>
      </c>
      <c t="s">
        <v>38</v>
      </c>
    </row>
    <row r="84" spans="1:5" ht="12.75">
      <c r="A84" s="35" t="s">
        <v>69</v>
      </c>
      <c r="E84" s="36" t="s">
        <v>66</v>
      </c>
    </row>
    <row r="85" spans="1:5" ht="38.25">
      <c r="A85" s="37" t="s">
        <v>70</v>
      </c>
      <c r="E85" s="38" t="s">
        <v>8653</v>
      </c>
    </row>
    <row r="86" spans="1:5" ht="409.5">
      <c r="A86" t="s">
        <v>72</v>
      </c>
      <c r="E86" s="36" t="s">
        <v>8654</v>
      </c>
    </row>
    <row r="87" spans="1:18" ht="12.75" customHeight="1">
      <c r="A87" s="6" t="s">
        <v>58</v>
      </c>
      <c s="6"/>
      <c s="27" t="s">
        <v>1151</v>
      </c>
      <c s="6"/>
      <c s="39" t="s">
        <v>5140</v>
      </c>
      <c s="6"/>
      <c s="6"/>
      <c s="6"/>
      <c s="29">
        <f>0+Q87</f>
      </c>
      <c r="O87">
        <f>0+R87</f>
      </c>
      <c r="Q87">
        <f>0+I88</f>
      </c>
      <c>
        <f>0+O88</f>
      </c>
    </row>
    <row r="88" spans="1:16" ht="25.5">
      <c r="A88" s="26" t="s">
        <v>63</v>
      </c>
      <c s="30" t="s">
        <v>127</v>
      </c>
      <c s="30" t="s">
        <v>5141</v>
      </c>
      <c s="26" t="s">
        <v>66</v>
      </c>
      <c s="31" t="s">
        <v>5142</v>
      </c>
      <c s="32" t="s">
        <v>783</v>
      </c>
      <c s="33">
        <v>42.4</v>
      </c>
      <c s="34">
        <v>0</v>
      </c>
      <c s="34">
        <f>ROUND(ROUND(H88,2)*ROUND(G88,3),2)</f>
      </c>
      <c r="O88">
        <f>(I88*21)/100</f>
      </c>
      <c t="s">
        <v>38</v>
      </c>
    </row>
    <row r="89" spans="1:5" ht="12.75">
      <c r="A89" s="35" t="s">
        <v>69</v>
      </c>
      <c r="E89" s="36" t="s">
        <v>66</v>
      </c>
    </row>
    <row r="90" spans="1:5" ht="63.75">
      <c r="A90" s="37" t="s">
        <v>70</v>
      </c>
      <c r="E90" s="38" t="s">
        <v>8655</v>
      </c>
    </row>
    <row r="91" spans="1:5" ht="318.75">
      <c r="A91" t="s">
        <v>72</v>
      </c>
      <c r="E91" s="36" t="s">
        <v>6855</v>
      </c>
    </row>
    <row r="92" spans="1:18" ht="12.75" customHeight="1">
      <c r="A92" s="6" t="s">
        <v>58</v>
      </c>
      <c s="6"/>
      <c s="27" t="s">
        <v>430</v>
      </c>
      <c s="6"/>
      <c s="39" t="s">
        <v>4675</v>
      </c>
      <c s="6"/>
      <c s="6"/>
      <c s="6"/>
      <c s="29">
        <f>0+Q92</f>
      </c>
      <c r="O92">
        <f>0+R92</f>
      </c>
      <c r="Q92">
        <f>0+I93+I97+I101+I105</f>
      </c>
      <c>
        <f>0+O93+O97+O101+O105</f>
      </c>
    </row>
    <row r="93" spans="1:16" ht="12.75">
      <c r="A93" s="26" t="s">
        <v>63</v>
      </c>
      <c s="30" t="s">
        <v>131</v>
      </c>
      <c s="30" t="s">
        <v>7780</v>
      </c>
      <c s="26" t="s">
        <v>66</v>
      </c>
      <c s="31" t="s">
        <v>7781</v>
      </c>
      <c s="32" t="s">
        <v>926</v>
      </c>
      <c s="33">
        <v>17.584</v>
      </c>
      <c s="34">
        <v>0</v>
      </c>
      <c s="34">
        <f>ROUND(ROUND(H93,2)*ROUND(G93,3),2)</f>
      </c>
      <c r="O93">
        <f>(I93*21)/100</f>
      </c>
      <c t="s">
        <v>38</v>
      </c>
    </row>
    <row r="94" spans="1:5" ht="12.75">
      <c r="A94" s="35" t="s">
        <v>69</v>
      </c>
      <c r="E94" s="36" t="s">
        <v>66</v>
      </c>
    </row>
    <row r="95" spans="1:5" ht="63.75">
      <c r="A95" s="37" t="s">
        <v>70</v>
      </c>
      <c r="E95" s="38" t="s">
        <v>8656</v>
      </c>
    </row>
    <row r="96" spans="1:5" ht="38.25">
      <c r="A96" t="s">
        <v>72</v>
      </c>
      <c r="E96" s="36" t="s">
        <v>5631</v>
      </c>
    </row>
    <row r="97" spans="1:16" ht="25.5">
      <c r="A97" s="26" t="s">
        <v>63</v>
      </c>
      <c s="30" t="s">
        <v>194</v>
      </c>
      <c s="30" t="s">
        <v>6956</v>
      </c>
      <c s="26" t="s">
        <v>66</v>
      </c>
      <c s="31" t="s">
        <v>6957</v>
      </c>
      <c s="32" t="s">
        <v>583</v>
      </c>
      <c s="33">
        <v>2</v>
      </c>
      <c s="34">
        <v>0</v>
      </c>
      <c s="34">
        <f>ROUND(ROUND(H97,2)*ROUND(G97,3),2)</f>
      </c>
      <c r="O97">
        <f>(I97*21)/100</f>
      </c>
      <c t="s">
        <v>38</v>
      </c>
    </row>
    <row r="98" spans="1:5" ht="12.75">
      <c r="A98" s="35" t="s">
        <v>69</v>
      </c>
      <c r="E98" s="36" t="s">
        <v>66</v>
      </c>
    </row>
    <row r="99" spans="1:5" ht="51">
      <c r="A99" s="37" t="s">
        <v>70</v>
      </c>
      <c r="E99" s="38" t="s">
        <v>8657</v>
      </c>
    </row>
    <row r="100" spans="1:5" ht="38.25">
      <c r="A100" t="s">
        <v>72</v>
      </c>
      <c r="E100" s="36" t="s">
        <v>6959</v>
      </c>
    </row>
    <row r="101" spans="1:16" ht="12.75">
      <c r="A101" s="26" t="s">
        <v>63</v>
      </c>
      <c s="30" t="s">
        <v>255</v>
      </c>
      <c s="30" t="s">
        <v>6960</v>
      </c>
      <c s="26" t="s">
        <v>66</v>
      </c>
      <c s="31" t="s">
        <v>8658</v>
      </c>
      <c s="32" t="s">
        <v>926</v>
      </c>
      <c s="33">
        <v>6</v>
      </c>
      <c s="34">
        <v>0</v>
      </c>
      <c s="34">
        <f>ROUND(ROUND(H101,2)*ROUND(G101,3),2)</f>
      </c>
      <c r="O101">
        <f>(I101*21)/100</f>
      </c>
      <c t="s">
        <v>38</v>
      </c>
    </row>
    <row r="102" spans="1:5" ht="12.75">
      <c r="A102" s="35" t="s">
        <v>69</v>
      </c>
      <c r="E102" s="36" t="s">
        <v>66</v>
      </c>
    </row>
    <row r="103" spans="1:5" ht="51">
      <c r="A103" s="37" t="s">
        <v>70</v>
      </c>
      <c r="E103" s="38" t="s">
        <v>8659</v>
      </c>
    </row>
    <row r="104" spans="1:5" ht="38.25">
      <c r="A104" t="s">
        <v>72</v>
      </c>
      <c r="E104" s="36" t="s">
        <v>6959</v>
      </c>
    </row>
    <row r="105" spans="1:16" ht="12.75">
      <c r="A105" s="26" t="s">
        <v>63</v>
      </c>
      <c s="30" t="s">
        <v>190</v>
      </c>
      <c s="30" t="s">
        <v>6736</v>
      </c>
      <c s="26" t="s">
        <v>66</v>
      </c>
      <c s="31" t="s">
        <v>6737</v>
      </c>
      <c s="32" t="s">
        <v>583</v>
      </c>
      <c s="33">
        <v>1</v>
      </c>
      <c s="34">
        <v>0</v>
      </c>
      <c s="34">
        <f>ROUND(ROUND(H105,2)*ROUND(G105,3),2)</f>
      </c>
      <c r="O105">
        <f>(I105*21)/100</f>
      </c>
      <c t="s">
        <v>38</v>
      </c>
    </row>
    <row r="106" spans="1:5" ht="12.75">
      <c r="A106" s="35" t="s">
        <v>69</v>
      </c>
      <c r="E106" s="36" t="s">
        <v>66</v>
      </c>
    </row>
    <row r="107" spans="1:5" ht="63.75">
      <c r="A107" s="37" t="s">
        <v>70</v>
      </c>
      <c r="E107" s="38" t="s">
        <v>8660</v>
      </c>
    </row>
    <row r="108" spans="1:5" ht="25.5">
      <c r="A108" t="s">
        <v>72</v>
      </c>
      <c r="E108" s="36" t="s">
        <v>6740</v>
      </c>
    </row>
    <row r="109" spans="1:18" ht="12.75" customHeight="1">
      <c r="A109" s="6" t="s">
        <v>58</v>
      </c>
      <c s="6"/>
      <c s="27" t="s">
        <v>426</v>
      </c>
      <c s="6"/>
      <c s="39" t="s">
        <v>4699</v>
      </c>
      <c s="6"/>
      <c s="6"/>
      <c s="6"/>
      <c s="29">
        <f>0+Q109</f>
      </c>
      <c r="O109">
        <f>0+R109</f>
      </c>
      <c r="Q109">
        <f>0+I110+I114+I118</f>
      </c>
      <c>
        <f>0+O110+O114+O118</f>
      </c>
    </row>
    <row r="110" spans="1:16" ht="12.75">
      <c r="A110" s="26" t="s">
        <v>63</v>
      </c>
      <c s="30" t="s">
        <v>135</v>
      </c>
      <c s="30" t="s">
        <v>6061</v>
      </c>
      <c s="26" t="s">
        <v>66</v>
      </c>
      <c s="31" t="s">
        <v>6062</v>
      </c>
      <c s="32" t="s">
        <v>652</v>
      </c>
      <c s="33">
        <v>5</v>
      </c>
      <c s="34">
        <v>0</v>
      </c>
      <c s="34">
        <f>ROUND(ROUND(H110,2)*ROUND(G110,3),2)</f>
      </c>
      <c r="O110">
        <f>(I110*21)/100</f>
      </c>
      <c t="s">
        <v>38</v>
      </c>
    </row>
    <row r="111" spans="1:5" ht="12.75">
      <c r="A111" s="35" t="s">
        <v>69</v>
      </c>
      <c r="E111" s="36" t="s">
        <v>66</v>
      </c>
    </row>
    <row r="112" spans="1:5" ht="51">
      <c r="A112" s="37" t="s">
        <v>70</v>
      </c>
      <c r="E112" s="38" t="s">
        <v>8661</v>
      </c>
    </row>
    <row r="113" spans="1:5" ht="114.75">
      <c r="A113" t="s">
        <v>72</v>
      </c>
      <c r="E113" s="36" t="s">
        <v>5883</v>
      </c>
    </row>
    <row r="114" spans="1:16" ht="12.75">
      <c r="A114" s="26" t="s">
        <v>63</v>
      </c>
      <c s="30" t="s">
        <v>139</v>
      </c>
      <c s="30" t="s">
        <v>5880</v>
      </c>
      <c s="26" t="s">
        <v>66</v>
      </c>
      <c s="31" t="s">
        <v>5881</v>
      </c>
      <c s="32" t="s">
        <v>652</v>
      </c>
      <c s="33">
        <v>20.331</v>
      </c>
      <c s="34">
        <v>0</v>
      </c>
      <c s="34">
        <f>ROUND(ROUND(H114,2)*ROUND(G114,3),2)</f>
      </c>
      <c r="O114">
        <f>(I114*21)/100</f>
      </c>
      <c t="s">
        <v>38</v>
      </c>
    </row>
    <row r="115" spans="1:5" ht="12.75">
      <c r="A115" s="35" t="s">
        <v>69</v>
      </c>
      <c r="E115" s="36" t="s">
        <v>66</v>
      </c>
    </row>
    <row r="116" spans="1:5" ht="63.75">
      <c r="A116" s="37" t="s">
        <v>70</v>
      </c>
      <c r="E116" s="38" t="s">
        <v>8662</v>
      </c>
    </row>
    <row r="117" spans="1:5" ht="114.75">
      <c r="A117" t="s">
        <v>72</v>
      </c>
      <c r="E117" s="36" t="s">
        <v>5883</v>
      </c>
    </row>
    <row r="118" spans="1:16" ht="12.75">
      <c r="A118" s="26" t="s">
        <v>63</v>
      </c>
      <c s="30" t="s">
        <v>143</v>
      </c>
      <c s="30" t="s">
        <v>7405</v>
      </c>
      <c s="26" t="s">
        <v>66</v>
      </c>
      <c s="31" t="s">
        <v>7406</v>
      </c>
      <c s="32" t="s">
        <v>926</v>
      </c>
      <c s="33">
        <v>6.8</v>
      </c>
      <c s="34">
        <v>0</v>
      </c>
      <c s="34">
        <f>ROUND(ROUND(H118,2)*ROUND(G118,3),2)</f>
      </c>
      <c r="O118">
        <f>(I118*21)/100</f>
      </c>
      <c t="s">
        <v>38</v>
      </c>
    </row>
    <row r="119" spans="1:5" ht="12.75">
      <c r="A119" s="35" t="s">
        <v>69</v>
      </c>
      <c r="E119" s="36" t="s">
        <v>66</v>
      </c>
    </row>
    <row r="120" spans="1:5" ht="51">
      <c r="A120" s="37" t="s">
        <v>70</v>
      </c>
      <c r="E120" s="38" t="s">
        <v>8634</v>
      </c>
    </row>
    <row r="121" spans="1:5" ht="178.5">
      <c r="A121" t="s">
        <v>72</v>
      </c>
      <c r="E121" s="36" t="s">
        <v>8663</v>
      </c>
    </row>
    <row r="122" spans="1:18" ht="12.75" customHeight="1">
      <c r="A122" s="6" t="s">
        <v>58</v>
      </c>
      <c s="6"/>
      <c s="27" t="s">
        <v>4728</v>
      </c>
      <c s="6"/>
      <c s="39" t="s">
        <v>2661</v>
      </c>
      <c s="6"/>
      <c s="6"/>
      <c s="6"/>
      <c s="29">
        <f>0+Q122</f>
      </c>
      <c r="O122">
        <f>0+R122</f>
      </c>
      <c r="Q122">
        <f>0+I123+I127+I131</f>
      </c>
      <c>
        <f>0+O123+O127+O131</f>
      </c>
    </row>
    <row r="123" spans="1:16" ht="25.5">
      <c r="A123" s="26" t="s">
        <v>63</v>
      </c>
      <c s="30" t="s">
        <v>99</v>
      </c>
      <c s="30" t="s">
        <v>827</v>
      </c>
      <c s="26" t="s">
        <v>66</v>
      </c>
      <c s="31" t="s">
        <v>8243</v>
      </c>
      <c s="32" t="s">
        <v>825</v>
      </c>
      <c s="33">
        <v>96.299</v>
      </c>
      <c s="34">
        <v>0</v>
      </c>
      <c s="34">
        <f>ROUND(ROUND(H123,2)*ROUND(G123,3),2)</f>
      </c>
      <c r="O123">
        <f>(I123*21)/100</f>
      </c>
      <c t="s">
        <v>38</v>
      </c>
    </row>
    <row r="124" spans="1:5" ht="12.75">
      <c r="A124" s="35" t="s">
        <v>69</v>
      </c>
      <c r="E124" s="36" t="s">
        <v>66</v>
      </c>
    </row>
    <row r="125" spans="1:5" ht="38.25">
      <c r="A125" s="37" t="s">
        <v>70</v>
      </c>
      <c r="E125" s="38" t="s">
        <v>8664</v>
      </c>
    </row>
    <row r="126" spans="1:5" ht="178.5">
      <c r="A126" t="s">
        <v>72</v>
      </c>
      <c r="E126" s="36" t="s">
        <v>5832</v>
      </c>
    </row>
    <row r="127" spans="1:16" ht="25.5">
      <c r="A127" s="26" t="s">
        <v>63</v>
      </c>
      <c s="30" t="s">
        <v>147</v>
      </c>
      <c s="30" t="s">
        <v>2666</v>
      </c>
      <c s="26" t="s">
        <v>66</v>
      </c>
      <c s="31" t="s">
        <v>8245</v>
      </c>
      <c s="32" t="s">
        <v>825</v>
      </c>
      <c s="33">
        <v>55.294</v>
      </c>
      <c s="34">
        <v>0</v>
      </c>
      <c s="34">
        <f>ROUND(ROUND(H127,2)*ROUND(G127,3),2)</f>
      </c>
      <c r="O127">
        <f>(I127*21)/100</f>
      </c>
      <c t="s">
        <v>38</v>
      </c>
    </row>
    <row r="128" spans="1:5" ht="12.75">
      <c r="A128" s="35" t="s">
        <v>69</v>
      </c>
      <c r="E128" s="36" t="s">
        <v>66</v>
      </c>
    </row>
    <row r="129" spans="1:5" ht="38.25">
      <c r="A129" s="37" t="s">
        <v>70</v>
      </c>
      <c r="E129" s="38" t="s">
        <v>8665</v>
      </c>
    </row>
    <row r="130" spans="1:5" ht="178.5">
      <c r="A130" t="s">
        <v>72</v>
      </c>
      <c r="E130" s="36" t="s">
        <v>5832</v>
      </c>
    </row>
    <row r="131" spans="1:16" ht="25.5">
      <c r="A131" s="26" t="s">
        <v>63</v>
      </c>
      <c s="30" t="s">
        <v>74</v>
      </c>
      <c s="30" t="s">
        <v>1676</v>
      </c>
      <c s="26" t="s">
        <v>66</v>
      </c>
      <c s="31" t="s">
        <v>8666</v>
      </c>
      <c s="32" t="s">
        <v>825</v>
      </c>
      <c s="33">
        <v>15.6</v>
      </c>
      <c s="34">
        <v>0</v>
      </c>
      <c s="34">
        <f>ROUND(ROUND(H131,2)*ROUND(G131,3),2)</f>
      </c>
      <c r="O131">
        <f>(I131*21)/100</f>
      </c>
      <c t="s">
        <v>38</v>
      </c>
    </row>
    <row r="132" spans="1:5" ht="12.75">
      <c r="A132" s="35" t="s">
        <v>69</v>
      </c>
      <c r="E132" s="36" t="s">
        <v>66</v>
      </c>
    </row>
    <row r="133" spans="1:5" ht="25.5">
      <c r="A133" s="37" t="s">
        <v>70</v>
      </c>
      <c r="E133" s="38" t="s">
        <v>8667</v>
      </c>
    </row>
    <row r="134" spans="1:5" ht="178.5">
      <c r="A134" t="s">
        <v>72</v>
      </c>
      <c r="E134"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0.xml><?xml version="1.0" encoding="utf-8"?>
<worksheet xmlns="http://schemas.openxmlformats.org/spreadsheetml/2006/main" xmlns:r="http://schemas.openxmlformats.org/officeDocument/2006/relationships">
  <sheetPr>
    <pageSetUpPr fitToPage="1"/>
  </sheetPr>
  <dimension ref="A1:R1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0+O11+O36+O65+O78+O91+O96+O101+O118+O127</f>
      </c>
      <c t="s">
        <v>37</v>
      </c>
    </row>
    <row r="3" spans="1:16" ht="15" customHeight="1">
      <c r="A3" t="s">
        <v>12</v>
      </c>
      <c s="12" t="s">
        <v>14</v>
      </c>
      <c s="13" t="s">
        <v>15</v>
      </c>
      <c s="1"/>
      <c s="14" t="s">
        <v>16</v>
      </c>
      <c s="1"/>
      <c s="9"/>
      <c s="8" t="s">
        <v>8668</v>
      </c>
      <c s="40">
        <f>0+I11+I36+I65+I78+I91+I96+I101+I118+I127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8668</v>
      </c>
      <c s="6"/>
      <c s="18" t="s">
        <v>8669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f>
      </c>
      <c>
        <f>0+O12+O16+O20+O24+O28+O32</f>
      </c>
    </row>
    <row r="12" spans="1:16" ht="12.75">
      <c r="A12" s="26" t="s">
        <v>63</v>
      </c>
      <c s="30" t="s">
        <v>75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151</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155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64</v>
      </c>
      <c s="30" t="s">
        <v>6398</v>
      </c>
      <c s="26" t="s">
        <v>66</v>
      </c>
      <c s="31" t="s">
        <v>4677</v>
      </c>
      <c s="32" t="s">
        <v>1654</v>
      </c>
      <c s="33">
        <v>1</v>
      </c>
      <c s="34">
        <v>0</v>
      </c>
      <c s="34">
        <f>ROUND(ROUND(H24,2)*ROUND(G24,3),2)</f>
      </c>
      <c r="O24">
        <f>(I24*21)/100</f>
      </c>
      <c t="s">
        <v>38</v>
      </c>
    </row>
    <row r="25" spans="1:5" ht="12.75">
      <c r="A25" s="35" t="s">
        <v>69</v>
      </c>
      <c r="E25" s="36" t="s">
        <v>66</v>
      </c>
    </row>
    <row r="26" spans="1:5" ht="12.75">
      <c r="A26" s="37" t="s">
        <v>70</v>
      </c>
      <c r="E26" s="38" t="s">
        <v>6399</v>
      </c>
    </row>
    <row r="27" spans="1:5" ht="12.75">
      <c r="A27" t="s">
        <v>72</v>
      </c>
      <c r="E27" s="36" t="s">
        <v>6397</v>
      </c>
    </row>
    <row r="28" spans="1:16" ht="12.75">
      <c r="A28" s="26" t="s">
        <v>63</v>
      </c>
      <c s="30" t="s">
        <v>79</v>
      </c>
      <c s="30" t="s">
        <v>6400</v>
      </c>
      <c s="26" t="s">
        <v>66</v>
      </c>
      <c s="31" t="s">
        <v>6401</v>
      </c>
      <c s="32" t="s">
        <v>583</v>
      </c>
      <c s="33">
        <v>1</v>
      </c>
      <c s="34">
        <v>0</v>
      </c>
      <c s="34">
        <f>ROUND(ROUND(H28,2)*ROUND(G28,3),2)</f>
      </c>
      <c r="O28">
        <f>(I28*21)/100</f>
      </c>
      <c t="s">
        <v>38</v>
      </c>
    </row>
    <row r="29" spans="1:5" ht="12.75">
      <c r="A29" s="35" t="s">
        <v>69</v>
      </c>
      <c r="E29" s="36" t="s">
        <v>66</v>
      </c>
    </row>
    <row r="30" spans="1:5" ht="12.75">
      <c r="A30" s="37" t="s">
        <v>70</v>
      </c>
      <c r="E30" s="38" t="s">
        <v>66</v>
      </c>
    </row>
    <row r="31" spans="1:5" ht="89.25">
      <c r="A31" t="s">
        <v>72</v>
      </c>
      <c r="E31" s="36" t="s">
        <v>6402</v>
      </c>
    </row>
    <row r="32" spans="1:16" ht="12.75">
      <c r="A32" s="26" t="s">
        <v>63</v>
      </c>
      <c s="30" t="s">
        <v>194</v>
      </c>
      <c s="30" t="s">
        <v>6403</v>
      </c>
      <c s="26" t="s">
        <v>66</v>
      </c>
      <c s="31" t="s">
        <v>6404</v>
      </c>
      <c s="32" t="s">
        <v>1654</v>
      </c>
      <c s="33">
        <v>1</v>
      </c>
      <c s="34">
        <v>0</v>
      </c>
      <c s="34">
        <f>ROUND(ROUND(H32,2)*ROUND(G32,3),2)</f>
      </c>
      <c r="O32">
        <f>(I32*21)/100</f>
      </c>
      <c t="s">
        <v>38</v>
      </c>
    </row>
    <row r="33" spans="1:5" ht="12.75">
      <c r="A33" s="35" t="s">
        <v>69</v>
      </c>
      <c r="E33" s="36" t="s">
        <v>66</v>
      </c>
    </row>
    <row r="34" spans="1:5" ht="12.75">
      <c r="A34" s="37" t="s">
        <v>70</v>
      </c>
      <c r="E34" s="38" t="s">
        <v>66</v>
      </c>
    </row>
    <row r="35" spans="1:5" ht="25.5">
      <c r="A35" t="s">
        <v>72</v>
      </c>
      <c r="E35" s="36" t="s">
        <v>6405</v>
      </c>
    </row>
    <row r="36" spans="1:18" ht="12.75" customHeight="1">
      <c r="A36" s="6" t="s">
        <v>58</v>
      </c>
      <c s="6"/>
      <c s="27" t="s">
        <v>57</v>
      </c>
      <c s="6"/>
      <c s="39" t="s">
        <v>780</v>
      </c>
      <c s="6"/>
      <c s="6"/>
      <c s="6"/>
      <c s="29">
        <f>0+Q36</f>
      </c>
      <c r="O36">
        <f>0+R36</f>
      </c>
      <c r="Q36">
        <f>0+I37+I41+I45+I49+I53+I57+I61</f>
      </c>
      <c>
        <f>0+O37+O41+O45+O49+O53+O57+O61</f>
      </c>
    </row>
    <row r="37" spans="1:16" ht="12.75">
      <c r="A37" s="26" t="s">
        <v>63</v>
      </c>
      <c s="30" t="s">
        <v>44</v>
      </c>
      <c s="30" t="s">
        <v>7128</v>
      </c>
      <c s="26" t="s">
        <v>66</v>
      </c>
      <c s="31" t="s">
        <v>7129</v>
      </c>
      <c s="32" t="s">
        <v>783</v>
      </c>
      <c s="33">
        <v>40</v>
      </c>
      <c s="34">
        <v>0</v>
      </c>
      <c s="34">
        <f>ROUND(ROUND(H37,2)*ROUND(G37,3),2)</f>
      </c>
      <c r="O37">
        <f>(I37*21)/100</f>
      </c>
      <c t="s">
        <v>38</v>
      </c>
    </row>
    <row r="38" spans="1:5" ht="12.75">
      <c r="A38" s="35" t="s">
        <v>69</v>
      </c>
      <c r="E38" s="36" t="s">
        <v>66</v>
      </c>
    </row>
    <row r="39" spans="1:5" ht="12.75">
      <c r="A39" s="37" t="s">
        <v>70</v>
      </c>
      <c r="E39" s="38" t="s">
        <v>8670</v>
      </c>
    </row>
    <row r="40" spans="1:5" ht="12.75">
      <c r="A40" t="s">
        <v>72</v>
      </c>
      <c r="E40" s="36" t="s">
        <v>7130</v>
      </c>
    </row>
    <row r="41" spans="1:16" ht="12.75">
      <c r="A41" s="26" t="s">
        <v>63</v>
      </c>
      <c s="30" t="s">
        <v>38</v>
      </c>
      <c s="30" t="s">
        <v>7419</v>
      </c>
      <c s="26" t="s">
        <v>66</v>
      </c>
      <c s="31" t="s">
        <v>7420</v>
      </c>
      <c s="32" t="s">
        <v>652</v>
      </c>
      <c s="33">
        <v>2.19</v>
      </c>
      <c s="34">
        <v>0</v>
      </c>
      <c s="34">
        <f>ROUND(ROUND(H41,2)*ROUND(G41,3),2)</f>
      </c>
      <c r="O41">
        <f>(I41*21)/100</f>
      </c>
      <c t="s">
        <v>38</v>
      </c>
    </row>
    <row r="42" spans="1:5" ht="12.75">
      <c r="A42" s="35" t="s">
        <v>69</v>
      </c>
      <c r="E42" s="36" t="s">
        <v>66</v>
      </c>
    </row>
    <row r="43" spans="1:5" ht="38.25">
      <c r="A43" s="37" t="s">
        <v>70</v>
      </c>
      <c r="E43" s="38" t="s">
        <v>8671</v>
      </c>
    </row>
    <row r="44" spans="1:5" ht="76.5">
      <c r="A44" t="s">
        <v>72</v>
      </c>
      <c r="E44" s="36" t="s">
        <v>7422</v>
      </c>
    </row>
    <row r="45" spans="1:16" ht="12.75">
      <c r="A45" s="26" t="s">
        <v>63</v>
      </c>
      <c s="30" t="s">
        <v>37</v>
      </c>
      <c s="30" t="s">
        <v>6883</v>
      </c>
      <c s="26" t="s">
        <v>66</v>
      </c>
      <c s="31" t="s">
        <v>6884</v>
      </c>
      <c s="32" t="s">
        <v>652</v>
      </c>
      <c s="33">
        <v>3</v>
      </c>
      <c s="34">
        <v>0</v>
      </c>
      <c s="34">
        <f>ROUND(ROUND(H45,2)*ROUND(G45,3),2)</f>
      </c>
      <c r="O45">
        <f>(I45*21)/100</f>
      </c>
      <c t="s">
        <v>38</v>
      </c>
    </row>
    <row r="46" spans="1:5" ht="12.75">
      <c r="A46" s="35" t="s">
        <v>69</v>
      </c>
      <c r="E46" s="36" t="s">
        <v>66</v>
      </c>
    </row>
    <row r="47" spans="1:5" ht="38.25">
      <c r="A47" s="37" t="s">
        <v>70</v>
      </c>
      <c r="E47" s="38" t="s">
        <v>8672</v>
      </c>
    </row>
    <row r="48" spans="1:5" ht="25.5">
      <c r="A48" t="s">
        <v>72</v>
      </c>
      <c r="E48" s="36" t="s">
        <v>6886</v>
      </c>
    </row>
    <row r="49" spans="1:16" ht="12.75">
      <c r="A49" s="26" t="s">
        <v>63</v>
      </c>
      <c s="30" t="s">
        <v>48</v>
      </c>
      <c s="30" t="s">
        <v>2685</v>
      </c>
      <c s="26" t="s">
        <v>66</v>
      </c>
      <c s="31" t="s">
        <v>2686</v>
      </c>
      <c s="32" t="s">
        <v>652</v>
      </c>
      <c s="33">
        <v>345.418</v>
      </c>
      <c s="34">
        <v>0</v>
      </c>
      <c s="34">
        <f>ROUND(ROUND(H49,2)*ROUND(G49,3),2)</f>
      </c>
      <c r="O49">
        <f>(I49*21)/100</f>
      </c>
      <c t="s">
        <v>38</v>
      </c>
    </row>
    <row r="50" spans="1:5" ht="12.75">
      <c r="A50" s="35" t="s">
        <v>69</v>
      </c>
      <c r="E50" s="36" t="s">
        <v>66</v>
      </c>
    </row>
    <row r="51" spans="1:5" ht="76.5">
      <c r="A51" s="37" t="s">
        <v>70</v>
      </c>
      <c r="E51" s="38" t="s">
        <v>8673</v>
      </c>
    </row>
    <row r="52" spans="1:5" ht="318.75">
      <c r="A52" t="s">
        <v>72</v>
      </c>
      <c r="E52" s="36" t="s">
        <v>5015</v>
      </c>
    </row>
    <row r="53" spans="1:16" ht="12.75">
      <c r="A53" s="26" t="s">
        <v>63</v>
      </c>
      <c s="30" t="s">
        <v>50</v>
      </c>
      <c s="30" t="s">
        <v>2690</v>
      </c>
      <c s="26" t="s">
        <v>66</v>
      </c>
      <c s="31" t="s">
        <v>2691</v>
      </c>
      <c s="32" t="s">
        <v>652</v>
      </c>
      <c s="33">
        <v>1.08</v>
      </c>
      <c s="34">
        <v>0</v>
      </c>
      <c s="34">
        <f>ROUND(ROUND(H53,2)*ROUND(G53,3),2)</f>
      </c>
      <c r="O53">
        <f>(I53*21)/100</f>
      </c>
      <c t="s">
        <v>38</v>
      </c>
    </row>
    <row r="54" spans="1:5" ht="12.75">
      <c r="A54" s="35" t="s">
        <v>69</v>
      </c>
      <c r="E54" s="36" t="s">
        <v>66</v>
      </c>
    </row>
    <row r="55" spans="1:5" ht="38.25">
      <c r="A55" s="37" t="s">
        <v>70</v>
      </c>
      <c r="E55" s="38" t="s">
        <v>8674</v>
      </c>
    </row>
    <row r="56" spans="1:5" ht="318.75">
      <c r="A56" t="s">
        <v>72</v>
      </c>
      <c r="E56" s="36" t="s">
        <v>5015</v>
      </c>
    </row>
    <row r="57" spans="1:16" ht="12.75">
      <c r="A57" s="26" t="s">
        <v>63</v>
      </c>
      <c s="30" t="s">
        <v>52</v>
      </c>
      <c s="30" t="s">
        <v>737</v>
      </c>
      <c s="26" t="s">
        <v>66</v>
      </c>
      <c s="31" t="s">
        <v>738</v>
      </c>
      <c s="32" t="s">
        <v>652</v>
      </c>
      <c s="33">
        <v>346.498</v>
      </c>
      <c s="34">
        <v>0</v>
      </c>
      <c s="34">
        <f>ROUND(ROUND(H57,2)*ROUND(G57,3),2)</f>
      </c>
      <c r="O57">
        <f>(I57*21)/100</f>
      </c>
      <c t="s">
        <v>38</v>
      </c>
    </row>
    <row r="58" spans="1:5" ht="12.75">
      <c r="A58" s="35" t="s">
        <v>69</v>
      </c>
      <c r="E58" s="36" t="s">
        <v>66</v>
      </c>
    </row>
    <row r="59" spans="1:5" ht="25.5">
      <c r="A59" s="37" t="s">
        <v>70</v>
      </c>
      <c r="E59" s="38" t="s">
        <v>8675</v>
      </c>
    </row>
    <row r="60" spans="1:5" ht="191.25">
      <c r="A60" t="s">
        <v>72</v>
      </c>
      <c r="E60" s="36" t="s">
        <v>740</v>
      </c>
    </row>
    <row r="61" spans="1:16" ht="12.75">
      <c r="A61" s="26" t="s">
        <v>63</v>
      </c>
      <c s="30" t="s">
        <v>59</v>
      </c>
      <c s="30" t="s">
        <v>5024</v>
      </c>
      <c s="26" t="s">
        <v>66</v>
      </c>
      <c s="31" t="s">
        <v>5025</v>
      </c>
      <c s="32" t="s">
        <v>652</v>
      </c>
      <c s="33">
        <v>249.828</v>
      </c>
      <c s="34">
        <v>0</v>
      </c>
      <c s="34">
        <f>ROUND(ROUND(H61,2)*ROUND(G61,3),2)</f>
      </c>
      <c r="O61">
        <f>(I61*21)/100</f>
      </c>
      <c t="s">
        <v>38</v>
      </c>
    </row>
    <row r="62" spans="1:5" ht="12.75">
      <c r="A62" s="35" t="s">
        <v>69</v>
      </c>
      <c r="E62" s="36" t="s">
        <v>66</v>
      </c>
    </row>
    <row r="63" spans="1:5" ht="89.25">
      <c r="A63" s="37" t="s">
        <v>70</v>
      </c>
      <c r="E63" s="38" t="s">
        <v>8676</v>
      </c>
    </row>
    <row r="64" spans="1:5" ht="229.5">
      <c r="A64" t="s">
        <v>72</v>
      </c>
      <c r="E64" s="36" t="s">
        <v>5027</v>
      </c>
    </row>
    <row r="65" spans="1:18" ht="12.75" customHeight="1">
      <c r="A65" s="6" t="s">
        <v>58</v>
      </c>
      <c s="6"/>
      <c s="27" t="s">
        <v>147</v>
      </c>
      <c s="6"/>
      <c s="39" t="s">
        <v>5063</v>
      </c>
      <c s="6"/>
      <c s="6"/>
      <c s="6"/>
      <c s="29">
        <f>0+Q65</f>
      </c>
      <c r="O65">
        <f>0+R65</f>
      </c>
      <c r="Q65">
        <f>0+I66+I70+I74</f>
      </c>
      <c>
        <f>0+O66+O70+O74</f>
      </c>
    </row>
    <row r="66" spans="1:16" ht="12.75">
      <c r="A66" s="26" t="s">
        <v>63</v>
      </c>
      <c s="30" t="s">
        <v>92</v>
      </c>
      <c s="30" t="s">
        <v>6426</v>
      </c>
      <c s="26" t="s">
        <v>66</v>
      </c>
      <c s="31" t="s">
        <v>6427</v>
      </c>
      <c s="32" t="s">
        <v>652</v>
      </c>
      <c s="33">
        <v>15.732</v>
      </c>
      <c s="34">
        <v>0</v>
      </c>
      <c s="34">
        <f>ROUND(ROUND(H66,2)*ROUND(G66,3),2)</f>
      </c>
      <c r="O66">
        <f>(I66*21)/100</f>
      </c>
      <c t="s">
        <v>38</v>
      </c>
    </row>
    <row r="67" spans="1:5" ht="12.75">
      <c r="A67" s="35" t="s">
        <v>69</v>
      </c>
      <c r="E67" s="36" t="s">
        <v>66</v>
      </c>
    </row>
    <row r="68" spans="1:5" ht="63.75">
      <c r="A68" s="37" t="s">
        <v>70</v>
      </c>
      <c r="E68" s="38" t="s">
        <v>8677</v>
      </c>
    </row>
    <row r="69" spans="1:5" ht="369.75">
      <c r="A69" t="s">
        <v>72</v>
      </c>
      <c r="E69" s="36" t="s">
        <v>757</v>
      </c>
    </row>
    <row r="70" spans="1:16" ht="12.75">
      <c r="A70" s="26" t="s">
        <v>63</v>
      </c>
      <c s="30" t="s">
        <v>55</v>
      </c>
      <c s="30" t="s">
        <v>6805</v>
      </c>
      <c s="26" t="s">
        <v>66</v>
      </c>
      <c s="31" t="s">
        <v>6806</v>
      </c>
      <c s="32" t="s">
        <v>825</v>
      </c>
      <c s="33">
        <v>0.153</v>
      </c>
      <c s="34">
        <v>0</v>
      </c>
      <c s="34">
        <f>ROUND(ROUND(H70,2)*ROUND(G70,3),2)</f>
      </c>
      <c r="O70">
        <f>(I70*21)/100</f>
      </c>
      <c t="s">
        <v>38</v>
      </c>
    </row>
    <row r="71" spans="1:5" ht="12.75">
      <c r="A71" s="35" t="s">
        <v>69</v>
      </c>
      <c r="E71" s="36" t="s">
        <v>66</v>
      </c>
    </row>
    <row r="72" spans="1:5" ht="51">
      <c r="A72" s="37" t="s">
        <v>70</v>
      </c>
      <c r="E72" s="38" t="s">
        <v>8678</v>
      </c>
    </row>
    <row r="73" spans="1:5" ht="267.75">
      <c r="A73" t="s">
        <v>72</v>
      </c>
      <c r="E73" s="36" t="s">
        <v>761</v>
      </c>
    </row>
    <row r="74" spans="1:16" ht="12.75">
      <c r="A74" s="26" t="s">
        <v>63</v>
      </c>
      <c s="30" t="s">
        <v>57</v>
      </c>
      <c s="30" t="s">
        <v>758</v>
      </c>
      <c s="26" t="s">
        <v>66</v>
      </c>
      <c s="31" t="s">
        <v>759</v>
      </c>
      <c s="32" t="s">
        <v>825</v>
      </c>
      <c s="33">
        <v>1.311</v>
      </c>
      <c s="34">
        <v>0</v>
      </c>
      <c s="34">
        <f>ROUND(ROUND(H74,2)*ROUND(G74,3),2)</f>
      </c>
      <c r="O74">
        <f>(I74*21)/100</f>
      </c>
      <c t="s">
        <v>38</v>
      </c>
    </row>
    <row r="75" spans="1:5" ht="12.75">
      <c r="A75" s="35" t="s">
        <v>69</v>
      </c>
      <c r="E75" s="36" t="s">
        <v>66</v>
      </c>
    </row>
    <row r="76" spans="1:5" ht="38.25">
      <c r="A76" s="37" t="s">
        <v>70</v>
      </c>
      <c r="E76" s="38" t="s">
        <v>8679</v>
      </c>
    </row>
    <row r="77" spans="1:5" ht="267.75">
      <c r="A77" t="s">
        <v>72</v>
      </c>
      <c r="E77" s="36" t="s">
        <v>761</v>
      </c>
    </row>
    <row r="78" spans="1:18" ht="12.75" customHeight="1">
      <c r="A78" s="6" t="s">
        <v>58</v>
      </c>
      <c s="6"/>
      <c s="27" t="s">
        <v>267</v>
      </c>
      <c s="6"/>
      <c s="39" t="s">
        <v>5084</v>
      </c>
      <c s="6"/>
      <c s="6"/>
      <c s="6"/>
      <c s="29">
        <f>0+Q78</f>
      </c>
      <c r="O78">
        <f>0+R78</f>
      </c>
      <c r="Q78">
        <f>0+I79+I83+I87</f>
      </c>
      <c>
        <f>0+O79+O83+O87</f>
      </c>
    </row>
    <row r="79" spans="1:16" ht="12.75">
      <c r="A79" s="26" t="s">
        <v>63</v>
      </c>
      <c s="30" t="s">
        <v>115</v>
      </c>
      <c s="30" t="s">
        <v>5092</v>
      </c>
      <c s="26" t="s">
        <v>66</v>
      </c>
      <c s="31" t="s">
        <v>5093</v>
      </c>
      <c s="32" t="s">
        <v>652</v>
      </c>
      <c s="33">
        <v>15.062</v>
      </c>
      <c s="34">
        <v>0</v>
      </c>
      <c s="34">
        <f>ROUND(ROUND(H79,2)*ROUND(G79,3),2)</f>
      </c>
      <c r="O79">
        <f>(I79*21)/100</f>
      </c>
      <c t="s">
        <v>38</v>
      </c>
    </row>
    <row r="80" spans="1:5" ht="12.75">
      <c r="A80" s="35" t="s">
        <v>69</v>
      </c>
      <c r="E80" s="36" t="s">
        <v>66</v>
      </c>
    </row>
    <row r="81" spans="1:5" ht="114.75">
      <c r="A81" s="37" t="s">
        <v>70</v>
      </c>
      <c r="E81" s="38" t="s">
        <v>8680</v>
      </c>
    </row>
    <row r="82" spans="1:5" ht="369.75">
      <c r="A82" t="s">
        <v>72</v>
      </c>
      <c r="E82" s="36" t="s">
        <v>5088</v>
      </c>
    </row>
    <row r="83" spans="1:16" ht="12.75">
      <c r="A83" s="26" t="s">
        <v>63</v>
      </c>
      <c s="30" t="s">
        <v>119</v>
      </c>
      <c s="30" t="s">
        <v>5104</v>
      </c>
      <c s="26" t="s">
        <v>66</v>
      </c>
      <c s="31" t="s">
        <v>5105</v>
      </c>
      <c s="32" t="s">
        <v>652</v>
      </c>
      <c s="33">
        <v>8.676</v>
      </c>
      <c s="34">
        <v>0</v>
      </c>
      <c s="34">
        <f>ROUND(ROUND(H83,2)*ROUND(G83,3),2)</f>
      </c>
      <c r="O83">
        <f>(I83*21)/100</f>
      </c>
      <c t="s">
        <v>38</v>
      </c>
    </row>
    <row r="84" spans="1:5" ht="12.75">
      <c r="A84" s="35" t="s">
        <v>69</v>
      </c>
      <c r="E84" s="36" t="s">
        <v>66</v>
      </c>
    </row>
    <row r="85" spans="1:5" ht="76.5">
      <c r="A85" s="37" t="s">
        <v>70</v>
      </c>
      <c r="E85" s="38" t="s">
        <v>8681</v>
      </c>
    </row>
    <row r="86" spans="1:5" ht="102">
      <c r="A86" t="s">
        <v>72</v>
      </c>
      <c r="E86" s="36" t="s">
        <v>5107</v>
      </c>
    </row>
    <row r="87" spans="1:16" ht="12.75">
      <c r="A87" s="26" t="s">
        <v>63</v>
      </c>
      <c s="30" t="s">
        <v>123</v>
      </c>
      <c s="30" t="s">
        <v>5863</v>
      </c>
      <c s="26" t="s">
        <v>66</v>
      </c>
      <c s="31" t="s">
        <v>5864</v>
      </c>
      <c s="32" t="s">
        <v>652</v>
      </c>
      <c s="33">
        <v>0.828</v>
      </c>
      <c s="34">
        <v>0</v>
      </c>
      <c s="34">
        <f>ROUND(ROUND(H87,2)*ROUND(G87,3),2)</f>
      </c>
      <c r="O87">
        <f>(I87*21)/100</f>
      </c>
      <c t="s">
        <v>38</v>
      </c>
    </row>
    <row r="88" spans="1:5" ht="12.75">
      <c r="A88" s="35" t="s">
        <v>69</v>
      </c>
      <c r="E88" s="36" t="s">
        <v>66</v>
      </c>
    </row>
    <row r="89" spans="1:5" ht="38.25">
      <c r="A89" s="37" t="s">
        <v>70</v>
      </c>
      <c r="E89" s="38" t="s">
        <v>8682</v>
      </c>
    </row>
    <row r="90" spans="1:5" ht="357">
      <c r="A90" t="s">
        <v>72</v>
      </c>
      <c r="E90" s="36" t="s">
        <v>5866</v>
      </c>
    </row>
    <row r="91" spans="1:18" ht="12.75" customHeight="1">
      <c r="A91" s="6" t="s">
        <v>58</v>
      </c>
      <c s="6"/>
      <c s="27" t="s">
        <v>1151</v>
      </c>
      <c s="6"/>
      <c s="39" t="s">
        <v>5140</v>
      </c>
      <c s="6"/>
      <c s="6"/>
      <c s="6"/>
      <c s="29">
        <f>0+Q91</f>
      </c>
      <c r="O91">
        <f>0+R91</f>
      </c>
      <c r="Q91">
        <f>0+I92</f>
      </c>
      <c>
        <f>0+O92</f>
      </c>
    </row>
    <row r="92" spans="1:16" ht="25.5">
      <c r="A92" s="26" t="s">
        <v>63</v>
      </c>
      <c s="30" t="s">
        <v>127</v>
      </c>
      <c s="30" t="s">
        <v>5141</v>
      </c>
      <c s="26" t="s">
        <v>66</v>
      </c>
      <c s="31" t="s">
        <v>5142</v>
      </c>
      <c s="32" t="s">
        <v>783</v>
      </c>
      <c s="33">
        <v>129.87</v>
      </c>
      <c s="34">
        <v>0</v>
      </c>
      <c s="34">
        <f>ROUND(ROUND(H92,2)*ROUND(G92,3),2)</f>
      </c>
      <c r="O92">
        <f>(I92*21)/100</f>
      </c>
      <c t="s">
        <v>38</v>
      </c>
    </row>
    <row r="93" spans="1:5" ht="12.75">
      <c r="A93" s="35" t="s">
        <v>69</v>
      </c>
      <c r="E93" s="36" t="s">
        <v>66</v>
      </c>
    </row>
    <row r="94" spans="1:5" ht="38.25">
      <c r="A94" s="37" t="s">
        <v>70</v>
      </c>
      <c r="E94" s="38" t="s">
        <v>8683</v>
      </c>
    </row>
    <row r="95" spans="1:5" ht="191.25">
      <c r="A95" t="s">
        <v>72</v>
      </c>
      <c r="E95" s="36" t="s">
        <v>5144</v>
      </c>
    </row>
    <row r="96" spans="1:18" ht="12.75" customHeight="1">
      <c r="A96" s="6" t="s">
        <v>58</v>
      </c>
      <c s="6"/>
      <c s="27" t="s">
        <v>325</v>
      </c>
      <c s="6"/>
      <c s="39" t="s">
        <v>5145</v>
      </c>
      <c s="6"/>
      <c s="6"/>
      <c s="6"/>
      <c s="29">
        <f>0+Q96</f>
      </c>
      <c r="O96">
        <f>0+R96</f>
      </c>
      <c r="Q96">
        <f>0+I97</f>
      </c>
      <c>
        <f>0+O97</f>
      </c>
    </row>
    <row r="97" spans="1:16" ht="12.75">
      <c r="A97" s="26" t="s">
        <v>63</v>
      </c>
      <c s="30" t="s">
        <v>131</v>
      </c>
      <c s="30" t="s">
        <v>8684</v>
      </c>
      <c s="26" t="s">
        <v>66</v>
      </c>
      <c s="31" t="s">
        <v>8685</v>
      </c>
      <c s="32" t="s">
        <v>583</v>
      </c>
      <c s="33">
        <v>1</v>
      </c>
      <c s="34">
        <v>0</v>
      </c>
      <c s="34">
        <f>ROUND(ROUND(H97,2)*ROUND(G97,3),2)</f>
      </c>
      <c r="O97">
        <f>(I97*21)/100</f>
      </c>
      <c t="s">
        <v>38</v>
      </c>
    </row>
    <row r="98" spans="1:5" ht="12.75">
      <c r="A98" s="35" t="s">
        <v>69</v>
      </c>
      <c r="E98" s="36" t="s">
        <v>66</v>
      </c>
    </row>
    <row r="99" spans="1:5" ht="38.25">
      <c r="A99" s="37" t="s">
        <v>70</v>
      </c>
      <c r="E99" s="38" t="s">
        <v>6492</v>
      </c>
    </row>
    <row r="100" spans="1:5" ht="409.5">
      <c r="A100" t="s">
        <v>72</v>
      </c>
      <c r="E100" s="36" t="s">
        <v>8686</v>
      </c>
    </row>
    <row r="101" spans="1:18" ht="12.75" customHeight="1">
      <c r="A101" s="6" t="s">
        <v>58</v>
      </c>
      <c s="6"/>
      <c s="27" t="s">
        <v>430</v>
      </c>
      <c s="6"/>
      <c s="39" t="s">
        <v>4675</v>
      </c>
      <c s="6"/>
      <c s="6"/>
      <c s="6"/>
      <c s="29">
        <f>0+Q101</f>
      </c>
      <c r="O101">
        <f>0+R101</f>
      </c>
      <c r="Q101">
        <f>0+I102+I106+I110+I114</f>
      </c>
      <c>
        <f>0+O102+O106+O110+O114</f>
      </c>
    </row>
    <row r="102" spans="1:16" ht="12.75">
      <c r="A102" s="26" t="s">
        <v>63</v>
      </c>
      <c s="30" t="s">
        <v>135</v>
      </c>
      <c s="30" t="s">
        <v>7780</v>
      </c>
      <c s="26" t="s">
        <v>66</v>
      </c>
      <c s="31" t="s">
        <v>7781</v>
      </c>
      <c s="32" t="s">
        <v>926</v>
      </c>
      <c s="33">
        <v>103.62</v>
      </c>
      <c s="34">
        <v>0</v>
      </c>
      <c s="34">
        <f>ROUND(ROUND(H102,2)*ROUND(G102,3),2)</f>
      </c>
      <c r="O102">
        <f>(I102*21)/100</f>
      </c>
      <c t="s">
        <v>38</v>
      </c>
    </row>
    <row r="103" spans="1:5" ht="12.75">
      <c r="A103" s="35" t="s">
        <v>69</v>
      </c>
      <c r="E103" s="36" t="s">
        <v>66</v>
      </c>
    </row>
    <row r="104" spans="1:5" ht="63.75">
      <c r="A104" s="37" t="s">
        <v>70</v>
      </c>
      <c r="E104" s="38" t="s">
        <v>8687</v>
      </c>
    </row>
    <row r="105" spans="1:5" ht="38.25">
      <c r="A105" t="s">
        <v>72</v>
      </c>
      <c r="E105" s="36" t="s">
        <v>5631</v>
      </c>
    </row>
    <row r="106" spans="1:16" ht="12.75">
      <c r="A106" s="26" t="s">
        <v>63</v>
      </c>
      <c s="30" t="s">
        <v>255</v>
      </c>
      <c s="30" t="s">
        <v>8688</v>
      </c>
      <c s="26" t="s">
        <v>66</v>
      </c>
      <c s="31" t="s">
        <v>8689</v>
      </c>
      <c s="32" t="s">
        <v>926</v>
      </c>
      <c s="33">
        <v>34</v>
      </c>
      <c s="34">
        <v>0</v>
      </c>
      <c s="34">
        <f>ROUND(ROUND(H106,2)*ROUND(G106,3),2)</f>
      </c>
      <c r="O106">
        <f>(I106*21)/100</f>
      </c>
      <c t="s">
        <v>38</v>
      </c>
    </row>
    <row r="107" spans="1:5" ht="12.75">
      <c r="A107" s="35" t="s">
        <v>69</v>
      </c>
      <c r="E107" s="36" t="s">
        <v>66</v>
      </c>
    </row>
    <row r="108" spans="1:5" ht="38.25">
      <c r="A108" s="37" t="s">
        <v>70</v>
      </c>
      <c r="E108" s="38" t="s">
        <v>8690</v>
      </c>
    </row>
    <row r="109" spans="1:5" ht="102">
      <c r="A109" t="s">
        <v>72</v>
      </c>
      <c r="E109" s="36" t="s">
        <v>8691</v>
      </c>
    </row>
    <row r="110" spans="1:16" ht="25.5">
      <c r="A110" s="26" t="s">
        <v>63</v>
      </c>
      <c s="30" t="s">
        <v>190</v>
      </c>
      <c s="30" t="s">
        <v>8692</v>
      </c>
      <c s="26" t="s">
        <v>66</v>
      </c>
      <c s="31" t="s">
        <v>8693</v>
      </c>
      <c s="32" t="s">
        <v>583</v>
      </c>
      <c s="33">
        <v>2</v>
      </c>
      <c s="34">
        <v>0</v>
      </c>
      <c s="34">
        <f>ROUND(ROUND(H110,2)*ROUND(G110,3),2)</f>
      </c>
      <c r="O110">
        <f>(I110*21)/100</f>
      </c>
      <c t="s">
        <v>38</v>
      </c>
    </row>
    <row r="111" spans="1:5" ht="12.75">
      <c r="A111" s="35" t="s">
        <v>69</v>
      </c>
      <c r="E111" s="36" t="s">
        <v>66</v>
      </c>
    </row>
    <row r="112" spans="1:5" ht="38.25">
      <c r="A112" s="37" t="s">
        <v>70</v>
      </c>
      <c r="E112" s="38" t="s">
        <v>8694</v>
      </c>
    </row>
    <row r="113" spans="1:5" ht="102">
      <c r="A113" t="s">
        <v>72</v>
      </c>
      <c r="E113" s="36" t="s">
        <v>8691</v>
      </c>
    </row>
    <row r="114" spans="1:16" ht="12.75">
      <c r="A114" s="26" t="s">
        <v>63</v>
      </c>
      <c s="30" t="s">
        <v>259</v>
      </c>
      <c s="30" t="s">
        <v>6736</v>
      </c>
      <c s="26" t="s">
        <v>66</v>
      </c>
      <c s="31" t="s">
        <v>6737</v>
      </c>
      <c s="32" t="s">
        <v>583</v>
      </c>
      <c s="33">
        <v>1</v>
      </c>
      <c s="34">
        <v>0</v>
      </c>
      <c s="34">
        <f>ROUND(ROUND(H114,2)*ROUND(G114,3),2)</f>
      </c>
      <c r="O114">
        <f>(I114*21)/100</f>
      </c>
      <c t="s">
        <v>38</v>
      </c>
    </row>
    <row r="115" spans="1:5" ht="12.75">
      <c r="A115" s="35" t="s">
        <v>69</v>
      </c>
      <c r="E115" s="36" t="s">
        <v>66</v>
      </c>
    </row>
    <row r="116" spans="1:5" ht="51">
      <c r="A116" s="37" t="s">
        <v>70</v>
      </c>
      <c r="E116" s="38" t="s">
        <v>8695</v>
      </c>
    </row>
    <row r="117" spans="1:5" ht="25.5">
      <c r="A117" t="s">
        <v>72</v>
      </c>
      <c r="E117" s="36" t="s">
        <v>6740</v>
      </c>
    </row>
    <row r="118" spans="1:18" ht="12.75" customHeight="1">
      <c r="A118" s="6" t="s">
        <v>58</v>
      </c>
      <c s="6"/>
      <c s="27" t="s">
        <v>426</v>
      </c>
      <c s="6"/>
      <c s="39" t="s">
        <v>4699</v>
      </c>
      <c s="6"/>
      <c s="6"/>
      <c s="6"/>
      <c s="29">
        <f>0+Q118</f>
      </c>
      <c r="O118">
        <f>0+R118</f>
      </c>
      <c r="Q118">
        <f>0+I119+I123</f>
      </c>
      <c>
        <f>0+O119+O123</f>
      </c>
    </row>
    <row r="119" spans="1:16" ht="12.75">
      <c r="A119" s="26" t="s">
        <v>63</v>
      </c>
      <c s="30" t="s">
        <v>139</v>
      </c>
      <c s="30" t="s">
        <v>6061</v>
      </c>
      <c s="26" t="s">
        <v>66</v>
      </c>
      <c s="31" t="s">
        <v>6062</v>
      </c>
      <c s="32" t="s">
        <v>652</v>
      </c>
      <c s="33">
        <v>58.679</v>
      </c>
      <c s="34">
        <v>0</v>
      </c>
      <c s="34">
        <f>ROUND(ROUND(H119,2)*ROUND(G119,3),2)</f>
      </c>
      <c r="O119">
        <f>(I119*21)/100</f>
      </c>
      <c t="s">
        <v>38</v>
      </c>
    </row>
    <row r="120" spans="1:5" ht="12.75">
      <c r="A120" s="35" t="s">
        <v>69</v>
      </c>
      <c r="E120" s="36" t="s">
        <v>66</v>
      </c>
    </row>
    <row r="121" spans="1:5" ht="114.75">
      <c r="A121" s="37" t="s">
        <v>70</v>
      </c>
      <c r="E121" s="38" t="s">
        <v>8696</v>
      </c>
    </row>
    <row r="122" spans="1:5" ht="114.75">
      <c r="A122" t="s">
        <v>72</v>
      </c>
      <c r="E122" s="36" t="s">
        <v>5883</v>
      </c>
    </row>
    <row r="123" spans="1:16" ht="12.75">
      <c r="A123" s="26" t="s">
        <v>63</v>
      </c>
      <c s="30" t="s">
        <v>143</v>
      </c>
      <c s="30" t="s">
        <v>5880</v>
      </c>
      <c s="26" t="s">
        <v>66</v>
      </c>
      <c s="31" t="s">
        <v>5881</v>
      </c>
      <c s="32" t="s">
        <v>652</v>
      </c>
      <c s="33">
        <v>1.417</v>
      </c>
      <c s="34">
        <v>0</v>
      </c>
      <c s="34">
        <f>ROUND(ROUND(H123,2)*ROUND(G123,3),2)</f>
      </c>
      <c r="O123">
        <f>(I123*21)/100</f>
      </c>
      <c t="s">
        <v>38</v>
      </c>
    </row>
    <row r="124" spans="1:5" ht="12.75">
      <c r="A124" s="35" t="s">
        <v>69</v>
      </c>
      <c r="E124" s="36" t="s">
        <v>66</v>
      </c>
    </row>
    <row r="125" spans="1:5" ht="76.5">
      <c r="A125" s="37" t="s">
        <v>70</v>
      </c>
      <c r="E125" s="38" t="s">
        <v>8697</v>
      </c>
    </row>
    <row r="126" spans="1:5" ht="114.75">
      <c r="A126" t="s">
        <v>72</v>
      </c>
      <c r="E126" s="36" t="s">
        <v>5883</v>
      </c>
    </row>
    <row r="127" spans="1:18" ht="12.75" customHeight="1">
      <c r="A127" s="6" t="s">
        <v>58</v>
      </c>
      <c s="6"/>
      <c s="27" t="s">
        <v>4728</v>
      </c>
      <c s="6"/>
      <c s="39" t="s">
        <v>2661</v>
      </c>
      <c s="6"/>
      <c s="6"/>
      <c s="6"/>
      <c s="29">
        <f>0+Q127</f>
      </c>
      <c r="O127">
        <f>0+R127</f>
      </c>
      <c r="Q127">
        <f>0+I128+I132+I136</f>
      </c>
      <c>
        <f>0+O128+O132+O136</f>
      </c>
    </row>
    <row r="128" spans="1:16" ht="25.5">
      <c r="A128" s="26" t="s">
        <v>63</v>
      </c>
      <c s="30" t="s">
        <v>99</v>
      </c>
      <c s="30" t="s">
        <v>827</v>
      </c>
      <c s="26" t="s">
        <v>66</v>
      </c>
      <c s="31" t="s">
        <v>5827</v>
      </c>
      <c s="32" t="s">
        <v>825</v>
      </c>
      <c s="33">
        <v>727.646</v>
      </c>
      <c s="34">
        <v>0</v>
      </c>
      <c s="34">
        <f>ROUND(ROUND(H128,2)*ROUND(G128,3),2)</f>
      </c>
      <c r="O128">
        <f>(I128*21)/100</f>
      </c>
      <c t="s">
        <v>38</v>
      </c>
    </row>
    <row r="129" spans="1:5" ht="12.75">
      <c r="A129" s="35" t="s">
        <v>69</v>
      </c>
      <c r="E129" s="36" t="s">
        <v>66</v>
      </c>
    </row>
    <row r="130" spans="1:5" ht="12.75">
      <c r="A130" s="37" t="s">
        <v>70</v>
      </c>
      <c r="E130" s="38" t="s">
        <v>8698</v>
      </c>
    </row>
    <row r="131" spans="1:5" ht="178.5">
      <c r="A131" t="s">
        <v>72</v>
      </c>
      <c r="E131" s="36" t="s">
        <v>5832</v>
      </c>
    </row>
    <row r="132" spans="1:16" ht="25.5">
      <c r="A132" s="26" t="s">
        <v>63</v>
      </c>
      <c s="30" t="s">
        <v>147</v>
      </c>
      <c s="30" t="s">
        <v>2666</v>
      </c>
      <c s="26" t="s">
        <v>66</v>
      </c>
      <c s="31" t="s">
        <v>5892</v>
      </c>
      <c s="32" t="s">
        <v>825</v>
      </c>
      <c s="33">
        <v>4.723</v>
      </c>
      <c s="34">
        <v>0</v>
      </c>
      <c s="34">
        <f>ROUND(ROUND(H132,2)*ROUND(G132,3),2)</f>
      </c>
      <c r="O132">
        <f>(I132*21)/100</f>
      </c>
      <c t="s">
        <v>38</v>
      </c>
    </row>
    <row r="133" spans="1:5" ht="12.75">
      <c r="A133" s="35" t="s">
        <v>69</v>
      </c>
      <c r="E133" s="36" t="s">
        <v>66</v>
      </c>
    </row>
    <row r="134" spans="1:5" ht="25.5">
      <c r="A134" s="37" t="s">
        <v>70</v>
      </c>
      <c r="E134" s="38" t="s">
        <v>8699</v>
      </c>
    </row>
    <row r="135" spans="1:5" ht="178.5">
      <c r="A135" t="s">
        <v>72</v>
      </c>
      <c r="E135" s="36" t="s">
        <v>5832</v>
      </c>
    </row>
    <row r="136" spans="1:16" ht="25.5">
      <c r="A136" s="26" t="s">
        <v>63</v>
      </c>
      <c s="30" t="s">
        <v>74</v>
      </c>
      <c s="30" t="s">
        <v>1676</v>
      </c>
      <c s="26" t="s">
        <v>66</v>
      </c>
      <c s="31" t="s">
        <v>5830</v>
      </c>
      <c s="32" t="s">
        <v>825</v>
      </c>
      <c s="33">
        <v>150.348</v>
      </c>
      <c s="34">
        <v>0</v>
      </c>
      <c s="34">
        <f>ROUND(ROUND(H136,2)*ROUND(G136,3),2)</f>
      </c>
      <c r="O136">
        <f>(I136*21)/100</f>
      </c>
      <c t="s">
        <v>38</v>
      </c>
    </row>
    <row r="137" spans="1:5" ht="12.75">
      <c r="A137" s="35" t="s">
        <v>69</v>
      </c>
      <c r="E137" s="36" t="s">
        <v>66</v>
      </c>
    </row>
    <row r="138" spans="1:5" ht="38.25">
      <c r="A138" s="37" t="s">
        <v>70</v>
      </c>
      <c r="E138" s="38" t="s">
        <v>8700</v>
      </c>
    </row>
    <row r="139" spans="1:5" ht="178.5">
      <c r="A139" t="s">
        <v>72</v>
      </c>
      <c r="E139"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1.xml><?xml version="1.0" encoding="utf-8"?>
<worksheet xmlns="http://schemas.openxmlformats.org/spreadsheetml/2006/main" xmlns:r="http://schemas.openxmlformats.org/officeDocument/2006/relationships">
  <sheetPr>
    <pageSetUpPr fitToPage="1"/>
  </sheetPr>
  <dimension ref="A1:R1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0+O11+O28+O45+O54+O71+O76+O85+O110</f>
      </c>
      <c t="s">
        <v>37</v>
      </c>
    </row>
    <row r="3" spans="1:16" ht="15" customHeight="1">
      <c r="A3" t="s">
        <v>12</v>
      </c>
      <c s="12" t="s">
        <v>14</v>
      </c>
      <c s="13" t="s">
        <v>15</v>
      </c>
      <c s="1"/>
      <c s="14" t="s">
        <v>16</v>
      </c>
      <c s="1"/>
      <c s="9"/>
      <c s="8" t="s">
        <v>8701</v>
      </c>
      <c s="40">
        <f>0+I11+I28+I45+I54+I71+I76+I85+I110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8701</v>
      </c>
      <c s="6"/>
      <c s="18" t="s">
        <v>8702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7205</v>
      </c>
      <c s="26" t="s">
        <v>66</v>
      </c>
      <c s="31" t="s">
        <v>7206</v>
      </c>
      <c s="32" t="s">
        <v>652</v>
      </c>
      <c s="33">
        <v>0.3</v>
      </c>
      <c s="34">
        <v>0</v>
      </c>
      <c s="34">
        <f>ROUND(ROUND(H12,2)*ROUND(G12,3),2)</f>
      </c>
      <c r="O12">
        <f>(I12*21)/100</f>
      </c>
      <c t="s">
        <v>38</v>
      </c>
    </row>
    <row r="13" spans="1:5" ht="12.75">
      <c r="A13" s="35" t="s">
        <v>69</v>
      </c>
      <c r="E13" s="36" t="s">
        <v>66</v>
      </c>
    </row>
    <row r="14" spans="1:5" ht="25.5">
      <c r="A14" s="37" t="s">
        <v>70</v>
      </c>
      <c r="E14" s="38" t="s">
        <v>8703</v>
      </c>
    </row>
    <row r="15" spans="1:5" ht="76.5">
      <c r="A15" t="s">
        <v>72</v>
      </c>
      <c r="E15" s="36" t="s">
        <v>7208</v>
      </c>
    </row>
    <row r="16" spans="1:16" ht="12.75">
      <c r="A16" s="26" t="s">
        <v>63</v>
      </c>
      <c s="30" t="s">
        <v>38</v>
      </c>
      <c s="30" t="s">
        <v>6883</v>
      </c>
      <c s="26" t="s">
        <v>66</v>
      </c>
      <c s="31" t="s">
        <v>6884</v>
      </c>
      <c s="32" t="s">
        <v>652</v>
      </c>
      <c s="33">
        <v>1.152</v>
      </c>
      <c s="34">
        <v>0</v>
      </c>
      <c s="34">
        <f>ROUND(ROUND(H16,2)*ROUND(G16,3),2)</f>
      </c>
      <c r="O16">
        <f>(I16*21)/100</f>
      </c>
      <c t="s">
        <v>38</v>
      </c>
    </row>
    <row r="17" spans="1:5" ht="12.75">
      <c r="A17" s="35" t="s">
        <v>69</v>
      </c>
      <c r="E17" s="36" t="s">
        <v>66</v>
      </c>
    </row>
    <row r="18" spans="1:5" ht="25.5">
      <c r="A18" s="37" t="s">
        <v>70</v>
      </c>
      <c r="E18" s="38" t="s">
        <v>8704</v>
      </c>
    </row>
    <row r="19" spans="1:5" ht="25.5">
      <c r="A19" t="s">
        <v>72</v>
      </c>
      <c r="E19" s="36" t="s">
        <v>6886</v>
      </c>
    </row>
    <row r="20" spans="1:16" ht="12.75">
      <c r="A20" s="26" t="s">
        <v>63</v>
      </c>
      <c s="30" t="s">
        <v>37</v>
      </c>
      <c s="30" t="s">
        <v>2688</v>
      </c>
      <c s="26" t="s">
        <v>66</v>
      </c>
      <c s="31" t="s">
        <v>2689</v>
      </c>
      <c s="32" t="s">
        <v>652</v>
      </c>
      <c s="33">
        <v>51.7</v>
      </c>
      <c s="34">
        <v>0</v>
      </c>
      <c s="34">
        <f>ROUND(ROUND(H20,2)*ROUND(G20,3),2)</f>
      </c>
      <c r="O20">
        <f>(I20*21)/100</f>
      </c>
      <c t="s">
        <v>38</v>
      </c>
    </row>
    <row r="21" spans="1:5" ht="12.75">
      <c r="A21" s="35" t="s">
        <v>69</v>
      </c>
      <c r="E21" s="36" t="s">
        <v>2689</v>
      </c>
    </row>
    <row r="22" spans="1:5" ht="25.5">
      <c r="A22" s="37" t="s">
        <v>70</v>
      </c>
      <c r="E22" s="38" t="s">
        <v>8705</v>
      </c>
    </row>
    <row r="23" spans="1:5" ht="318.75">
      <c r="A23" t="s">
        <v>72</v>
      </c>
      <c r="E23" s="36" t="s">
        <v>6590</v>
      </c>
    </row>
    <row r="24" spans="1:16" ht="12.75">
      <c r="A24" s="26" t="s">
        <v>63</v>
      </c>
      <c s="30" t="s">
        <v>48</v>
      </c>
      <c s="30" t="s">
        <v>5391</v>
      </c>
      <c s="26" t="s">
        <v>66</v>
      </c>
      <c s="31" t="s">
        <v>5392</v>
      </c>
      <c s="32" t="s">
        <v>652</v>
      </c>
      <c s="33">
        <v>12.5</v>
      </c>
      <c s="34">
        <v>0</v>
      </c>
      <c s="34">
        <f>ROUND(ROUND(H24,2)*ROUND(G24,3),2)</f>
      </c>
      <c r="O24">
        <f>(I24*21)/100</f>
      </c>
      <c t="s">
        <v>38</v>
      </c>
    </row>
    <row r="25" spans="1:5" ht="12.75">
      <c r="A25" s="35" t="s">
        <v>69</v>
      </c>
      <c r="E25" s="36" t="s">
        <v>66</v>
      </c>
    </row>
    <row r="26" spans="1:5" ht="25.5">
      <c r="A26" s="37" t="s">
        <v>70</v>
      </c>
      <c r="E26" s="38" t="s">
        <v>6637</v>
      </c>
    </row>
    <row r="27" spans="1:5" ht="280.5">
      <c r="A27" t="s">
        <v>72</v>
      </c>
      <c r="E27" s="36" t="s">
        <v>7105</v>
      </c>
    </row>
    <row r="28" spans="1:18" ht="12.75" customHeight="1">
      <c r="A28" s="6" t="s">
        <v>58</v>
      </c>
      <c s="6"/>
      <c s="27" t="s">
        <v>38</v>
      </c>
      <c s="6"/>
      <c s="39" t="s">
        <v>6631</v>
      </c>
      <c s="6"/>
      <c s="6"/>
      <c s="6"/>
      <c s="29">
        <f>0+Q28</f>
      </c>
      <c r="O28">
        <f>0+R28</f>
      </c>
      <c r="Q28">
        <f>0+I29+I33+I37+I41</f>
      </c>
      <c>
        <f>0+O29+O33+O37+O41</f>
      </c>
    </row>
    <row r="29" spans="1:16" ht="12.75">
      <c r="A29" s="26" t="s">
        <v>63</v>
      </c>
      <c s="30" t="s">
        <v>50</v>
      </c>
      <c s="30" t="s">
        <v>7338</v>
      </c>
      <c s="26" t="s">
        <v>66</v>
      </c>
      <c s="31" t="s">
        <v>7339</v>
      </c>
      <c s="32" t="s">
        <v>783</v>
      </c>
      <c s="33">
        <v>103</v>
      </c>
      <c s="34">
        <v>0</v>
      </c>
      <c s="34">
        <f>ROUND(ROUND(H29,2)*ROUND(G29,3),2)</f>
      </c>
      <c r="O29">
        <f>(I29*21)/100</f>
      </c>
      <c t="s">
        <v>38</v>
      </c>
    </row>
    <row r="30" spans="1:5" ht="12.75">
      <c r="A30" s="35" t="s">
        <v>69</v>
      </c>
      <c r="E30" s="36" t="s">
        <v>66</v>
      </c>
    </row>
    <row r="31" spans="1:5" ht="25.5">
      <c r="A31" s="37" t="s">
        <v>70</v>
      </c>
      <c r="E31" s="38" t="s">
        <v>8706</v>
      </c>
    </row>
    <row r="32" spans="1:5" ht="331.5">
      <c r="A32" t="s">
        <v>72</v>
      </c>
      <c r="E32" s="36" t="s">
        <v>7221</v>
      </c>
    </row>
    <row r="33" spans="1:16" ht="12.75">
      <c r="A33" s="26" t="s">
        <v>63</v>
      </c>
      <c s="30" t="s">
        <v>52</v>
      </c>
      <c s="30" t="s">
        <v>7341</v>
      </c>
      <c s="26" t="s">
        <v>66</v>
      </c>
      <c s="31" t="s">
        <v>7342</v>
      </c>
      <c s="32" t="s">
        <v>783</v>
      </c>
      <c s="33">
        <v>103</v>
      </c>
      <c s="34">
        <v>0</v>
      </c>
      <c s="34">
        <f>ROUND(ROUND(H33,2)*ROUND(G33,3),2)</f>
      </c>
      <c r="O33">
        <f>(I33*21)/100</f>
      </c>
      <c t="s">
        <v>38</v>
      </c>
    </row>
    <row r="34" spans="1:5" ht="12.75">
      <c r="A34" s="35" t="s">
        <v>69</v>
      </c>
      <c r="E34" s="36" t="s">
        <v>66</v>
      </c>
    </row>
    <row r="35" spans="1:5" ht="25.5">
      <c r="A35" s="37" t="s">
        <v>70</v>
      </c>
      <c r="E35" s="38" t="s">
        <v>8706</v>
      </c>
    </row>
    <row r="36" spans="1:5" ht="12.75">
      <c r="A36" t="s">
        <v>72</v>
      </c>
      <c r="E36" s="36" t="s">
        <v>7225</v>
      </c>
    </row>
    <row r="37" spans="1:16" ht="25.5">
      <c r="A37" s="26" t="s">
        <v>63</v>
      </c>
      <c s="30" t="s">
        <v>59</v>
      </c>
      <c s="30" t="s">
        <v>7025</v>
      </c>
      <c s="26" t="s">
        <v>66</v>
      </c>
      <c s="31" t="s">
        <v>7026</v>
      </c>
      <c s="32" t="s">
        <v>583</v>
      </c>
      <c s="33">
        <v>16</v>
      </c>
      <c s="34">
        <v>0</v>
      </c>
      <c s="34">
        <f>ROUND(ROUND(H37,2)*ROUND(G37,3),2)</f>
      </c>
      <c r="O37">
        <f>(I37*21)/100</f>
      </c>
      <c t="s">
        <v>38</v>
      </c>
    </row>
    <row r="38" spans="1:5" ht="12.75">
      <c r="A38" s="35" t="s">
        <v>69</v>
      </c>
      <c r="E38" s="36" t="s">
        <v>66</v>
      </c>
    </row>
    <row r="39" spans="1:5" ht="12.75">
      <c r="A39" s="37" t="s">
        <v>70</v>
      </c>
      <c r="E39" s="38" t="s">
        <v>8707</v>
      </c>
    </row>
    <row r="40" spans="1:5" ht="63.75">
      <c r="A40" t="s">
        <v>72</v>
      </c>
      <c r="E40" s="36" t="s">
        <v>6642</v>
      </c>
    </row>
    <row r="41" spans="1:16" ht="25.5">
      <c r="A41" s="26" t="s">
        <v>63</v>
      </c>
      <c s="30" t="s">
        <v>92</v>
      </c>
      <c s="30" t="s">
        <v>6639</v>
      </c>
      <c s="26" t="s">
        <v>66</v>
      </c>
      <c s="31" t="s">
        <v>6640</v>
      </c>
      <c s="32" t="s">
        <v>583</v>
      </c>
      <c s="33">
        <v>16</v>
      </c>
      <c s="34">
        <v>0</v>
      </c>
      <c s="34">
        <f>ROUND(ROUND(H41,2)*ROUND(G41,3),2)</f>
      </c>
      <c r="O41">
        <f>(I41*21)/100</f>
      </c>
      <c t="s">
        <v>38</v>
      </c>
    </row>
    <row r="42" spans="1:5" ht="12.75">
      <c r="A42" s="35" t="s">
        <v>69</v>
      </c>
      <c r="E42" s="36" t="s">
        <v>66</v>
      </c>
    </row>
    <row r="43" spans="1:5" ht="12.75">
      <c r="A43" s="37" t="s">
        <v>70</v>
      </c>
      <c r="E43" s="38" t="s">
        <v>8707</v>
      </c>
    </row>
    <row r="44" spans="1:5" ht="63.75">
      <c r="A44" t="s">
        <v>72</v>
      </c>
      <c r="E44" s="36" t="s">
        <v>6642</v>
      </c>
    </row>
    <row r="45" spans="1:18" ht="12.75" customHeight="1">
      <c r="A45" s="6" t="s">
        <v>58</v>
      </c>
      <c s="6"/>
      <c s="27" t="s">
        <v>37</v>
      </c>
      <c s="6"/>
      <c s="39" t="s">
        <v>6645</v>
      </c>
      <c s="6"/>
      <c s="6"/>
      <c s="6"/>
      <c s="29">
        <f>0+Q45</f>
      </c>
      <c r="O45">
        <f>0+R45</f>
      </c>
      <c r="Q45">
        <f>0+I46+I50</f>
      </c>
      <c>
        <f>0+O46+O50</f>
      </c>
    </row>
    <row r="46" spans="1:16" ht="12.75">
      <c r="A46" s="26" t="s">
        <v>63</v>
      </c>
      <c s="30" t="s">
        <v>55</v>
      </c>
      <c s="30" t="s">
        <v>5243</v>
      </c>
      <c s="26" t="s">
        <v>66</v>
      </c>
      <c s="31" t="s">
        <v>6646</v>
      </c>
      <c s="32" t="s">
        <v>652</v>
      </c>
      <c s="33">
        <v>6.46</v>
      </c>
      <c s="34">
        <v>0</v>
      </c>
      <c s="34">
        <f>ROUND(ROUND(H46,2)*ROUND(G46,3),2)</f>
      </c>
      <c r="O46">
        <f>(I46*21)/100</f>
      </c>
      <c t="s">
        <v>38</v>
      </c>
    </row>
    <row r="47" spans="1:5" ht="12.75">
      <c r="A47" s="35" t="s">
        <v>69</v>
      </c>
      <c r="E47" s="36" t="s">
        <v>66</v>
      </c>
    </row>
    <row r="48" spans="1:5" ht="12.75">
      <c r="A48" s="37" t="s">
        <v>70</v>
      </c>
      <c r="E48" s="38" t="s">
        <v>8708</v>
      </c>
    </row>
    <row r="49" spans="1:5" ht="382.5">
      <c r="A49" t="s">
        <v>72</v>
      </c>
      <c r="E49" s="36" t="s">
        <v>6648</v>
      </c>
    </row>
    <row r="50" spans="1:16" ht="12.75">
      <c r="A50" s="26" t="s">
        <v>63</v>
      </c>
      <c s="30" t="s">
        <v>57</v>
      </c>
      <c s="30" t="s">
        <v>5247</v>
      </c>
      <c s="26" t="s">
        <v>66</v>
      </c>
      <c s="31" t="s">
        <v>5248</v>
      </c>
      <c s="32" t="s">
        <v>825</v>
      </c>
      <c s="33">
        <v>0.63</v>
      </c>
      <c s="34">
        <v>0</v>
      </c>
      <c s="34">
        <f>ROUND(ROUND(H50,2)*ROUND(G50,3),2)</f>
      </c>
      <c r="O50">
        <f>(I50*21)/100</f>
      </c>
      <c t="s">
        <v>38</v>
      </c>
    </row>
    <row r="51" spans="1:5" ht="12.75">
      <c r="A51" s="35" t="s">
        <v>69</v>
      </c>
      <c r="E51" s="36" t="s">
        <v>66</v>
      </c>
    </row>
    <row r="52" spans="1:5" ht="12.75">
      <c r="A52" s="37" t="s">
        <v>70</v>
      </c>
      <c r="E52" s="38" t="s">
        <v>8709</v>
      </c>
    </row>
    <row r="53" spans="1:5" ht="242.25">
      <c r="A53" t="s">
        <v>72</v>
      </c>
      <c r="E53" s="36" t="s">
        <v>5250</v>
      </c>
    </row>
    <row r="54" spans="1:18" ht="12.75" customHeight="1">
      <c r="A54" s="6" t="s">
        <v>58</v>
      </c>
      <c s="6"/>
      <c s="27" t="s">
        <v>48</v>
      </c>
      <c s="6"/>
      <c s="39" t="s">
        <v>6663</v>
      </c>
      <c s="6"/>
      <c s="6"/>
      <c s="6"/>
      <c s="29">
        <f>0+Q54</f>
      </c>
      <c r="O54">
        <f>0+R54</f>
      </c>
      <c r="Q54">
        <f>0+I55+I59+I63+I67</f>
      </c>
      <c>
        <f>0+O55+O59+O63+O67</f>
      </c>
    </row>
    <row r="55" spans="1:16" ht="12.75">
      <c r="A55" s="26" t="s">
        <v>63</v>
      </c>
      <c s="30" t="s">
        <v>115</v>
      </c>
      <c s="30" t="s">
        <v>5092</v>
      </c>
      <c s="26" t="s">
        <v>66</v>
      </c>
      <c s="31" t="s">
        <v>5093</v>
      </c>
      <c s="32" t="s">
        <v>652</v>
      </c>
      <c s="33">
        <v>2.271</v>
      </c>
      <c s="34">
        <v>0</v>
      </c>
      <c s="34">
        <f>ROUND(ROUND(H55,2)*ROUND(G55,3),2)</f>
      </c>
      <c r="O55">
        <f>(I55*21)/100</f>
      </c>
      <c t="s">
        <v>38</v>
      </c>
    </row>
    <row r="56" spans="1:5" ht="12.75">
      <c r="A56" s="35" t="s">
        <v>69</v>
      </c>
      <c r="E56" s="36" t="s">
        <v>66</v>
      </c>
    </row>
    <row r="57" spans="1:5" ht="12.75">
      <c r="A57" s="37" t="s">
        <v>70</v>
      </c>
      <c r="E57" s="38" t="s">
        <v>8710</v>
      </c>
    </row>
    <row r="58" spans="1:5" ht="369.75">
      <c r="A58" t="s">
        <v>72</v>
      </c>
      <c r="E58" s="36" t="s">
        <v>5088</v>
      </c>
    </row>
    <row r="59" spans="1:16" ht="12.75">
      <c r="A59" s="26" t="s">
        <v>63</v>
      </c>
      <c s="30" t="s">
        <v>119</v>
      </c>
      <c s="30" t="s">
        <v>5104</v>
      </c>
      <c s="26" t="s">
        <v>66</v>
      </c>
      <c s="31" t="s">
        <v>5105</v>
      </c>
      <c s="32" t="s">
        <v>652</v>
      </c>
      <c s="33">
        <v>3.028</v>
      </c>
      <c s="34">
        <v>0</v>
      </c>
      <c s="34">
        <f>ROUND(ROUND(H59,2)*ROUND(G59,3),2)</f>
      </c>
      <c r="O59">
        <f>(I59*21)/100</f>
      </c>
      <c t="s">
        <v>38</v>
      </c>
    </row>
    <row r="60" spans="1:5" ht="12.75">
      <c r="A60" s="35" t="s">
        <v>69</v>
      </c>
      <c r="E60" s="36" t="s">
        <v>66</v>
      </c>
    </row>
    <row r="61" spans="1:5" ht="12.75">
      <c r="A61" s="37" t="s">
        <v>70</v>
      </c>
      <c r="E61" s="38" t="s">
        <v>8711</v>
      </c>
    </row>
    <row r="62" spans="1:5" ht="102">
      <c r="A62" t="s">
        <v>72</v>
      </c>
      <c r="E62" s="36" t="s">
        <v>6676</v>
      </c>
    </row>
    <row r="63" spans="1:16" ht="12.75">
      <c r="A63" s="26" t="s">
        <v>63</v>
      </c>
      <c s="30" t="s">
        <v>123</v>
      </c>
      <c s="30" t="s">
        <v>5863</v>
      </c>
      <c s="26" t="s">
        <v>66</v>
      </c>
      <c s="31" t="s">
        <v>5864</v>
      </c>
      <c s="32" t="s">
        <v>652</v>
      </c>
      <c s="33">
        <v>1.48</v>
      </c>
      <c s="34">
        <v>0</v>
      </c>
      <c s="34">
        <f>ROUND(ROUND(H63,2)*ROUND(G63,3),2)</f>
      </c>
      <c r="O63">
        <f>(I63*21)/100</f>
      </c>
      <c t="s">
        <v>38</v>
      </c>
    </row>
    <row r="64" spans="1:5" ht="12.75">
      <c r="A64" s="35" t="s">
        <v>69</v>
      </c>
      <c r="E64" s="36" t="s">
        <v>66</v>
      </c>
    </row>
    <row r="65" spans="1:5" ht="25.5">
      <c r="A65" s="37" t="s">
        <v>70</v>
      </c>
      <c r="E65" s="38" t="s">
        <v>8712</v>
      </c>
    </row>
    <row r="66" spans="1:5" ht="357">
      <c r="A66" t="s">
        <v>72</v>
      </c>
      <c r="E66" s="36" t="s">
        <v>5866</v>
      </c>
    </row>
    <row r="67" spans="1:16" ht="12.75">
      <c r="A67" s="26" t="s">
        <v>63</v>
      </c>
      <c s="30" t="s">
        <v>223</v>
      </c>
      <c s="30" t="s">
        <v>8713</v>
      </c>
      <c s="26" t="s">
        <v>66</v>
      </c>
      <c s="31" t="s">
        <v>8714</v>
      </c>
      <c s="32" t="s">
        <v>825</v>
      </c>
      <c s="33">
        <v>0.455</v>
      </c>
      <c s="34">
        <v>0</v>
      </c>
      <c s="34">
        <f>ROUND(ROUND(H67,2)*ROUND(G67,3),2)</f>
      </c>
      <c r="O67">
        <f>(I67*21)/100</f>
      </c>
      <c t="s">
        <v>38</v>
      </c>
    </row>
    <row r="68" spans="1:5" ht="357">
      <c r="A68" s="35" t="s">
        <v>69</v>
      </c>
      <c r="E68" s="36" t="s">
        <v>8715</v>
      </c>
    </row>
    <row r="69" spans="1:5" ht="25.5">
      <c r="A69" s="37" t="s">
        <v>70</v>
      </c>
      <c r="E69" s="38" t="s">
        <v>8716</v>
      </c>
    </row>
    <row r="70" spans="1:5" ht="12.75">
      <c r="A70" t="s">
        <v>72</v>
      </c>
      <c r="E70" s="36" t="s">
        <v>66</v>
      </c>
    </row>
    <row r="71" spans="1:18" ht="12.75" customHeight="1">
      <c r="A71" s="6" t="s">
        <v>58</v>
      </c>
      <c s="6"/>
      <c s="27" t="s">
        <v>52</v>
      </c>
      <c s="6"/>
      <c s="39" t="s">
        <v>6681</v>
      </c>
      <c s="6"/>
      <c s="6"/>
      <c s="6"/>
      <c s="29">
        <f>0+Q71</f>
      </c>
      <c r="O71">
        <f>0+R71</f>
      </c>
      <c r="Q71">
        <f>0+I72</f>
      </c>
      <c>
        <f>0+O72</f>
      </c>
    </row>
    <row r="72" spans="1:16" ht="12.75">
      <c r="A72" s="26" t="s">
        <v>63</v>
      </c>
      <c s="30" t="s">
        <v>127</v>
      </c>
      <c s="30" t="s">
        <v>3859</v>
      </c>
      <c s="26" t="s">
        <v>66</v>
      </c>
      <c s="31" t="s">
        <v>3860</v>
      </c>
      <c s="32" t="s">
        <v>783</v>
      </c>
      <c s="33">
        <v>26.88</v>
      </c>
      <c s="34">
        <v>0</v>
      </c>
      <c s="34">
        <f>ROUND(ROUND(H72,2)*ROUND(G72,3),2)</f>
      </c>
      <c r="O72">
        <f>(I72*21)/100</f>
      </c>
      <c t="s">
        <v>38</v>
      </c>
    </row>
    <row r="73" spans="1:5" ht="12.75">
      <c r="A73" s="35" t="s">
        <v>69</v>
      </c>
      <c r="E73" s="36" t="s">
        <v>66</v>
      </c>
    </row>
    <row r="74" spans="1:5" ht="51">
      <c r="A74" s="37" t="s">
        <v>70</v>
      </c>
      <c r="E74" s="38" t="s">
        <v>8717</v>
      </c>
    </row>
    <row r="75" spans="1:5" ht="89.25">
      <c r="A75" t="s">
        <v>72</v>
      </c>
      <c r="E75" s="36" t="s">
        <v>5254</v>
      </c>
    </row>
    <row r="76" spans="1:18" ht="12.75" customHeight="1">
      <c r="A76" s="6" t="s">
        <v>58</v>
      </c>
      <c s="6"/>
      <c s="27" t="s">
        <v>1151</v>
      </c>
      <c s="6"/>
      <c s="39" t="s">
        <v>6687</v>
      </c>
      <c s="6"/>
      <c s="6"/>
      <c s="6"/>
      <c s="29">
        <f>0+Q76</f>
      </c>
      <c r="O76">
        <f>0+R76</f>
      </c>
      <c r="Q76">
        <f>0+I77+I81</f>
      </c>
      <c>
        <f>0+O77+O81</f>
      </c>
    </row>
    <row r="77" spans="1:16" ht="12.75">
      <c r="A77" s="26" t="s">
        <v>63</v>
      </c>
      <c s="30" t="s">
        <v>131</v>
      </c>
      <c s="30" t="s">
        <v>7276</v>
      </c>
      <c s="26" t="s">
        <v>66</v>
      </c>
      <c s="31" t="s">
        <v>7277</v>
      </c>
      <c s="32" t="s">
        <v>783</v>
      </c>
      <c s="33">
        <v>4.32</v>
      </c>
      <c s="34">
        <v>0</v>
      </c>
      <c s="34">
        <f>ROUND(ROUND(H77,2)*ROUND(G77,3),2)</f>
      </c>
      <c r="O77">
        <f>(I77*21)/100</f>
      </c>
      <c t="s">
        <v>38</v>
      </c>
    </row>
    <row r="78" spans="1:5" ht="12.75">
      <c r="A78" s="35" t="s">
        <v>69</v>
      </c>
      <c r="E78" s="36" t="s">
        <v>66</v>
      </c>
    </row>
    <row r="79" spans="1:5" ht="25.5">
      <c r="A79" s="37" t="s">
        <v>70</v>
      </c>
      <c r="E79" s="38" t="s">
        <v>8718</v>
      </c>
    </row>
    <row r="80" spans="1:5" ht="191.25">
      <c r="A80" t="s">
        <v>72</v>
      </c>
      <c r="E80" s="36" t="s">
        <v>5144</v>
      </c>
    </row>
    <row r="81" spans="1:16" ht="12.75">
      <c r="A81" s="26" t="s">
        <v>63</v>
      </c>
      <c s="30" t="s">
        <v>135</v>
      </c>
      <c s="30" t="s">
        <v>5707</v>
      </c>
      <c s="26" t="s">
        <v>66</v>
      </c>
      <c s="31" t="s">
        <v>5708</v>
      </c>
      <c s="32" t="s">
        <v>783</v>
      </c>
      <c s="33">
        <v>8.64</v>
      </c>
      <c s="34">
        <v>0</v>
      </c>
      <c s="34">
        <f>ROUND(ROUND(H81,2)*ROUND(G81,3),2)</f>
      </c>
      <c r="O81">
        <f>(I81*21)/100</f>
      </c>
      <c t="s">
        <v>38</v>
      </c>
    </row>
    <row r="82" spans="1:5" ht="12.75">
      <c r="A82" s="35" t="s">
        <v>69</v>
      </c>
      <c r="E82" s="36" t="s">
        <v>66</v>
      </c>
    </row>
    <row r="83" spans="1:5" ht="25.5">
      <c r="A83" s="37" t="s">
        <v>70</v>
      </c>
      <c r="E83" s="38" t="s">
        <v>8719</v>
      </c>
    </row>
    <row r="84" spans="1:5" ht="38.25">
      <c r="A84" t="s">
        <v>72</v>
      </c>
      <c r="E84" s="36" t="s">
        <v>5710</v>
      </c>
    </row>
    <row r="85" spans="1:18" ht="12.75" customHeight="1">
      <c r="A85" s="6" t="s">
        <v>58</v>
      </c>
      <c s="6"/>
      <c s="27" t="s">
        <v>55</v>
      </c>
      <c s="6"/>
      <c s="39" t="s">
        <v>6594</v>
      </c>
      <c s="6"/>
      <c s="6"/>
      <c s="6"/>
      <c s="29">
        <f>0+Q85</f>
      </c>
      <c r="O85">
        <f>0+R85</f>
      </c>
      <c r="Q85">
        <f>0+I86+I90+I94+I98+I102+I106</f>
      </c>
      <c>
        <f>0+O86+O90+O94+O98+O102+O106</f>
      </c>
    </row>
    <row r="86" spans="1:16" ht="12.75">
      <c r="A86" s="26" t="s">
        <v>63</v>
      </c>
      <c s="30" t="s">
        <v>139</v>
      </c>
      <c s="30" t="s">
        <v>7317</v>
      </c>
      <c s="26" t="s">
        <v>66</v>
      </c>
      <c s="31" t="s">
        <v>7318</v>
      </c>
      <c s="32" t="s">
        <v>926</v>
      </c>
      <c s="33">
        <v>1.75</v>
      </c>
      <c s="34">
        <v>0</v>
      </c>
      <c s="34">
        <f>ROUND(ROUND(H86,2)*ROUND(G86,3),2)</f>
      </c>
      <c r="O86">
        <f>(I86*21)/100</f>
      </c>
      <c t="s">
        <v>38</v>
      </c>
    </row>
    <row r="87" spans="1:5" ht="12.75">
      <c r="A87" s="35" t="s">
        <v>69</v>
      </c>
      <c r="E87" s="36" t="s">
        <v>66</v>
      </c>
    </row>
    <row r="88" spans="1:5" ht="25.5">
      <c r="A88" s="37" t="s">
        <v>70</v>
      </c>
      <c r="E88" s="38" t="s">
        <v>8720</v>
      </c>
    </row>
    <row r="89" spans="1:5" ht="63.75">
      <c r="A89" t="s">
        <v>72</v>
      </c>
      <c r="E89" s="36" t="s">
        <v>6706</v>
      </c>
    </row>
    <row r="90" spans="1:16" ht="12.75">
      <c r="A90" s="26" t="s">
        <v>63</v>
      </c>
      <c s="30" t="s">
        <v>143</v>
      </c>
      <c s="30" t="s">
        <v>6707</v>
      </c>
      <c s="26" t="s">
        <v>66</v>
      </c>
      <c s="31" t="s">
        <v>6708</v>
      </c>
      <c s="32" t="s">
        <v>583</v>
      </c>
      <c s="33">
        <v>2</v>
      </c>
      <c s="34">
        <v>0</v>
      </c>
      <c s="34">
        <f>ROUND(ROUND(H90,2)*ROUND(G90,3),2)</f>
      </c>
      <c r="O90">
        <f>(I90*21)/100</f>
      </c>
      <c t="s">
        <v>38</v>
      </c>
    </row>
    <row r="91" spans="1:5" ht="12.75">
      <c r="A91" s="35" t="s">
        <v>69</v>
      </c>
      <c r="E91" s="36" t="s">
        <v>66</v>
      </c>
    </row>
    <row r="92" spans="1:5" ht="12.75">
      <c r="A92" s="37" t="s">
        <v>70</v>
      </c>
      <c r="E92" s="38" t="s">
        <v>8261</v>
      </c>
    </row>
    <row r="93" spans="1:5" ht="38.25">
      <c r="A93" t="s">
        <v>72</v>
      </c>
      <c r="E93" s="36" t="s">
        <v>6710</v>
      </c>
    </row>
    <row r="94" spans="1:16" ht="12.75">
      <c r="A94" s="26" t="s">
        <v>63</v>
      </c>
      <c s="30" t="s">
        <v>99</v>
      </c>
      <c s="30" t="s">
        <v>5255</v>
      </c>
      <c s="26" t="s">
        <v>66</v>
      </c>
      <c s="31" t="s">
        <v>5256</v>
      </c>
      <c s="32" t="s">
        <v>783</v>
      </c>
      <c s="33">
        <v>21.12</v>
      </c>
      <c s="34">
        <v>0</v>
      </c>
      <c s="34">
        <f>ROUND(ROUND(H94,2)*ROUND(G94,3),2)</f>
      </c>
      <c r="O94">
        <f>(I94*21)/100</f>
      </c>
      <c t="s">
        <v>38</v>
      </c>
    </row>
    <row r="95" spans="1:5" ht="12.75">
      <c r="A95" s="35" t="s">
        <v>69</v>
      </c>
      <c r="E95" s="36" t="s">
        <v>66</v>
      </c>
    </row>
    <row r="96" spans="1:5" ht="25.5">
      <c r="A96" s="37" t="s">
        <v>70</v>
      </c>
      <c r="E96" s="38" t="s">
        <v>8721</v>
      </c>
    </row>
    <row r="97" spans="1:5" ht="25.5">
      <c r="A97" t="s">
        <v>72</v>
      </c>
      <c r="E97" s="36" t="s">
        <v>5258</v>
      </c>
    </row>
    <row r="98" spans="1:16" ht="12.75">
      <c r="A98" s="26" t="s">
        <v>63</v>
      </c>
      <c s="30" t="s">
        <v>147</v>
      </c>
      <c s="30" t="s">
        <v>6061</v>
      </c>
      <c s="26" t="s">
        <v>66</v>
      </c>
      <c s="31" t="s">
        <v>6062</v>
      </c>
      <c s="32" t="s">
        <v>652</v>
      </c>
      <c s="33">
        <v>2.28</v>
      </c>
      <c s="34">
        <v>0</v>
      </c>
      <c s="34">
        <f>ROUND(ROUND(H98,2)*ROUND(G98,3),2)</f>
      </c>
      <c r="O98">
        <f>(I98*21)/100</f>
      </c>
      <c t="s">
        <v>38</v>
      </c>
    </row>
    <row r="99" spans="1:5" ht="12.75">
      <c r="A99" s="35" t="s">
        <v>69</v>
      </c>
      <c r="E99" s="36" t="s">
        <v>66</v>
      </c>
    </row>
    <row r="100" spans="1:5" ht="25.5">
      <c r="A100" s="37" t="s">
        <v>70</v>
      </c>
      <c r="E100" s="38" t="s">
        <v>8722</v>
      </c>
    </row>
    <row r="101" spans="1:5" ht="114.75">
      <c r="A101" t="s">
        <v>72</v>
      </c>
      <c r="E101" s="36" t="s">
        <v>6716</v>
      </c>
    </row>
    <row r="102" spans="1:16" ht="12.75">
      <c r="A102" s="26" t="s">
        <v>63</v>
      </c>
      <c s="30" t="s">
        <v>74</v>
      </c>
      <c s="30" t="s">
        <v>5884</v>
      </c>
      <c s="26" t="s">
        <v>66</v>
      </c>
      <c s="31" t="s">
        <v>5885</v>
      </c>
      <c s="32" t="s">
        <v>652</v>
      </c>
      <c s="33">
        <v>0.57</v>
      </c>
      <c s="34">
        <v>0</v>
      </c>
      <c s="34">
        <f>ROUND(ROUND(H102,2)*ROUND(G102,3),2)</f>
      </c>
      <c r="O102">
        <f>(I102*21)/100</f>
      </c>
      <c t="s">
        <v>38</v>
      </c>
    </row>
    <row r="103" spans="1:5" ht="12.75">
      <c r="A103" s="35" t="s">
        <v>69</v>
      </c>
      <c r="E103" s="36" t="s">
        <v>66</v>
      </c>
    </row>
    <row r="104" spans="1:5" ht="25.5">
      <c r="A104" s="37" t="s">
        <v>70</v>
      </c>
      <c r="E104" s="38" t="s">
        <v>8723</v>
      </c>
    </row>
    <row r="105" spans="1:5" ht="114.75">
      <c r="A105" t="s">
        <v>72</v>
      </c>
      <c r="E105" s="36" t="s">
        <v>6716</v>
      </c>
    </row>
    <row r="106" spans="1:16" ht="12.75">
      <c r="A106" s="26" t="s">
        <v>63</v>
      </c>
      <c s="30" t="s">
        <v>75</v>
      </c>
      <c s="30" t="s">
        <v>5823</v>
      </c>
      <c s="26" t="s">
        <v>66</v>
      </c>
      <c s="31" t="s">
        <v>5824</v>
      </c>
      <c s="32" t="s">
        <v>825</v>
      </c>
      <c s="33">
        <v>0.455</v>
      </c>
      <c s="34">
        <v>0</v>
      </c>
      <c s="34">
        <f>ROUND(ROUND(H106,2)*ROUND(G106,3),2)</f>
      </c>
      <c r="O106">
        <f>(I106*21)/100</f>
      </c>
      <c t="s">
        <v>38</v>
      </c>
    </row>
    <row r="107" spans="1:5" ht="12.75">
      <c r="A107" s="35" t="s">
        <v>69</v>
      </c>
      <c r="E107" s="36" t="s">
        <v>5824</v>
      </c>
    </row>
    <row r="108" spans="1:5" ht="12.75">
      <c r="A108" s="37" t="s">
        <v>70</v>
      </c>
      <c r="E108" s="38" t="s">
        <v>8724</v>
      </c>
    </row>
    <row r="109" spans="1:5" ht="114.75">
      <c r="A109" t="s">
        <v>72</v>
      </c>
      <c r="E109" s="36" t="s">
        <v>7092</v>
      </c>
    </row>
    <row r="110" spans="1:18" ht="12.75" customHeight="1">
      <c r="A110" s="6" t="s">
        <v>58</v>
      </c>
      <c s="6"/>
      <c s="27" t="s">
        <v>6601</v>
      </c>
      <c s="6"/>
      <c s="39" t="s">
        <v>6602</v>
      </c>
      <c s="6"/>
      <c s="6"/>
      <c s="6"/>
      <c s="29">
        <f>0+Q110</f>
      </c>
      <c r="O110">
        <f>0+R110</f>
      </c>
      <c r="Q110">
        <f>0+I111+I115+I119+I123+I127+I131+I135+I139+I143+I147</f>
      </c>
      <c>
        <f>0+O111+O115+O119+O123+O127+O131+O135+O139+O143+O147</f>
      </c>
    </row>
    <row r="111" spans="1:16" ht="38.25">
      <c r="A111" s="26" t="s">
        <v>63</v>
      </c>
      <c s="30" t="s">
        <v>151</v>
      </c>
      <c s="30" t="s">
        <v>827</v>
      </c>
      <c s="26" t="s">
        <v>66</v>
      </c>
      <c s="31" t="s">
        <v>6603</v>
      </c>
      <c s="32" t="s">
        <v>825</v>
      </c>
      <c s="33">
        <v>94.416</v>
      </c>
      <c s="34">
        <v>0</v>
      </c>
      <c s="34">
        <f>ROUND(ROUND(H111,2)*ROUND(G111,3),2)</f>
      </c>
      <c r="O111">
        <f>(I111*21)/100</f>
      </c>
      <c t="s">
        <v>38</v>
      </c>
    </row>
    <row r="112" spans="1:5" ht="38.25">
      <c r="A112" s="35" t="s">
        <v>69</v>
      </c>
      <c r="E112" s="36" t="s">
        <v>6603</v>
      </c>
    </row>
    <row r="113" spans="1:5" ht="51">
      <c r="A113" s="37" t="s">
        <v>70</v>
      </c>
      <c r="E113" s="38" t="s">
        <v>8725</v>
      </c>
    </row>
    <row r="114" spans="1:5" ht="140.25">
      <c r="A114" t="s">
        <v>72</v>
      </c>
      <c r="E114" s="36" t="s">
        <v>6605</v>
      </c>
    </row>
    <row r="115" spans="1:16" ht="25.5">
      <c r="A115" s="26" t="s">
        <v>63</v>
      </c>
      <c s="30" t="s">
        <v>155</v>
      </c>
      <c s="30" t="s">
        <v>2666</v>
      </c>
      <c s="26" t="s">
        <v>66</v>
      </c>
      <c s="31" t="s">
        <v>6607</v>
      </c>
      <c s="32" t="s">
        <v>825</v>
      </c>
      <c s="33">
        <v>1.368</v>
      </c>
      <c s="34">
        <v>0</v>
      </c>
      <c s="34">
        <f>ROUND(ROUND(H115,2)*ROUND(G115,3),2)</f>
      </c>
      <c r="O115">
        <f>(I115*21)/100</f>
      </c>
      <c t="s">
        <v>38</v>
      </c>
    </row>
    <row r="116" spans="1:5" ht="25.5">
      <c r="A116" s="35" t="s">
        <v>69</v>
      </c>
      <c r="E116" s="36" t="s">
        <v>6607</v>
      </c>
    </row>
    <row r="117" spans="1:5" ht="12.75">
      <c r="A117" s="37" t="s">
        <v>70</v>
      </c>
      <c r="E117" s="38" t="s">
        <v>8726</v>
      </c>
    </row>
    <row r="118" spans="1:5" ht="140.25">
      <c r="A118" t="s">
        <v>72</v>
      </c>
      <c r="E118" s="36" t="s">
        <v>6609</v>
      </c>
    </row>
    <row r="119" spans="1:16" ht="38.25">
      <c r="A119" s="26" t="s">
        <v>63</v>
      </c>
      <c s="30" t="s">
        <v>64</v>
      </c>
      <c s="30" t="s">
        <v>1676</v>
      </c>
      <c s="26" t="s">
        <v>66</v>
      </c>
      <c s="31" t="s">
        <v>6606</v>
      </c>
      <c s="32" t="s">
        <v>825</v>
      </c>
      <c s="33">
        <v>6.45</v>
      </c>
      <c s="34">
        <v>0</v>
      </c>
      <c s="34">
        <f>ROUND(ROUND(H119,2)*ROUND(G119,3),2)</f>
      </c>
      <c r="O119">
        <f>(I119*21)/100</f>
      </c>
      <c t="s">
        <v>38</v>
      </c>
    </row>
    <row r="120" spans="1:5" ht="12.75">
      <c r="A120" s="35" t="s">
        <v>69</v>
      </c>
      <c r="E120" s="36" t="s">
        <v>66</v>
      </c>
    </row>
    <row r="121" spans="1:5" ht="38.25">
      <c r="A121" s="37" t="s">
        <v>70</v>
      </c>
      <c r="E121" s="38" t="s">
        <v>8727</v>
      </c>
    </row>
    <row r="122" spans="1:5" ht="140.25">
      <c r="A122" t="s">
        <v>72</v>
      </c>
      <c r="E122" s="36" t="s">
        <v>6605</v>
      </c>
    </row>
    <row r="123" spans="1:16" ht="12.75">
      <c r="A123" s="26" t="s">
        <v>63</v>
      </c>
      <c s="30" t="s">
        <v>79</v>
      </c>
      <c s="30" t="s">
        <v>6392</v>
      </c>
      <c s="26" t="s">
        <v>66</v>
      </c>
      <c s="31" t="s">
        <v>6752</v>
      </c>
      <c s="32" t="s">
        <v>583</v>
      </c>
      <c s="33">
        <v>1</v>
      </c>
      <c s="34">
        <v>0</v>
      </c>
      <c s="34">
        <f>ROUND(ROUND(H123,2)*ROUND(G123,3),2)</f>
      </c>
      <c r="O123">
        <f>(I123*21)/100</f>
      </c>
      <c t="s">
        <v>38</v>
      </c>
    </row>
    <row r="124" spans="1:5" ht="25.5">
      <c r="A124" s="35" t="s">
        <v>69</v>
      </c>
      <c r="E124" s="36" t="s">
        <v>6612</v>
      </c>
    </row>
    <row r="125" spans="1:5" ht="12.75">
      <c r="A125" s="37" t="s">
        <v>70</v>
      </c>
      <c r="E125" s="38" t="s">
        <v>66</v>
      </c>
    </row>
    <row r="126" spans="1:5" ht="12.75">
      <c r="A126" t="s">
        <v>72</v>
      </c>
      <c r="E126" s="36" t="s">
        <v>66</v>
      </c>
    </row>
    <row r="127" spans="1:16" ht="12.75">
      <c r="A127" s="26" t="s">
        <v>63</v>
      </c>
      <c s="30" t="s">
        <v>194</v>
      </c>
      <c s="30" t="s">
        <v>6753</v>
      </c>
      <c s="26" t="s">
        <v>66</v>
      </c>
      <c s="31" t="s">
        <v>6754</v>
      </c>
      <c s="32" t="s">
        <v>583</v>
      </c>
      <c s="33">
        <v>1</v>
      </c>
      <c s="34">
        <v>0</v>
      </c>
      <c s="34">
        <f>ROUND(ROUND(H127,2)*ROUND(G127,3),2)</f>
      </c>
      <c r="O127">
        <f>(I127*21)/100</f>
      </c>
      <c t="s">
        <v>38</v>
      </c>
    </row>
    <row r="128" spans="1:5" ht="25.5">
      <c r="A128" s="35" t="s">
        <v>69</v>
      </c>
      <c r="E128" s="36" t="s">
        <v>6612</v>
      </c>
    </row>
    <row r="129" spans="1:5" ht="12.75">
      <c r="A129" s="37" t="s">
        <v>70</v>
      </c>
      <c r="E129" s="38" t="s">
        <v>66</v>
      </c>
    </row>
    <row r="130" spans="1:5" ht="12.75">
      <c r="A130" t="s">
        <v>72</v>
      </c>
      <c r="E130" s="36" t="s">
        <v>66</v>
      </c>
    </row>
    <row r="131" spans="1:16" ht="12.75">
      <c r="A131" s="26" t="s">
        <v>63</v>
      </c>
      <c s="30" t="s">
        <v>255</v>
      </c>
      <c s="30" t="s">
        <v>6396</v>
      </c>
      <c s="26" t="s">
        <v>66</v>
      </c>
      <c s="31" t="s">
        <v>6755</v>
      </c>
      <c s="32" t="s">
        <v>583</v>
      </c>
      <c s="33">
        <v>1</v>
      </c>
      <c s="34">
        <v>0</v>
      </c>
      <c s="34">
        <f>ROUND(ROUND(H131,2)*ROUND(G131,3),2)</f>
      </c>
      <c r="O131">
        <f>(I131*21)/100</f>
      </c>
      <c t="s">
        <v>38</v>
      </c>
    </row>
    <row r="132" spans="1:5" ht="25.5">
      <c r="A132" s="35" t="s">
        <v>69</v>
      </c>
      <c r="E132" s="36" t="s">
        <v>6612</v>
      </c>
    </row>
    <row r="133" spans="1:5" ht="12.75">
      <c r="A133" s="37" t="s">
        <v>70</v>
      </c>
      <c r="E133" s="38" t="s">
        <v>66</v>
      </c>
    </row>
    <row r="134" spans="1:5" ht="12.75">
      <c r="A134" t="s">
        <v>72</v>
      </c>
      <c r="E134" s="36" t="s">
        <v>66</v>
      </c>
    </row>
    <row r="135" spans="1:16" ht="12.75">
      <c r="A135" s="26" t="s">
        <v>63</v>
      </c>
      <c s="30" t="s">
        <v>190</v>
      </c>
      <c s="30" t="s">
        <v>6398</v>
      </c>
      <c s="26" t="s">
        <v>66</v>
      </c>
      <c s="31" t="s">
        <v>6756</v>
      </c>
      <c s="32" t="s">
        <v>583</v>
      </c>
      <c s="33">
        <v>1</v>
      </c>
      <c s="34">
        <v>0</v>
      </c>
      <c s="34">
        <f>ROUND(ROUND(H135,2)*ROUND(G135,3),2)</f>
      </c>
      <c r="O135">
        <f>(I135*21)/100</f>
      </c>
      <c t="s">
        <v>38</v>
      </c>
    </row>
    <row r="136" spans="1:5" ht="25.5">
      <c r="A136" s="35" t="s">
        <v>69</v>
      </c>
      <c r="E136" s="36" t="s">
        <v>6612</v>
      </c>
    </row>
    <row r="137" spans="1:5" ht="12.75">
      <c r="A137" s="37" t="s">
        <v>70</v>
      </c>
      <c r="E137" s="38" t="s">
        <v>66</v>
      </c>
    </row>
    <row r="138" spans="1:5" ht="12.75">
      <c r="A138" t="s">
        <v>72</v>
      </c>
      <c r="E138" s="36" t="s">
        <v>66</v>
      </c>
    </row>
    <row r="139" spans="1:16" ht="12.75">
      <c r="A139" s="26" t="s">
        <v>63</v>
      </c>
      <c s="30" t="s">
        <v>259</v>
      </c>
      <c s="30" t="s">
        <v>6400</v>
      </c>
      <c s="26" t="s">
        <v>66</v>
      </c>
      <c s="31" t="s">
        <v>6934</v>
      </c>
      <c s="32" t="s">
        <v>583</v>
      </c>
      <c s="33">
        <v>1</v>
      </c>
      <c s="34">
        <v>0</v>
      </c>
      <c s="34">
        <f>ROUND(ROUND(H139,2)*ROUND(G139,3),2)</f>
      </c>
      <c r="O139">
        <f>(I139*21)/100</f>
      </c>
      <c t="s">
        <v>38</v>
      </c>
    </row>
    <row r="140" spans="1:5" ht="25.5">
      <c r="A140" s="35" t="s">
        <v>69</v>
      </c>
      <c r="E140" s="36" t="s">
        <v>6612</v>
      </c>
    </row>
    <row r="141" spans="1:5" ht="12.75">
      <c r="A141" s="37" t="s">
        <v>70</v>
      </c>
      <c r="E141" s="38" t="s">
        <v>66</v>
      </c>
    </row>
    <row r="142" spans="1:5" ht="12.75">
      <c r="A142" t="s">
        <v>72</v>
      </c>
      <c r="E142" s="36" t="s">
        <v>66</v>
      </c>
    </row>
    <row r="143" spans="1:16" ht="25.5">
      <c r="A143" s="26" t="s">
        <v>63</v>
      </c>
      <c s="30" t="s">
        <v>198</v>
      </c>
      <c s="30" t="s">
        <v>6757</v>
      </c>
      <c s="26" t="s">
        <v>66</v>
      </c>
      <c s="31" t="s">
        <v>6758</v>
      </c>
      <c s="32" t="s">
        <v>583</v>
      </c>
      <c s="33">
        <v>1</v>
      </c>
      <c s="34">
        <v>0</v>
      </c>
      <c s="34">
        <f>ROUND(ROUND(H143,2)*ROUND(G143,3),2)</f>
      </c>
      <c r="O143">
        <f>(I143*21)/100</f>
      </c>
      <c t="s">
        <v>38</v>
      </c>
    </row>
    <row r="144" spans="1:5" ht="25.5">
      <c r="A144" s="35" t="s">
        <v>69</v>
      </c>
      <c r="E144" s="36" t="s">
        <v>6612</v>
      </c>
    </row>
    <row r="145" spans="1:5" ht="12.75">
      <c r="A145" s="37" t="s">
        <v>70</v>
      </c>
      <c r="E145" s="38" t="s">
        <v>66</v>
      </c>
    </row>
    <row r="146" spans="1:5" ht="12.75">
      <c r="A146" t="s">
        <v>72</v>
      </c>
      <c r="E146" s="36" t="s">
        <v>66</v>
      </c>
    </row>
    <row r="147" spans="1:16" ht="12.75">
      <c r="A147" s="26" t="s">
        <v>63</v>
      </c>
      <c s="30" t="s">
        <v>202</v>
      </c>
      <c s="30" t="s">
        <v>6403</v>
      </c>
      <c s="26" t="s">
        <v>66</v>
      </c>
      <c s="31" t="s">
        <v>6611</v>
      </c>
      <c s="32" t="s">
        <v>583</v>
      </c>
      <c s="33">
        <v>1</v>
      </c>
      <c s="34">
        <v>0</v>
      </c>
      <c s="34">
        <f>ROUND(ROUND(H147,2)*ROUND(G147,3),2)</f>
      </c>
      <c r="O147">
        <f>(I147*21)/100</f>
      </c>
      <c t="s">
        <v>38</v>
      </c>
    </row>
    <row r="148" spans="1:5" ht="25.5">
      <c r="A148" s="35" t="s">
        <v>69</v>
      </c>
      <c r="E148" s="36" t="s">
        <v>6612</v>
      </c>
    </row>
    <row r="149" spans="1:5" ht="12.75">
      <c r="A149" s="37" t="s">
        <v>70</v>
      </c>
      <c r="E149" s="38" t="s">
        <v>66</v>
      </c>
    </row>
    <row r="150" spans="1:5" ht="12.75">
      <c r="A150" t="s">
        <v>72</v>
      </c>
      <c r="E15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2.xml><?xml version="1.0" encoding="utf-8"?>
<worksheet xmlns="http://schemas.openxmlformats.org/spreadsheetml/2006/main" xmlns:r="http://schemas.openxmlformats.org/officeDocument/2006/relationships">
  <sheetPr>
    <pageSetUpPr fitToPage="1"/>
  </sheetPr>
  <dimension ref="A1:R1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0+O11+O32+O53+O66+O79+O84+O101+O110</f>
      </c>
      <c t="s">
        <v>37</v>
      </c>
    </row>
    <row r="3" spans="1:16" ht="15" customHeight="1">
      <c r="A3" t="s">
        <v>12</v>
      </c>
      <c s="12" t="s">
        <v>14</v>
      </c>
      <c s="13" t="s">
        <v>15</v>
      </c>
      <c s="1"/>
      <c s="14" t="s">
        <v>16</v>
      </c>
      <c s="1"/>
      <c s="9"/>
      <c s="8" t="s">
        <v>8728</v>
      </c>
      <c s="40">
        <f>0+I11+I32+I53+I66+I79+I84+I101+I110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8728</v>
      </c>
      <c s="6"/>
      <c s="18" t="s">
        <v>8729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143</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99</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147</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74</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75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f>
      </c>
      <c>
        <f>0+O33+O37+O41+O45+O49</f>
      </c>
    </row>
    <row r="33" spans="1:16" ht="12.75">
      <c r="A33" s="26" t="s">
        <v>63</v>
      </c>
      <c s="30" t="s">
        <v>44</v>
      </c>
      <c s="30" t="s">
        <v>7128</v>
      </c>
      <c s="26" t="s">
        <v>66</v>
      </c>
      <c s="31" t="s">
        <v>7129</v>
      </c>
      <c s="32" t="s">
        <v>783</v>
      </c>
      <c s="33">
        <v>40</v>
      </c>
      <c s="34">
        <v>0</v>
      </c>
      <c s="34">
        <f>ROUND(ROUND(H33,2)*ROUND(G33,3),2)</f>
      </c>
      <c r="O33">
        <f>(I33*21)/100</f>
      </c>
      <c t="s">
        <v>38</v>
      </c>
    </row>
    <row r="34" spans="1:5" ht="12.75">
      <c r="A34" s="35" t="s">
        <v>69</v>
      </c>
      <c r="E34" s="36" t="s">
        <v>66</v>
      </c>
    </row>
    <row r="35" spans="1:5" ht="12.75">
      <c r="A35" s="37" t="s">
        <v>70</v>
      </c>
      <c r="E35" s="38" t="s">
        <v>8670</v>
      </c>
    </row>
    <row r="36" spans="1:5" ht="12.75">
      <c r="A36" t="s">
        <v>72</v>
      </c>
      <c r="E36" s="36" t="s">
        <v>7130</v>
      </c>
    </row>
    <row r="37" spans="1:16" ht="12.75">
      <c r="A37" s="26" t="s">
        <v>63</v>
      </c>
      <c s="30" t="s">
        <v>38</v>
      </c>
      <c s="30" t="s">
        <v>2685</v>
      </c>
      <c s="26" t="s">
        <v>66</v>
      </c>
      <c s="31" t="s">
        <v>2686</v>
      </c>
      <c s="32" t="s">
        <v>652</v>
      </c>
      <c s="33">
        <v>117.716</v>
      </c>
      <c s="34">
        <v>0</v>
      </c>
      <c s="34">
        <f>ROUND(ROUND(H37,2)*ROUND(G37,3),2)</f>
      </c>
      <c r="O37">
        <f>(I37*21)/100</f>
      </c>
      <c t="s">
        <v>38</v>
      </c>
    </row>
    <row r="38" spans="1:5" ht="12.75">
      <c r="A38" s="35" t="s">
        <v>69</v>
      </c>
      <c r="E38" s="36" t="s">
        <v>66</v>
      </c>
    </row>
    <row r="39" spans="1:5" ht="76.5">
      <c r="A39" s="37" t="s">
        <v>70</v>
      </c>
      <c r="E39" s="38" t="s">
        <v>8730</v>
      </c>
    </row>
    <row r="40" spans="1:5" ht="318.75">
      <c r="A40" t="s">
        <v>72</v>
      </c>
      <c r="E40" s="36" t="s">
        <v>5015</v>
      </c>
    </row>
    <row r="41" spans="1:16" ht="12.75">
      <c r="A41" s="26" t="s">
        <v>63</v>
      </c>
      <c s="30" t="s">
        <v>37</v>
      </c>
      <c s="30" t="s">
        <v>2690</v>
      </c>
      <c s="26" t="s">
        <v>66</v>
      </c>
      <c s="31" t="s">
        <v>2691</v>
      </c>
      <c s="32" t="s">
        <v>652</v>
      </c>
      <c s="33">
        <v>0.96</v>
      </c>
      <c s="34">
        <v>0</v>
      </c>
      <c s="34">
        <f>ROUND(ROUND(H41,2)*ROUND(G41,3),2)</f>
      </c>
      <c r="O41">
        <f>(I41*21)/100</f>
      </c>
      <c t="s">
        <v>38</v>
      </c>
    </row>
    <row r="42" spans="1:5" ht="12.75">
      <c r="A42" s="35" t="s">
        <v>69</v>
      </c>
      <c r="E42" s="36" t="s">
        <v>66</v>
      </c>
    </row>
    <row r="43" spans="1:5" ht="38.25">
      <c r="A43" s="37" t="s">
        <v>70</v>
      </c>
      <c r="E43" s="38" t="s">
        <v>8731</v>
      </c>
    </row>
    <row r="44" spans="1:5" ht="318.75">
      <c r="A44" t="s">
        <v>72</v>
      </c>
      <c r="E44" s="36" t="s">
        <v>5015</v>
      </c>
    </row>
    <row r="45" spans="1:16" ht="12.75">
      <c r="A45" s="26" t="s">
        <v>63</v>
      </c>
      <c s="30" t="s">
        <v>48</v>
      </c>
      <c s="30" t="s">
        <v>737</v>
      </c>
      <c s="26" t="s">
        <v>66</v>
      </c>
      <c s="31" t="s">
        <v>738</v>
      </c>
      <c s="32" t="s">
        <v>652</v>
      </c>
      <c s="33">
        <v>118.676</v>
      </c>
      <c s="34">
        <v>0</v>
      </c>
      <c s="34">
        <f>ROUND(ROUND(H45,2)*ROUND(G45,3),2)</f>
      </c>
      <c r="O45">
        <f>(I45*21)/100</f>
      </c>
      <c t="s">
        <v>38</v>
      </c>
    </row>
    <row r="46" spans="1:5" ht="12.75">
      <c r="A46" s="35" t="s">
        <v>69</v>
      </c>
      <c r="E46" s="36" t="s">
        <v>66</v>
      </c>
    </row>
    <row r="47" spans="1:5" ht="25.5">
      <c r="A47" s="37" t="s">
        <v>70</v>
      </c>
      <c r="E47" s="38" t="s">
        <v>8732</v>
      </c>
    </row>
    <row r="48" spans="1:5" ht="191.25">
      <c r="A48" t="s">
        <v>72</v>
      </c>
      <c r="E48" s="36" t="s">
        <v>740</v>
      </c>
    </row>
    <row r="49" spans="1:16" ht="12.75">
      <c r="A49" s="26" t="s">
        <v>63</v>
      </c>
      <c s="30" t="s">
        <v>50</v>
      </c>
      <c s="30" t="s">
        <v>5024</v>
      </c>
      <c s="26" t="s">
        <v>66</v>
      </c>
      <c s="31" t="s">
        <v>5025</v>
      </c>
      <c s="32" t="s">
        <v>652</v>
      </c>
      <c s="33">
        <v>96.972</v>
      </c>
      <c s="34">
        <v>0</v>
      </c>
      <c s="34">
        <f>ROUND(ROUND(H49,2)*ROUND(G49,3),2)</f>
      </c>
      <c r="O49">
        <f>(I49*21)/100</f>
      </c>
      <c t="s">
        <v>38</v>
      </c>
    </row>
    <row r="50" spans="1:5" ht="12.75">
      <c r="A50" s="35" t="s">
        <v>69</v>
      </c>
      <c r="E50" s="36" t="s">
        <v>66</v>
      </c>
    </row>
    <row r="51" spans="1:5" ht="51">
      <c r="A51" s="37" t="s">
        <v>70</v>
      </c>
      <c r="E51" s="38" t="s">
        <v>8733</v>
      </c>
    </row>
    <row r="52" spans="1:5" ht="229.5">
      <c r="A52" t="s">
        <v>72</v>
      </c>
      <c r="E52" s="36" t="s">
        <v>5027</v>
      </c>
    </row>
    <row r="53" spans="1:18" ht="12.75" customHeight="1">
      <c r="A53" s="6" t="s">
        <v>58</v>
      </c>
      <c s="6"/>
      <c s="27" t="s">
        <v>147</v>
      </c>
      <c s="6"/>
      <c s="39" t="s">
        <v>5063</v>
      </c>
      <c s="6"/>
      <c s="6"/>
      <c s="6"/>
      <c s="29">
        <f>0+Q53</f>
      </c>
      <c r="O53">
        <f>0+R53</f>
      </c>
      <c r="Q53">
        <f>0+I54+I58+I62</f>
      </c>
      <c>
        <f>0+O54+O58+O62</f>
      </c>
    </row>
    <row r="54" spans="1:16" ht="12.75">
      <c r="A54" s="26" t="s">
        <v>63</v>
      </c>
      <c s="30" t="s">
        <v>52</v>
      </c>
      <c s="30" t="s">
        <v>6426</v>
      </c>
      <c s="26" t="s">
        <v>66</v>
      </c>
      <c s="31" t="s">
        <v>6427</v>
      </c>
      <c s="32" t="s">
        <v>652</v>
      </c>
      <c s="33">
        <v>6.714</v>
      </c>
      <c s="34">
        <v>0</v>
      </c>
      <c s="34">
        <f>ROUND(ROUND(H54,2)*ROUND(G54,3),2)</f>
      </c>
      <c r="O54">
        <f>(I54*21)/100</f>
      </c>
      <c t="s">
        <v>38</v>
      </c>
    </row>
    <row r="55" spans="1:5" ht="12.75">
      <c r="A55" s="35" t="s">
        <v>69</v>
      </c>
      <c r="E55" s="36" t="s">
        <v>66</v>
      </c>
    </row>
    <row r="56" spans="1:5" ht="63.75">
      <c r="A56" s="37" t="s">
        <v>70</v>
      </c>
      <c r="E56" s="38" t="s">
        <v>8734</v>
      </c>
    </row>
    <row r="57" spans="1:5" ht="369.75">
      <c r="A57" t="s">
        <v>72</v>
      </c>
      <c r="E57" s="36" t="s">
        <v>757</v>
      </c>
    </row>
    <row r="58" spans="1:16" ht="12.75">
      <c r="A58" s="26" t="s">
        <v>63</v>
      </c>
      <c s="30" t="s">
        <v>59</v>
      </c>
      <c s="30" t="s">
        <v>6805</v>
      </c>
      <c s="26" t="s">
        <v>66</v>
      </c>
      <c s="31" t="s">
        <v>6806</v>
      </c>
      <c s="32" t="s">
        <v>825</v>
      </c>
      <c s="33">
        <v>0.132</v>
      </c>
      <c s="34">
        <v>0</v>
      </c>
      <c s="34">
        <f>ROUND(ROUND(H58,2)*ROUND(G58,3),2)</f>
      </c>
      <c r="O58">
        <f>(I58*21)/100</f>
      </c>
      <c t="s">
        <v>38</v>
      </c>
    </row>
    <row r="59" spans="1:5" ht="12.75">
      <c r="A59" s="35" t="s">
        <v>69</v>
      </c>
      <c r="E59" s="36" t="s">
        <v>66</v>
      </c>
    </row>
    <row r="60" spans="1:5" ht="38.25">
      <c r="A60" s="37" t="s">
        <v>70</v>
      </c>
      <c r="E60" s="38" t="s">
        <v>8735</v>
      </c>
    </row>
    <row r="61" spans="1:5" ht="267.75">
      <c r="A61" t="s">
        <v>72</v>
      </c>
      <c r="E61" s="36" t="s">
        <v>761</v>
      </c>
    </row>
    <row r="62" spans="1:16" ht="12.75">
      <c r="A62" s="26" t="s">
        <v>63</v>
      </c>
      <c s="30" t="s">
        <v>92</v>
      </c>
      <c s="30" t="s">
        <v>758</v>
      </c>
      <c s="26" t="s">
        <v>66</v>
      </c>
      <c s="31" t="s">
        <v>759</v>
      </c>
      <c s="32" t="s">
        <v>825</v>
      </c>
      <c s="33">
        <v>0.427</v>
      </c>
      <c s="34">
        <v>0</v>
      </c>
      <c s="34">
        <f>ROUND(ROUND(H62,2)*ROUND(G62,3),2)</f>
      </c>
      <c r="O62">
        <f>(I62*21)/100</f>
      </c>
      <c t="s">
        <v>38</v>
      </c>
    </row>
    <row r="63" spans="1:5" ht="12.75">
      <c r="A63" s="35" t="s">
        <v>69</v>
      </c>
      <c r="E63" s="36" t="s">
        <v>66</v>
      </c>
    </row>
    <row r="64" spans="1:5" ht="38.25">
      <c r="A64" s="37" t="s">
        <v>70</v>
      </c>
      <c r="E64" s="38" t="s">
        <v>8736</v>
      </c>
    </row>
    <row r="65" spans="1:5" ht="267.75">
      <c r="A65" t="s">
        <v>72</v>
      </c>
      <c r="E65" s="36" t="s">
        <v>761</v>
      </c>
    </row>
    <row r="66" spans="1:18" ht="12.75" customHeight="1">
      <c r="A66" s="6" t="s">
        <v>58</v>
      </c>
      <c s="6"/>
      <c s="27" t="s">
        <v>267</v>
      </c>
      <c s="6"/>
      <c s="39" t="s">
        <v>5084</v>
      </c>
      <c s="6"/>
      <c s="6"/>
      <c s="6"/>
      <c s="29">
        <f>0+Q66</f>
      </c>
      <c r="O66">
        <f>0+R66</f>
      </c>
      <c r="Q66">
        <f>0+I67+I71+I75</f>
      </c>
      <c>
        <f>0+O67+O71+O75</f>
      </c>
    </row>
    <row r="67" spans="1:16" ht="12.75">
      <c r="A67" s="26" t="s">
        <v>63</v>
      </c>
      <c s="30" t="s">
        <v>55</v>
      </c>
      <c s="30" t="s">
        <v>5092</v>
      </c>
      <c s="26" t="s">
        <v>66</v>
      </c>
      <c s="31" t="s">
        <v>5093</v>
      </c>
      <c s="32" t="s">
        <v>652</v>
      </c>
      <c s="33">
        <v>5.826</v>
      </c>
      <c s="34">
        <v>0</v>
      </c>
      <c s="34">
        <f>ROUND(ROUND(H67,2)*ROUND(G67,3),2)</f>
      </c>
      <c r="O67">
        <f>(I67*21)/100</f>
      </c>
      <c t="s">
        <v>38</v>
      </c>
    </row>
    <row r="68" spans="1:5" ht="12.75">
      <c r="A68" s="35" t="s">
        <v>69</v>
      </c>
      <c r="E68" s="36" t="s">
        <v>66</v>
      </c>
    </row>
    <row r="69" spans="1:5" ht="63.75">
      <c r="A69" s="37" t="s">
        <v>70</v>
      </c>
      <c r="E69" s="38" t="s">
        <v>8737</v>
      </c>
    </row>
    <row r="70" spans="1:5" ht="369.75">
      <c r="A70" t="s">
        <v>72</v>
      </c>
      <c r="E70" s="36" t="s">
        <v>5088</v>
      </c>
    </row>
    <row r="71" spans="1:16" ht="12.75">
      <c r="A71" s="26" t="s">
        <v>63</v>
      </c>
      <c s="30" t="s">
        <v>57</v>
      </c>
      <c s="30" t="s">
        <v>5104</v>
      </c>
      <c s="26" t="s">
        <v>66</v>
      </c>
      <c s="31" t="s">
        <v>5105</v>
      </c>
      <c s="32" t="s">
        <v>652</v>
      </c>
      <c s="33">
        <v>4.568</v>
      </c>
      <c s="34">
        <v>0</v>
      </c>
      <c s="34">
        <f>ROUND(ROUND(H71,2)*ROUND(G71,3),2)</f>
      </c>
      <c r="O71">
        <f>(I71*21)/100</f>
      </c>
      <c t="s">
        <v>38</v>
      </c>
    </row>
    <row r="72" spans="1:5" ht="12.75">
      <c r="A72" s="35" t="s">
        <v>69</v>
      </c>
      <c r="E72" s="36" t="s">
        <v>66</v>
      </c>
    </row>
    <row r="73" spans="1:5" ht="51">
      <c r="A73" s="37" t="s">
        <v>70</v>
      </c>
      <c r="E73" s="38" t="s">
        <v>8738</v>
      </c>
    </row>
    <row r="74" spans="1:5" ht="102">
      <c r="A74" t="s">
        <v>72</v>
      </c>
      <c r="E74" s="36" t="s">
        <v>5107</v>
      </c>
    </row>
    <row r="75" spans="1:16" ht="12.75">
      <c r="A75" s="26" t="s">
        <v>63</v>
      </c>
      <c s="30" t="s">
        <v>115</v>
      </c>
      <c s="30" t="s">
        <v>5863</v>
      </c>
      <c s="26" t="s">
        <v>66</v>
      </c>
      <c s="31" t="s">
        <v>5864</v>
      </c>
      <c s="32" t="s">
        <v>652</v>
      </c>
      <c s="33">
        <v>1.339</v>
      </c>
      <c s="34">
        <v>0</v>
      </c>
      <c s="34">
        <f>ROUND(ROUND(H75,2)*ROUND(G75,3),2)</f>
      </c>
      <c r="O75">
        <f>(I75*21)/100</f>
      </c>
      <c t="s">
        <v>38</v>
      </c>
    </row>
    <row r="76" spans="1:5" ht="12.75">
      <c r="A76" s="35" t="s">
        <v>69</v>
      </c>
      <c r="E76" s="36" t="s">
        <v>66</v>
      </c>
    </row>
    <row r="77" spans="1:5" ht="38.25">
      <c r="A77" s="37" t="s">
        <v>70</v>
      </c>
      <c r="E77" s="38" t="s">
        <v>8739</v>
      </c>
    </row>
    <row r="78" spans="1:5" ht="357">
      <c r="A78" t="s">
        <v>72</v>
      </c>
      <c r="E78" s="36" t="s">
        <v>5866</v>
      </c>
    </row>
    <row r="79" spans="1:18" ht="12.75" customHeight="1">
      <c r="A79" s="6" t="s">
        <v>58</v>
      </c>
      <c s="6"/>
      <c s="27" t="s">
        <v>1151</v>
      </c>
      <c s="6"/>
      <c s="39" t="s">
        <v>5140</v>
      </c>
      <c s="6"/>
      <c s="6"/>
      <c s="6"/>
      <c s="29">
        <f>0+Q79</f>
      </c>
      <c r="O79">
        <f>0+R79</f>
      </c>
      <c r="Q79">
        <f>0+I80</f>
      </c>
      <c>
        <f>0+O80</f>
      </c>
    </row>
    <row r="80" spans="1:16" ht="25.5">
      <c r="A80" s="26" t="s">
        <v>63</v>
      </c>
      <c s="30" t="s">
        <v>119</v>
      </c>
      <c s="30" t="s">
        <v>5141</v>
      </c>
      <c s="26" t="s">
        <v>66</v>
      </c>
      <c s="31" t="s">
        <v>5142</v>
      </c>
      <c s="32" t="s">
        <v>783</v>
      </c>
      <c s="33">
        <v>50.4</v>
      </c>
      <c s="34">
        <v>0</v>
      </c>
      <c s="34">
        <f>ROUND(ROUND(H80,2)*ROUND(G80,3),2)</f>
      </c>
      <c r="O80">
        <f>(I80*21)/100</f>
      </c>
      <c t="s">
        <v>38</v>
      </c>
    </row>
    <row r="81" spans="1:5" ht="12.75">
      <c r="A81" s="35" t="s">
        <v>69</v>
      </c>
      <c r="E81" s="36" t="s">
        <v>66</v>
      </c>
    </row>
    <row r="82" spans="1:5" ht="38.25">
      <c r="A82" s="37" t="s">
        <v>70</v>
      </c>
      <c r="E82" s="38" t="s">
        <v>8740</v>
      </c>
    </row>
    <row r="83" spans="1:5" ht="191.25">
      <c r="A83" t="s">
        <v>72</v>
      </c>
      <c r="E83" s="36" t="s">
        <v>5144</v>
      </c>
    </row>
    <row r="84" spans="1:18" ht="12.75" customHeight="1">
      <c r="A84" s="6" t="s">
        <v>58</v>
      </c>
      <c s="6"/>
      <c s="27" t="s">
        <v>430</v>
      </c>
      <c s="6"/>
      <c s="39" t="s">
        <v>4675</v>
      </c>
      <c s="6"/>
      <c s="6"/>
      <c s="6"/>
      <c s="29">
        <f>0+Q84</f>
      </c>
      <c r="O84">
        <f>0+R84</f>
      </c>
      <c r="Q84">
        <f>0+I85+I89+I93+I97</f>
      </c>
      <c>
        <f>0+O85+O89+O93+O97</f>
      </c>
    </row>
    <row r="85" spans="1:16" ht="12.75">
      <c r="A85" s="26" t="s">
        <v>63</v>
      </c>
      <c s="30" t="s">
        <v>123</v>
      </c>
      <c s="30" t="s">
        <v>7780</v>
      </c>
      <c s="26" t="s">
        <v>66</v>
      </c>
      <c s="31" t="s">
        <v>7781</v>
      </c>
      <c s="32" t="s">
        <v>926</v>
      </c>
      <c s="33">
        <v>27.632</v>
      </c>
      <c s="34">
        <v>0</v>
      </c>
      <c s="34">
        <f>ROUND(ROUND(H85,2)*ROUND(G85,3),2)</f>
      </c>
      <c r="O85">
        <f>(I85*21)/100</f>
      </c>
      <c t="s">
        <v>38</v>
      </c>
    </row>
    <row r="86" spans="1:5" ht="12.75">
      <c r="A86" s="35" t="s">
        <v>69</v>
      </c>
      <c r="E86" s="36" t="s">
        <v>66</v>
      </c>
    </row>
    <row r="87" spans="1:5" ht="63.75">
      <c r="A87" s="37" t="s">
        <v>70</v>
      </c>
      <c r="E87" s="38" t="s">
        <v>8741</v>
      </c>
    </row>
    <row r="88" spans="1:5" ht="38.25">
      <c r="A88" t="s">
        <v>72</v>
      </c>
      <c r="E88" s="36" t="s">
        <v>5631</v>
      </c>
    </row>
    <row r="89" spans="1:16" ht="25.5">
      <c r="A89" s="26" t="s">
        <v>63</v>
      </c>
      <c s="30" t="s">
        <v>151</v>
      </c>
      <c s="30" t="s">
        <v>6956</v>
      </c>
      <c s="26" t="s">
        <v>66</v>
      </c>
      <c s="31" t="s">
        <v>8742</v>
      </c>
      <c s="32" t="s">
        <v>583</v>
      </c>
      <c s="33">
        <v>2</v>
      </c>
      <c s="34">
        <v>0</v>
      </c>
      <c s="34">
        <f>ROUND(ROUND(H89,2)*ROUND(G89,3),2)</f>
      </c>
      <c r="O89">
        <f>(I89*21)/100</f>
      </c>
      <c t="s">
        <v>38</v>
      </c>
    </row>
    <row r="90" spans="1:5" ht="12.75">
      <c r="A90" s="35" t="s">
        <v>69</v>
      </c>
      <c r="E90" s="36" t="s">
        <v>66</v>
      </c>
    </row>
    <row r="91" spans="1:5" ht="38.25">
      <c r="A91" s="37" t="s">
        <v>70</v>
      </c>
      <c r="E91" s="38" t="s">
        <v>8743</v>
      </c>
    </row>
    <row r="92" spans="1:5" ht="102">
      <c r="A92" t="s">
        <v>72</v>
      </c>
      <c r="E92" s="36" t="s">
        <v>8744</v>
      </c>
    </row>
    <row r="93" spans="1:16" ht="12.75">
      <c r="A93" s="26" t="s">
        <v>63</v>
      </c>
      <c s="30" t="s">
        <v>155</v>
      </c>
      <c s="30" t="s">
        <v>6960</v>
      </c>
      <c s="26" t="s">
        <v>66</v>
      </c>
      <c s="31" t="s">
        <v>8745</v>
      </c>
      <c s="32" t="s">
        <v>926</v>
      </c>
      <c s="33">
        <v>10</v>
      </c>
      <c s="34">
        <v>0</v>
      </c>
      <c s="34">
        <f>ROUND(ROUND(H93,2)*ROUND(G93,3),2)</f>
      </c>
      <c r="O93">
        <f>(I93*21)/100</f>
      </c>
      <c t="s">
        <v>38</v>
      </c>
    </row>
    <row r="94" spans="1:5" ht="12.75">
      <c r="A94" s="35" t="s">
        <v>69</v>
      </c>
      <c r="E94" s="36" t="s">
        <v>66</v>
      </c>
    </row>
    <row r="95" spans="1:5" ht="38.25">
      <c r="A95" s="37" t="s">
        <v>70</v>
      </c>
      <c r="E95" s="38" t="s">
        <v>8746</v>
      </c>
    </row>
    <row r="96" spans="1:5" ht="102">
      <c r="A96" t="s">
        <v>72</v>
      </c>
      <c r="E96" s="36" t="s">
        <v>8744</v>
      </c>
    </row>
    <row r="97" spans="1:16" ht="12.75">
      <c r="A97" s="26" t="s">
        <v>63</v>
      </c>
      <c s="30" t="s">
        <v>64</v>
      </c>
      <c s="30" t="s">
        <v>6736</v>
      </c>
      <c s="26" t="s">
        <v>66</v>
      </c>
      <c s="31" t="s">
        <v>6737</v>
      </c>
      <c s="32" t="s">
        <v>583</v>
      </c>
      <c s="33">
        <v>1</v>
      </c>
      <c s="34">
        <v>0</v>
      </c>
      <c s="34">
        <f>ROUND(ROUND(H97,2)*ROUND(G97,3),2)</f>
      </c>
      <c r="O97">
        <f>(I97*21)/100</f>
      </c>
      <c t="s">
        <v>38</v>
      </c>
    </row>
    <row r="98" spans="1:5" ht="12.75">
      <c r="A98" s="35" t="s">
        <v>69</v>
      </c>
      <c r="E98" s="36" t="s">
        <v>66</v>
      </c>
    </row>
    <row r="99" spans="1:5" ht="51">
      <c r="A99" s="37" t="s">
        <v>70</v>
      </c>
      <c r="E99" s="38" t="s">
        <v>8695</v>
      </c>
    </row>
    <row r="100" spans="1:5" ht="25.5">
      <c r="A100" t="s">
        <v>72</v>
      </c>
      <c r="E100" s="36" t="s">
        <v>6740</v>
      </c>
    </row>
    <row r="101" spans="1:18" ht="12.75" customHeight="1">
      <c r="A101" s="6" t="s">
        <v>58</v>
      </c>
      <c s="6"/>
      <c s="27" t="s">
        <v>426</v>
      </c>
      <c s="6"/>
      <c s="39" t="s">
        <v>4699</v>
      </c>
      <c s="6"/>
      <c s="6"/>
      <c s="6"/>
      <c s="29">
        <f>0+Q101</f>
      </c>
      <c r="O101">
        <f>0+R101</f>
      </c>
      <c r="Q101">
        <f>0+I102+I106</f>
      </c>
      <c>
        <f>0+O102+O106</f>
      </c>
    </row>
    <row r="102" spans="1:16" ht="12.75">
      <c r="A102" s="26" t="s">
        <v>63</v>
      </c>
      <c s="30" t="s">
        <v>127</v>
      </c>
      <c s="30" t="s">
        <v>5880</v>
      </c>
      <c s="26" t="s">
        <v>66</v>
      </c>
      <c s="31" t="s">
        <v>5881</v>
      </c>
      <c s="32" t="s">
        <v>652</v>
      </c>
      <c s="33">
        <v>1.858</v>
      </c>
      <c s="34">
        <v>0</v>
      </c>
      <c s="34">
        <f>ROUND(ROUND(H102,2)*ROUND(G102,3),2)</f>
      </c>
      <c r="O102">
        <f>(I102*21)/100</f>
      </c>
      <c t="s">
        <v>38</v>
      </c>
    </row>
    <row r="103" spans="1:5" ht="12.75">
      <c r="A103" s="35" t="s">
        <v>69</v>
      </c>
      <c r="E103" s="36" t="s">
        <v>66</v>
      </c>
    </row>
    <row r="104" spans="1:5" ht="38.25">
      <c r="A104" s="37" t="s">
        <v>70</v>
      </c>
      <c r="E104" s="38" t="s">
        <v>8747</v>
      </c>
    </row>
    <row r="105" spans="1:5" ht="114.75">
      <c r="A105" t="s">
        <v>72</v>
      </c>
      <c r="E105" s="36" t="s">
        <v>5883</v>
      </c>
    </row>
    <row r="106" spans="1:16" ht="12.75">
      <c r="A106" s="26" t="s">
        <v>63</v>
      </c>
      <c s="30" t="s">
        <v>131</v>
      </c>
      <c s="30" t="s">
        <v>8748</v>
      </c>
      <c s="26" t="s">
        <v>66</v>
      </c>
      <c s="31" t="s">
        <v>8749</v>
      </c>
      <c s="32" t="s">
        <v>926</v>
      </c>
      <c s="33">
        <v>11.543</v>
      </c>
      <c s="34">
        <v>0</v>
      </c>
      <c s="34">
        <f>ROUND(ROUND(H106,2)*ROUND(G106,3),2)</f>
      </c>
      <c r="O106">
        <f>(I106*21)/100</f>
      </c>
      <c t="s">
        <v>38</v>
      </c>
    </row>
    <row r="107" spans="1:5" ht="12.75">
      <c r="A107" s="35" t="s">
        <v>69</v>
      </c>
      <c r="E107" s="36" t="s">
        <v>66</v>
      </c>
    </row>
    <row r="108" spans="1:5" ht="38.25">
      <c r="A108" s="37" t="s">
        <v>70</v>
      </c>
      <c r="E108" s="38" t="s">
        <v>8750</v>
      </c>
    </row>
    <row r="109" spans="1:5" ht="178.5">
      <c r="A109" t="s">
        <v>72</v>
      </c>
      <c r="E109" s="36" t="s">
        <v>8751</v>
      </c>
    </row>
    <row r="110" spans="1:18" ht="12.75" customHeight="1">
      <c r="A110" s="6" t="s">
        <v>58</v>
      </c>
      <c s="6"/>
      <c s="27" t="s">
        <v>4728</v>
      </c>
      <c s="6"/>
      <c s="39" t="s">
        <v>2661</v>
      </c>
      <c s="6"/>
      <c s="6"/>
      <c s="6"/>
      <c s="29">
        <f>0+Q110</f>
      </c>
      <c r="O110">
        <f>0+R110</f>
      </c>
      <c r="Q110">
        <f>0+I111+I115</f>
      </c>
      <c>
        <f>0+O111+O115</f>
      </c>
    </row>
    <row r="111" spans="1:16" ht="25.5">
      <c r="A111" s="26" t="s">
        <v>63</v>
      </c>
      <c s="30" t="s">
        <v>135</v>
      </c>
      <c s="30" t="s">
        <v>827</v>
      </c>
      <c s="26" t="s">
        <v>66</v>
      </c>
      <c s="31" t="s">
        <v>5827</v>
      </c>
      <c s="32" t="s">
        <v>825</v>
      </c>
      <c s="33">
        <v>249.22</v>
      </c>
      <c s="34">
        <v>0</v>
      </c>
      <c s="34">
        <f>ROUND(ROUND(H111,2)*ROUND(G111,3),2)</f>
      </c>
      <c r="O111">
        <f>(I111*21)/100</f>
      </c>
      <c t="s">
        <v>38</v>
      </c>
    </row>
    <row r="112" spans="1:5" ht="12.75">
      <c r="A112" s="35" t="s">
        <v>69</v>
      </c>
      <c r="E112" s="36" t="s">
        <v>66</v>
      </c>
    </row>
    <row r="113" spans="1:5" ht="12.75">
      <c r="A113" s="37" t="s">
        <v>70</v>
      </c>
      <c r="E113" s="38" t="s">
        <v>8752</v>
      </c>
    </row>
    <row r="114" spans="1:5" ht="178.5">
      <c r="A114" t="s">
        <v>72</v>
      </c>
      <c r="E114" s="36" t="s">
        <v>5832</v>
      </c>
    </row>
    <row r="115" spans="1:16" ht="25.5">
      <c r="A115" s="26" t="s">
        <v>63</v>
      </c>
      <c s="30" t="s">
        <v>139</v>
      </c>
      <c s="30" t="s">
        <v>2666</v>
      </c>
      <c s="26" t="s">
        <v>66</v>
      </c>
      <c s="31" t="s">
        <v>5892</v>
      </c>
      <c s="32" t="s">
        <v>825</v>
      </c>
      <c s="33">
        <v>15.4</v>
      </c>
      <c s="34">
        <v>0</v>
      </c>
      <c s="34">
        <f>ROUND(ROUND(H115,2)*ROUND(G115,3),2)</f>
      </c>
      <c r="O115">
        <f>(I115*21)/100</f>
      </c>
      <c t="s">
        <v>38</v>
      </c>
    </row>
    <row r="116" spans="1:5" ht="12.75">
      <c r="A116" s="35" t="s">
        <v>69</v>
      </c>
      <c r="E116" s="36" t="s">
        <v>66</v>
      </c>
    </row>
    <row r="117" spans="1:5" ht="25.5">
      <c r="A117" s="37" t="s">
        <v>70</v>
      </c>
      <c r="E117" s="38" t="s">
        <v>8753</v>
      </c>
    </row>
    <row r="118" spans="1:5" ht="178.5">
      <c r="A118" t="s">
        <v>72</v>
      </c>
      <c r="E118"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3.xml><?xml version="1.0" encoding="utf-8"?>
<worksheet xmlns="http://schemas.openxmlformats.org/spreadsheetml/2006/main" xmlns:r="http://schemas.openxmlformats.org/officeDocument/2006/relationships">
  <sheetPr>
    <pageSetUpPr fitToPage="1"/>
  </sheetPr>
  <dimension ref="A1:R2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0+O11+O44+O61+O86+O107+O116+O129+O154+O159+O168+O213</f>
      </c>
      <c t="s">
        <v>37</v>
      </c>
    </row>
    <row r="3" spans="1:16" ht="15" customHeight="1">
      <c r="A3" t="s">
        <v>12</v>
      </c>
      <c s="12" t="s">
        <v>14</v>
      </c>
      <c s="13" t="s">
        <v>15</v>
      </c>
      <c s="1"/>
      <c s="14" t="s">
        <v>16</v>
      </c>
      <c s="1"/>
      <c s="9"/>
      <c s="8" t="s">
        <v>8754</v>
      </c>
      <c s="40">
        <f>0+I11+I44+I61+I86+I107+I116+I129+I154+I159+I168+I213</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8754</v>
      </c>
      <c s="6"/>
      <c s="18" t="s">
        <v>8755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0+I12+I16+I20+I24+I28+I32+I36+I40</f>
      </c>
      <c>
        <f>0+O12+O16+O20+O24+O28+O32+O36+O40</f>
      </c>
    </row>
    <row r="12" spans="1:16" ht="12.75">
      <c r="A12" s="26" t="s">
        <v>63</v>
      </c>
      <c s="30" t="s">
        <v>44</v>
      </c>
      <c s="30" t="s">
        <v>7124</v>
      </c>
      <c s="26" t="s">
        <v>66</v>
      </c>
      <c s="31" t="s">
        <v>7125</v>
      </c>
      <c s="32" t="s">
        <v>783</v>
      </c>
      <c s="33">
        <v>50.1</v>
      </c>
      <c s="34">
        <v>0</v>
      </c>
      <c s="34">
        <f>ROUND(ROUND(H12,2)*ROUND(G12,3),2)</f>
      </c>
      <c r="O12">
        <f>(I12*15)/100</f>
      </c>
      <c t="s">
        <v>44</v>
      </c>
    </row>
    <row r="13" spans="1:5" ht="12.75">
      <c r="A13" s="35" t="s">
        <v>69</v>
      </c>
      <c r="E13" s="36" t="s">
        <v>66</v>
      </c>
    </row>
    <row r="14" spans="1:5" ht="12.75">
      <c r="A14" s="37" t="s">
        <v>70</v>
      </c>
      <c r="E14" s="38" t="s">
        <v>8756</v>
      </c>
    </row>
    <row r="15" spans="1:5" ht="25.5">
      <c r="A15" t="s">
        <v>72</v>
      </c>
      <c r="E15" s="36" t="s">
        <v>8757</v>
      </c>
    </row>
    <row r="16" spans="1:16" ht="12.75">
      <c r="A16" s="26" t="s">
        <v>63</v>
      </c>
      <c s="30" t="s">
        <v>38</v>
      </c>
      <c s="30" t="s">
        <v>4985</v>
      </c>
      <c s="26" t="s">
        <v>66</v>
      </c>
      <c s="31" t="s">
        <v>4986</v>
      </c>
      <c s="32" t="s">
        <v>611</v>
      </c>
      <c s="33">
        <v>1340</v>
      </c>
      <c s="34">
        <v>0</v>
      </c>
      <c s="34">
        <f>ROUND(ROUND(H16,2)*ROUND(G16,3),2)</f>
      </c>
      <c r="O16">
        <f>(I16*15)/100</f>
      </c>
      <c t="s">
        <v>44</v>
      </c>
    </row>
    <row r="17" spans="1:5" ht="12.75">
      <c r="A17" s="35" t="s">
        <v>69</v>
      </c>
      <c r="E17" s="36" t="s">
        <v>66</v>
      </c>
    </row>
    <row r="18" spans="1:5" ht="12.75">
      <c r="A18" s="37" t="s">
        <v>70</v>
      </c>
      <c r="E18" s="38" t="s">
        <v>8758</v>
      </c>
    </row>
    <row r="19" spans="1:5" ht="38.25">
      <c r="A19" t="s">
        <v>72</v>
      </c>
      <c r="E19" s="36" t="s">
        <v>7703</v>
      </c>
    </row>
    <row r="20" spans="1:16" ht="12.75">
      <c r="A20" s="26" t="s">
        <v>63</v>
      </c>
      <c s="30" t="s">
        <v>37</v>
      </c>
      <c s="30" t="s">
        <v>2688</v>
      </c>
      <c s="26" t="s">
        <v>66</v>
      </c>
      <c s="31" t="s">
        <v>2689</v>
      </c>
      <c s="32" t="s">
        <v>652</v>
      </c>
      <c s="33">
        <v>210.63</v>
      </c>
      <c s="34">
        <v>0</v>
      </c>
      <c s="34">
        <f>ROUND(ROUND(H20,2)*ROUND(G20,3),2)</f>
      </c>
      <c r="O20">
        <f>(I20*15)/100</f>
      </c>
      <c t="s">
        <v>44</v>
      </c>
    </row>
    <row r="21" spans="1:5" ht="12.75">
      <c r="A21" s="35" t="s">
        <v>69</v>
      </c>
      <c r="E21" s="36" t="s">
        <v>66</v>
      </c>
    </row>
    <row r="22" spans="1:5" ht="63.75">
      <c r="A22" s="37" t="s">
        <v>70</v>
      </c>
      <c r="E22" s="38" t="s">
        <v>8759</v>
      </c>
    </row>
    <row r="23" spans="1:5" ht="409.5">
      <c r="A23" t="s">
        <v>72</v>
      </c>
      <c r="E23" s="36" t="s">
        <v>8760</v>
      </c>
    </row>
    <row r="24" spans="1:16" ht="12.75">
      <c r="A24" s="26" t="s">
        <v>63</v>
      </c>
      <c s="30" t="s">
        <v>48</v>
      </c>
      <c s="30" t="s">
        <v>2692</v>
      </c>
      <c s="26" t="s">
        <v>66</v>
      </c>
      <c s="31" t="s">
        <v>2693</v>
      </c>
      <c s="32" t="s">
        <v>652</v>
      </c>
      <c s="33">
        <v>2</v>
      </c>
      <c s="34">
        <v>0</v>
      </c>
      <c s="34">
        <f>ROUND(ROUND(H24,2)*ROUND(G24,3),2)</f>
      </c>
      <c r="O24">
        <f>(I24*15)/100</f>
      </c>
      <c t="s">
        <v>44</v>
      </c>
    </row>
    <row r="25" spans="1:5" ht="12.75">
      <c r="A25" s="35" t="s">
        <v>69</v>
      </c>
      <c r="E25" s="36" t="s">
        <v>66</v>
      </c>
    </row>
    <row r="26" spans="1:5" ht="12.75">
      <c r="A26" s="37" t="s">
        <v>70</v>
      </c>
      <c r="E26" s="38" t="s">
        <v>8761</v>
      </c>
    </row>
    <row r="27" spans="1:5" ht="409.5">
      <c r="A27" t="s">
        <v>72</v>
      </c>
      <c r="E27" s="36" t="s">
        <v>8762</v>
      </c>
    </row>
    <row r="28" spans="1:16" ht="12.75">
      <c r="A28" s="26" t="s">
        <v>63</v>
      </c>
      <c s="30" t="s">
        <v>50</v>
      </c>
      <c s="30" t="s">
        <v>5019</v>
      </c>
      <c s="26" t="s">
        <v>66</v>
      </c>
      <c s="31" t="s">
        <v>5020</v>
      </c>
      <c s="32" t="s">
        <v>652</v>
      </c>
      <c s="33">
        <v>57.3</v>
      </c>
      <c s="34">
        <v>0</v>
      </c>
      <c s="34">
        <f>ROUND(ROUND(H28,2)*ROUND(G28,3),2)</f>
      </c>
      <c r="O28">
        <f>(I28*15)/100</f>
      </c>
      <c t="s">
        <v>44</v>
      </c>
    </row>
    <row r="29" spans="1:5" ht="12.75">
      <c r="A29" s="35" t="s">
        <v>69</v>
      </c>
      <c r="E29" s="36" t="s">
        <v>66</v>
      </c>
    </row>
    <row r="30" spans="1:5" ht="63.75">
      <c r="A30" s="37" t="s">
        <v>70</v>
      </c>
      <c r="E30" s="38" t="s">
        <v>8763</v>
      </c>
    </row>
    <row r="31" spans="1:5" ht="280.5">
      <c r="A31" t="s">
        <v>72</v>
      </c>
      <c r="E31" s="36" t="s">
        <v>8764</v>
      </c>
    </row>
    <row r="32" spans="1:16" ht="12.75">
      <c r="A32" s="26" t="s">
        <v>63</v>
      </c>
      <c s="30" t="s">
        <v>52</v>
      </c>
      <c s="30" t="s">
        <v>669</v>
      </c>
      <c s="26" t="s">
        <v>66</v>
      </c>
      <c s="31" t="s">
        <v>741</v>
      </c>
      <c s="32" t="s">
        <v>652</v>
      </c>
      <c s="33">
        <v>9.6</v>
      </c>
      <c s="34">
        <v>0</v>
      </c>
      <c s="34">
        <f>ROUND(ROUND(H32,2)*ROUND(G32,3),2)</f>
      </c>
      <c r="O32">
        <f>(I32*15)/100</f>
      </c>
      <c t="s">
        <v>44</v>
      </c>
    </row>
    <row r="33" spans="1:5" ht="12.75">
      <c r="A33" s="35" t="s">
        <v>69</v>
      </c>
      <c r="E33" s="36" t="s">
        <v>66</v>
      </c>
    </row>
    <row r="34" spans="1:5" ht="38.25">
      <c r="A34" s="37" t="s">
        <v>70</v>
      </c>
      <c r="E34" s="38" t="s">
        <v>8765</v>
      </c>
    </row>
    <row r="35" spans="1:5" ht="229.5">
      <c r="A35" t="s">
        <v>72</v>
      </c>
      <c r="E35" s="36" t="s">
        <v>2597</v>
      </c>
    </row>
    <row r="36" spans="1:16" ht="12.75">
      <c r="A36" s="26" t="s">
        <v>63</v>
      </c>
      <c s="30" t="s">
        <v>59</v>
      </c>
      <c s="30" t="s">
        <v>5024</v>
      </c>
      <c s="26" t="s">
        <v>66</v>
      </c>
      <c s="31" t="s">
        <v>5025</v>
      </c>
      <c s="32" t="s">
        <v>652</v>
      </c>
      <c s="33">
        <v>125.76</v>
      </c>
      <c s="34">
        <v>0</v>
      </c>
      <c s="34">
        <f>ROUND(ROUND(H36,2)*ROUND(G36,3),2)</f>
      </c>
      <c r="O36">
        <f>(I36*15)/100</f>
      </c>
      <c t="s">
        <v>44</v>
      </c>
    </row>
    <row r="37" spans="1:5" ht="12.75">
      <c r="A37" s="35" t="s">
        <v>69</v>
      </c>
      <c r="E37" s="36" t="s">
        <v>66</v>
      </c>
    </row>
    <row r="38" spans="1:5" ht="25.5">
      <c r="A38" s="37" t="s">
        <v>70</v>
      </c>
      <c r="E38" s="38" t="s">
        <v>8766</v>
      </c>
    </row>
    <row r="39" spans="1:5" ht="229.5">
      <c r="A39" t="s">
        <v>72</v>
      </c>
      <c r="E39" s="36" t="s">
        <v>7374</v>
      </c>
    </row>
    <row r="40" spans="1:16" ht="12.75">
      <c r="A40" s="26" t="s">
        <v>63</v>
      </c>
      <c s="30" t="s">
        <v>92</v>
      </c>
      <c s="30" t="s">
        <v>5028</v>
      </c>
      <c s="26" t="s">
        <v>66</v>
      </c>
      <c s="31" t="s">
        <v>5029</v>
      </c>
      <c s="32" t="s">
        <v>652</v>
      </c>
      <c s="33">
        <v>1.506</v>
      </c>
      <c s="34">
        <v>0</v>
      </c>
      <c s="34">
        <f>ROUND(ROUND(H40,2)*ROUND(G40,3),2)</f>
      </c>
      <c r="O40">
        <f>(I40*15)/100</f>
      </c>
      <c t="s">
        <v>44</v>
      </c>
    </row>
    <row r="41" spans="1:5" ht="12.75">
      <c r="A41" s="35" t="s">
        <v>69</v>
      </c>
      <c r="E41" s="36" t="s">
        <v>66</v>
      </c>
    </row>
    <row r="42" spans="1:5" ht="51">
      <c r="A42" s="37" t="s">
        <v>70</v>
      </c>
      <c r="E42" s="38" t="s">
        <v>8767</v>
      </c>
    </row>
    <row r="43" spans="1:5" ht="293.25">
      <c r="A43" t="s">
        <v>72</v>
      </c>
      <c r="E43" s="36" t="s">
        <v>6621</v>
      </c>
    </row>
    <row r="44" spans="1:18" ht="12.75" customHeight="1">
      <c r="A44" s="6" t="s">
        <v>58</v>
      </c>
      <c s="6"/>
      <c s="27" t="s">
        <v>38</v>
      </c>
      <c s="6"/>
      <c s="39" t="s">
        <v>6631</v>
      </c>
      <c s="6"/>
      <c s="6"/>
      <c s="6"/>
      <c s="29">
        <f>0+Q44</f>
      </c>
      <c r="O44">
        <f>0+R44</f>
      </c>
      <c r="Q44">
        <f>0+I45+I49+I53+I57</f>
      </c>
      <c>
        <f>0+O45+O49+O53+O57</f>
      </c>
    </row>
    <row r="45" spans="1:16" ht="12.75">
      <c r="A45" s="26" t="s">
        <v>63</v>
      </c>
      <c s="30" t="s">
        <v>55</v>
      </c>
      <c s="30" t="s">
        <v>754</v>
      </c>
      <c s="26" t="s">
        <v>66</v>
      </c>
      <c s="31" t="s">
        <v>6906</v>
      </c>
      <c s="32" t="s">
        <v>652</v>
      </c>
      <c s="33">
        <v>8.21</v>
      </c>
      <c s="34">
        <v>0</v>
      </c>
      <c s="34">
        <f>ROUND(ROUND(H45,2)*ROUND(G45,3),2)</f>
      </c>
      <c r="O45">
        <f>(I45*15)/100</f>
      </c>
      <c t="s">
        <v>44</v>
      </c>
    </row>
    <row r="46" spans="1:5" ht="12.75">
      <c r="A46" s="35" t="s">
        <v>69</v>
      </c>
      <c r="E46" s="36" t="s">
        <v>66</v>
      </c>
    </row>
    <row r="47" spans="1:5" ht="25.5">
      <c r="A47" s="37" t="s">
        <v>70</v>
      </c>
      <c r="E47" s="38" t="s">
        <v>8768</v>
      </c>
    </row>
    <row r="48" spans="1:5" ht="369.75">
      <c r="A48" t="s">
        <v>72</v>
      </c>
      <c r="E48" s="36" t="s">
        <v>6908</v>
      </c>
    </row>
    <row r="49" spans="1:16" ht="12.75">
      <c r="A49" s="26" t="s">
        <v>63</v>
      </c>
      <c s="30" t="s">
        <v>57</v>
      </c>
      <c s="30" t="s">
        <v>6805</v>
      </c>
      <c s="26" t="s">
        <v>66</v>
      </c>
      <c s="31" t="s">
        <v>6806</v>
      </c>
      <c s="32" t="s">
        <v>825</v>
      </c>
      <c s="33">
        <v>0.116</v>
      </c>
      <c s="34">
        <v>0</v>
      </c>
      <c s="34">
        <f>ROUND(ROUND(H49,2)*ROUND(G49,3),2)</f>
      </c>
      <c r="O49">
        <f>(I49*15)/100</f>
      </c>
      <c t="s">
        <v>44</v>
      </c>
    </row>
    <row r="50" spans="1:5" ht="12.75">
      <c r="A50" s="35" t="s">
        <v>69</v>
      </c>
      <c r="E50" s="36" t="s">
        <v>66</v>
      </c>
    </row>
    <row r="51" spans="1:5" ht="25.5">
      <c r="A51" s="37" t="s">
        <v>70</v>
      </c>
      <c r="E51" s="38" t="s">
        <v>8769</v>
      </c>
    </row>
    <row r="52" spans="1:5" ht="267.75">
      <c r="A52" t="s">
        <v>72</v>
      </c>
      <c r="E52" s="36" t="s">
        <v>6910</v>
      </c>
    </row>
    <row r="53" spans="1:16" ht="12.75">
      <c r="A53" s="26" t="s">
        <v>63</v>
      </c>
      <c s="30" t="s">
        <v>115</v>
      </c>
      <c s="30" t="s">
        <v>758</v>
      </c>
      <c s="26" t="s">
        <v>66</v>
      </c>
      <c s="31" t="s">
        <v>759</v>
      </c>
      <c s="32" t="s">
        <v>825</v>
      </c>
      <c s="33">
        <v>0.586</v>
      </c>
      <c s="34">
        <v>0</v>
      </c>
      <c s="34">
        <f>ROUND(ROUND(H53,2)*ROUND(G53,3),2)</f>
      </c>
      <c r="O53">
        <f>(I53*15)/100</f>
      </c>
      <c t="s">
        <v>44</v>
      </c>
    </row>
    <row r="54" spans="1:5" ht="12.75">
      <c r="A54" s="35" t="s">
        <v>69</v>
      </c>
      <c r="E54" s="36" t="s">
        <v>66</v>
      </c>
    </row>
    <row r="55" spans="1:5" ht="25.5">
      <c r="A55" s="37" t="s">
        <v>70</v>
      </c>
      <c r="E55" s="38" t="s">
        <v>8770</v>
      </c>
    </row>
    <row r="56" spans="1:5" ht="267.75">
      <c r="A56" t="s">
        <v>72</v>
      </c>
      <c r="E56" s="36" t="s">
        <v>6910</v>
      </c>
    </row>
    <row r="57" spans="1:16" ht="12.75">
      <c r="A57" s="26" t="s">
        <v>63</v>
      </c>
      <c s="30" t="s">
        <v>119</v>
      </c>
      <c s="30" t="s">
        <v>5855</v>
      </c>
      <c s="26" t="s">
        <v>66</v>
      </c>
      <c s="31" t="s">
        <v>5856</v>
      </c>
      <c s="32" t="s">
        <v>783</v>
      </c>
      <c s="33">
        <v>35.14</v>
      </c>
      <c s="34">
        <v>0</v>
      </c>
      <c s="34">
        <f>ROUND(ROUND(H57,2)*ROUND(G57,3),2)</f>
      </c>
      <c r="O57">
        <f>(I57*15)/100</f>
      </c>
      <c t="s">
        <v>44</v>
      </c>
    </row>
    <row r="58" spans="1:5" ht="12.75">
      <c r="A58" s="35" t="s">
        <v>69</v>
      </c>
      <c r="E58" s="36" t="s">
        <v>66</v>
      </c>
    </row>
    <row r="59" spans="1:5" ht="25.5">
      <c r="A59" s="37" t="s">
        <v>70</v>
      </c>
      <c r="E59" s="38" t="s">
        <v>8771</v>
      </c>
    </row>
    <row r="60" spans="1:5" ht="102">
      <c r="A60" t="s">
        <v>72</v>
      </c>
      <c r="E60" s="36" t="s">
        <v>6644</v>
      </c>
    </row>
    <row r="61" spans="1:18" ht="12.75" customHeight="1">
      <c r="A61" s="6" t="s">
        <v>58</v>
      </c>
      <c s="6"/>
      <c s="27" t="s">
        <v>37</v>
      </c>
      <c s="6"/>
      <c s="39" t="s">
        <v>6645</v>
      </c>
      <c s="6"/>
      <c s="6"/>
      <c s="6"/>
      <c s="29">
        <f>0+Q61</f>
      </c>
      <c r="O61">
        <f>0+R61</f>
      </c>
      <c r="Q61">
        <f>0+I62+I66+I70+I74+I78+I82</f>
      </c>
      <c>
        <f>0+O62+O66+O70+O74+O78+O82</f>
      </c>
    </row>
    <row r="62" spans="1:16" ht="12.75">
      <c r="A62" s="26" t="s">
        <v>63</v>
      </c>
      <c s="30" t="s">
        <v>123</v>
      </c>
      <c s="30" t="s">
        <v>5243</v>
      </c>
      <c s="26" t="s">
        <v>66</v>
      </c>
      <c s="31" t="s">
        <v>6646</v>
      </c>
      <c s="32" t="s">
        <v>652</v>
      </c>
      <c s="33">
        <v>4.789</v>
      </c>
      <c s="34">
        <v>0</v>
      </c>
      <c s="34">
        <f>ROUND(ROUND(H62,2)*ROUND(G62,3),2)</f>
      </c>
      <c r="O62">
        <f>(I62*15)/100</f>
      </c>
      <c t="s">
        <v>44</v>
      </c>
    </row>
    <row r="63" spans="1:5" ht="12.75">
      <c r="A63" s="35" t="s">
        <v>69</v>
      </c>
      <c r="E63" s="36" t="s">
        <v>66</v>
      </c>
    </row>
    <row r="64" spans="1:5" ht="25.5">
      <c r="A64" s="37" t="s">
        <v>70</v>
      </c>
      <c r="E64" s="38" t="s">
        <v>8772</v>
      </c>
    </row>
    <row r="65" spans="1:5" ht="382.5">
      <c r="A65" t="s">
        <v>72</v>
      </c>
      <c r="E65" s="36" t="s">
        <v>7380</v>
      </c>
    </row>
    <row r="66" spans="1:16" ht="12.75">
      <c r="A66" s="26" t="s">
        <v>63</v>
      </c>
      <c s="30" t="s">
        <v>127</v>
      </c>
      <c s="30" t="s">
        <v>5247</v>
      </c>
      <c s="26" t="s">
        <v>66</v>
      </c>
      <c s="31" t="s">
        <v>5248</v>
      </c>
      <c s="32" t="s">
        <v>825</v>
      </c>
      <c s="33">
        <v>0.213</v>
      </c>
      <c s="34">
        <v>0</v>
      </c>
      <c s="34">
        <f>ROUND(ROUND(H66,2)*ROUND(G66,3),2)</f>
      </c>
      <c r="O66">
        <f>(I66*15)/100</f>
      </c>
      <c t="s">
        <v>44</v>
      </c>
    </row>
    <row r="67" spans="1:5" ht="12.75">
      <c r="A67" s="35" t="s">
        <v>69</v>
      </c>
      <c r="E67" s="36" t="s">
        <v>66</v>
      </c>
    </row>
    <row r="68" spans="1:5" ht="25.5">
      <c r="A68" s="37" t="s">
        <v>70</v>
      </c>
      <c r="E68" s="38" t="s">
        <v>8773</v>
      </c>
    </row>
    <row r="69" spans="1:5" ht="242.25">
      <c r="A69" t="s">
        <v>72</v>
      </c>
      <c r="E69" s="36" t="s">
        <v>7382</v>
      </c>
    </row>
    <row r="70" spans="1:16" ht="12.75">
      <c r="A70" s="26" t="s">
        <v>63</v>
      </c>
      <c s="30" t="s">
        <v>131</v>
      </c>
      <c s="30" t="s">
        <v>6437</v>
      </c>
      <c s="26" t="s">
        <v>66</v>
      </c>
      <c s="31" t="s">
        <v>7387</v>
      </c>
      <c s="32" t="s">
        <v>652</v>
      </c>
      <c s="33">
        <v>11.388</v>
      </c>
      <c s="34">
        <v>0</v>
      </c>
      <c s="34">
        <f>ROUND(ROUND(H70,2)*ROUND(G70,3),2)</f>
      </c>
      <c r="O70">
        <f>(I70*15)/100</f>
      </c>
      <c t="s">
        <v>44</v>
      </c>
    </row>
    <row r="71" spans="1:5" ht="12.75">
      <c r="A71" s="35" t="s">
        <v>69</v>
      </c>
      <c r="E71" s="36" t="s">
        <v>66</v>
      </c>
    </row>
    <row r="72" spans="1:5" ht="25.5">
      <c r="A72" s="37" t="s">
        <v>70</v>
      </c>
      <c r="E72" s="38" t="s">
        <v>8774</v>
      </c>
    </row>
    <row r="73" spans="1:5" ht="369.75">
      <c r="A73" t="s">
        <v>72</v>
      </c>
      <c r="E73" s="36" t="s">
        <v>7285</v>
      </c>
    </row>
    <row r="74" spans="1:16" ht="12.75">
      <c r="A74" s="26" t="s">
        <v>63</v>
      </c>
      <c s="30" t="s">
        <v>135</v>
      </c>
      <c s="30" t="s">
        <v>6440</v>
      </c>
      <c s="26" t="s">
        <v>66</v>
      </c>
      <c s="31" t="s">
        <v>6441</v>
      </c>
      <c s="32" t="s">
        <v>825</v>
      </c>
      <c s="33">
        <v>2.237</v>
      </c>
      <c s="34">
        <v>0</v>
      </c>
      <c s="34">
        <f>ROUND(ROUND(H74,2)*ROUND(G74,3),2)</f>
      </c>
      <c r="O74">
        <f>(I74*15)/100</f>
      </c>
      <c t="s">
        <v>44</v>
      </c>
    </row>
    <row r="75" spans="1:5" ht="12.75">
      <c r="A75" s="35" t="s">
        <v>69</v>
      </c>
      <c r="E75" s="36" t="s">
        <v>66</v>
      </c>
    </row>
    <row r="76" spans="1:5" ht="25.5">
      <c r="A76" s="37" t="s">
        <v>70</v>
      </c>
      <c r="E76" s="38" t="s">
        <v>8775</v>
      </c>
    </row>
    <row r="77" spans="1:5" ht="267.75">
      <c r="A77" t="s">
        <v>72</v>
      </c>
      <c r="E77" s="36" t="s">
        <v>6910</v>
      </c>
    </row>
    <row r="78" spans="1:16" ht="12.75">
      <c r="A78" s="26" t="s">
        <v>63</v>
      </c>
      <c s="30" t="s">
        <v>139</v>
      </c>
      <c s="30" t="s">
        <v>7438</v>
      </c>
      <c s="26" t="s">
        <v>66</v>
      </c>
      <c s="31" t="s">
        <v>7439</v>
      </c>
      <c s="32" t="s">
        <v>652</v>
      </c>
      <c s="33">
        <v>17.023</v>
      </c>
      <c s="34">
        <v>0</v>
      </c>
      <c s="34">
        <f>ROUND(ROUND(H78,2)*ROUND(G78,3),2)</f>
      </c>
      <c r="O78">
        <f>(I78*15)/100</f>
      </c>
      <c t="s">
        <v>44</v>
      </c>
    </row>
    <row r="79" spans="1:5" ht="12.75">
      <c r="A79" s="35" t="s">
        <v>69</v>
      </c>
      <c r="E79" s="36" t="s">
        <v>66</v>
      </c>
    </row>
    <row r="80" spans="1:5" ht="25.5">
      <c r="A80" s="37" t="s">
        <v>70</v>
      </c>
      <c r="E80" s="38" t="s">
        <v>8776</v>
      </c>
    </row>
    <row r="81" spans="1:5" ht="369.75">
      <c r="A81" t="s">
        <v>72</v>
      </c>
      <c r="E81" s="36" t="s">
        <v>7285</v>
      </c>
    </row>
    <row r="82" spans="1:16" ht="12.75">
      <c r="A82" s="26" t="s">
        <v>63</v>
      </c>
      <c s="30" t="s">
        <v>143</v>
      </c>
      <c s="30" t="s">
        <v>7441</v>
      </c>
      <c s="26" t="s">
        <v>66</v>
      </c>
      <c s="31" t="s">
        <v>7442</v>
      </c>
      <c s="32" t="s">
        <v>825</v>
      </c>
      <c s="33">
        <v>3.301</v>
      </c>
      <c s="34">
        <v>0</v>
      </c>
      <c s="34">
        <f>ROUND(ROUND(H82,2)*ROUND(G82,3),2)</f>
      </c>
      <c r="O82">
        <f>(I82*15)/100</f>
      </c>
      <c t="s">
        <v>44</v>
      </c>
    </row>
    <row r="83" spans="1:5" ht="12.75">
      <c r="A83" s="35" t="s">
        <v>69</v>
      </c>
      <c r="E83" s="36" t="s">
        <v>66</v>
      </c>
    </row>
    <row r="84" spans="1:5" ht="25.5">
      <c r="A84" s="37" t="s">
        <v>70</v>
      </c>
      <c r="E84" s="38" t="s">
        <v>8777</v>
      </c>
    </row>
    <row r="85" spans="1:5" ht="267.75">
      <c r="A85" t="s">
        <v>72</v>
      </c>
      <c r="E85" s="36" t="s">
        <v>6910</v>
      </c>
    </row>
    <row r="86" spans="1:18" ht="12.75" customHeight="1">
      <c r="A86" s="6" t="s">
        <v>58</v>
      </c>
      <c s="6"/>
      <c s="27" t="s">
        <v>48</v>
      </c>
      <c s="6"/>
      <c s="39" t="s">
        <v>6663</v>
      </c>
      <c s="6"/>
      <c s="6"/>
      <c s="6"/>
      <c s="29">
        <f>0+Q86</f>
      </c>
      <c r="O86">
        <f>0+R86</f>
      </c>
      <c r="Q86">
        <f>0+I87+I91+I95+I99+I103</f>
      </c>
      <c>
        <f>0+O87+O91+O95+O99+O103</f>
      </c>
    </row>
    <row r="87" spans="1:16" ht="12.75">
      <c r="A87" s="26" t="s">
        <v>63</v>
      </c>
      <c s="30" t="s">
        <v>99</v>
      </c>
      <c s="30" t="s">
        <v>5085</v>
      </c>
      <c s="26" t="s">
        <v>66</v>
      </c>
      <c s="31" t="s">
        <v>5086</v>
      </c>
      <c s="32" t="s">
        <v>652</v>
      </c>
      <c s="33">
        <v>15.936</v>
      </c>
      <c s="34">
        <v>0</v>
      </c>
      <c s="34">
        <f>ROUND(ROUND(H87,2)*ROUND(G87,3),2)</f>
      </c>
      <c r="O87">
        <f>(I87*15)/100</f>
      </c>
      <c t="s">
        <v>44</v>
      </c>
    </row>
    <row r="88" spans="1:5" ht="12.75">
      <c r="A88" s="35" t="s">
        <v>69</v>
      </c>
      <c r="E88" s="36" t="s">
        <v>66</v>
      </c>
    </row>
    <row r="89" spans="1:5" ht="102">
      <c r="A89" s="37" t="s">
        <v>70</v>
      </c>
      <c r="E89" s="38" t="s">
        <v>8778</v>
      </c>
    </row>
    <row r="90" spans="1:5" ht="369.75">
      <c r="A90" t="s">
        <v>72</v>
      </c>
      <c r="E90" s="36" t="s">
        <v>7285</v>
      </c>
    </row>
    <row r="91" spans="1:16" ht="12.75">
      <c r="A91" s="26" t="s">
        <v>63</v>
      </c>
      <c s="30" t="s">
        <v>147</v>
      </c>
      <c s="30" t="s">
        <v>6671</v>
      </c>
      <c s="26" t="s">
        <v>66</v>
      </c>
      <c s="31" t="s">
        <v>6672</v>
      </c>
      <c s="32" t="s">
        <v>652</v>
      </c>
      <c s="33">
        <v>7.229</v>
      </c>
      <c s="34">
        <v>0</v>
      </c>
      <c s="34">
        <f>ROUND(ROUND(H91,2)*ROUND(G91,3),2)</f>
      </c>
      <c r="O91">
        <f>(I91*15)/100</f>
      </c>
      <c t="s">
        <v>44</v>
      </c>
    </row>
    <row r="92" spans="1:5" ht="12.75">
      <c r="A92" s="35" t="s">
        <v>69</v>
      </c>
      <c r="E92" s="36" t="s">
        <v>66</v>
      </c>
    </row>
    <row r="93" spans="1:5" ht="38.25">
      <c r="A93" s="37" t="s">
        <v>70</v>
      </c>
      <c r="E93" s="38" t="s">
        <v>8779</v>
      </c>
    </row>
    <row r="94" spans="1:5" ht="51">
      <c r="A94" t="s">
        <v>72</v>
      </c>
      <c r="E94" s="36" t="s">
        <v>8780</v>
      </c>
    </row>
    <row r="95" spans="1:16" ht="12.75">
      <c r="A95" s="26" t="s">
        <v>63</v>
      </c>
      <c s="30" t="s">
        <v>74</v>
      </c>
      <c s="30" t="s">
        <v>5104</v>
      </c>
      <c s="26" t="s">
        <v>66</v>
      </c>
      <c s="31" t="s">
        <v>5105</v>
      </c>
      <c s="32" t="s">
        <v>652</v>
      </c>
      <c s="33">
        <v>44.335</v>
      </c>
      <c s="34">
        <v>0</v>
      </c>
      <c s="34">
        <f>ROUND(ROUND(H95,2)*ROUND(G95,3),2)</f>
      </c>
      <c r="O95">
        <f>(I95*15)/100</f>
      </c>
      <c t="s">
        <v>44</v>
      </c>
    </row>
    <row r="96" spans="1:5" ht="12.75">
      <c r="A96" s="35" t="s">
        <v>69</v>
      </c>
      <c r="E96" s="36" t="s">
        <v>66</v>
      </c>
    </row>
    <row r="97" spans="1:5" ht="25.5">
      <c r="A97" s="37" t="s">
        <v>70</v>
      </c>
      <c r="E97" s="38" t="s">
        <v>8781</v>
      </c>
    </row>
    <row r="98" spans="1:5" ht="102">
      <c r="A98" t="s">
        <v>72</v>
      </c>
      <c r="E98" s="36" t="s">
        <v>6676</v>
      </c>
    </row>
    <row r="99" spans="1:16" ht="12.75">
      <c r="A99" s="26" t="s">
        <v>63</v>
      </c>
      <c s="30" t="s">
        <v>75</v>
      </c>
      <c s="30" t="s">
        <v>5863</v>
      </c>
      <c s="26" t="s">
        <v>66</v>
      </c>
      <c s="31" t="s">
        <v>5864</v>
      </c>
      <c s="32" t="s">
        <v>652</v>
      </c>
      <c s="33">
        <v>11.35</v>
      </c>
      <c s="34">
        <v>0</v>
      </c>
      <c s="34">
        <f>ROUND(ROUND(H99,2)*ROUND(G99,3),2)</f>
      </c>
      <c r="O99">
        <f>(I99*15)/100</f>
      </c>
      <c t="s">
        <v>44</v>
      </c>
    </row>
    <row r="100" spans="1:5" ht="12.75">
      <c r="A100" s="35" t="s">
        <v>69</v>
      </c>
      <c r="E100" s="36" t="s">
        <v>66</v>
      </c>
    </row>
    <row r="101" spans="1:5" ht="51">
      <c r="A101" s="37" t="s">
        <v>70</v>
      </c>
      <c r="E101" s="38" t="s">
        <v>8782</v>
      </c>
    </row>
    <row r="102" spans="1:5" ht="357">
      <c r="A102" t="s">
        <v>72</v>
      </c>
      <c r="E102" s="36" t="s">
        <v>7393</v>
      </c>
    </row>
    <row r="103" spans="1:16" ht="12.75">
      <c r="A103" s="26" t="s">
        <v>63</v>
      </c>
      <c s="30" t="s">
        <v>161</v>
      </c>
      <c s="30" t="s">
        <v>7603</v>
      </c>
      <c s="26" t="s">
        <v>66</v>
      </c>
      <c s="31" t="s">
        <v>5096</v>
      </c>
      <c s="32" t="s">
        <v>652</v>
      </c>
      <c s="33">
        <v>8.72</v>
      </c>
      <c s="34">
        <v>0</v>
      </c>
      <c s="34">
        <f>ROUND(ROUND(H103,2)*ROUND(G103,3),2)</f>
      </c>
      <c r="O103">
        <f>(I103*15)/100</f>
      </c>
      <c t="s">
        <v>44</v>
      </c>
    </row>
    <row r="104" spans="1:5" ht="12.75">
      <c r="A104" s="35" t="s">
        <v>69</v>
      </c>
      <c r="E104" s="36" t="s">
        <v>66</v>
      </c>
    </row>
    <row r="105" spans="1:5" ht="102">
      <c r="A105" s="37" t="s">
        <v>70</v>
      </c>
      <c r="E105" s="38" t="s">
        <v>8783</v>
      </c>
    </row>
    <row r="106" spans="1:5" ht="369.75">
      <c r="A106" t="s">
        <v>72</v>
      </c>
      <c r="E106" s="36" t="s">
        <v>7285</v>
      </c>
    </row>
    <row r="107" spans="1:18" ht="12.75" customHeight="1">
      <c r="A107" s="6" t="s">
        <v>58</v>
      </c>
      <c s="6"/>
      <c s="27" t="s">
        <v>52</v>
      </c>
      <c s="6"/>
      <c s="39" t="s">
        <v>6681</v>
      </c>
      <c s="6"/>
      <c s="6"/>
      <c s="6"/>
      <c s="29">
        <f>0+Q107</f>
      </c>
      <c r="O107">
        <f>0+R107</f>
      </c>
      <c r="Q107">
        <f>0+I108+I112</f>
      </c>
      <c>
        <f>0+O108+O112</f>
      </c>
    </row>
    <row r="108" spans="1:16" ht="12.75">
      <c r="A108" s="26" t="s">
        <v>63</v>
      </c>
      <c s="30" t="s">
        <v>151</v>
      </c>
      <c s="30" t="s">
        <v>7741</v>
      </c>
      <c s="26" t="s">
        <v>66</v>
      </c>
      <c s="31" t="s">
        <v>7742</v>
      </c>
      <c s="32" t="s">
        <v>652</v>
      </c>
      <c s="33">
        <v>1.008</v>
      </c>
      <c s="34">
        <v>0</v>
      </c>
      <c s="34">
        <f>ROUND(ROUND(H108,2)*ROUND(G108,3),2)</f>
      </c>
      <c r="O108">
        <f>(I108*15)/100</f>
      </c>
      <c t="s">
        <v>44</v>
      </c>
    </row>
    <row r="109" spans="1:5" ht="12.75">
      <c r="A109" s="35" t="s">
        <v>69</v>
      </c>
      <c r="E109" s="36" t="s">
        <v>66</v>
      </c>
    </row>
    <row r="110" spans="1:5" ht="25.5">
      <c r="A110" s="37" t="s">
        <v>70</v>
      </c>
      <c r="E110" s="38" t="s">
        <v>8784</v>
      </c>
    </row>
    <row r="111" spans="1:5" ht="357">
      <c r="A111" t="s">
        <v>72</v>
      </c>
      <c r="E111" s="36" t="s">
        <v>8543</v>
      </c>
    </row>
    <row r="112" spans="1:16" ht="12.75">
      <c r="A112" s="26" t="s">
        <v>63</v>
      </c>
      <c s="30" t="s">
        <v>155</v>
      </c>
      <c s="30" t="s">
        <v>7745</v>
      </c>
      <c s="26" t="s">
        <v>66</v>
      </c>
      <c s="31" t="s">
        <v>7746</v>
      </c>
      <c s="32" t="s">
        <v>825</v>
      </c>
      <c s="33">
        <v>0.046</v>
      </c>
      <c s="34">
        <v>0</v>
      </c>
      <c s="34">
        <f>ROUND(ROUND(H112,2)*ROUND(G112,3),2)</f>
      </c>
      <c r="O112">
        <f>(I112*15)/100</f>
      </c>
      <c t="s">
        <v>44</v>
      </c>
    </row>
    <row r="113" spans="1:5" ht="12.75">
      <c r="A113" s="35" t="s">
        <v>69</v>
      </c>
      <c r="E113" s="36" t="s">
        <v>66</v>
      </c>
    </row>
    <row r="114" spans="1:5" ht="25.5">
      <c r="A114" s="37" t="s">
        <v>70</v>
      </c>
      <c r="E114" s="38" t="s">
        <v>8785</v>
      </c>
    </row>
    <row r="115" spans="1:5" ht="280.5">
      <c r="A115" t="s">
        <v>72</v>
      </c>
      <c r="E115" s="36" t="s">
        <v>8786</v>
      </c>
    </row>
    <row r="116" spans="1:18" ht="12.75" customHeight="1">
      <c r="A116" s="6" t="s">
        <v>58</v>
      </c>
      <c s="6"/>
      <c s="27" t="s">
        <v>59</v>
      </c>
      <c s="6"/>
      <c s="39" t="s">
        <v>7749</v>
      </c>
      <c s="6"/>
      <c s="6"/>
      <c s="6"/>
      <c s="29">
        <f>0+Q116</f>
      </c>
      <c r="O116">
        <f>0+R116</f>
      </c>
      <c r="Q116">
        <f>0+I117+I121+I125</f>
      </c>
      <c>
        <f>0+O117+O121+O125</f>
      </c>
    </row>
    <row r="117" spans="1:16" ht="12.75">
      <c r="A117" s="26" t="s">
        <v>63</v>
      </c>
      <c s="30" t="s">
        <v>202</v>
      </c>
      <c s="30" t="s">
        <v>2063</v>
      </c>
      <c s="26" t="s">
        <v>66</v>
      </c>
      <c s="31" t="s">
        <v>2064</v>
      </c>
      <c s="32" t="s">
        <v>926</v>
      </c>
      <c s="33">
        <v>6</v>
      </c>
      <c s="34">
        <v>0</v>
      </c>
      <c s="34">
        <f>ROUND(ROUND(H117,2)*ROUND(G117,3),2)</f>
      </c>
      <c r="O117">
        <f>(I117*15)/100</f>
      </c>
      <c t="s">
        <v>44</v>
      </c>
    </row>
    <row r="118" spans="1:5" ht="12.75">
      <c r="A118" s="35" t="s">
        <v>69</v>
      </c>
      <c r="E118" s="36" t="s">
        <v>66</v>
      </c>
    </row>
    <row r="119" spans="1:5" ht="12.75">
      <c r="A119" s="37" t="s">
        <v>70</v>
      </c>
      <c r="E119" s="38" t="s">
        <v>8787</v>
      </c>
    </row>
    <row r="120" spans="1:5" ht="102">
      <c r="A120" t="s">
        <v>72</v>
      </c>
      <c r="E120" s="36" t="s">
        <v>8788</v>
      </c>
    </row>
    <row r="121" spans="1:16" ht="12.75">
      <c r="A121" s="26" t="s">
        <v>63</v>
      </c>
      <c s="30" t="s">
        <v>223</v>
      </c>
      <c s="30" t="s">
        <v>6743</v>
      </c>
      <c s="26" t="s">
        <v>66</v>
      </c>
      <c s="31" t="s">
        <v>7751</v>
      </c>
      <c s="32" t="s">
        <v>583</v>
      </c>
      <c s="33">
        <v>2</v>
      </c>
      <c s="34">
        <v>0</v>
      </c>
      <c s="34">
        <f>ROUND(ROUND(H121,2)*ROUND(G121,3),2)</f>
      </c>
      <c r="O121">
        <f>(I121*15)/100</f>
      </c>
      <c t="s">
        <v>44</v>
      </c>
    </row>
    <row r="122" spans="1:5" ht="12.75">
      <c r="A122" s="35" t="s">
        <v>69</v>
      </c>
      <c r="E122" s="36" t="s">
        <v>66</v>
      </c>
    </row>
    <row r="123" spans="1:5" ht="12.75">
      <c r="A123" s="37" t="s">
        <v>70</v>
      </c>
      <c r="E123" s="38" t="s">
        <v>66</v>
      </c>
    </row>
    <row r="124" spans="1:5" ht="127.5">
      <c r="A124" t="s">
        <v>72</v>
      </c>
      <c r="E124" s="36" t="s">
        <v>7752</v>
      </c>
    </row>
    <row r="125" spans="1:16" ht="12.75">
      <c r="A125" s="26" t="s">
        <v>63</v>
      </c>
      <c s="30" t="s">
        <v>279</v>
      </c>
      <c s="30" t="s">
        <v>6490</v>
      </c>
      <c s="26" t="s">
        <v>66</v>
      </c>
      <c s="31" t="s">
        <v>6491</v>
      </c>
      <c s="32" t="s">
        <v>583</v>
      </c>
      <c s="33">
        <v>1</v>
      </c>
      <c s="34">
        <v>0</v>
      </c>
      <c s="34">
        <f>ROUND(ROUND(H125,2)*ROUND(G125,3),2)</f>
      </c>
      <c r="O125">
        <f>(I125*15)/100</f>
      </c>
      <c t="s">
        <v>44</v>
      </c>
    </row>
    <row r="126" spans="1:5" ht="12.75">
      <c r="A126" s="35" t="s">
        <v>69</v>
      </c>
      <c r="E126" s="36" t="s">
        <v>66</v>
      </c>
    </row>
    <row r="127" spans="1:5" ht="12.75">
      <c r="A127" s="37" t="s">
        <v>70</v>
      </c>
      <c r="E127" s="38" t="s">
        <v>66</v>
      </c>
    </row>
    <row r="128" spans="1:5" ht="127.5">
      <c r="A128" t="s">
        <v>72</v>
      </c>
      <c r="E128" s="36" t="s">
        <v>7753</v>
      </c>
    </row>
    <row r="129" spans="1:18" ht="12.75" customHeight="1">
      <c r="A129" s="6" t="s">
        <v>58</v>
      </c>
      <c s="6"/>
      <c s="27" t="s">
        <v>1151</v>
      </c>
      <c s="6"/>
      <c s="39" t="s">
        <v>6687</v>
      </c>
      <c s="6"/>
      <c s="6"/>
      <c s="6"/>
      <c s="29">
        <f>0+Q129</f>
      </c>
      <c r="O129">
        <f>0+R129</f>
      </c>
      <c r="Q129">
        <f>0+I130+I134+I138+I142+I146+I150</f>
      </c>
      <c>
        <f>0+O130+O134+O138+O142+O146+O150</f>
      </c>
    </row>
    <row r="130" spans="1:16" ht="25.5">
      <c r="A130" s="26" t="s">
        <v>63</v>
      </c>
      <c s="30" t="s">
        <v>64</v>
      </c>
      <c s="30" t="s">
        <v>5141</v>
      </c>
      <c s="26" t="s">
        <v>66</v>
      </c>
      <c s="31" t="s">
        <v>5142</v>
      </c>
      <c s="32" t="s">
        <v>783</v>
      </c>
      <c s="33">
        <v>125.424</v>
      </c>
      <c s="34">
        <v>0</v>
      </c>
      <c s="34">
        <f>ROUND(ROUND(H130,2)*ROUND(G130,3),2)</f>
      </c>
      <c r="O130">
        <f>(I130*15)/100</f>
      </c>
      <c t="s">
        <v>44</v>
      </c>
    </row>
    <row r="131" spans="1:5" ht="12.75">
      <c r="A131" s="35" t="s">
        <v>69</v>
      </c>
      <c r="E131" s="36" t="s">
        <v>66</v>
      </c>
    </row>
    <row r="132" spans="1:5" ht="89.25">
      <c r="A132" s="37" t="s">
        <v>70</v>
      </c>
      <c r="E132" s="38" t="s">
        <v>8789</v>
      </c>
    </row>
    <row r="133" spans="1:5" ht="191.25">
      <c r="A133" t="s">
        <v>72</v>
      </c>
      <c r="E133" s="36" t="s">
        <v>6689</v>
      </c>
    </row>
    <row r="134" spans="1:16" ht="25.5">
      <c r="A134" s="26" t="s">
        <v>63</v>
      </c>
      <c s="30" t="s">
        <v>79</v>
      </c>
      <c s="30" t="s">
        <v>7755</v>
      </c>
      <c s="26" t="s">
        <v>66</v>
      </c>
      <c s="31" t="s">
        <v>7756</v>
      </c>
      <c s="32" t="s">
        <v>783</v>
      </c>
      <c s="33">
        <v>52.288</v>
      </c>
      <c s="34">
        <v>0</v>
      </c>
      <c s="34">
        <f>ROUND(ROUND(H134,2)*ROUND(G134,3),2)</f>
      </c>
      <c r="O134">
        <f>(I134*15)/100</f>
      </c>
      <c t="s">
        <v>44</v>
      </c>
    </row>
    <row r="135" spans="1:5" ht="12.75">
      <c r="A135" s="35" t="s">
        <v>69</v>
      </c>
      <c r="E135" s="36" t="s">
        <v>66</v>
      </c>
    </row>
    <row r="136" spans="1:5" ht="63.75">
      <c r="A136" s="37" t="s">
        <v>70</v>
      </c>
      <c r="E136" s="38" t="s">
        <v>8790</v>
      </c>
    </row>
    <row r="137" spans="1:5" ht="191.25">
      <c r="A137" t="s">
        <v>72</v>
      </c>
      <c r="E137" s="36" t="s">
        <v>6689</v>
      </c>
    </row>
    <row r="138" spans="1:16" ht="25.5">
      <c r="A138" s="26" t="s">
        <v>63</v>
      </c>
      <c s="30" t="s">
        <v>194</v>
      </c>
      <c s="30" t="s">
        <v>6848</v>
      </c>
      <c s="26" t="s">
        <v>66</v>
      </c>
      <c s="31" t="s">
        <v>6849</v>
      </c>
      <c s="32" t="s">
        <v>783</v>
      </c>
      <c s="33">
        <v>32.128</v>
      </c>
      <c s="34">
        <v>0</v>
      </c>
      <c s="34">
        <f>ROUND(ROUND(H138,2)*ROUND(G138,3),2)</f>
      </c>
      <c r="O138">
        <f>(I138*15)/100</f>
      </c>
      <c t="s">
        <v>44</v>
      </c>
    </row>
    <row r="139" spans="1:5" ht="12.75">
      <c r="A139" s="35" t="s">
        <v>69</v>
      </c>
      <c r="E139" s="36" t="s">
        <v>66</v>
      </c>
    </row>
    <row r="140" spans="1:5" ht="38.25">
      <c r="A140" s="37" t="s">
        <v>70</v>
      </c>
      <c r="E140" s="38" t="s">
        <v>8791</v>
      </c>
    </row>
    <row r="141" spans="1:5" ht="191.25">
      <c r="A141" t="s">
        <v>72</v>
      </c>
      <c r="E141" s="36" t="s">
        <v>6689</v>
      </c>
    </row>
    <row r="142" spans="1:16" ht="12.75">
      <c r="A142" s="26" t="s">
        <v>63</v>
      </c>
      <c s="30" t="s">
        <v>255</v>
      </c>
      <c s="30" t="s">
        <v>7759</v>
      </c>
      <c s="26" t="s">
        <v>66</v>
      </c>
      <c s="31" t="s">
        <v>7760</v>
      </c>
      <c s="32" t="s">
        <v>783</v>
      </c>
      <c s="33">
        <v>55.3</v>
      </c>
      <c s="34">
        <v>0</v>
      </c>
      <c s="34">
        <f>ROUND(ROUND(H142,2)*ROUND(G142,3),2)</f>
      </c>
      <c r="O142">
        <f>(I142*15)/100</f>
      </c>
      <c t="s">
        <v>44</v>
      </c>
    </row>
    <row r="143" spans="1:5" ht="12.75">
      <c r="A143" s="35" t="s">
        <v>69</v>
      </c>
      <c r="E143" s="36" t="s">
        <v>66</v>
      </c>
    </row>
    <row r="144" spans="1:5" ht="76.5">
      <c r="A144" s="37" t="s">
        <v>70</v>
      </c>
      <c r="E144" s="38" t="s">
        <v>8792</v>
      </c>
    </row>
    <row r="145" spans="1:5" ht="191.25">
      <c r="A145" t="s">
        <v>72</v>
      </c>
      <c r="E145" s="36" t="s">
        <v>6689</v>
      </c>
    </row>
    <row r="146" spans="1:16" ht="12.75">
      <c r="A146" s="26" t="s">
        <v>63</v>
      </c>
      <c s="30" t="s">
        <v>190</v>
      </c>
      <c s="30" t="s">
        <v>6690</v>
      </c>
      <c s="26" t="s">
        <v>66</v>
      </c>
      <c s="31" t="s">
        <v>6691</v>
      </c>
      <c s="32" t="s">
        <v>783</v>
      </c>
      <c s="33">
        <v>20.16</v>
      </c>
      <c s="34">
        <v>0</v>
      </c>
      <c s="34">
        <f>ROUND(ROUND(H146,2)*ROUND(G146,3),2)</f>
      </c>
      <c r="O146">
        <f>(I146*15)/100</f>
      </c>
      <c t="s">
        <v>44</v>
      </c>
    </row>
    <row r="147" spans="1:5" ht="12.75">
      <c r="A147" s="35" t="s">
        <v>69</v>
      </c>
      <c r="E147" s="36" t="s">
        <v>66</v>
      </c>
    </row>
    <row r="148" spans="1:5" ht="25.5">
      <c r="A148" s="37" t="s">
        <v>70</v>
      </c>
      <c r="E148" s="38" t="s">
        <v>8793</v>
      </c>
    </row>
    <row r="149" spans="1:5" ht="331.5">
      <c r="A149" t="s">
        <v>72</v>
      </c>
      <c r="E149" s="36" t="s">
        <v>8794</v>
      </c>
    </row>
    <row r="150" spans="1:16" ht="12.75">
      <c r="A150" s="26" t="s">
        <v>63</v>
      </c>
      <c s="30" t="s">
        <v>259</v>
      </c>
      <c s="30" t="s">
        <v>5707</v>
      </c>
      <c s="26" t="s">
        <v>66</v>
      </c>
      <c s="31" t="s">
        <v>5708</v>
      </c>
      <c s="32" t="s">
        <v>783</v>
      </c>
      <c s="33">
        <v>87.428</v>
      </c>
      <c s="34">
        <v>0</v>
      </c>
      <c s="34">
        <f>ROUND(ROUND(H150,2)*ROUND(G150,3),2)</f>
      </c>
      <c r="O150">
        <f>(I150*15)/100</f>
      </c>
      <c t="s">
        <v>44</v>
      </c>
    </row>
    <row r="151" spans="1:5" ht="12.75">
      <c r="A151" s="35" t="s">
        <v>69</v>
      </c>
      <c r="E151" s="36" t="s">
        <v>66</v>
      </c>
    </row>
    <row r="152" spans="1:5" ht="127.5">
      <c r="A152" s="37" t="s">
        <v>70</v>
      </c>
      <c r="E152" s="38" t="s">
        <v>8795</v>
      </c>
    </row>
    <row r="153" spans="1:5" ht="38.25">
      <c r="A153" t="s">
        <v>72</v>
      </c>
      <c r="E153" s="36" t="s">
        <v>7535</v>
      </c>
    </row>
    <row r="154" spans="1:18" ht="12.75" customHeight="1">
      <c r="A154" s="6" t="s">
        <v>58</v>
      </c>
      <c s="6"/>
      <c s="27" t="s">
        <v>1204</v>
      </c>
      <c s="6"/>
      <c s="39" t="s">
        <v>7764</v>
      </c>
      <c s="6"/>
      <c s="6"/>
      <c s="6"/>
      <c s="29">
        <f>0+Q154</f>
      </c>
      <c r="O154">
        <f>0+R154</f>
      </c>
      <c r="Q154">
        <f>0+I155</f>
      </c>
      <c>
        <f>0+O155</f>
      </c>
    </row>
    <row r="155" spans="1:16" ht="12.75">
      <c r="A155" s="26" t="s">
        <v>63</v>
      </c>
      <c s="30" t="s">
        <v>198</v>
      </c>
      <c s="30" t="s">
        <v>7765</v>
      </c>
      <c s="26" t="s">
        <v>66</v>
      </c>
      <c s="31" t="s">
        <v>7766</v>
      </c>
      <c s="32" t="s">
        <v>783</v>
      </c>
      <c s="33">
        <v>32.128</v>
      </c>
      <c s="34">
        <v>0</v>
      </c>
      <c s="34">
        <f>ROUND(ROUND(H155,2)*ROUND(G155,3),2)</f>
      </c>
      <c r="O155">
        <f>(I155*15)/100</f>
      </c>
      <c t="s">
        <v>44</v>
      </c>
    </row>
    <row r="156" spans="1:5" ht="12.75">
      <c r="A156" s="35" t="s">
        <v>69</v>
      </c>
      <c r="E156" s="36" t="s">
        <v>66</v>
      </c>
    </row>
    <row r="157" spans="1:5" ht="38.25">
      <c r="A157" s="37" t="s">
        <v>70</v>
      </c>
      <c r="E157" s="38" t="s">
        <v>8796</v>
      </c>
    </row>
    <row r="158" spans="1:5" ht="63.75">
      <c r="A158" t="s">
        <v>72</v>
      </c>
      <c r="E158" s="36" t="s">
        <v>8797</v>
      </c>
    </row>
    <row r="159" spans="1:18" ht="12.75" customHeight="1">
      <c r="A159" s="6" t="s">
        <v>58</v>
      </c>
      <c s="6"/>
      <c s="27" t="s">
        <v>92</v>
      </c>
      <c s="6"/>
      <c s="39" t="s">
        <v>6697</v>
      </c>
      <c s="6"/>
      <c s="6"/>
      <c s="6"/>
      <c s="29">
        <f>0+Q159</f>
      </c>
      <c r="O159">
        <f>0+R159</f>
      </c>
      <c r="Q159">
        <f>0+I160+I164</f>
      </c>
      <c>
        <f>0+O160+O164</f>
      </c>
    </row>
    <row r="160" spans="1:16" ht="12.75">
      <c r="A160" s="26" t="s">
        <v>63</v>
      </c>
      <c s="30" t="s">
        <v>227</v>
      </c>
      <c s="30" t="s">
        <v>5156</v>
      </c>
      <c s="26" t="s">
        <v>66</v>
      </c>
      <c s="31" t="s">
        <v>5157</v>
      </c>
      <c s="32" t="s">
        <v>926</v>
      </c>
      <c s="33">
        <v>12</v>
      </c>
      <c s="34">
        <v>0</v>
      </c>
      <c s="34">
        <f>ROUND(ROUND(H160,2)*ROUND(G160,3),2)</f>
      </c>
      <c r="O160">
        <f>(I160*15)/100</f>
      </c>
      <c t="s">
        <v>44</v>
      </c>
    </row>
    <row r="161" spans="1:5" ht="12.75">
      <c r="A161" s="35" t="s">
        <v>69</v>
      </c>
      <c r="E161" s="36" t="s">
        <v>66</v>
      </c>
    </row>
    <row r="162" spans="1:5" ht="12.75">
      <c r="A162" s="37" t="s">
        <v>70</v>
      </c>
      <c r="E162" s="38" t="s">
        <v>8798</v>
      </c>
    </row>
    <row r="163" spans="1:5" ht="242.25">
      <c r="A163" t="s">
        <v>72</v>
      </c>
      <c r="E163" s="36" t="s">
        <v>8552</v>
      </c>
    </row>
    <row r="164" spans="1:16" ht="12.75">
      <c r="A164" s="26" t="s">
        <v>63</v>
      </c>
      <c s="30" t="s">
        <v>239</v>
      </c>
      <c s="30" t="s">
        <v>5163</v>
      </c>
      <c s="26" t="s">
        <v>66</v>
      </c>
      <c s="31" t="s">
        <v>5164</v>
      </c>
      <c s="32" t="s">
        <v>926</v>
      </c>
      <c s="33">
        <v>1.6</v>
      </c>
      <c s="34">
        <v>0</v>
      </c>
      <c s="34">
        <f>ROUND(ROUND(H164,2)*ROUND(G164,3),2)</f>
      </c>
      <c r="O164">
        <f>(I164*15)/100</f>
      </c>
      <c t="s">
        <v>44</v>
      </c>
    </row>
    <row r="165" spans="1:5" ht="12.75">
      <c r="A165" s="35" t="s">
        <v>69</v>
      </c>
      <c r="E165" s="36" t="s">
        <v>66</v>
      </c>
    </row>
    <row r="166" spans="1:5" ht="12.75">
      <c r="A166" s="37" t="s">
        <v>70</v>
      </c>
      <c r="E166" s="38" t="s">
        <v>8799</v>
      </c>
    </row>
    <row r="167" spans="1:5" ht="242.25">
      <c r="A167" t="s">
        <v>72</v>
      </c>
      <c r="E167" s="36" t="s">
        <v>7777</v>
      </c>
    </row>
    <row r="168" spans="1:18" ht="12.75" customHeight="1">
      <c r="A168" s="6" t="s">
        <v>58</v>
      </c>
      <c s="6"/>
      <c s="27" t="s">
        <v>55</v>
      </c>
      <c s="6"/>
      <c s="39" t="s">
        <v>6594</v>
      </c>
      <c s="6"/>
      <c s="6"/>
      <c s="6"/>
      <c s="29">
        <f>0+Q168</f>
      </c>
      <c r="O168">
        <f>0+R168</f>
      </c>
      <c r="Q168">
        <f>0+I169+I173+I177+I181+I185+I189+I193+I197+I201+I205+I209</f>
      </c>
      <c>
        <f>0+O169+O173+O177+O181+O185+O189+O193+O197+O201+O205+O209</f>
      </c>
    </row>
    <row r="169" spans="1:16" ht="12.75">
      <c r="A169" s="26" t="s">
        <v>63</v>
      </c>
      <c s="30" t="s">
        <v>243</v>
      </c>
      <c s="30" t="s">
        <v>7317</v>
      </c>
      <c s="26" t="s">
        <v>66</v>
      </c>
      <c s="31" t="s">
        <v>7318</v>
      </c>
      <c s="32" t="s">
        <v>926</v>
      </c>
      <c s="33">
        <v>20.4</v>
      </c>
      <c s="34">
        <v>0</v>
      </c>
      <c s="34">
        <f>ROUND(ROUND(H169,2)*ROUND(G169,3),2)</f>
      </c>
      <c r="O169">
        <f>(I169*15)/100</f>
      </c>
      <c t="s">
        <v>44</v>
      </c>
    </row>
    <row r="170" spans="1:5" ht="12.75">
      <c r="A170" s="35" t="s">
        <v>69</v>
      </c>
      <c r="E170" s="36" t="s">
        <v>66</v>
      </c>
    </row>
    <row r="171" spans="1:5" ht="25.5">
      <c r="A171" s="37" t="s">
        <v>70</v>
      </c>
      <c r="E171" s="38" t="s">
        <v>8800</v>
      </c>
    </row>
    <row r="172" spans="1:5" ht="63.75">
      <c r="A172" t="s">
        <v>72</v>
      </c>
      <c r="E172" s="36" t="s">
        <v>8556</v>
      </c>
    </row>
    <row r="173" spans="1:16" ht="12.75">
      <c r="A173" s="26" t="s">
        <v>63</v>
      </c>
      <c s="30" t="s">
        <v>215</v>
      </c>
      <c s="30" t="s">
        <v>6707</v>
      </c>
      <c s="26" t="s">
        <v>66</v>
      </c>
      <c s="31" t="s">
        <v>6708</v>
      </c>
      <c s="32" t="s">
        <v>583</v>
      </c>
      <c s="33">
        <v>4</v>
      </c>
      <c s="34">
        <v>0</v>
      </c>
      <c s="34">
        <f>ROUND(ROUND(H173,2)*ROUND(G173,3),2)</f>
      </c>
      <c r="O173">
        <f>(I173*15)/100</f>
      </c>
      <c t="s">
        <v>44</v>
      </c>
    </row>
    <row r="174" spans="1:5" ht="12.75">
      <c r="A174" s="35" t="s">
        <v>69</v>
      </c>
      <c r="E174" s="36" t="s">
        <v>66</v>
      </c>
    </row>
    <row r="175" spans="1:5" ht="12.75">
      <c r="A175" s="37" t="s">
        <v>70</v>
      </c>
      <c r="E175" s="38" t="s">
        <v>66</v>
      </c>
    </row>
    <row r="176" spans="1:5" ht="38.25">
      <c r="A176" t="s">
        <v>72</v>
      </c>
      <c r="E176" s="36" t="s">
        <v>7396</v>
      </c>
    </row>
    <row r="177" spans="1:16" ht="12.75">
      <c r="A177" s="26" t="s">
        <v>63</v>
      </c>
      <c s="30" t="s">
        <v>219</v>
      </c>
      <c s="30" t="s">
        <v>7780</v>
      </c>
      <c s="26" t="s">
        <v>66</v>
      </c>
      <c s="31" t="s">
        <v>7781</v>
      </c>
      <c s="32" t="s">
        <v>926</v>
      </c>
      <c s="33">
        <v>20.4</v>
      </c>
      <c s="34">
        <v>0</v>
      </c>
      <c s="34">
        <f>ROUND(ROUND(H177,2)*ROUND(G177,3),2)</f>
      </c>
      <c r="O177">
        <f>(I177*15)/100</f>
      </c>
      <c t="s">
        <v>44</v>
      </c>
    </row>
    <row r="178" spans="1:5" ht="12.75">
      <c r="A178" s="35" t="s">
        <v>69</v>
      </c>
      <c r="E178" s="36" t="s">
        <v>66</v>
      </c>
    </row>
    <row r="179" spans="1:5" ht="12.75">
      <c r="A179" s="37" t="s">
        <v>70</v>
      </c>
      <c r="E179" s="38" t="s">
        <v>8801</v>
      </c>
    </row>
    <row r="180" spans="1:5" ht="38.25">
      <c r="A180" t="s">
        <v>72</v>
      </c>
      <c r="E180" s="36" t="s">
        <v>7400</v>
      </c>
    </row>
    <row r="181" spans="1:16" ht="25.5">
      <c r="A181" s="26" t="s">
        <v>63</v>
      </c>
      <c s="30" t="s">
        <v>263</v>
      </c>
      <c s="30" t="s">
        <v>7783</v>
      </c>
      <c s="26" t="s">
        <v>66</v>
      </c>
      <c s="31" t="s">
        <v>7784</v>
      </c>
      <c s="32" t="s">
        <v>783</v>
      </c>
      <c s="33">
        <v>14.7</v>
      </c>
      <c s="34">
        <v>0</v>
      </c>
      <c s="34">
        <f>ROUND(ROUND(H181,2)*ROUND(G181,3),2)</f>
      </c>
      <c r="O181">
        <f>(I181*15)/100</f>
      </c>
      <c t="s">
        <v>44</v>
      </c>
    </row>
    <row r="182" spans="1:5" ht="12.75">
      <c r="A182" s="35" t="s">
        <v>69</v>
      </c>
      <c r="E182" s="36" t="s">
        <v>66</v>
      </c>
    </row>
    <row r="183" spans="1:5" ht="25.5">
      <c r="A183" s="37" t="s">
        <v>70</v>
      </c>
      <c r="E183" s="38" t="s">
        <v>8802</v>
      </c>
    </row>
    <row r="184" spans="1:5" ht="102">
      <c r="A184" t="s">
        <v>72</v>
      </c>
      <c r="E184" s="36" t="s">
        <v>8803</v>
      </c>
    </row>
    <row r="185" spans="1:16" ht="12.75">
      <c r="A185" s="26" t="s">
        <v>63</v>
      </c>
      <c s="30" t="s">
        <v>267</v>
      </c>
      <c s="30" t="s">
        <v>6519</v>
      </c>
      <c s="26" t="s">
        <v>66</v>
      </c>
      <c s="31" t="s">
        <v>6520</v>
      </c>
      <c s="32" t="s">
        <v>986</v>
      </c>
      <c s="33">
        <v>82.384</v>
      </c>
      <c s="34">
        <v>0</v>
      </c>
      <c s="34">
        <f>ROUND(ROUND(H185,2)*ROUND(G185,3),2)</f>
      </c>
      <c r="O185">
        <f>(I185*15)/100</f>
      </c>
      <c t="s">
        <v>44</v>
      </c>
    </row>
    <row r="186" spans="1:5" ht="12.75">
      <c r="A186" s="35" t="s">
        <v>69</v>
      </c>
      <c r="E186" s="36" t="s">
        <v>66</v>
      </c>
    </row>
    <row r="187" spans="1:5" ht="25.5">
      <c r="A187" s="37" t="s">
        <v>70</v>
      </c>
      <c r="E187" s="38" t="s">
        <v>8804</v>
      </c>
    </row>
    <row r="188" spans="1:5" ht="409.5">
      <c r="A188" t="s">
        <v>72</v>
      </c>
      <c r="E188" s="36" t="s">
        <v>8805</v>
      </c>
    </row>
    <row r="189" spans="1:16" ht="12.75">
      <c r="A189" s="26" t="s">
        <v>63</v>
      </c>
      <c s="30" t="s">
        <v>271</v>
      </c>
      <c s="30" t="s">
        <v>6523</v>
      </c>
      <c s="26" t="s">
        <v>66</v>
      </c>
      <c s="31" t="s">
        <v>6524</v>
      </c>
      <c s="32" t="s">
        <v>986</v>
      </c>
      <c s="33">
        <v>81.6</v>
      </c>
      <c s="34">
        <v>0</v>
      </c>
      <c s="34">
        <f>ROUND(ROUND(H189,2)*ROUND(G189,3),2)</f>
      </c>
      <c r="O189">
        <f>(I189*15)/100</f>
      </c>
      <c t="s">
        <v>44</v>
      </c>
    </row>
    <row r="190" spans="1:5" ht="12.75">
      <c r="A190" s="35" t="s">
        <v>69</v>
      </c>
      <c r="E190" s="36" t="s">
        <v>66</v>
      </c>
    </row>
    <row r="191" spans="1:5" ht="25.5">
      <c r="A191" s="37" t="s">
        <v>70</v>
      </c>
      <c r="E191" s="38" t="s">
        <v>8806</v>
      </c>
    </row>
    <row r="192" spans="1:5" ht="409.5">
      <c r="A192" t="s">
        <v>72</v>
      </c>
      <c r="E192" s="36" t="s">
        <v>8807</v>
      </c>
    </row>
    <row r="193" spans="1:16" ht="12.75">
      <c r="A193" s="26" t="s">
        <v>63</v>
      </c>
      <c s="30" t="s">
        <v>275</v>
      </c>
      <c s="30" t="s">
        <v>6061</v>
      </c>
      <c s="26" t="s">
        <v>66</v>
      </c>
      <c s="31" t="s">
        <v>6062</v>
      </c>
      <c s="32" t="s">
        <v>652</v>
      </c>
      <c s="33">
        <v>72.026</v>
      </c>
      <c s="34">
        <v>0</v>
      </c>
      <c s="34">
        <f>ROUND(ROUND(H193,2)*ROUND(G193,3),2)</f>
      </c>
      <c r="O193">
        <f>(I193*15)/100</f>
      </c>
      <c t="s">
        <v>44</v>
      </c>
    </row>
    <row r="194" spans="1:5" ht="12.75">
      <c r="A194" s="35" t="s">
        <v>69</v>
      </c>
      <c r="E194" s="36" t="s">
        <v>66</v>
      </c>
    </row>
    <row r="195" spans="1:5" ht="38.25">
      <c r="A195" s="37" t="s">
        <v>70</v>
      </c>
      <c r="E195" s="38" t="s">
        <v>8808</v>
      </c>
    </row>
    <row r="196" spans="1:5" ht="114.75">
      <c r="A196" t="s">
        <v>72</v>
      </c>
      <c r="E196" s="36" t="s">
        <v>6716</v>
      </c>
    </row>
    <row r="197" spans="1:16" ht="12.75">
      <c r="A197" s="26" t="s">
        <v>63</v>
      </c>
      <c s="30" t="s">
        <v>206</v>
      </c>
      <c s="30" t="s">
        <v>5884</v>
      </c>
      <c s="26" t="s">
        <v>66</v>
      </c>
      <c s="31" t="s">
        <v>5885</v>
      </c>
      <c s="32" t="s">
        <v>652</v>
      </c>
      <c s="33">
        <v>3.976</v>
      </c>
      <c s="34">
        <v>0</v>
      </c>
      <c s="34">
        <f>ROUND(ROUND(H197,2)*ROUND(G197,3),2)</f>
      </c>
      <c r="O197">
        <f>(I197*15)/100</f>
      </c>
      <c t="s">
        <v>44</v>
      </c>
    </row>
    <row r="198" spans="1:5" ht="12.75">
      <c r="A198" s="35" t="s">
        <v>69</v>
      </c>
      <c r="E198" s="36" t="s">
        <v>66</v>
      </c>
    </row>
    <row r="199" spans="1:5" ht="38.25">
      <c r="A199" s="37" t="s">
        <v>70</v>
      </c>
      <c r="E199" s="38" t="s">
        <v>8809</v>
      </c>
    </row>
    <row r="200" spans="1:5" ht="114.75">
      <c r="A200" t="s">
        <v>72</v>
      </c>
      <c r="E200" s="36" t="s">
        <v>6716</v>
      </c>
    </row>
    <row r="201" spans="1:16" ht="12.75">
      <c r="A201" s="26" t="s">
        <v>63</v>
      </c>
      <c s="30" t="s">
        <v>211</v>
      </c>
      <c s="30" t="s">
        <v>5823</v>
      </c>
      <c s="26" t="s">
        <v>66</v>
      </c>
      <c s="31" t="s">
        <v>5824</v>
      </c>
      <c s="32" t="s">
        <v>825</v>
      </c>
      <c s="33">
        <v>0.845</v>
      </c>
      <c s="34">
        <v>0</v>
      </c>
      <c s="34">
        <f>ROUND(ROUND(H201,2)*ROUND(G201,3),2)</f>
      </c>
      <c r="O201">
        <f>(I201*15)/100</f>
      </c>
      <c t="s">
        <v>44</v>
      </c>
    </row>
    <row r="202" spans="1:5" ht="12.75">
      <c r="A202" s="35" t="s">
        <v>69</v>
      </c>
      <c r="E202" s="36" t="s">
        <v>66</v>
      </c>
    </row>
    <row r="203" spans="1:5" ht="51">
      <c r="A203" s="37" t="s">
        <v>70</v>
      </c>
      <c r="E203" s="38" t="s">
        <v>8810</v>
      </c>
    </row>
    <row r="204" spans="1:5" ht="114.75">
      <c r="A204" t="s">
        <v>72</v>
      </c>
      <c r="E204" s="36" t="s">
        <v>7092</v>
      </c>
    </row>
    <row r="205" spans="1:16" ht="12.75">
      <c r="A205" s="26" t="s">
        <v>63</v>
      </c>
      <c s="30" t="s">
        <v>287</v>
      </c>
      <c s="30" t="s">
        <v>6726</v>
      </c>
      <c s="26" t="s">
        <v>66</v>
      </c>
      <c s="31" t="s">
        <v>6727</v>
      </c>
      <c s="32" t="s">
        <v>783</v>
      </c>
      <c s="33">
        <v>24.93</v>
      </c>
      <c s="34">
        <v>0</v>
      </c>
      <c s="34">
        <f>ROUND(ROUND(H205,2)*ROUND(G205,3),2)</f>
      </c>
      <c r="O205">
        <f>(I205*15)/100</f>
      </c>
      <c t="s">
        <v>44</v>
      </c>
    </row>
    <row r="206" spans="1:5" ht="12.75">
      <c r="A206" s="35" t="s">
        <v>69</v>
      </c>
      <c r="E206" s="36" t="s">
        <v>66</v>
      </c>
    </row>
    <row r="207" spans="1:5" ht="25.5">
      <c r="A207" s="37" t="s">
        <v>70</v>
      </c>
      <c r="E207" s="38" t="s">
        <v>8811</v>
      </c>
    </row>
    <row r="208" spans="1:5" ht="114.75">
      <c r="A208" t="s">
        <v>72</v>
      </c>
      <c r="E208" s="36" t="s">
        <v>8812</v>
      </c>
    </row>
    <row r="209" spans="1:16" ht="12.75">
      <c r="A209" s="26" t="s">
        <v>63</v>
      </c>
      <c s="30" t="s">
        <v>283</v>
      </c>
      <c s="30" t="s">
        <v>6736</v>
      </c>
      <c s="26" t="s">
        <v>66</v>
      </c>
      <c s="31" t="s">
        <v>7408</v>
      </c>
      <c s="32" t="s">
        <v>583</v>
      </c>
      <c s="33">
        <v>1</v>
      </c>
      <c s="34">
        <v>0</v>
      </c>
      <c s="34">
        <f>ROUND(ROUND(H209,2)*ROUND(G209,3),2)</f>
      </c>
      <c r="O209">
        <f>(I209*15)/100</f>
      </c>
      <c t="s">
        <v>44</v>
      </c>
    </row>
    <row r="210" spans="1:5" ht="12.75">
      <c r="A210" s="35" t="s">
        <v>69</v>
      </c>
      <c r="E210" s="36" t="s">
        <v>66</v>
      </c>
    </row>
    <row r="211" spans="1:5" ht="25.5">
      <c r="A211" s="37" t="s">
        <v>70</v>
      </c>
      <c r="E211" s="38" t="s">
        <v>7620</v>
      </c>
    </row>
    <row r="212" spans="1:5" ht="38.25">
      <c r="A212" t="s">
        <v>72</v>
      </c>
      <c r="E212" s="36" t="s">
        <v>7619</v>
      </c>
    </row>
    <row r="213" spans="1:18" ht="12.75" customHeight="1">
      <c r="A213" s="6" t="s">
        <v>58</v>
      </c>
      <c s="6"/>
      <c s="27" t="s">
        <v>6601</v>
      </c>
      <c s="6"/>
      <c s="39" t="s">
        <v>6602</v>
      </c>
      <c s="6"/>
      <c s="6"/>
      <c s="6"/>
      <c s="29">
        <f>0+Q213</f>
      </c>
      <c r="O213">
        <f>0+R213</f>
      </c>
      <c r="Q213">
        <f>0+I214+I218+I222+I226+I230+I234+I238+I242+I246+I250+I254+I258+I262</f>
      </c>
      <c>
        <f>0+O214+O218+O222+O226+O230+O234+O238+O242+O246+O250+O254+O258+O262</f>
      </c>
    </row>
    <row r="214" spans="1:16" ht="25.5">
      <c r="A214" s="26" t="s">
        <v>63</v>
      </c>
      <c s="30" t="s">
        <v>291</v>
      </c>
      <c s="30" t="s">
        <v>827</v>
      </c>
      <c s="26" t="s">
        <v>66</v>
      </c>
      <c s="31" t="s">
        <v>7621</v>
      </c>
      <c s="32" t="s">
        <v>825</v>
      </c>
      <c s="33">
        <v>426.363</v>
      </c>
      <c s="34">
        <v>0</v>
      </c>
      <c s="34">
        <f>ROUND(ROUND(H214,2)*ROUND(G214,3),2)</f>
      </c>
      <c r="O214">
        <f>(I214*15)/100</f>
      </c>
      <c t="s">
        <v>44</v>
      </c>
    </row>
    <row r="215" spans="1:5" ht="12.75">
      <c r="A215" s="35" t="s">
        <v>69</v>
      </c>
      <c r="E215" s="36" t="s">
        <v>66</v>
      </c>
    </row>
    <row r="216" spans="1:5" ht="12.75">
      <c r="A216" s="37" t="s">
        <v>70</v>
      </c>
      <c r="E216" s="38" t="s">
        <v>8813</v>
      </c>
    </row>
    <row r="217" spans="1:5" ht="165.75">
      <c r="A217" t="s">
        <v>72</v>
      </c>
      <c r="E217" s="36" t="s">
        <v>8814</v>
      </c>
    </row>
    <row r="218" spans="1:16" ht="25.5">
      <c r="A218" s="26" t="s">
        <v>63</v>
      </c>
      <c s="30" t="s">
        <v>247</v>
      </c>
      <c s="30" t="s">
        <v>2666</v>
      </c>
      <c s="26" t="s">
        <v>66</v>
      </c>
      <c s="31" t="s">
        <v>6607</v>
      </c>
      <c s="32" t="s">
        <v>825</v>
      </c>
      <c s="33">
        <v>9.542</v>
      </c>
      <c s="34">
        <v>0</v>
      </c>
      <c s="34">
        <f>ROUND(ROUND(H218,2)*ROUND(G218,3),2)</f>
      </c>
      <c r="O218">
        <f>(I218*15)/100</f>
      </c>
      <c t="s">
        <v>44</v>
      </c>
    </row>
    <row r="219" spans="1:5" ht="12.75">
      <c r="A219" s="35" t="s">
        <v>69</v>
      </c>
      <c r="E219" s="36" t="s">
        <v>66</v>
      </c>
    </row>
    <row r="220" spans="1:5" ht="12.75">
      <c r="A220" s="37" t="s">
        <v>70</v>
      </c>
      <c r="E220" s="38" t="s">
        <v>8815</v>
      </c>
    </row>
    <row r="221" spans="1:5" ht="127.5">
      <c r="A221" t="s">
        <v>72</v>
      </c>
      <c r="E221" s="36" t="s">
        <v>8816</v>
      </c>
    </row>
    <row r="222" spans="1:16" ht="38.25">
      <c r="A222" s="26" t="s">
        <v>63</v>
      </c>
      <c s="30" t="s">
        <v>251</v>
      </c>
      <c s="30" t="s">
        <v>1676</v>
      </c>
      <c s="26" t="s">
        <v>66</v>
      </c>
      <c s="31" t="s">
        <v>6932</v>
      </c>
      <c s="32" t="s">
        <v>825</v>
      </c>
      <c s="33">
        <v>180.065</v>
      </c>
      <c s="34">
        <v>0</v>
      </c>
      <c s="34">
        <f>ROUND(ROUND(H222,2)*ROUND(G222,3),2)</f>
      </c>
      <c r="O222">
        <f>(I222*15)/100</f>
      </c>
      <c t="s">
        <v>44</v>
      </c>
    </row>
    <row r="223" spans="1:5" ht="12.75">
      <c r="A223" s="35" t="s">
        <v>69</v>
      </c>
      <c r="E223" s="36" t="s">
        <v>66</v>
      </c>
    </row>
    <row r="224" spans="1:5" ht="12.75">
      <c r="A224" s="37" t="s">
        <v>70</v>
      </c>
      <c r="E224" s="38" t="s">
        <v>8817</v>
      </c>
    </row>
    <row r="225" spans="1:5" ht="114.75">
      <c r="A225" t="s">
        <v>72</v>
      </c>
      <c r="E225" s="36" t="s">
        <v>8818</v>
      </c>
    </row>
    <row r="226" spans="1:16" ht="25.5">
      <c r="A226" s="26" t="s">
        <v>63</v>
      </c>
      <c s="30" t="s">
        <v>295</v>
      </c>
      <c s="30" t="s">
        <v>3849</v>
      </c>
      <c s="26" t="s">
        <v>66</v>
      </c>
      <c s="31" t="s">
        <v>6749</v>
      </c>
      <c s="32" t="s">
        <v>825</v>
      </c>
      <c s="33">
        <v>0.107</v>
      </c>
      <c s="34">
        <v>0</v>
      </c>
      <c s="34">
        <f>ROUND(ROUND(H226,2)*ROUND(G226,3),2)</f>
      </c>
      <c r="O226">
        <f>(I226*15)/100</f>
      </c>
      <c t="s">
        <v>44</v>
      </c>
    </row>
    <row r="227" spans="1:5" ht="12.75">
      <c r="A227" s="35" t="s">
        <v>69</v>
      </c>
      <c r="E227" s="36" t="s">
        <v>66</v>
      </c>
    </row>
    <row r="228" spans="1:5" ht="12.75">
      <c r="A228" s="37" t="s">
        <v>70</v>
      </c>
      <c r="E228" s="38" t="s">
        <v>8819</v>
      </c>
    </row>
    <row r="229" spans="1:5" ht="25.5">
      <c r="A229" t="s">
        <v>72</v>
      </c>
      <c r="E229" s="36" t="s">
        <v>8820</v>
      </c>
    </row>
    <row r="230" spans="1:16" ht="25.5">
      <c r="A230" s="26" t="s">
        <v>63</v>
      </c>
      <c s="30" t="s">
        <v>299</v>
      </c>
      <c s="30" t="s">
        <v>3851</v>
      </c>
      <c s="26" t="s">
        <v>66</v>
      </c>
      <c s="31" t="s">
        <v>7796</v>
      </c>
      <c s="32" t="s">
        <v>825</v>
      </c>
      <c s="33">
        <v>0.845</v>
      </c>
      <c s="34">
        <v>0</v>
      </c>
      <c s="34">
        <f>ROUND(ROUND(H230,2)*ROUND(G230,3),2)</f>
      </c>
      <c r="O230">
        <f>(I230*15)/100</f>
      </c>
      <c t="s">
        <v>44</v>
      </c>
    </row>
    <row r="231" spans="1:5" ht="12.75">
      <c r="A231" s="35" t="s">
        <v>69</v>
      </c>
      <c r="E231" s="36" t="s">
        <v>66</v>
      </c>
    </row>
    <row r="232" spans="1:5" ht="12.75">
      <c r="A232" s="37" t="s">
        <v>70</v>
      </c>
      <c r="E232" s="38" t="s">
        <v>8821</v>
      </c>
    </row>
    <row r="233" spans="1:5" ht="114.75">
      <c r="A233" t="s">
        <v>72</v>
      </c>
      <c r="E233" s="36" t="s">
        <v>8818</v>
      </c>
    </row>
    <row r="234" spans="1:16" ht="12.75">
      <c r="A234" s="26" t="s">
        <v>63</v>
      </c>
      <c s="30" t="s">
        <v>231</v>
      </c>
      <c s="30" t="s">
        <v>6392</v>
      </c>
      <c s="26" t="s">
        <v>66</v>
      </c>
      <c s="31" t="s">
        <v>6752</v>
      </c>
      <c s="32" t="s">
        <v>1654</v>
      </c>
      <c s="33">
        <v>1</v>
      </c>
      <c s="34">
        <v>0</v>
      </c>
      <c s="34">
        <f>ROUND(ROUND(H234,2)*ROUND(G234,3),2)</f>
      </c>
      <c r="O234">
        <f>(I234*15)/100</f>
      </c>
      <c t="s">
        <v>44</v>
      </c>
    </row>
    <row r="235" spans="1:5" ht="12.75">
      <c r="A235" s="35" t="s">
        <v>69</v>
      </c>
      <c r="E235" s="36" t="s">
        <v>66</v>
      </c>
    </row>
    <row r="236" spans="1:5" ht="12.75">
      <c r="A236" s="37" t="s">
        <v>70</v>
      </c>
      <c r="E236" s="38" t="s">
        <v>66</v>
      </c>
    </row>
    <row r="237" spans="1:5" ht="25.5">
      <c r="A237" t="s">
        <v>72</v>
      </c>
      <c r="E237" s="36" t="s">
        <v>6612</v>
      </c>
    </row>
    <row r="238" spans="1:16" ht="12.75">
      <c r="A238" s="26" t="s">
        <v>63</v>
      </c>
      <c s="30" t="s">
        <v>235</v>
      </c>
      <c s="30" t="s">
        <v>6753</v>
      </c>
      <c s="26" t="s">
        <v>66</v>
      </c>
      <c s="31" t="s">
        <v>6754</v>
      </c>
      <c s="32" t="s">
        <v>1654</v>
      </c>
      <c s="33">
        <v>1</v>
      </c>
      <c s="34">
        <v>0</v>
      </c>
      <c s="34">
        <f>ROUND(ROUND(H238,2)*ROUND(G238,3),2)</f>
      </c>
      <c r="O238">
        <f>(I238*15)/100</f>
      </c>
      <c t="s">
        <v>44</v>
      </c>
    </row>
    <row r="239" spans="1:5" ht="12.75">
      <c r="A239" s="35" t="s">
        <v>69</v>
      </c>
      <c r="E239" s="36" t="s">
        <v>66</v>
      </c>
    </row>
    <row r="240" spans="1:5" ht="12.75">
      <c r="A240" s="37" t="s">
        <v>70</v>
      </c>
      <c r="E240" s="38" t="s">
        <v>66</v>
      </c>
    </row>
    <row r="241" spans="1:5" ht="25.5">
      <c r="A241" t="s">
        <v>72</v>
      </c>
      <c r="E241" s="36" t="s">
        <v>6612</v>
      </c>
    </row>
    <row r="242" spans="1:16" ht="12.75">
      <c r="A242" s="26" t="s">
        <v>63</v>
      </c>
      <c s="30" t="s">
        <v>174</v>
      </c>
      <c s="30" t="s">
        <v>6396</v>
      </c>
      <c s="26" t="s">
        <v>66</v>
      </c>
      <c s="31" t="s">
        <v>6755</v>
      </c>
      <c s="32" t="s">
        <v>1654</v>
      </c>
      <c s="33">
        <v>1</v>
      </c>
      <c s="34">
        <v>0</v>
      </c>
      <c s="34">
        <f>ROUND(ROUND(H242,2)*ROUND(G242,3),2)</f>
      </c>
      <c r="O242">
        <f>(I242*15)/100</f>
      </c>
      <c t="s">
        <v>44</v>
      </c>
    </row>
    <row r="243" spans="1:5" ht="12.75">
      <c r="A243" s="35" t="s">
        <v>69</v>
      </c>
      <c r="E243" s="36" t="s">
        <v>66</v>
      </c>
    </row>
    <row r="244" spans="1:5" ht="12.75">
      <c r="A244" s="37" t="s">
        <v>70</v>
      </c>
      <c r="E244" s="38" t="s">
        <v>66</v>
      </c>
    </row>
    <row r="245" spans="1:5" ht="25.5">
      <c r="A245" t="s">
        <v>72</v>
      </c>
      <c r="E245" s="36" t="s">
        <v>6612</v>
      </c>
    </row>
    <row r="246" spans="1:16" ht="12.75">
      <c r="A246" s="26" t="s">
        <v>63</v>
      </c>
      <c s="30" t="s">
        <v>178</v>
      </c>
      <c s="30" t="s">
        <v>6398</v>
      </c>
      <c s="26" t="s">
        <v>66</v>
      </c>
      <c s="31" t="s">
        <v>6756</v>
      </c>
      <c s="32" t="s">
        <v>1654</v>
      </c>
      <c s="33">
        <v>1</v>
      </c>
      <c s="34">
        <v>0</v>
      </c>
      <c s="34">
        <f>ROUND(ROUND(H246,2)*ROUND(G246,3),2)</f>
      </c>
      <c r="O246">
        <f>(I246*15)/100</f>
      </c>
      <c t="s">
        <v>44</v>
      </c>
    </row>
    <row r="247" spans="1:5" ht="12.75">
      <c r="A247" s="35" t="s">
        <v>69</v>
      </c>
      <c r="E247" s="36" t="s">
        <v>66</v>
      </c>
    </row>
    <row r="248" spans="1:5" ht="12.75">
      <c r="A248" s="37" t="s">
        <v>70</v>
      </c>
      <c r="E248" s="38" t="s">
        <v>66</v>
      </c>
    </row>
    <row r="249" spans="1:5" ht="25.5">
      <c r="A249" t="s">
        <v>72</v>
      </c>
      <c r="E249" s="36" t="s">
        <v>6612</v>
      </c>
    </row>
    <row r="250" spans="1:16" ht="25.5">
      <c r="A250" s="26" t="s">
        <v>63</v>
      </c>
      <c s="30" t="s">
        <v>182</v>
      </c>
      <c s="30" t="s">
        <v>6757</v>
      </c>
      <c s="26" t="s">
        <v>66</v>
      </c>
      <c s="31" t="s">
        <v>6758</v>
      </c>
      <c s="32" t="s">
        <v>1654</v>
      </c>
      <c s="33">
        <v>1</v>
      </c>
      <c s="34">
        <v>0</v>
      </c>
      <c s="34">
        <f>ROUND(ROUND(H250,2)*ROUND(G250,3),2)</f>
      </c>
      <c r="O250">
        <f>(I250*15)/100</f>
      </c>
      <c t="s">
        <v>44</v>
      </c>
    </row>
    <row r="251" spans="1:5" ht="12.75">
      <c r="A251" s="35" t="s">
        <v>69</v>
      </c>
      <c r="E251" s="36" t="s">
        <v>66</v>
      </c>
    </row>
    <row r="252" spans="1:5" ht="12.75">
      <c r="A252" s="37" t="s">
        <v>70</v>
      </c>
      <c r="E252" s="38" t="s">
        <v>66</v>
      </c>
    </row>
    <row r="253" spans="1:5" ht="25.5">
      <c r="A253" t="s">
        <v>72</v>
      </c>
      <c r="E253" s="36" t="s">
        <v>6612</v>
      </c>
    </row>
    <row r="254" spans="1:16" ht="25.5">
      <c r="A254" s="26" t="s">
        <v>63</v>
      </c>
      <c s="30" t="s">
        <v>186</v>
      </c>
      <c s="30" t="s">
        <v>8822</v>
      </c>
      <c s="26" t="s">
        <v>66</v>
      </c>
      <c s="31" t="s">
        <v>8823</v>
      </c>
      <c s="32" t="s">
        <v>1654</v>
      </c>
      <c s="33">
        <v>4</v>
      </c>
      <c s="34">
        <v>0</v>
      </c>
      <c s="34">
        <f>ROUND(ROUND(H254,2)*ROUND(G254,3),2)</f>
      </c>
      <c r="O254">
        <f>(I254*15)/100</f>
      </c>
      <c t="s">
        <v>44</v>
      </c>
    </row>
    <row r="255" spans="1:5" ht="12.75">
      <c r="A255" s="35" t="s">
        <v>69</v>
      </c>
      <c r="E255" s="36" t="s">
        <v>66</v>
      </c>
    </row>
    <row r="256" spans="1:5" ht="12.75">
      <c r="A256" s="37" t="s">
        <v>70</v>
      </c>
      <c r="E256" s="38" t="s">
        <v>66</v>
      </c>
    </row>
    <row r="257" spans="1:5" ht="25.5">
      <c r="A257" t="s">
        <v>72</v>
      </c>
      <c r="E257" s="36" t="s">
        <v>6612</v>
      </c>
    </row>
    <row r="258" spans="1:16" ht="12.75">
      <c r="A258" s="26" t="s">
        <v>63</v>
      </c>
      <c s="30" t="s">
        <v>165</v>
      </c>
      <c s="30" t="s">
        <v>6403</v>
      </c>
      <c s="26" t="s">
        <v>66</v>
      </c>
      <c s="31" t="s">
        <v>6611</v>
      </c>
      <c s="32" t="s">
        <v>1654</v>
      </c>
      <c s="33">
        <v>1</v>
      </c>
      <c s="34">
        <v>0</v>
      </c>
      <c s="34">
        <f>ROUND(ROUND(H258,2)*ROUND(G258,3),2)</f>
      </c>
      <c r="O258">
        <f>(I258*15)/100</f>
      </c>
      <c t="s">
        <v>44</v>
      </c>
    </row>
    <row r="259" spans="1:5" ht="12.75">
      <c r="A259" s="35" t="s">
        <v>69</v>
      </c>
      <c r="E259" s="36" t="s">
        <v>66</v>
      </c>
    </row>
    <row r="260" spans="1:5" ht="12.75">
      <c r="A260" s="37" t="s">
        <v>70</v>
      </c>
      <c r="E260" s="38" t="s">
        <v>66</v>
      </c>
    </row>
    <row r="261" spans="1:5" ht="25.5">
      <c r="A261" t="s">
        <v>72</v>
      </c>
      <c r="E261" s="36" t="s">
        <v>6612</v>
      </c>
    </row>
    <row r="262" spans="1:16" ht="12.75">
      <c r="A262" s="26" t="s">
        <v>63</v>
      </c>
      <c s="30" t="s">
        <v>170</v>
      </c>
      <c s="30" t="s">
        <v>6759</v>
      </c>
      <c s="26" t="s">
        <v>66</v>
      </c>
      <c s="31" t="s">
        <v>6760</v>
      </c>
      <c s="32" t="s">
        <v>1654</v>
      </c>
      <c s="33">
        <v>1</v>
      </c>
      <c s="34">
        <v>0</v>
      </c>
      <c s="34">
        <f>ROUND(ROUND(H262,2)*ROUND(G262,3),2)</f>
      </c>
      <c r="O262">
        <f>(I262*15)/100</f>
      </c>
      <c t="s">
        <v>44</v>
      </c>
    </row>
    <row r="263" spans="1:5" ht="12.75">
      <c r="A263" s="35" t="s">
        <v>69</v>
      </c>
      <c r="E263" s="36" t="s">
        <v>66</v>
      </c>
    </row>
    <row r="264" spans="1:5" ht="12.75">
      <c r="A264" s="37" t="s">
        <v>70</v>
      </c>
      <c r="E264" s="38" t="s">
        <v>66</v>
      </c>
    </row>
    <row r="265" spans="1:5" ht="25.5">
      <c r="A265" t="s">
        <v>72</v>
      </c>
      <c r="E265" s="36" t="s">
        <v>6612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4.xml><?xml version="1.0" encoding="utf-8"?>
<worksheet xmlns="http://schemas.openxmlformats.org/spreadsheetml/2006/main" xmlns:r="http://schemas.openxmlformats.org/officeDocument/2006/relationships">
  <sheetPr>
    <pageSetUpPr fitToPage="1"/>
  </sheetPr>
  <dimension ref="A1:R12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0+O11+O28+O41+O54+O59+O88</f>
      </c>
      <c t="s">
        <v>37</v>
      </c>
    </row>
    <row r="3" spans="1:16" ht="15" customHeight="1">
      <c r="A3" t="s">
        <v>12</v>
      </c>
      <c s="12" t="s">
        <v>14</v>
      </c>
      <c s="13" t="s">
        <v>15</v>
      </c>
      <c s="1"/>
      <c s="14" t="s">
        <v>16</v>
      </c>
      <c s="1"/>
      <c s="9"/>
      <c s="8" t="s">
        <v>8824</v>
      </c>
      <c s="40">
        <f>0+I11+I28+I41+I54+I59+I88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8824</v>
      </c>
      <c s="6"/>
      <c s="18" t="s">
        <v>8825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25.5">
      <c r="A12" s="26" t="s">
        <v>63</v>
      </c>
      <c s="30" t="s">
        <v>44</v>
      </c>
      <c s="30" t="s">
        <v>7504</v>
      </c>
      <c s="26" t="s">
        <v>66</v>
      </c>
      <c s="31" t="s">
        <v>7505</v>
      </c>
      <c s="32" t="s">
        <v>652</v>
      </c>
      <c s="33">
        <v>2.8</v>
      </c>
      <c s="34">
        <v>0</v>
      </c>
      <c s="34">
        <f>ROUND(ROUND(H12,2)*ROUND(G12,3),2)</f>
      </c>
      <c r="O12">
        <f>(I12*21)/100</f>
      </c>
      <c t="s">
        <v>38</v>
      </c>
    </row>
    <row r="13" spans="1:5" ht="63.75">
      <c r="A13" s="35" t="s">
        <v>69</v>
      </c>
      <c r="E13" s="36" t="s">
        <v>7506</v>
      </c>
    </row>
    <row r="14" spans="1:5" ht="63.75">
      <c r="A14" s="37" t="s">
        <v>70</v>
      </c>
      <c r="E14" s="38" t="s">
        <v>8826</v>
      </c>
    </row>
    <row r="15" spans="1:5" ht="12.75">
      <c r="A15" t="s">
        <v>72</v>
      </c>
      <c r="E15" s="36" t="s">
        <v>66</v>
      </c>
    </row>
    <row r="16" spans="1:16" ht="12.75">
      <c r="A16" s="26" t="s">
        <v>63</v>
      </c>
      <c s="30" t="s">
        <v>38</v>
      </c>
      <c s="30" t="s">
        <v>2688</v>
      </c>
      <c s="26" t="s">
        <v>66</v>
      </c>
      <c s="31" t="s">
        <v>2689</v>
      </c>
      <c s="32" t="s">
        <v>652</v>
      </c>
      <c s="33">
        <v>40.42</v>
      </c>
      <c s="34">
        <v>0</v>
      </c>
      <c s="34">
        <f>ROUND(ROUND(H16,2)*ROUND(G16,3),2)</f>
      </c>
      <c r="O16">
        <f>(I16*21)/100</f>
      </c>
      <c t="s">
        <v>38</v>
      </c>
    </row>
    <row r="17" spans="1:5" ht="318.75">
      <c r="A17" s="35" t="s">
        <v>69</v>
      </c>
      <c r="E17" s="36" t="s">
        <v>6590</v>
      </c>
    </row>
    <row r="18" spans="1:5" ht="76.5">
      <c r="A18" s="37" t="s">
        <v>70</v>
      </c>
      <c r="E18" s="38" t="s">
        <v>8827</v>
      </c>
    </row>
    <row r="19" spans="1:5" ht="12.75">
      <c r="A19" t="s">
        <v>72</v>
      </c>
      <c r="E19" s="36" t="s">
        <v>66</v>
      </c>
    </row>
    <row r="20" spans="1:16" ht="12.75">
      <c r="A20" s="26" t="s">
        <v>63</v>
      </c>
      <c s="30" t="s">
        <v>37</v>
      </c>
      <c s="30" t="s">
        <v>5024</v>
      </c>
      <c s="26" t="s">
        <v>66</v>
      </c>
      <c s="31" t="s">
        <v>5025</v>
      </c>
      <c s="32" t="s">
        <v>652</v>
      </c>
      <c s="33">
        <v>6.46</v>
      </c>
      <c s="34">
        <v>0</v>
      </c>
      <c s="34">
        <f>ROUND(ROUND(H20,2)*ROUND(G20,3),2)</f>
      </c>
      <c r="O20">
        <f>(I20*21)/100</f>
      </c>
      <c t="s">
        <v>38</v>
      </c>
    </row>
    <row r="21" spans="1:5" ht="229.5">
      <c r="A21" s="35" t="s">
        <v>69</v>
      </c>
      <c r="E21" s="36" t="s">
        <v>7374</v>
      </c>
    </row>
    <row r="22" spans="1:5" ht="76.5">
      <c r="A22" s="37" t="s">
        <v>70</v>
      </c>
      <c r="E22" s="38" t="s">
        <v>8828</v>
      </c>
    </row>
    <row r="23" spans="1:5" ht="12.75">
      <c r="A23" t="s">
        <v>72</v>
      </c>
      <c r="E23" s="36" t="s">
        <v>66</v>
      </c>
    </row>
    <row r="24" spans="1:16" ht="12.75">
      <c r="A24" s="26" t="s">
        <v>63</v>
      </c>
      <c s="30" t="s">
        <v>48</v>
      </c>
      <c s="30" t="s">
        <v>5028</v>
      </c>
      <c s="26" t="s">
        <v>66</v>
      </c>
      <c s="31" t="s">
        <v>5029</v>
      </c>
      <c s="32" t="s">
        <v>652</v>
      </c>
      <c s="33">
        <v>51.87</v>
      </c>
      <c s="34">
        <v>0</v>
      </c>
      <c s="34">
        <f>ROUND(ROUND(H24,2)*ROUND(G24,3),2)</f>
      </c>
      <c r="O24">
        <f>(I24*21)/100</f>
      </c>
      <c t="s">
        <v>38</v>
      </c>
    </row>
    <row r="25" spans="1:5" ht="293.25">
      <c r="A25" s="35" t="s">
        <v>69</v>
      </c>
      <c r="E25" s="36" t="s">
        <v>6621</v>
      </c>
    </row>
    <row r="26" spans="1:5" ht="76.5">
      <c r="A26" s="37" t="s">
        <v>70</v>
      </c>
      <c r="E26" s="38" t="s">
        <v>8829</v>
      </c>
    </row>
    <row r="27" spans="1:5" ht="12.75">
      <c r="A27" t="s">
        <v>72</v>
      </c>
      <c r="E27" s="36" t="s">
        <v>66</v>
      </c>
    </row>
    <row r="28" spans="1:18" ht="12.75" customHeight="1">
      <c r="A28" s="6" t="s">
        <v>58</v>
      </c>
      <c s="6"/>
      <c s="27" t="s">
        <v>38</v>
      </c>
      <c s="6"/>
      <c s="39" t="s">
        <v>6631</v>
      </c>
      <c s="6"/>
      <c s="6"/>
      <c s="6"/>
      <c s="29">
        <f>0+Q28</f>
      </c>
      <c r="O28">
        <f>0+R28</f>
      </c>
      <c r="Q28">
        <f>0+I29+I33+I37</f>
      </c>
      <c>
        <f>0+O29+O33+O37</f>
      </c>
    </row>
    <row r="29" spans="1:16" ht="12.75">
      <c r="A29" s="26" t="s">
        <v>63</v>
      </c>
      <c s="30" t="s">
        <v>50</v>
      </c>
      <c s="30" t="s">
        <v>6426</v>
      </c>
      <c s="26" t="s">
        <v>66</v>
      </c>
      <c s="31" t="s">
        <v>7345</v>
      </c>
      <c s="32" t="s">
        <v>652</v>
      </c>
      <c s="33">
        <v>4.32</v>
      </c>
      <c s="34">
        <v>0</v>
      </c>
      <c s="34">
        <f>ROUND(ROUND(H29,2)*ROUND(G29,3),2)</f>
      </c>
      <c r="O29">
        <f>(I29*21)/100</f>
      </c>
      <c t="s">
        <v>38</v>
      </c>
    </row>
    <row r="30" spans="1:5" ht="369.75">
      <c r="A30" s="35" t="s">
        <v>69</v>
      </c>
      <c r="E30" s="36" t="s">
        <v>6908</v>
      </c>
    </row>
    <row r="31" spans="1:5" ht="38.25">
      <c r="A31" s="37" t="s">
        <v>70</v>
      </c>
      <c r="E31" s="38" t="s">
        <v>8830</v>
      </c>
    </row>
    <row r="32" spans="1:5" ht="12.75">
      <c r="A32" t="s">
        <v>72</v>
      </c>
      <c r="E32" s="36" t="s">
        <v>66</v>
      </c>
    </row>
    <row r="33" spans="1:16" ht="12.75">
      <c r="A33" s="26" t="s">
        <v>63</v>
      </c>
      <c s="30" t="s">
        <v>52</v>
      </c>
      <c s="30" t="s">
        <v>6805</v>
      </c>
      <c s="26" t="s">
        <v>66</v>
      </c>
      <c s="31" t="s">
        <v>6806</v>
      </c>
      <c s="32" t="s">
        <v>825</v>
      </c>
      <c s="33">
        <v>0.176</v>
      </c>
      <c s="34">
        <v>0</v>
      </c>
      <c s="34">
        <f>ROUND(ROUND(H33,2)*ROUND(G33,3),2)</f>
      </c>
      <c r="O33">
        <f>(I33*21)/100</f>
      </c>
      <c t="s">
        <v>38</v>
      </c>
    </row>
    <row r="34" spans="1:5" ht="267.75">
      <c r="A34" s="35" t="s">
        <v>69</v>
      </c>
      <c r="E34" s="36" t="s">
        <v>6910</v>
      </c>
    </row>
    <row r="35" spans="1:5" ht="25.5">
      <c r="A35" s="37" t="s">
        <v>70</v>
      </c>
      <c r="E35" s="38" t="s">
        <v>8831</v>
      </c>
    </row>
    <row r="36" spans="1:5" ht="12.75">
      <c r="A36" t="s">
        <v>72</v>
      </c>
      <c r="E36" s="36" t="s">
        <v>66</v>
      </c>
    </row>
    <row r="37" spans="1:16" ht="12.75">
      <c r="A37" s="26" t="s">
        <v>63</v>
      </c>
      <c s="30" t="s">
        <v>59</v>
      </c>
      <c s="30" t="s">
        <v>758</v>
      </c>
      <c s="26" t="s">
        <v>66</v>
      </c>
      <c s="31" t="s">
        <v>759</v>
      </c>
      <c s="32" t="s">
        <v>825</v>
      </c>
      <c s="33">
        <v>0.237</v>
      </c>
      <c s="34">
        <v>0</v>
      </c>
      <c s="34">
        <f>ROUND(ROUND(H37,2)*ROUND(G37,3),2)</f>
      </c>
      <c r="O37">
        <f>(I37*21)/100</f>
      </c>
      <c t="s">
        <v>38</v>
      </c>
    </row>
    <row r="38" spans="1:5" ht="267.75">
      <c r="A38" s="35" t="s">
        <v>69</v>
      </c>
      <c r="E38" s="36" t="s">
        <v>6910</v>
      </c>
    </row>
    <row r="39" spans="1:5" ht="25.5">
      <c r="A39" s="37" t="s">
        <v>70</v>
      </c>
      <c r="E39" s="38" t="s">
        <v>8832</v>
      </c>
    </row>
    <row r="40" spans="1:5" ht="12.75">
      <c r="A40" t="s">
        <v>72</v>
      </c>
      <c r="E40" s="36" t="s">
        <v>66</v>
      </c>
    </row>
    <row r="41" spans="1:18" ht="12.75" customHeight="1">
      <c r="A41" s="6" t="s">
        <v>58</v>
      </c>
      <c s="6"/>
      <c s="27" t="s">
        <v>48</v>
      </c>
      <c s="6"/>
      <c s="39" t="s">
        <v>6663</v>
      </c>
      <c s="6"/>
      <c s="6"/>
      <c s="6"/>
      <c s="29">
        <f>0+Q41</f>
      </c>
      <c r="O41">
        <f>0+R41</f>
      </c>
      <c r="Q41">
        <f>0+I42+I46+I50</f>
      </c>
      <c>
        <f>0+O42+O46+O50</f>
      </c>
    </row>
    <row r="42" spans="1:16" ht="12.75">
      <c r="A42" s="26" t="s">
        <v>63</v>
      </c>
      <c s="30" t="s">
        <v>92</v>
      </c>
      <c s="30" t="s">
        <v>5092</v>
      </c>
      <c s="26" t="s">
        <v>66</v>
      </c>
      <c s="31" t="s">
        <v>5093</v>
      </c>
      <c s="32" t="s">
        <v>652</v>
      </c>
      <c s="33">
        <v>5.428</v>
      </c>
      <c s="34">
        <v>0</v>
      </c>
      <c s="34">
        <f>ROUND(ROUND(H42,2)*ROUND(G42,3),2)</f>
      </c>
      <c r="O42">
        <f>(I42*21)/100</f>
      </c>
      <c t="s">
        <v>38</v>
      </c>
    </row>
    <row r="43" spans="1:5" ht="369.75">
      <c r="A43" s="35" t="s">
        <v>69</v>
      </c>
      <c r="E43" s="36" t="s">
        <v>7285</v>
      </c>
    </row>
    <row r="44" spans="1:5" ht="51">
      <c r="A44" s="37" t="s">
        <v>70</v>
      </c>
      <c r="E44" s="38" t="s">
        <v>8833</v>
      </c>
    </row>
    <row r="45" spans="1:5" ht="12.75">
      <c r="A45" t="s">
        <v>72</v>
      </c>
      <c r="E45" s="36" t="s">
        <v>66</v>
      </c>
    </row>
    <row r="46" spans="1:16" ht="12.75">
      <c r="A46" s="26" t="s">
        <v>63</v>
      </c>
      <c s="30" t="s">
        <v>55</v>
      </c>
      <c s="30" t="s">
        <v>5104</v>
      </c>
      <c s="26" t="s">
        <v>66</v>
      </c>
      <c s="31" t="s">
        <v>5105</v>
      </c>
      <c s="32" t="s">
        <v>652</v>
      </c>
      <c s="33">
        <v>4.83</v>
      </c>
      <c s="34">
        <v>0</v>
      </c>
      <c s="34">
        <f>ROUND(ROUND(H46,2)*ROUND(G46,3),2)</f>
      </c>
      <c r="O46">
        <f>(I46*21)/100</f>
      </c>
      <c t="s">
        <v>38</v>
      </c>
    </row>
    <row r="47" spans="1:5" ht="102">
      <c r="A47" s="35" t="s">
        <v>69</v>
      </c>
      <c r="E47" s="36" t="s">
        <v>6676</v>
      </c>
    </row>
    <row r="48" spans="1:5" ht="38.25">
      <c r="A48" s="37" t="s">
        <v>70</v>
      </c>
      <c r="E48" s="38" t="s">
        <v>8834</v>
      </c>
    </row>
    <row r="49" spans="1:5" ht="12.75">
      <c r="A49" t="s">
        <v>72</v>
      </c>
      <c r="E49" s="36" t="s">
        <v>66</v>
      </c>
    </row>
    <row r="50" spans="1:16" ht="12.75">
      <c r="A50" s="26" t="s">
        <v>63</v>
      </c>
      <c s="30" t="s">
        <v>57</v>
      </c>
      <c s="30" t="s">
        <v>7086</v>
      </c>
      <c s="26" t="s">
        <v>66</v>
      </c>
      <c s="31" t="s">
        <v>7087</v>
      </c>
      <c s="32" t="s">
        <v>652</v>
      </c>
      <c s="33">
        <v>1.12</v>
      </c>
      <c s="34">
        <v>0</v>
      </c>
      <c s="34">
        <f>ROUND(ROUND(H50,2)*ROUND(G50,3),2)</f>
      </c>
      <c r="O50">
        <f>(I50*21)/100</f>
      </c>
      <c t="s">
        <v>38</v>
      </c>
    </row>
    <row r="51" spans="1:5" ht="357">
      <c r="A51" s="35" t="s">
        <v>69</v>
      </c>
      <c r="E51" s="36" t="s">
        <v>7393</v>
      </c>
    </row>
    <row r="52" spans="1:5" ht="38.25">
      <c r="A52" s="37" t="s">
        <v>70</v>
      </c>
      <c r="E52" s="38" t="s">
        <v>8835</v>
      </c>
    </row>
    <row r="53" spans="1:5" ht="12.75">
      <c r="A53" t="s">
        <v>72</v>
      </c>
      <c r="E53" s="36" t="s">
        <v>66</v>
      </c>
    </row>
    <row r="54" spans="1:18" ht="12.75" customHeight="1">
      <c r="A54" s="6" t="s">
        <v>58</v>
      </c>
      <c s="6"/>
      <c s="27" t="s">
        <v>1151</v>
      </c>
      <c s="6"/>
      <c s="39" t="s">
        <v>6687</v>
      </c>
      <c s="6"/>
      <c s="6"/>
      <c s="6"/>
      <c s="29">
        <f>0+Q54</f>
      </c>
      <c r="O54">
        <f>0+R54</f>
      </c>
      <c r="Q54">
        <f>0+I55</f>
      </c>
      <c>
        <f>0+O55</f>
      </c>
    </row>
    <row r="55" spans="1:16" ht="25.5">
      <c r="A55" s="26" t="s">
        <v>63</v>
      </c>
      <c s="30" t="s">
        <v>115</v>
      </c>
      <c s="30" t="s">
        <v>5141</v>
      </c>
      <c s="26" t="s">
        <v>66</v>
      </c>
      <c s="31" t="s">
        <v>5142</v>
      </c>
      <c s="32" t="s">
        <v>783</v>
      </c>
      <c s="33">
        <v>45</v>
      </c>
      <c s="34">
        <v>0</v>
      </c>
      <c s="34">
        <f>ROUND(ROUND(H55,2)*ROUND(G55,3),2)</f>
      </c>
      <c r="O55">
        <f>(I55*21)/100</f>
      </c>
      <c t="s">
        <v>38</v>
      </c>
    </row>
    <row r="56" spans="1:5" ht="191.25">
      <c r="A56" s="35" t="s">
        <v>69</v>
      </c>
      <c r="E56" s="36" t="s">
        <v>6689</v>
      </c>
    </row>
    <row r="57" spans="1:5" ht="38.25">
      <c r="A57" s="37" t="s">
        <v>70</v>
      </c>
      <c r="E57" s="38" t="s">
        <v>8836</v>
      </c>
    </row>
    <row r="58" spans="1:5" ht="12.75">
      <c r="A58" t="s">
        <v>72</v>
      </c>
      <c r="E58" s="36" t="s">
        <v>66</v>
      </c>
    </row>
    <row r="59" spans="1:18" ht="12.75" customHeight="1">
      <c r="A59" s="6" t="s">
        <v>58</v>
      </c>
      <c s="6"/>
      <c s="27" t="s">
        <v>55</v>
      </c>
      <c s="6"/>
      <c s="39" t="s">
        <v>6594</v>
      </c>
      <c s="6"/>
      <c s="6"/>
      <c s="6"/>
      <c s="29">
        <f>0+Q59</f>
      </c>
      <c r="O59">
        <f>0+R59</f>
      </c>
      <c r="Q59">
        <f>0+I60+I64+I68+I72+I76+I80+I84</f>
      </c>
      <c>
        <f>0+O60+O64+O68+O72+O76+O80+O84</f>
      </c>
    </row>
    <row r="60" spans="1:16" ht="12.75">
      <c r="A60" s="26" t="s">
        <v>63</v>
      </c>
      <c s="30" t="s">
        <v>119</v>
      </c>
      <c s="30" t="s">
        <v>6707</v>
      </c>
      <c s="26" t="s">
        <v>66</v>
      </c>
      <c s="31" t="s">
        <v>6708</v>
      </c>
      <c s="32" t="s">
        <v>583</v>
      </c>
      <c s="33">
        <v>2</v>
      </c>
      <c s="34">
        <v>0</v>
      </c>
      <c s="34">
        <f>ROUND(ROUND(H60,2)*ROUND(G60,3),2)</f>
      </c>
      <c r="O60">
        <f>(I60*21)/100</f>
      </c>
      <c t="s">
        <v>38</v>
      </c>
    </row>
    <row r="61" spans="1:5" ht="38.25">
      <c r="A61" s="35" t="s">
        <v>69</v>
      </c>
      <c r="E61" s="36" t="s">
        <v>7396</v>
      </c>
    </row>
    <row r="62" spans="1:5" ht="25.5">
      <c r="A62" s="37" t="s">
        <v>70</v>
      </c>
      <c r="E62" s="38" t="s">
        <v>7397</v>
      </c>
    </row>
    <row r="63" spans="1:5" ht="12.75">
      <c r="A63" t="s">
        <v>72</v>
      </c>
      <c r="E63" s="36" t="s">
        <v>66</v>
      </c>
    </row>
    <row r="64" spans="1:16" ht="12.75">
      <c r="A64" s="26" t="s">
        <v>63</v>
      </c>
      <c s="30" t="s">
        <v>123</v>
      </c>
      <c s="30" t="s">
        <v>8837</v>
      </c>
      <c s="26" t="s">
        <v>66</v>
      </c>
      <c s="31" t="s">
        <v>8838</v>
      </c>
      <c s="32" t="s">
        <v>926</v>
      </c>
      <c s="33">
        <v>6</v>
      </c>
      <c s="34">
        <v>0</v>
      </c>
      <c s="34">
        <f>ROUND(ROUND(H64,2)*ROUND(G64,3),2)</f>
      </c>
      <c r="O64">
        <f>(I64*21)/100</f>
      </c>
      <c t="s">
        <v>38</v>
      </c>
    </row>
    <row r="65" spans="1:5" ht="63.75">
      <c r="A65" s="35" t="s">
        <v>69</v>
      </c>
      <c r="E65" s="36" t="s">
        <v>8839</v>
      </c>
    </row>
    <row r="66" spans="1:5" ht="25.5">
      <c r="A66" s="37" t="s">
        <v>70</v>
      </c>
      <c r="E66" s="38" t="s">
        <v>8840</v>
      </c>
    </row>
    <row r="67" spans="1:5" ht="12.75">
      <c r="A67" t="s">
        <v>72</v>
      </c>
      <c r="E67" s="36" t="s">
        <v>66</v>
      </c>
    </row>
    <row r="68" spans="1:16" ht="12.75">
      <c r="A68" s="26" t="s">
        <v>63</v>
      </c>
      <c s="30" t="s">
        <v>127</v>
      </c>
      <c s="30" t="s">
        <v>7398</v>
      </c>
      <c s="26" t="s">
        <v>66</v>
      </c>
      <c s="31" t="s">
        <v>7399</v>
      </c>
      <c s="32" t="s">
        <v>926</v>
      </c>
      <c s="33">
        <v>21.658</v>
      </c>
      <c s="34">
        <v>0</v>
      </c>
      <c s="34">
        <f>ROUND(ROUND(H68,2)*ROUND(G68,3),2)</f>
      </c>
      <c r="O68">
        <f>(I68*21)/100</f>
      </c>
      <c t="s">
        <v>38</v>
      </c>
    </row>
    <row r="69" spans="1:5" ht="38.25">
      <c r="A69" s="35" t="s">
        <v>69</v>
      </c>
      <c r="E69" s="36" t="s">
        <v>7400</v>
      </c>
    </row>
    <row r="70" spans="1:5" ht="38.25">
      <c r="A70" s="37" t="s">
        <v>70</v>
      </c>
      <c r="E70" s="38" t="s">
        <v>8841</v>
      </c>
    </row>
    <row r="71" spans="1:5" ht="12.75">
      <c r="A71" t="s">
        <v>72</v>
      </c>
      <c r="E71" s="36" t="s">
        <v>66</v>
      </c>
    </row>
    <row r="72" spans="1:16" ht="12.75">
      <c r="A72" s="26" t="s">
        <v>63</v>
      </c>
      <c s="30" t="s">
        <v>131</v>
      </c>
      <c s="30" t="s">
        <v>4724</v>
      </c>
      <c s="26" t="s">
        <v>66</v>
      </c>
      <c s="31" t="s">
        <v>4725</v>
      </c>
      <c s="32" t="s">
        <v>652</v>
      </c>
      <c s="33">
        <v>17.9</v>
      </c>
      <c s="34">
        <v>0</v>
      </c>
      <c s="34">
        <f>ROUND(ROUND(H72,2)*ROUND(G72,3),2)</f>
      </c>
      <c r="O72">
        <f>(I72*21)/100</f>
      </c>
      <c t="s">
        <v>38</v>
      </c>
    </row>
    <row r="73" spans="1:5" ht="102">
      <c r="A73" s="35" t="s">
        <v>69</v>
      </c>
      <c r="E73" s="36" t="s">
        <v>7402</v>
      </c>
    </row>
    <row r="74" spans="1:5" ht="63.75">
      <c r="A74" s="37" t="s">
        <v>70</v>
      </c>
      <c r="E74" s="38" t="s">
        <v>8842</v>
      </c>
    </row>
    <row r="75" spans="1:5" ht="12.75">
      <c r="A75" t="s">
        <v>72</v>
      </c>
      <c r="E75" s="36" t="s">
        <v>66</v>
      </c>
    </row>
    <row r="76" spans="1:16" ht="12.75">
      <c r="A76" s="26" t="s">
        <v>63</v>
      </c>
      <c s="30" t="s">
        <v>135</v>
      </c>
      <c s="30" t="s">
        <v>7405</v>
      </c>
      <c s="26" t="s">
        <v>66</v>
      </c>
      <c s="31" t="s">
        <v>7406</v>
      </c>
      <c s="32" t="s">
        <v>926</v>
      </c>
      <c s="33">
        <v>11</v>
      </c>
      <c s="34">
        <v>0</v>
      </c>
      <c s="34">
        <f>ROUND(ROUND(H76,2)*ROUND(G76,3),2)</f>
      </c>
      <c r="O76">
        <f>(I76*21)/100</f>
      </c>
      <c t="s">
        <v>38</v>
      </c>
    </row>
    <row r="77" spans="1:5" ht="114.75">
      <c r="A77" s="35" t="s">
        <v>69</v>
      </c>
      <c r="E77" s="36" t="s">
        <v>7407</v>
      </c>
    </row>
    <row r="78" spans="1:5" ht="25.5">
      <c r="A78" s="37" t="s">
        <v>70</v>
      </c>
      <c r="E78" s="38" t="s">
        <v>8843</v>
      </c>
    </row>
    <row r="79" spans="1:5" ht="12.75">
      <c r="A79" t="s">
        <v>72</v>
      </c>
      <c r="E79" s="36" t="s">
        <v>66</v>
      </c>
    </row>
    <row r="80" spans="1:16" ht="12.75">
      <c r="A80" s="26" t="s">
        <v>63</v>
      </c>
      <c s="30" t="s">
        <v>79</v>
      </c>
      <c s="30" t="s">
        <v>6960</v>
      </c>
      <c s="26" t="s">
        <v>66</v>
      </c>
      <c s="31" t="s">
        <v>8844</v>
      </c>
      <c s="32" t="s">
        <v>926</v>
      </c>
      <c s="33">
        <v>3</v>
      </c>
      <c s="34">
        <v>0</v>
      </c>
      <c s="34">
        <f>ROUND(ROUND(H80,2)*ROUND(G80,3),2)</f>
      </c>
      <c r="O80">
        <f>(I80*21)/100</f>
      </c>
      <c t="s">
        <v>38</v>
      </c>
    </row>
    <row r="81" spans="1:5" ht="63.75">
      <c r="A81" s="35" t="s">
        <v>69</v>
      </c>
      <c r="E81" s="36" t="s">
        <v>8839</v>
      </c>
    </row>
    <row r="82" spans="1:5" ht="25.5">
      <c r="A82" s="37" t="s">
        <v>70</v>
      </c>
      <c r="E82" s="38" t="s">
        <v>8845</v>
      </c>
    </row>
    <row r="83" spans="1:5" ht="12.75">
      <c r="A83" t="s">
        <v>72</v>
      </c>
      <c r="E83" s="36" t="s">
        <v>66</v>
      </c>
    </row>
    <row r="84" spans="1:16" ht="12.75">
      <c r="A84" s="26" t="s">
        <v>63</v>
      </c>
      <c s="30" t="s">
        <v>194</v>
      </c>
      <c s="30" t="s">
        <v>6736</v>
      </c>
      <c s="26" t="s">
        <v>66</v>
      </c>
      <c s="31" t="s">
        <v>7408</v>
      </c>
      <c s="32" t="s">
        <v>583</v>
      </c>
      <c s="33">
        <v>1</v>
      </c>
      <c s="34">
        <v>0</v>
      </c>
      <c s="34">
        <f>ROUND(ROUND(H84,2)*ROUND(G84,3),2)</f>
      </c>
      <c r="O84">
        <f>(I84*21)/100</f>
      </c>
      <c t="s">
        <v>38</v>
      </c>
    </row>
    <row r="85" spans="1:5" ht="12.75">
      <c r="A85" s="35" t="s">
        <v>69</v>
      </c>
      <c r="E85" s="36" t="s">
        <v>7409</v>
      </c>
    </row>
    <row r="86" spans="1:5" ht="12.75">
      <c r="A86" s="37" t="s">
        <v>70</v>
      </c>
      <c r="E86" s="38" t="s">
        <v>66</v>
      </c>
    </row>
    <row r="87" spans="1:5" ht="12.75">
      <c r="A87" t="s">
        <v>72</v>
      </c>
      <c r="E87" s="36" t="s">
        <v>66</v>
      </c>
    </row>
    <row r="88" spans="1:18" ht="12.75" customHeight="1">
      <c r="A88" s="6" t="s">
        <v>58</v>
      </c>
      <c s="6"/>
      <c s="27" t="s">
        <v>6601</v>
      </c>
      <c s="6"/>
      <c s="39" t="s">
        <v>6602</v>
      </c>
      <c s="6"/>
      <c s="6"/>
      <c s="6"/>
      <c s="29">
        <f>0+Q88</f>
      </c>
      <c r="O88">
        <f>0+R88</f>
      </c>
      <c r="Q88">
        <f>0+I89+I93+I97+I101+I105+I109+I113+I117+I121</f>
      </c>
      <c>
        <f>0+O89+O93+O97+O101+O105+O109+O113+O117+O121</f>
      </c>
    </row>
    <row r="89" spans="1:16" ht="38.25">
      <c r="A89" s="26" t="s">
        <v>63</v>
      </c>
      <c s="30" t="s">
        <v>139</v>
      </c>
      <c s="30" t="s">
        <v>827</v>
      </c>
      <c s="26" t="s">
        <v>66</v>
      </c>
      <c s="31" t="s">
        <v>7369</v>
      </c>
      <c s="32" t="s">
        <v>825</v>
      </c>
      <c s="33">
        <v>76.798</v>
      </c>
      <c s="34">
        <v>0</v>
      </c>
      <c s="34">
        <f>ROUND(ROUND(H89,2)*ROUND(G89,3),2)</f>
      </c>
      <c r="O89">
        <f>(I89*21)/100</f>
      </c>
      <c t="s">
        <v>38</v>
      </c>
    </row>
    <row r="90" spans="1:5" ht="140.25">
      <c r="A90" s="35" t="s">
        <v>69</v>
      </c>
      <c r="E90" s="36" t="s">
        <v>6609</v>
      </c>
    </row>
    <row r="91" spans="1:5" ht="25.5">
      <c r="A91" s="37" t="s">
        <v>70</v>
      </c>
      <c r="E91" s="38" t="s">
        <v>8846</v>
      </c>
    </row>
    <row r="92" spans="1:5" ht="12.75">
      <c r="A92" t="s">
        <v>72</v>
      </c>
      <c r="E92" s="36" t="s">
        <v>66</v>
      </c>
    </row>
    <row r="93" spans="1:16" ht="25.5">
      <c r="A93" s="26" t="s">
        <v>63</v>
      </c>
      <c s="30" t="s">
        <v>143</v>
      </c>
      <c s="30" t="s">
        <v>2666</v>
      </c>
      <c s="26" t="s">
        <v>66</v>
      </c>
      <c s="31" t="s">
        <v>7411</v>
      </c>
      <c s="32" t="s">
        <v>825</v>
      </c>
      <c s="33">
        <v>53.13</v>
      </c>
      <c s="34">
        <v>0</v>
      </c>
      <c s="34">
        <f>ROUND(ROUND(H93,2)*ROUND(G93,3),2)</f>
      </c>
      <c r="O93">
        <f>(I93*21)/100</f>
      </c>
      <c t="s">
        <v>38</v>
      </c>
    </row>
    <row r="94" spans="1:5" ht="140.25">
      <c r="A94" s="35" t="s">
        <v>69</v>
      </c>
      <c r="E94" s="36" t="s">
        <v>6609</v>
      </c>
    </row>
    <row r="95" spans="1:5" ht="38.25">
      <c r="A95" s="37" t="s">
        <v>70</v>
      </c>
      <c r="E95" s="38" t="s">
        <v>8847</v>
      </c>
    </row>
    <row r="96" spans="1:5" ht="12.75">
      <c r="A96" t="s">
        <v>72</v>
      </c>
      <c r="E96" s="36" t="s">
        <v>66</v>
      </c>
    </row>
    <row r="97" spans="1:16" ht="25.5">
      <c r="A97" s="26" t="s">
        <v>63</v>
      </c>
      <c s="30" t="s">
        <v>99</v>
      </c>
      <c s="30" t="s">
        <v>1676</v>
      </c>
      <c s="26" t="s">
        <v>66</v>
      </c>
      <c s="31" t="s">
        <v>7413</v>
      </c>
      <c s="32" t="s">
        <v>825</v>
      </c>
      <c s="33">
        <v>6.16</v>
      </c>
      <c s="34">
        <v>0</v>
      </c>
      <c s="34">
        <f>ROUND(ROUND(H97,2)*ROUND(G97,3),2)</f>
      </c>
      <c r="O97">
        <f>(I97*21)/100</f>
      </c>
      <c t="s">
        <v>38</v>
      </c>
    </row>
    <row r="98" spans="1:5" ht="140.25">
      <c r="A98" s="35" t="s">
        <v>69</v>
      </c>
      <c r="E98" s="36" t="s">
        <v>6609</v>
      </c>
    </row>
    <row r="99" spans="1:5" ht="25.5">
      <c r="A99" s="37" t="s">
        <v>70</v>
      </c>
      <c r="E99" s="38" t="s">
        <v>8848</v>
      </c>
    </row>
    <row r="100" spans="1:5" ht="12.75">
      <c r="A100" t="s">
        <v>72</v>
      </c>
      <c r="E100" s="36" t="s">
        <v>66</v>
      </c>
    </row>
    <row r="101" spans="1:16" ht="12.75">
      <c r="A101" s="26" t="s">
        <v>63</v>
      </c>
      <c s="30" t="s">
        <v>147</v>
      </c>
      <c s="30" t="s">
        <v>6392</v>
      </c>
      <c s="26" t="s">
        <v>66</v>
      </c>
      <c s="31" t="s">
        <v>6752</v>
      </c>
      <c s="32" t="s">
        <v>7415</v>
      </c>
      <c s="33">
        <v>1</v>
      </c>
      <c s="34">
        <v>0</v>
      </c>
      <c s="34">
        <f>ROUND(ROUND(H101,2)*ROUND(G101,3),2)</f>
      </c>
      <c r="O101">
        <f>(I101*21)/100</f>
      </c>
      <c t="s">
        <v>38</v>
      </c>
    </row>
    <row r="102" spans="1:5" ht="12.75">
      <c r="A102" s="35" t="s">
        <v>69</v>
      </c>
      <c r="E102" s="36" t="s">
        <v>66</v>
      </c>
    </row>
    <row r="103" spans="1:5" ht="12.75">
      <c r="A103" s="37" t="s">
        <v>70</v>
      </c>
      <c r="E103" s="38" t="s">
        <v>66</v>
      </c>
    </row>
    <row r="104" spans="1:5" ht="12.75">
      <c r="A104" t="s">
        <v>72</v>
      </c>
      <c r="E104" s="36" t="s">
        <v>66</v>
      </c>
    </row>
    <row r="105" spans="1:16" ht="12.75">
      <c r="A105" s="26" t="s">
        <v>63</v>
      </c>
      <c s="30" t="s">
        <v>74</v>
      </c>
      <c s="30" t="s">
        <v>6753</v>
      </c>
      <c s="26" t="s">
        <v>66</v>
      </c>
      <c s="31" t="s">
        <v>6754</v>
      </c>
      <c s="32" t="s">
        <v>7415</v>
      </c>
      <c s="33">
        <v>1</v>
      </c>
      <c s="34">
        <v>0</v>
      </c>
      <c s="34">
        <f>ROUND(ROUND(H105,2)*ROUND(G105,3),2)</f>
      </c>
      <c r="O105">
        <f>(I105*21)/100</f>
      </c>
      <c t="s">
        <v>38</v>
      </c>
    </row>
    <row r="106" spans="1:5" ht="25.5">
      <c r="A106" s="35" t="s">
        <v>69</v>
      </c>
      <c r="E106" s="36" t="s">
        <v>6612</v>
      </c>
    </row>
    <row r="107" spans="1:5" ht="12.75">
      <c r="A107" s="37" t="s">
        <v>70</v>
      </c>
      <c r="E107" s="38" t="s">
        <v>66</v>
      </c>
    </row>
    <row r="108" spans="1:5" ht="12.75">
      <c r="A108" t="s">
        <v>72</v>
      </c>
      <c r="E108" s="36" t="s">
        <v>66</v>
      </c>
    </row>
    <row r="109" spans="1:16" ht="12.75">
      <c r="A109" s="26" t="s">
        <v>63</v>
      </c>
      <c s="30" t="s">
        <v>75</v>
      </c>
      <c s="30" t="s">
        <v>6396</v>
      </c>
      <c s="26" t="s">
        <v>66</v>
      </c>
      <c s="31" t="s">
        <v>6755</v>
      </c>
      <c s="32" t="s">
        <v>7415</v>
      </c>
      <c s="33">
        <v>1</v>
      </c>
      <c s="34">
        <v>0</v>
      </c>
      <c s="34">
        <f>ROUND(ROUND(H109,2)*ROUND(G109,3),2)</f>
      </c>
      <c r="O109">
        <f>(I109*21)/100</f>
      </c>
      <c t="s">
        <v>38</v>
      </c>
    </row>
    <row r="110" spans="1:5" ht="25.5">
      <c r="A110" s="35" t="s">
        <v>69</v>
      </c>
      <c r="E110" s="36" t="s">
        <v>6612</v>
      </c>
    </row>
    <row r="111" spans="1:5" ht="12.75">
      <c r="A111" s="37" t="s">
        <v>70</v>
      </c>
      <c r="E111" s="38" t="s">
        <v>66</v>
      </c>
    </row>
    <row r="112" spans="1:5" ht="12.75">
      <c r="A112" t="s">
        <v>72</v>
      </c>
      <c r="E112" s="36" t="s">
        <v>66</v>
      </c>
    </row>
    <row r="113" spans="1:16" ht="12.75">
      <c r="A113" s="26" t="s">
        <v>63</v>
      </c>
      <c s="30" t="s">
        <v>151</v>
      </c>
      <c s="30" t="s">
        <v>6400</v>
      </c>
      <c s="26" t="s">
        <v>66</v>
      </c>
      <c s="31" t="s">
        <v>6934</v>
      </c>
      <c s="32" t="s">
        <v>7415</v>
      </c>
      <c s="33">
        <v>1</v>
      </c>
      <c s="34">
        <v>0</v>
      </c>
      <c s="34">
        <f>ROUND(ROUND(H113,2)*ROUND(G113,3),2)</f>
      </c>
      <c r="O113">
        <f>(I113*21)/100</f>
      </c>
      <c t="s">
        <v>38</v>
      </c>
    </row>
    <row r="114" spans="1:5" ht="25.5">
      <c r="A114" s="35" t="s">
        <v>69</v>
      </c>
      <c r="E114" s="36" t="s">
        <v>6612</v>
      </c>
    </row>
    <row r="115" spans="1:5" ht="12.75">
      <c r="A115" s="37" t="s">
        <v>70</v>
      </c>
      <c r="E115" s="38" t="s">
        <v>66</v>
      </c>
    </row>
    <row r="116" spans="1:5" ht="12.75">
      <c r="A116" t="s">
        <v>72</v>
      </c>
      <c r="E116" s="36" t="s">
        <v>66</v>
      </c>
    </row>
    <row r="117" spans="1:16" ht="25.5">
      <c r="A117" s="26" t="s">
        <v>63</v>
      </c>
      <c s="30" t="s">
        <v>155</v>
      </c>
      <c s="30" t="s">
        <v>6757</v>
      </c>
      <c s="26" t="s">
        <v>66</v>
      </c>
      <c s="31" t="s">
        <v>6758</v>
      </c>
      <c s="32" t="s">
        <v>7415</v>
      </c>
      <c s="33">
        <v>1</v>
      </c>
      <c s="34">
        <v>0</v>
      </c>
      <c s="34">
        <f>ROUND(ROUND(H117,2)*ROUND(G117,3),2)</f>
      </c>
      <c r="O117">
        <f>(I117*21)/100</f>
      </c>
      <c t="s">
        <v>38</v>
      </c>
    </row>
    <row r="118" spans="1:5" ht="25.5">
      <c r="A118" s="35" t="s">
        <v>69</v>
      </c>
      <c r="E118" s="36" t="s">
        <v>6612</v>
      </c>
    </row>
    <row r="119" spans="1:5" ht="12.75">
      <c r="A119" s="37" t="s">
        <v>70</v>
      </c>
      <c r="E119" s="38" t="s">
        <v>66</v>
      </c>
    </row>
    <row r="120" spans="1:5" ht="12.75">
      <c r="A120" t="s">
        <v>72</v>
      </c>
      <c r="E120" s="36" t="s">
        <v>66</v>
      </c>
    </row>
    <row r="121" spans="1:16" ht="12.75">
      <c r="A121" s="26" t="s">
        <v>63</v>
      </c>
      <c s="30" t="s">
        <v>64</v>
      </c>
      <c s="30" t="s">
        <v>6403</v>
      </c>
      <c s="26" t="s">
        <v>66</v>
      </c>
      <c s="31" t="s">
        <v>6611</v>
      </c>
      <c s="32" t="s">
        <v>7415</v>
      </c>
      <c s="33">
        <v>1</v>
      </c>
      <c s="34">
        <v>0</v>
      </c>
      <c s="34">
        <f>ROUND(ROUND(H121,2)*ROUND(G121,3),2)</f>
      </c>
      <c r="O121">
        <f>(I121*21)/100</f>
      </c>
      <c t="s">
        <v>38</v>
      </c>
    </row>
    <row r="122" spans="1:5" ht="25.5">
      <c r="A122" s="35" t="s">
        <v>69</v>
      </c>
      <c r="E122" s="36" t="s">
        <v>6612</v>
      </c>
    </row>
    <row r="123" spans="1:5" ht="12.75">
      <c r="A123" s="37" t="s">
        <v>70</v>
      </c>
      <c r="E123" s="38" t="s">
        <v>66</v>
      </c>
    </row>
    <row r="124" spans="1:5" ht="12.75">
      <c r="A124" t="s">
        <v>72</v>
      </c>
      <c r="E124"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5.xml><?xml version="1.0" encoding="utf-8"?>
<worksheet xmlns="http://schemas.openxmlformats.org/spreadsheetml/2006/main" xmlns:r="http://schemas.openxmlformats.org/officeDocument/2006/relationships">
  <sheetPr>
    <pageSetUpPr fitToPage="1"/>
  </sheetPr>
  <dimension ref="A1:R1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0+O11+O20+O41+O50+O75+O84+O101+O106+O111+O152+O157</f>
      </c>
      <c t="s">
        <v>37</v>
      </c>
    </row>
    <row r="3" spans="1:16" ht="15" customHeight="1">
      <c r="A3" t="s">
        <v>12</v>
      </c>
      <c s="12" t="s">
        <v>14</v>
      </c>
      <c s="13" t="s">
        <v>15</v>
      </c>
      <c s="1"/>
      <c s="14" t="s">
        <v>16</v>
      </c>
      <c s="1"/>
      <c s="9"/>
      <c s="8" t="s">
        <v>8849</v>
      </c>
      <c s="40">
        <f>0+I11+I20+I41+I50+I75+I84+I101+I106+I111+I152+I157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8849</v>
      </c>
      <c s="6"/>
      <c s="18" t="s">
        <v>8850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f>
      </c>
      <c>
        <f>0+O12+O16</f>
      </c>
    </row>
    <row r="12" spans="1:16" ht="12.75">
      <c r="A12" s="26" t="s">
        <v>63</v>
      </c>
      <c s="30" t="s">
        <v>38</v>
      </c>
      <c s="30" t="s">
        <v>2688</v>
      </c>
      <c s="26" t="s">
        <v>66</v>
      </c>
      <c s="31" t="s">
        <v>2689</v>
      </c>
      <c s="32" t="s">
        <v>652</v>
      </c>
      <c s="33">
        <v>212.8</v>
      </c>
      <c s="34">
        <v>0</v>
      </c>
      <c s="34">
        <f>ROUND(ROUND(H12,2)*ROUND(G12,3),2)</f>
      </c>
      <c r="O12">
        <f>(I12*21)/100</f>
      </c>
      <c t="s">
        <v>38</v>
      </c>
    </row>
    <row r="13" spans="1:5" ht="12.75">
      <c r="A13" s="35" t="s">
        <v>69</v>
      </c>
      <c r="E13" s="36" t="s">
        <v>2689</v>
      </c>
    </row>
    <row r="14" spans="1:5" ht="25.5">
      <c r="A14" s="37" t="s">
        <v>70</v>
      </c>
      <c r="E14" s="38" t="s">
        <v>8851</v>
      </c>
    </row>
    <row r="15" spans="1:5" ht="318.75">
      <c r="A15" t="s">
        <v>72</v>
      </c>
      <c r="E15" s="36" t="s">
        <v>6590</v>
      </c>
    </row>
    <row r="16" spans="1:16" ht="12.75">
      <c r="A16" s="26" t="s">
        <v>63</v>
      </c>
      <c s="30" t="s">
        <v>37</v>
      </c>
      <c s="30" t="s">
        <v>5028</v>
      </c>
      <c s="26" t="s">
        <v>66</v>
      </c>
      <c s="31" t="s">
        <v>5029</v>
      </c>
      <c s="32" t="s">
        <v>652</v>
      </c>
      <c s="33">
        <v>70.8</v>
      </c>
      <c s="34">
        <v>0</v>
      </c>
      <c s="34">
        <f>ROUND(ROUND(H16,2)*ROUND(G16,3),2)</f>
      </c>
      <c r="O16">
        <f>(I16*21)/100</f>
      </c>
      <c t="s">
        <v>38</v>
      </c>
    </row>
    <row r="17" spans="1:5" ht="318.75">
      <c r="A17" s="35" t="s">
        <v>69</v>
      </c>
      <c r="E17" s="36" t="s">
        <v>6619</v>
      </c>
    </row>
    <row r="18" spans="1:5" ht="51">
      <c r="A18" s="37" t="s">
        <v>70</v>
      </c>
      <c r="E18" s="38" t="s">
        <v>8852</v>
      </c>
    </row>
    <row r="19" spans="1:5" ht="293.25">
      <c r="A19" t="s">
        <v>72</v>
      </c>
      <c r="E19" s="36" t="s">
        <v>6621</v>
      </c>
    </row>
    <row r="20" spans="1:18" ht="12.75" customHeight="1">
      <c r="A20" s="6" t="s">
        <v>58</v>
      </c>
      <c s="6"/>
      <c s="27" t="s">
        <v>38</v>
      </c>
      <c s="6"/>
      <c s="39" t="s">
        <v>6631</v>
      </c>
      <c s="6"/>
      <c s="6"/>
      <c s="6"/>
      <c s="29">
        <f>0+Q20</f>
      </c>
      <c r="O20">
        <f>0+R20</f>
      </c>
      <c r="Q20">
        <f>0+I21+I25+I29+I33+I37</f>
      </c>
      <c>
        <f>0+O21+O25+O29+O33+O37</f>
      </c>
    </row>
    <row r="21" spans="1:16" ht="12.75">
      <c r="A21" s="26" t="s">
        <v>63</v>
      </c>
      <c s="30" t="s">
        <v>44</v>
      </c>
      <c s="30" t="s">
        <v>5231</v>
      </c>
      <c s="26" t="s">
        <v>66</v>
      </c>
      <c s="31" t="s">
        <v>5232</v>
      </c>
      <c s="32" t="s">
        <v>652</v>
      </c>
      <c s="33">
        <v>25.434</v>
      </c>
      <c s="34">
        <v>0</v>
      </c>
      <c s="34">
        <f>ROUND(ROUND(H21,2)*ROUND(G21,3),2)</f>
      </c>
      <c r="O21">
        <f>(I21*21)/100</f>
      </c>
      <c t="s">
        <v>38</v>
      </c>
    </row>
    <row r="22" spans="1:5" ht="12.75">
      <c r="A22" s="35" t="s">
        <v>69</v>
      </c>
      <c r="E22" s="36" t="s">
        <v>66</v>
      </c>
    </row>
    <row r="23" spans="1:5" ht="12.75">
      <c r="A23" s="37" t="s">
        <v>70</v>
      </c>
      <c r="E23" s="38" t="s">
        <v>8853</v>
      </c>
    </row>
    <row r="24" spans="1:5" ht="318.75">
      <c r="A24" t="s">
        <v>72</v>
      </c>
      <c r="E24" s="36" t="s">
        <v>8854</v>
      </c>
    </row>
    <row r="25" spans="1:16" ht="12.75">
      <c r="A25" s="26" t="s">
        <v>63</v>
      </c>
      <c s="30" t="s">
        <v>48</v>
      </c>
      <c s="30" t="s">
        <v>6419</v>
      </c>
      <c s="26" t="s">
        <v>66</v>
      </c>
      <c s="31" t="s">
        <v>6420</v>
      </c>
      <c s="32" t="s">
        <v>926</v>
      </c>
      <c s="33">
        <v>360</v>
      </c>
      <c s="34">
        <v>0</v>
      </c>
      <c s="34">
        <f>ROUND(ROUND(H25,2)*ROUND(G25,3),2)</f>
      </c>
      <c r="O25">
        <f>(I25*21)/100</f>
      </c>
      <c t="s">
        <v>38</v>
      </c>
    </row>
    <row r="26" spans="1:5" ht="12.75">
      <c r="A26" s="35" t="s">
        <v>69</v>
      </c>
      <c r="E26" s="36" t="s">
        <v>66</v>
      </c>
    </row>
    <row r="27" spans="1:5" ht="12.75">
      <c r="A27" s="37" t="s">
        <v>70</v>
      </c>
      <c r="E27" s="38" t="s">
        <v>8855</v>
      </c>
    </row>
    <row r="28" spans="1:5" ht="51">
      <c r="A28" t="s">
        <v>72</v>
      </c>
      <c r="E28" s="36" t="s">
        <v>6422</v>
      </c>
    </row>
    <row r="29" spans="1:16" ht="25.5">
      <c r="A29" s="26" t="s">
        <v>63</v>
      </c>
      <c s="30" t="s">
        <v>50</v>
      </c>
      <c s="30" t="s">
        <v>8584</v>
      </c>
      <c s="26" t="s">
        <v>66</v>
      </c>
      <c s="31" t="s">
        <v>8585</v>
      </c>
      <c s="32" t="s">
        <v>926</v>
      </c>
      <c s="33">
        <v>255</v>
      </c>
      <c s="34">
        <v>0</v>
      </c>
      <c s="34">
        <f>ROUND(ROUND(H29,2)*ROUND(G29,3),2)</f>
      </c>
      <c r="O29">
        <f>(I29*21)/100</f>
      </c>
      <c t="s">
        <v>38</v>
      </c>
    </row>
    <row r="30" spans="1:5" ht="12.75">
      <c r="A30" s="35" t="s">
        <v>69</v>
      </c>
      <c r="E30" s="36" t="s">
        <v>66</v>
      </c>
    </row>
    <row r="31" spans="1:5" ht="12.75">
      <c r="A31" s="37" t="s">
        <v>70</v>
      </c>
      <c r="E31" s="38" t="s">
        <v>8856</v>
      </c>
    </row>
    <row r="32" spans="1:5" ht="63.75">
      <c r="A32" t="s">
        <v>72</v>
      </c>
      <c r="E32" s="36" t="s">
        <v>5238</v>
      </c>
    </row>
    <row r="33" spans="1:16" ht="25.5">
      <c r="A33" s="26" t="s">
        <v>63</v>
      </c>
      <c s="30" t="s">
        <v>52</v>
      </c>
      <c s="30" t="s">
        <v>8857</v>
      </c>
      <c s="26" t="s">
        <v>66</v>
      </c>
      <c s="31" t="s">
        <v>8858</v>
      </c>
      <c s="32" t="s">
        <v>926</v>
      </c>
      <c s="33">
        <v>105</v>
      </c>
      <c s="34">
        <v>0</v>
      </c>
      <c s="34">
        <f>ROUND(ROUND(H33,2)*ROUND(G33,3),2)</f>
      </c>
      <c r="O33">
        <f>(I33*0)/100</f>
      </c>
      <c t="s">
        <v>42</v>
      </c>
    </row>
    <row r="34" spans="1:5" ht="12.75">
      <c r="A34" s="35" t="s">
        <v>69</v>
      </c>
      <c r="E34" s="36" t="s">
        <v>66</v>
      </c>
    </row>
    <row r="35" spans="1:5" ht="25.5">
      <c r="A35" s="37" t="s">
        <v>70</v>
      </c>
      <c r="E35" s="38" t="s">
        <v>8859</v>
      </c>
    </row>
    <row r="36" spans="1:5" ht="63.75">
      <c r="A36" t="s">
        <v>72</v>
      </c>
      <c r="E36" s="36" t="s">
        <v>6902</v>
      </c>
    </row>
    <row r="37" spans="1:16" ht="12.75">
      <c r="A37" s="26" t="s">
        <v>63</v>
      </c>
      <c s="30" t="s">
        <v>59</v>
      </c>
      <c s="30" t="s">
        <v>6635</v>
      </c>
      <c s="26" t="s">
        <v>66</v>
      </c>
      <c s="31" t="s">
        <v>6636</v>
      </c>
      <c s="32" t="s">
        <v>652</v>
      </c>
      <c s="33">
        <v>24.17</v>
      </c>
      <c s="34">
        <v>0</v>
      </c>
      <c s="34">
        <f>ROUND(ROUND(H37,2)*ROUND(G37,3),2)</f>
      </c>
      <c r="O37">
        <f>(I37*21)/100</f>
      </c>
      <c t="s">
        <v>38</v>
      </c>
    </row>
    <row r="38" spans="1:5" ht="12.75">
      <c r="A38" s="35" t="s">
        <v>69</v>
      </c>
      <c r="E38" s="36" t="s">
        <v>66</v>
      </c>
    </row>
    <row r="39" spans="1:5" ht="25.5">
      <c r="A39" s="37" t="s">
        <v>70</v>
      </c>
      <c r="E39" s="38" t="s">
        <v>8860</v>
      </c>
    </row>
    <row r="40" spans="1:5" ht="89.25">
      <c r="A40" t="s">
        <v>72</v>
      </c>
      <c r="E40" s="36" t="s">
        <v>6638</v>
      </c>
    </row>
    <row r="41" spans="1:18" ht="12.75" customHeight="1">
      <c r="A41" s="6" t="s">
        <v>58</v>
      </c>
      <c s="6"/>
      <c s="27" t="s">
        <v>37</v>
      </c>
      <c s="6"/>
      <c s="39" t="s">
        <v>6645</v>
      </c>
      <c s="6"/>
      <c s="6"/>
      <c s="6"/>
      <c s="29">
        <f>0+Q41</f>
      </c>
      <c r="O41">
        <f>0+R41</f>
      </c>
      <c r="Q41">
        <f>0+I42+I46</f>
      </c>
      <c>
        <f>0+O42+O46</f>
      </c>
    </row>
    <row r="42" spans="1:16" ht="12.75">
      <c r="A42" s="26" t="s">
        <v>63</v>
      </c>
      <c s="30" t="s">
        <v>92</v>
      </c>
      <c s="30" t="s">
        <v>6437</v>
      </c>
      <c s="26" t="s">
        <v>66</v>
      </c>
      <c s="31" t="s">
        <v>7387</v>
      </c>
      <c s="32" t="s">
        <v>652</v>
      </c>
      <c s="33">
        <v>18.55</v>
      </c>
      <c s="34">
        <v>0</v>
      </c>
      <c s="34">
        <f>ROUND(ROUND(H42,2)*ROUND(G42,3),2)</f>
      </c>
      <c r="O42">
        <f>(I42*21)/100</f>
      </c>
      <c t="s">
        <v>38</v>
      </c>
    </row>
    <row r="43" spans="1:5" ht="12.75">
      <c r="A43" s="35" t="s">
        <v>69</v>
      </c>
      <c r="E43" s="36" t="s">
        <v>66</v>
      </c>
    </row>
    <row r="44" spans="1:5" ht="25.5">
      <c r="A44" s="37" t="s">
        <v>70</v>
      </c>
      <c r="E44" s="38" t="s">
        <v>8861</v>
      </c>
    </row>
    <row r="45" spans="1:5" ht="369.75">
      <c r="A45" t="s">
        <v>72</v>
      </c>
      <c r="E45" s="36" t="s">
        <v>6657</v>
      </c>
    </row>
    <row r="46" spans="1:16" ht="12.75">
      <c r="A46" s="26" t="s">
        <v>63</v>
      </c>
      <c s="30" t="s">
        <v>55</v>
      </c>
      <c s="30" t="s">
        <v>6440</v>
      </c>
      <c s="26" t="s">
        <v>66</v>
      </c>
      <c s="31" t="s">
        <v>6441</v>
      </c>
      <c s="32" t="s">
        <v>825</v>
      </c>
      <c s="33">
        <v>1.83</v>
      </c>
      <c s="34">
        <v>0</v>
      </c>
      <c s="34">
        <f>ROUND(ROUND(H46,2)*ROUND(G46,3),2)</f>
      </c>
      <c r="O46">
        <f>(I46*21)/100</f>
      </c>
      <c t="s">
        <v>38</v>
      </c>
    </row>
    <row r="47" spans="1:5" ht="12.75">
      <c r="A47" s="35" t="s">
        <v>69</v>
      </c>
      <c r="E47" s="36" t="s">
        <v>66</v>
      </c>
    </row>
    <row r="48" spans="1:5" ht="12.75">
      <c r="A48" s="37" t="s">
        <v>70</v>
      </c>
      <c r="E48" s="38" t="s">
        <v>8862</v>
      </c>
    </row>
    <row r="49" spans="1:5" ht="267.75">
      <c r="A49" t="s">
        <v>72</v>
      </c>
      <c r="E49" s="36" t="s">
        <v>761</v>
      </c>
    </row>
    <row r="50" spans="1:18" ht="12.75" customHeight="1">
      <c r="A50" s="6" t="s">
        <v>58</v>
      </c>
      <c s="6"/>
      <c s="27" t="s">
        <v>48</v>
      </c>
      <c s="6"/>
      <c s="39" t="s">
        <v>6663</v>
      </c>
      <c s="6"/>
      <c s="6"/>
      <c s="6"/>
      <c s="29">
        <f>0+Q50</f>
      </c>
      <c r="O50">
        <f>0+R50</f>
      </c>
      <c r="Q50">
        <f>0+I51+I55+I59+I63+I67+I71</f>
      </c>
      <c>
        <f>0+O51+O55+O59+O63+O67+O71</f>
      </c>
    </row>
    <row r="51" spans="1:16" ht="12.75">
      <c r="A51" s="26" t="s">
        <v>63</v>
      </c>
      <c s="30" t="s">
        <v>57</v>
      </c>
      <c s="30" t="s">
        <v>6447</v>
      </c>
      <c s="26" t="s">
        <v>66</v>
      </c>
      <c s="31" t="s">
        <v>6448</v>
      </c>
      <c s="32" t="s">
        <v>652</v>
      </c>
      <c s="33">
        <v>12.94</v>
      </c>
      <c s="34">
        <v>0</v>
      </c>
      <c s="34">
        <f>ROUND(ROUND(H51,2)*ROUND(G51,3),2)</f>
      </c>
      <c r="O51">
        <f>(I51*21)/100</f>
      </c>
      <c t="s">
        <v>38</v>
      </c>
    </row>
    <row r="52" spans="1:5" ht="12.75">
      <c r="A52" s="35" t="s">
        <v>69</v>
      </c>
      <c r="E52" s="36" t="s">
        <v>66</v>
      </c>
    </row>
    <row r="53" spans="1:5" ht="25.5">
      <c r="A53" s="37" t="s">
        <v>70</v>
      </c>
      <c r="E53" s="38" t="s">
        <v>8863</v>
      </c>
    </row>
    <row r="54" spans="1:5" ht="369.75">
      <c r="A54" t="s">
        <v>72</v>
      </c>
      <c r="E54" s="36" t="s">
        <v>5088</v>
      </c>
    </row>
    <row r="55" spans="1:16" ht="12.75">
      <c r="A55" s="26" t="s">
        <v>63</v>
      </c>
      <c s="30" t="s">
        <v>115</v>
      </c>
      <c s="30" t="s">
        <v>6450</v>
      </c>
      <c s="26" t="s">
        <v>66</v>
      </c>
      <c s="31" t="s">
        <v>6451</v>
      </c>
      <c s="32" t="s">
        <v>825</v>
      </c>
      <c s="33">
        <v>2.894</v>
      </c>
      <c s="34">
        <v>0</v>
      </c>
      <c s="34">
        <f>ROUND(ROUND(H55,2)*ROUND(G55,3),2)</f>
      </c>
      <c r="O55">
        <f>(I55*21)/100</f>
      </c>
      <c t="s">
        <v>38</v>
      </c>
    </row>
    <row r="56" spans="1:5" ht="12.75">
      <c r="A56" s="35" t="s">
        <v>69</v>
      </c>
      <c r="E56" s="36" t="s">
        <v>66</v>
      </c>
    </row>
    <row r="57" spans="1:5" ht="12.75">
      <c r="A57" s="37" t="s">
        <v>70</v>
      </c>
      <c r="E57" s="38" t="s">
        <v>8864</v>
      </c>
    </row>
    <row r="58" spans="1:5" ht="267.75">
      <c r="A58" t="s">
        <v>72</v>
      </c>
      <c r="E58" s="36" t="s">
        <v>6453</v>
      </c>
    </row>
    <row r="59" spans="1:16" ht="12.75">
      <c r="A59" s="26" t="s">
        <v>63</v>
      </c>
      <c s="30" t="s">
        <v>119</v>
      </c>
      <c s="30" t="s">
        <v>5092</v>
      </c>
      <c s="26" t="s">
        <v>66</v>
      </c>
      <c s="31" t="s">
        <v>5093</v>
      </c>
      <c s="32" t="s">
        <v>652</v>
      </c>
      <c s="33">
        <v>18.207</v>
      </c>
      <c s="34">
        <v>0</v>
      </c>
      <c s="34">
        <f>ROUND(ROUND(H59,2)*ROUND(G59,3),2)</f>
      </c>
      <c r="O59">
        <f>(I59*21)/100</f>
      </c>
      <c t="s">
        <v>38</v>
      </c>
    </row>
    <row r="60" spans="1:5" ht="12.75">
      <c r="A60" s="35" t="s">
        <v>69</v>
      </c>
      <c r="E60" s="36" t="s">
        <v>66</v>
      </c>
    </row>
    <row r="61" spans="1:5" ht="38.25">
      <c r="A61" s="37" t="s">
        <v>70</v>
      </c>
      <c r="E61" s="38" t="s">
        <v>8865</v>
      </c>
    </row>
    <row r="62" spans="1:5" ht="369.75">
      <c r="A62" t="s">
        <v>72</v>
      </c>
      <c r="E62" s="36" t="s">
        <v>5088</v>
      </c>
    </row>
    <row r="63" spans="1:16" ht="12.75">
      <c r="A63" s="26" t="s">
        <v>63</v>
      </c>
      <c s="30" t="s">
        <v>123</v>
      </c>
      <c s="30" t="s">
        <v>6671</v>
      </c>
      <c s="26" t="s">
        <v>66</v>
      </c>
      <c s="31" t="s">
        <v>6672</v>
      </c>
      <c s="32" t="s">
        <v>652</v>
      </c>
      <c s="33">
        <v>2.4</v>
      </c>
      <c s="34">
        <v>0</v>
      </c>
      <c s="34">
        <f>ROUND(ROUND(H63,2)*ROUND(G63,3),2)</f>
      </c>
      <c r="O63">
        <f>(I63*21)/100</f>
      </c>
      <c t="s">
        <v>38</v>
      </c>
    </row>
    <row r="64" spans="1:5" ht="12.75">
      <c r="A64" s="35" t="s">
        <v>69</v>
      </c>
      <c r="E64" s="36" t="s">
        <v>66</v>
      </c>
    </row>
    <row r="65" spans="1:5" ht="25.5">
      <c r="A65" s="37" t="s">
        <v>70</v>
      </c>
      <c r="E65" s="38" t="s">
        <v>8866</v>
      </c>
    </row>
    <row r="66" spans="1:5" ht="51">
      <c r="A66" t="s">
        <v>72</v>
      </c>
      <c r="E66" s="36" t="s">
        <v>6674</v>
      </c>
    </row>
    <row r="67" spans="1:16" ht="12.75">
      <c r="A67" s="26" t="s">
        <v>63</v>
      </c>
      <c s="30" t="s">
        <v>127</v>
      </c>
      <c s="30" t="s">
        <v>5104</v>
      </c>
      <c s="26" t="s">
        <v>66</v>
      </c>
      <c s="31" t="s">
        <v>5105</v>
      </c>
      <c s="32" t="s">
        <v>652</v>
      </c>
      <c s="33">
        <v>18.276</v>
      </c>
      <c s="34">
        <v>0</v>
      </c>
      <c s="34">
        <f>ROUND(ROUND(H67,2)*ROUND(G67,3),2)</f>
      </c>
      <c r="O67">
        <f>(I67*21)/100</f>
      </c>
      <c t="s">
        <v>38</v>
      </c>
    </row>
    <row r="68" spans="1:5" ht="12.75">
      <c r="A68" s="35" t="s">
        <v>69</v>
      </c>
      <c r="E68" s="36" t="s">
        <v>66</v>
      </c>
    </row>
    <row r="69" spans="1:5" ht="12.75">
      <c r="A69" s="37" t="s">
        <v>70</v>
      </c>
      <c r="E69" s="38" t="s">
        <v>8867</v>
      </c>
    </row>
    <row r="70" spans="1:5" ht="102">
      <c r="A70" t="s">
        <v>72</v>
      </c>
      <c r="E70" s="36" t="s">
        <v>6676</v>
      </c>
    </row>
    <row r="71" spans="1:16" ht="12.75">
      <c r="A71" s="26" t="s">
        <v>63</v>
      </c>
      <c s="30" t="s">
        <v>131</v>
      </c>
      <c s="30" t="s">
        <v>5863</v>
      </c>
      <c s="26" t="s">
        <v>66</v>
      </c>
      <c s="31" t="s">
        <v>5864</v>
      </c>
      <c s="32" t="s">
        <v>652</v>
      </c>
      <c s="33">
        <v>16.84</v>
      </c>
      <c s="34">
        <v>0</v>
      </c>
      <c s="34">
        <f>ROUND(ROUND(H71,2)*ROUND(G71,3),2)</f>
      </c>
      <c r="O71">
        <f>(I71*21)/100</f>
      </c>
      <c t="s">
        <v>38</v>
      </c>
    </row>
    <row r="72" spans="1:5" ht="12.75">
      <c r="A72" s="35" t="s">
        <v>69</v>
      </c>
      <c r="E72" s="36" t="s">
        <v>66</v>
      </c>
    </row>
    <row r="73" spans="1:5" ht="25.5">
      <c r="A73" s="37" t="s">
        <v>70</v>
      </c>
      <c r="E73" s="38" t="s">
        <v>8868</v>
      </c>
    </row>
    <row r="74" spans="1:5" ht="357">
      <c r="A74" t="s">
        <v>72</v>
      </c>
      <c r="E74" s="36" t="s">
        <v>5866</v>
      </c>
    </row>
    <row r="75" spans="1:18" ht="12.75" customHeight="1">
      <c r="A75" s="6" t="s">
        <v>58</v>
      </c>
      <c s="6"/>
      <c s="27" t="s">
        <v>52</v>
      </c>
      <c s="6"/>
      <c s="39" t="s">
        <v>6681</v>
      </c>
      <c s="6"/>
      <c s="6"/>
      <c s="6"/>
      <c s="29">
        <f>0+Q75</f>
      </c>
      <c r="O75">
        <f>0+R75</f>
      </c>
      <c r="Q75">
        <f>0+I76+I80</f>
      </c>
      <c>
        <f>0+O76+O80</f>
      </c>
    </row>
    <row r="76" spans="1:16" ht="25.5">
      <c r="A76" s="26" t="s">
        <v>63</v>
      </c>
      <c s="30" t="s">
        <v>135</v>
      </c>
      <c s="30" t="s">
        <v>7270</v>
      </c>
      <c s="26" t="s">
        <v>66</v>
      </c>
      <c s="31" t="s">
        <v>7271</v>
      </c>
      <c s="32" t="s">
        <v>783</v>
      </c>
      <c s="33">
        <v>33</v>
      </c>
      <c s="34">
        <v>0</v>
      </c>
      <c s="34">
        <f>ROUND(ROUND(H76,2)*ROUND(G76,3),2)</f>
      </c>
      <c r="O76">
        <f>(I76*21)/100</f>
      </c>
      <c t="s">
        <v>38</v>
      </c>
    </row>
    <row r="77" spans="1:5" ht="12.75">
      <c r="A77" s="35" t="s">
        <v>69</v>
      </c>
      <c r="E77" s="36" t="s">
        <v>66</v>
      </c>
    </row>
    <row r="78" spans="1:5" ht="25.5">
      <c r="A78" s="37" t="s">
        <v>70</v>
      </c>
      <c r="E78" s="38" t="s">
        <v>8869</v>
      </c>
    </row>
    <row r="79" spans="1:5" ht="76.5">
      <c r="A79" t="s">
        <v>72</v>
      </c>
      <c r="E79" s="36" t="s">
        <v>6846</v>
      </c>
    </row>
    <row r="80" spans="1:16" ht="12.75">
      <c r="A80" s="26" t="s">
        <v>63</v>
      </c>
      <c s="30" t="s">
        <v>139</v>
      </c>
      <c s="30" t="s">
        <v>8443</v>
      </c>
      <c s="26" t="s">
        <v>66</v>
      </c>
      <c s="31" t="s">
        <v>8602</v>
      </c>
      <c s="32" t="s">
        <v>652</v>
      </c>
      <c s="33">
        <v>2</v>
      </c>
      <c s="34">
        <v>0</v>
      </c>
      <c s="34">
        <f>ROUND(ROUND(H80,2)*ROUND(G80,3),2)</f>
      </c>
      <c r="O80">
        <f>(I80*21)/100</f>
      </c>
      <c t="s">
        <v>38</v>
      </c>
    </row>
    <row r="81" spans="1:5" ht="12.75">
      <c r="A81" s="35" t="s">
        <v>69</v>
      </c>
      <c r="E81" s="36" t="s">
        <v>66</v>
      </c>
    </row>
    <row r="82" spans="1:5" ht="25.5">
      <c r="A82" s="37" t="s">
        <v>70</v>
      </c>
      <c r="E82" s="38" t="s">
        <v>8603</v>
      </c>
    </row>
    <row r="83" spans="1:5" ht="331.5">
      <c r="A83" t="s">
        <v>72</v>
      </c>
      <c r="E83" s="36" t="s">
        <v>6686</v>
      </c>
    </row>
    <row r="84" spans="1:18" ht="12.75" customHeight="1">
      <c r="A84" s="6" t="s">
        <v>58</v>
      </c>
      <c s="6"/>
      <c s="27" t="s">
        <v>1151</v>
      </c>
      <c s="6"/>
      <c s="39" t="s">
        <v>6687</v>
      </c>
      <c s="6"/>
      <c s="6"/>
      <c s="6"/>
      <c s="29">
        <f>0+Q84</f>
      </c>
      <c r="O84">
        <f>0+R84</f>
      </c>
      <c r="Q84">
        <f>0+I85+I89+I93+I97</f>
      </c>
      <c>
        <f>0+O85+O89+O93+O97</f>
      </c>
    </row>
    <row r="85" spans="1:16" ht="25.5">
      <c r="A85" s="26" t="s">
        <v>63</v>
      </c>
      <c s="30" t="s">
        <v>143</v>
      </c>
      <c s="30" t="s">
        <v>5141</v>
      </c>
      <c s="26" t="s">
        <v>66</v>
      </c>
      <c s="31" t="s">
        <v>5142</v>
      </c>
      <c s="32" t="s">
        <v>783</v>
      </c>
      <c s="33">
        <v>40.04</v>
      </c>
      <c s="34">
        <v>0</v>
      </c>
      <c s="34">
        <f>ROUND(ROUND(H85,2)*ROUND(G85,3),2)</f>
      </c>
      <c r="O85">
        <f>(I85*21)/100</f>
      </c>
      <c t="s">
        <v>38</v>
      </c>
    </row>
    <row r="86" spans="1:5" ht="12.75">
      <c r="A86" s="35" t="s">
        <v>69</v>
      </c>
      <c r="E86" s="36" t="s">
        <v>66</v>
      </c>
    </row>
    <row r="87" spans="1:5" ht="25.5">
      <c r="A87" s="37" t="s">
        <v>70</v>
      </c>
      <c r="E87" s="38" t="s">
        <v>8870</v>
      </c>
    </row>
    <row r="88" spans="1:5" ht="191.25">
      <c r="A88" t="s">
        <v>72</v>
      </c>
      <c r="E88" s="36" t="s">
        <v>6689</v>
      </c>
    </row>
    <row r="89" spans="1:16" ht="12.75">
      <c r="A89" s="26" t="s">
        <v>63</v>
      </c>
      <c s="30" t="s">
        <v>99</v>
      </c>
      <c s="30" t="s">
        <v>7276</v>
      </c>
      <c s="26" t="s">
        <v>66</v>
      </c>
      <c s="31" t="s">
        <v>7277</v>
      </c>
      <c s="32" t="s">
        <v>783</v>
      </c>
      <c s="33">
        <v>40.04</v>
      </c>
      <c s="34">
        <v>0</v>
      </c>
      <c s="34">
        <f>ROUND(ROUND(H89,2)*ROUND(G89,3),2)</f>
      </c>
      <c r="O89">
        <f>(I89*21)/100</f>
      </c>
      <c t="s">
        <v>38</v>
      </c>
    </row>
    <row r="90" spans="1:5" ht="12.75">
      <c r="A90" s="35" t="s">
        <v>69</v>
      </c>
      <c r="E90" s="36" t="s">
        <v>66</v>
      </c>
    </row>
    <row r="91" spans="1:5" ht="25.5">
      <c r="A91" s="37" t="s">
        <v>70</v>
      </c>
      <c r="E91" s="38" t="s">
        <v>8605</v>
      </c>
    </row>
    <row r="92" spans="1:5" ht="191.25">
      <c r="A92" t="s">
        <v>72</v>
      </c>
      <c r="E92" s="36" t="s">
        <v>5144</v>
      </c>
    </row>
    <row r="93" spans="1:16" ht="12.75">
      <c r="A93" s="26" t="s">
        <v>63</v>
      </c>
      <c s="30" t="s">
        <v>147</v>
      </c>
      <c s="30" t="s">
        <v>6690</v>
      </c>
      <c s="26" t="s">
        <v>66</v>
      </c>
      <c s="31" t="s">
        <v>6691</v>
      </c>
      <c s="32" t="s">
        <v>783</v>
      </c>
      <c s="33">
        <v>71.61</v>
      </c>
      <c s="34">
        <v>0</v>
      </c>
      <c s="34">
        <f>ROUND(ROUND(H93,2)*ROUND(G93,3),2)</f>
      </c>
      <c r="O93">
        <f>(I93*21)/100</f>
      </c>
      <c t="s">
        <v>38</v>
      </c>
    </row>
    <row r="94" spans="1:5" ht="12.75">
      <c r="A94" s="35" t="s">
        <v>69</v>
      </c>
      <c r="E94" s="36" t="s">
        <v>66</v>
      </c>
    </row>
    <row r="95" spans="1:5" ht="51">
      <c r="A95" s="37" t="s">
        <v>70</v>
      </c>
      <c r="E95" s="38" t="s">
        <v>8871</v>
      </c>
    </row>
    <row r="96" spans="1:5" ht="204">
      <c r="A96" t="s">
        <v>72</v>
      </c>
      <c r="E96" s="36" t="s">
        <v>6693</v>
      </c>
    </row>
    <row r="97" spans="1:16" ht="12.75">
      <c r="A97" s="26" t="s">
        <v>63</v>
      </c>
      <c s="30" t="s">
        <v>74</v>
      </c>
      <c s="30" t="s">
        <v>5707</v>
      </c>
      <c s="26" t="s">
        <v>66</v>
      </c>
      <c s="31" t="s">
        <v>5708</v>
      </c>
      <c s="32" t="s">
        <v>783</v>
      </c>
      <c s="33">
        <v>103.18</v>
      </c>
      <c s="34">
        <v>0</v>
      </c>
      <c s="34">
        <f>ROUND(ROUND(H97,2)*ROUND(G97,3),2)</f>
      </c>
      <c r="O97">
        <f>(I97*21)/100</f>
      </c>
      <c t="s">
        <v>38</v>
      </c>
    </row>
    <row r="98" spans="1:5" ht="12.75">
      <c r="A98" s="35" t="s">
        <v>69</v>
      </c>
      <c r="E98" s="36" t="s">
        <v>66</v>
      </c>
    </row>
    <row r="99" spans="1:5" ht="51">
      <c r="A99" s="37" t="s">
        <v>70</v>
      </c>
      <c r="E99" s="38" t="s">
        <v>8872</v>
      </c>
    </row>
    <row r="100" spans="1:5" ht="38.25">
      <c r="A100" t="s">
        <v>72</v>
      </c>
      <c r="E100" s="36" t="s">
        <v>5710</v>
      </c>
    </row>
    <row r="101" spans="1:18" ht="12.75" customHeight="1">
      <c r="A101" s="6" t="s">
        <v>58</v>
      </c>
      <c s="6"/>
      <c s="27" t="s">
        <v>1536</v>
      </c>
      <c s="6"/>
      <c s="39" t="s">
        <v>7279</v>
      </c>
      <c s="6"/>
      <c s="6"/>
      <c s="6"/>
      <c s="29">
        <f>0+Q101</f>
      </c>
      <c r="O101">
        <f>0+R101</f>
      </c>
      <c r="Q101">
        <f>0+I102</f>
      </c>
      <c>
        <f>0+O102</f>
      </c>
    </row>
    <row r="102" spans="1:16" ht="12.75">
      <c r="A102" s="26" t="s">
        <v>63</v>
      </c>
      <c s="30" t="s">
        <v>151</v>
      </c>
      <c s="30" t="s">
        <v>8148</v>
      </c>
      <c s="26" t="s">
        <v>66</v>
      </c>
      <c s="31" t="s">
        <v>8149</v>
      </c>
      <c s="32" t="s">
        <v>783</v>
      </c>
      <c s="33">
        <v>33</v>
      </c>
      <c s="34">
        <v>0</v>
      </c>
      <c s="34">
        <f>ROUND(ROUND(H102,2)*ROUND(G102,3),2)</f>
      </c>
      <c r="O102">
        <f>(I102*21)/100</f>
      </c>
      <c t="s">
        <v>38</v>
      </c>
    </row>
    <row r="103" spans="1:5" ht="12.75">
      <c r="A103" s="35" t="s">
        <v>69</v>
      </c>
      <c r="E103" s="36" t="s">
        <v>66</v>
      </c>
    </row>
    <row r="104" spans="1:5" ht="25.5">
      <c r="A104" s="37" t="s">
        <v>70</v>
      </c>
      <c r="E104" s="38" t="s">
        <v>8869</v>
      </c>
    </row>
    <row r="105" spans="1:5" ht="51">
      <c r="A105" t="s">
        <v>72</v>
      </c>
      <c r="E105" s="36" t="s">
        <v>6859</v>
      </c>
    </row>
    <row r="106" spans="1:18" ht="12.75" customHeight="1">
      <c r="A106" s="6" t="s">
        <v>58</v>
      </c>
      <c s="6"/>
      <c s="27" t="s">
        <v>92</v>
      </c>
      <c s="6"/>
      <c s="39" t="s">
        <v>6697</v>
      </c>
      <c s="6"/>
      <c s="6"/>
      <c s="6"/>
      <c s="29">
        <f>0+Q106</f>
      </c>
      <c r="O106">
        <f>0+R106</f>
      </c>
      <c r="Q106">
        <f>0+I107</f>
      </c>
      <c>
        <f>0+O107</f>
      </c>
    </row>
    <row r="107" spans="1:16" ht="12.75">
      <c r="A107" s="26" t="s">
        <v>63</v>
      </c>
      <c s="30" t="s">
        <v>155</v>
      </c>
      <c s="30" t="s">
        <v>5156</v>
      </c>
      <c s="26" t="s">
        <v>66</v>
      </c>
      <c s="31" t="s">
        <v>5157</v>
      </c>
      <c s="32" t="s">
        <v>926</v>
      </c>
      <c s="33">
        <v>13.2</v>
      </c>
      <c s="34">
        <v>0</v>
      </c>
      <c s="34">
        <f>ROUND(ROUND(H107,2)*ROUND(G107,3),2)</f>
      </c>
      <c r="O107">
        <f>(I107*21)/100</f>
      </c>
      <c t="s">
        <v>38</v>
      </c>
    </row>
    <row r="108" spans="1:5" ht="12.75">
      <c r="A108" s="35" t="s">
        <v>69</v>
      </c>
      <c r="E108" s="36" t="s">
        <v>66</v>
      </c>
    </row>
    <row r="109" spans="1:5" ht="25.5">
      <c r="A109" s="37" t="s">
        <v>70</v>
      </c>
      <c r="E109" s="38" t="s">
        <v>8873</v>
      </c>
    </row>
    <row r="110" spans="1:5" ht="242.25">
      <c r="A110" t="s">
        <v>72</v>
      </c>
      <c r="E110" s="36" t="s">
        <v>5159</v>
      </c>
    </row>
    <row r="111" spans="1:18" ht="12.75" customHeight="1">
      <c r="A111" s="6" t="s">
        <v>58</v>
      </c>
      <c s="6"/>
      <c s="27" t="s">
        <v>55</v>
      </c>
      <c s="6"/>
      <c s="39" t="s">
        <v>6594</v>
      </c>
      <c s="6"/>
      <c s="6"/>
      <c s="6"/>
      <c s="29">
        <f>0+Q111</f>
      </c>
      <c r="O111">
        <f>0+R111</f>
      </c>
      <c r="Q111">
        <f>0+I112+I116+I120+I124+I128+I132+I136+I140+I144+I148</f>
      </c>
      <c>
        <f>0+O112+O116+O120+O124+O128+O132+O136+O140+O144+O148</f>
      </c>
    </row>
    <row r="112" spans="1:16" ht="12.75">
      <c r="A112" s="26" t="s">
        <v>63</v>
      </c>
      <c s="30" t="s">
        <v>64</v>
      </c>
      <c s="30" t="s">
        <v>7317</v>
      </c>
      <c s="26" t="s">
        <v>66</v>
      </c>
      <c s="31" t="s">
        <v>7318</v>
      </c>
      <c s="32" t="s">
        <v>926</v>
      </c>
      <c s="33">
        <v>24.8</v>
      </c>
      <c s="34">
        <v>0</v>
      </c>
      <c s="34">
        <f>ROUND(ROUND(H112,2)*ROUND(G112,3),2)</f>
      </c>
      <c r="O112">
        <f>(I112*21)/100</f>
      </c>
      <c t="s">
        <v>38</v>
      </c>
    </row>
    <row r="113" spans="1:5" ht="12.75">
      <c r="A113" s="35" t="s">
        <v>69</v>
      </c>
      <c r="E113" s="36" t="s">
        <v>66</v>
      </c>
    </row>
    <row r="114" spans="1:5" ht="25.5">
      <c r="A114" s="37" t="s">
        <v>70</v>
      </c>
      <c r="E114" s="38" t="s">
        <v>8874</v>
      </c>
    </row>
    <row r="115" spans="1:5" ht="63.75">
      <c r="A115" t="s">
        <v>72</v>
      </c>
      <c r="E115" s="36" t="s">
        <v>6706</v>
      </c>
    </row>
    <row r="116" spans="1:16" ht="12.75">
      <c r="A116" s="26" t="s">
        <v>63</v>
      </c>
      <c s="30" t="s">
        <v>79</v>
      </c>
      <c s="30" t="s">
        <v>8875</v>
      </c>
      <c s="26" t="s">
        <v>66</v>
      </c>
      <c s="31" t="s">
        <v>8876</v>
      </c>
      <c s="32" t="s">
        <v>783</v>
      </c>
      <c s="33">
        <v>33</v>
      </c>
      <c s="34">
        <v>0</v>
      </c>
      <c s="34">
        <f>ROUND(ROUND(H116,2)*ROUND(G116,3),2)</f>
      </c>
      <c r="O116">
        <f>(I116*21)/100</f>
      </c>
      <c t="s">
        <v>38</v>
      </c>
    </row>
    <row r="117" spans="1:5" ht="12.75">
      <c r="A117" s="35" t="s">
        <v>69</v>
      </c>
      <c r="E117" s="36" t="s">
        <v>66</v>
      </c>
    </row>
    <row r="118" spans="1:5" ht="25.5">
      <c r="A118" s="37" t="s">
        <v>70</v>
      </c>
      <c r="E118" s="38" t="s">
        <v>8869</v>
      </c>
    </row>
    <row r="119" spans="1:5" ht="25.5">
      <c r="A119" t="s">
        <v>72</v>
      </c>
      <c r="E119" s="36" t="s">
        <v>5258</v>
      </c>
    </row>
    <row r="120" spans="1:16" ht="12.75">
      <c r="A120" s="26" t="s">
        <v>63</v>
      </c>
      <c s="30" t="s">
        <v>194</v>
      </c>
      <c s="30" t="s">
        <v>7543</v>
      </c>
      <c s="26" t="s">
        <v>66</v>
      </c>
      <c s="31" t="s">
        <v>7544</v>
      </c>
      <c s="32" t="s">
        <v>783</v>
      </c>
      <c s="33">
        <v>33</v>
      </c>
      <c s="34">
        <v>0</v>
      </c>
      <c s="34">
        <f>ROUND(ROUND(H120,2)*ROUND(G120,3),2)</f>
      </c>
      <c r="O120">
        <f>(I120*21)/100</f>
      </c>
      <c t="s">
        <v>38</v>
      </c>
    </row>
    <row r="121" spans="1:5" ht="12.75">
      <c r="A121" s="35" t="s">
        <v>69</v>
      </c>
      <c r="E121" s="36" t="s">
        <v>66</v>
      </c>
    </row>
    <row r="122" spans="1:5" ht="25.5">
      <c r="A122" s="37" t="s">
        <v>70</v>
      </c>
      <c r="E122" s="38" t="s">
        <v>8869</v>
      </c>
    </row>
    <row r="123" spans="1:5" ht="25.5">
      <c r="A123" t="s">
        <v>72</v>
      </c>
      <c r="E123" s="36" t="s">
        <v>5258</v>
      </c>
    </row>
    <row r="124" spans="1:16" ht="12.75">
      <c r="A124" s="26" t="s">
        <v>63</v>
      </c>
      <c s="30" t="s">
        <v>255</v>
      </c>
      <c s="30" t="s">
        <v>5880</v>
      </c>
      <c s="26" t="s">
        <v>66</v>
      </c>
      <c s="31" t="s">
        <v>5881</v>
      </c>
      <c s="32" t="s">
        <v>652</v>
      </c>
      <c s="33">
        <v>4.1</v>
      </c>
      <c s="34">
        <v>0</v>
      </c>
      <c s="34">
        <f>ROUND(ROUND(H124,2)*ROUND(G124,3),2)</f>
      </c>
      <c r="O124">
        <f>(I124*21)/100</f>
      </c>
      <c t="s">
        <v>38</v>
      </c>
    </row>
    <row r="125" spans="1:5" ht="12.75">
      <c r="A125" s="35" t="s">
        <v>69</v>
      </c>
      <c r="E125" s="36" t="s">
        <v>5881</v>
      </c>
    </row>
    <row r="126" spans="1:5" ht="25.5">
      <c r="A126" s="37" t="s">
        <v>70</v>
      </c>
      <c r="E126" s="38" t="s">
        <v>8877</v>
      </c>
    </row>
    <row r="127" spans="1:5" ht="114.75">
      <c r="A127" t="s">
        <v>72</v>
      </c>
      <c r="E127" s="36" t="s">
        <v>6716</v>
      </c>
    </row>
    <row r="128" spans="1:16" ht="12.75">
      <c r="A128" s="26" t="s">
        <v>63</v>
      </c>
      <c s="30" t="s">
        <v>190</v>
      </c>
      <c s="30" t="s">
        <v>5884</v>
      </c>
      <c s="26" t="s">
        <v>66</v>
      </c>
      <c s="31" t="s">
        <v>5885</v>
      </c>
      <c s="32" t="s">
        <v>652</v>
      </c>
      <c s="33">
        <v>5.86</v>
      </c>
      <c s="34">
        <v>0</v>
      </c>
      <c s="34">
        <f>ROUND(ROUND(H128,2)*ROUND(G128,3),2)</f>
      </c>
      <c r="O128">
        <f>(I128*21)/100</f>
      </c>
      <c t="s">
        <v>38</v>
      </c>
    </row>
    <row r="129" spans="1:5" ht="12.75">
      <c r="A129" s="35" t="s">
        <v>69</v>
      </c>
      <c r="E129" s="36" t="s">
        <v>66</v>
      </c>
    </row>
    <row r="130" spans="1:5" ht="25.5">
      <c r="A130" s="37" t="s">
        <v>70</v>
      </c>
      <c r="E130" s="38" t="s">
        <v>8878</v>
      </c>
    </row>
    <row r="131" spans="1:5" ht="114.75">
      <c r="A131" t="s">
        <v>72</v>
      </c>
      <c r="E131" s="36" t="s">
        <v>6716</v>
      </c>
    </row>
    <row r="132" spans="1:16" ht="12.75">
      <c r="A132" s="26" t="s">
        <v>63</v>
      </c>
      <c s="30" t="s">
        <v>259</v>
      </c>
      <c s="30" t="s">
        <v>6066</v>
      </c>
      <c s="26" t="s">
        <v>66</v>
      </c>
      <c s="31" t="s">
        <v>6067</v>
      </c>
      <c s="32" t="s">
        <v>652</v>
      </c>
      <c s="33">
        <v>1.8</v>
      </c>
      <c s="34">
        <v>0</v>
      </c>
      <c s="34">
        <f>ROUND(ROUND(H132,2)*ROUND(G132,3),2)</f>
      </c>
      <c r="O132">
        <f>(I132*21)/100</f>
      </c>
      <c t="s">
        <v>38</v>
      </c>
    </row>
    <row r="133" spans="1:5" ht="12.75">
      <c r="A133" s="35" t="s">
        <v>69</v>
      </c>
      <c r="E133" s="36" t="s">
        <v>66</v>
      </c>
    </row>
    <row r="134" spans="1:5" ht="25.5">
      <c r="A134" s="37" t="s">
        <v>70</v>
      </c>
      <c r="E134" s="38" t="s">
        <v>8879</v>
      </c>
    </row>
    <row r="135" spans="1:5" ht="114.75">
      <c r="A135" t="s">
        <v>72</v>
      </c>
      <c r="E135" s="36" t="s">
        <v>5883</v>
      </c>
    </row>
    <row r="136" spans="1:16" ht="12.75">
      <c r="A136" s="26" t="s">
        <v>63</v>
      </c>
      <c s="30" t="s">
        <v>198</v>
      </c>
      <c s="30" t="s">
        <v>5823</v>
      </c>
      <c s="26" t="s">
        <v>66</v>
      </c>
      <c s="31" t="s">
        <v>5824</v>
      </c>
      <c s="32" t="s">
        <v>825</v>
      </c>
      <c s="33">
        <v>3.5</v>
      </c>
      <c s="34">
        <v>0</v>
      </c>
      <c s="34">
        <f>ROUND(ROUND(H136,2)*ROUND(G136,3),2)</f>
      </c>
      <c r="O136">
        <f>(I136*21)/100</f>
      </c>
      <c t="s">
        <v>38</v>
      </c>
    </row>
    <row r="137" spans="1:5" ht="12.75">
      <c r="A137" s="35" t="s">
        <v>69</v>
      </c>
      <c r="E137" s="36" t="s">
        <v>5824</v>
      </c>
    </row>
    <row r="138" spans="1:5" ht="25.5">
      <c r="A138" s="37" t="s">
        <v>70</v>
      </c>
      <c r="E138" s="38" t="s">
        <v>8880</v>
      </c>
    </row>
    <row r="139" spans="1:5" ht="114.75">
      <c r="A139" t="s">
        <v>72</v>
      </c>
      <c r="E139" s="36" t="s">
        <v>7092</v>
      </c>
    </row>
    <row r="140" spans="1:16" ht="12.75">
      <c r="A140" s="26" t="s">
        <v>63</v>
      </c>
      <c s="30" t="s">
        <v>202</v>
      </c>
      <c s="30" t="s">
        <v>6722</v>
      </c>
      <c s="26" t="s">
        <v>66</v>
      </c>
      <c s="31" t="s">
        <v>6723</v>
      </c>
      <c s="32" t="s">
        <v>583</v>
      </c>
      <c s="33">
        <v>4</v>
      </c>
      <c s="34">
        <v>0</v>
      </c>
      <c s="34">
        <f>ROUND(ROUND(H140,2)*ROUND(G140,3),2)</f>
      </c>
      <c r="O140">
        <f>(I140*21)/100</f>
      </c>
      <c t="s">
        <v>38</v>
      </c>
    </row>
    <row r="141" spans="1:5" ht="12.75">
      <c r="A141" s="35" t="s">
        <v>69</v>
      </c>
      <c r="E141" s="36" t="s">
        <v>66</v>
      </c>
    </row>
    <row r="142" spans="1:5" ht="25.5">
      <c r="A142" s="37" t="s">
        <v>70</v>
      </c>
      <c r="E142" s="38" t="s">
        <v>6724</v>
      </c>
    </row>
    <row r="143" spans="1:5" ht="76.5">
      <c r="A143" t="s">
        <v>72</v>
      </c>
      <c r="E143" s="36" t="s">
        <v>6725</v>
      </c>
    </row>
    <row r="144" spans="1:16" ht="12.75">
      <c r="A144" s="26" t="s">
        <v>63</v>
      </c>
      <c s="30" t="s">
        <v>206</v>
      </c>
      <c s="30" t="s">
        <v>8615</v>
      </c>
      <c s="26" t="s">
        <v>66</v>
      </c>
      <c s="31" t="s">
        <v>8616</v>
      </c>
      <c s="32" t="s">
        <v>583</v>
      </c>
      <c s="33">
        <v>10</v>
      </c>
      <c s="34">
        <v>0</v>
      </c>
      <c s="34">
        <f>ROUND(ROUND(H144,2)*ROUND(G144,3),2)</f>
      </c>
      <c r="O144">
        <f>(I144*21)/100</f>
      </c>
      <c t="s">
        <v>38</v>
      </c>
    </row>
    <row r="145" spans="1:5" ht="38.25">
      <c r="A145" s="35" t="s">
        <v>69</v>
      </c>
      <c r="E145" s="36" t="s">
        <v>7396</v>
      </c>
    </row>
    <row r="146" spans="1:5" ht="25.5">
      <c r="A146" s="37" t="s">
        <v>70</v>
      </c>
      <c r="E146" s="38" t="s">
        <v>8617</v>
      </c>
    </row>
    <row r="147" spans="1:5" ht="12.75">
      <c r="A147" t="s">
        <v>72</v>
      </c>
      <c r="E147" s="36" t="s">
        <v>66</v>
      </c>
    </row>
    <row r="148" spans="1:16" ht="12.75">
      <c r="A148" s="26" t="s">
        <v>63</v>
      </c>
      <c s="30" t="s">
        <v>211</v>
      </c>
      <c s="30" t="s">
        <v>8618</v>
      </c>
      <c s="26" t="s">
        <v>66</v>
      </c>
      <c s="31" t="s">
        <v>8619</v>
      </c>
      <c s="32" t="s">
        <v>783</v>
      </c>
      <c s="33">
        <v>20</v>
      </c>
      <c s="34">
        <v>0</v>
      </c>
      <c s="34">
        <f>ROUND(ROUND(H148,2)*ROUND(G148,3),2)</f>
      </c>
      <c r="O148">
        <f>(I148*21)/100</f>
      </c>
      <c t="s">
        <v>38</v>
      </c>
    </row>
    <row r="149" spans="1:5" ht="51">
      <c r="A149" s="35" t="s">
        <v>69</v>
      </c>
      <c r="E149" s="36" t="s">
        <v>8620</v>
      </c>
    </row>
    <row r="150" spans="1:5" ht="25.5">
      <c r="A150" s="37" t="s">
        <v>70</v>
      </c>
      <c r="E150" s="38" t="s">
        <v>6709</v>
      </c>
    </row>
    <row r="151" spans="1:5" ht="12.75">
      <c r="A151" t="s">
        <v>72</v>
      </c>
      <c r="E151" s="36" t="s">
        <v>66</v>
      </c>
    </row>
    <row r="152" spans="1:18" ht="12.75" customHeight="1">
      <c r="A152" s="6" t="s">
        <v>58</v>
      </c>
      <c s="6"/>
      <c s="27" t="s">
        <v>6741</v>
      </c>
      <c s="6"/>
      <c s="39" t="s">
        <v>6742</v>
      </c>
      <c s="6"/>
      <c s="6"/>
      <c s="6"/>
      <c s="29">
        <f>0+Q152</f>
      </c>
      <c r="O152">
        <f>0+R152</f>
      </c>
      <c r="Q152">
        <f>0+I153</f>
      </c>
      <c>
        <f>0+O153</f>
      </c>
    </row>
    <row r="153" spans="1:16" ht="25.5">
      <c r="A153" s="26" t="s">
        <v>63</v>
      </c>
      <c s="30" t="s">
        <v>75</v>
      </c>
      <c s="30" t="s">
        <v>6743</v>
      </c>
      <c s="26" t="s">
        <v>66</v>
      </c>
      <c s="31" t="s">
        <v>6744</v>
      </c>
      <c s="32" t="s">
        <v>583</v>
      </c>
      <c s="33">
        <v>6</v>
      </c>
      <c s="34">
        <v>0</v>
      </c>
      <c s="34">
        <f>ROUND(ROUND(H153,2)*ROUND(G153,3),2)</f>
      </c>
      <c r="O153">
        <f>(I153*21)/100</f>
      </c>
      <c t="s">
        <v>38</v>
      </c>
    </row>
    <row r="154" spans="1:5" ht="89.25">
      <c r="A154" s="35" t="s">
        <v>69</v>
      </c>
      <c r="E154" s="36" t="s">
        <v>6745</v>
      </c>
    </row>
    <row r="155" spans="1:5" ht="51">
      <c r="A155" s="37" t="s">
        <v>70</v>
      </c>
      <c r="E155" s="38" t="s">
        <v>8622</v>
      </c>
    </row>
    <row r="156" spans="1:5" ht="12.75">
      <c r="A156" t="s">
        <v>72</v>
      </c>
      <c r="E156" s="36" t="s">
        <v>66</v>
      </c>
    </row>
    <row r="157" spans="1:18" ht="12.75" customHeight="1">
      <c r="A157" s="6" t="s">
        <v>58</v>
      </c>
      <c s="6"/>
      <c s="27" t="s">
        <v>6601</v>
      </c>
      <c s="6"/>
      <c s="39" t="s">
        <v>6602</v>
      </c>
      <c s="6"/>
      <c s="6"/>
      <c s="6"/>
      <c s="29">
        <f>0+Q157</f>
      </c>
      <c r="O157">
        <f>0+R157</f>
      </c>
      <c r="Q157">
        <f>0+I158+I162+I166+I170+I174+I178+I182+I186+I190+I194</f>
      </c>
      <c>
        <f>0+O158+O162+O166+O170+O174+O178+O182+O186+O190+O194</f>
      </c>
    </row>
    <row r="158" spans="1:16" ht="38.25">
      <c r="A158" s="26" t="s">
        <v>63</v>
      </c>
      <c s="30" t="s">
        <v>223</v>
      </c>
      <c s="30" t="s">
        <v>827</v>
      </c>
      <c s="26" t="s">
        <v>66</v>
      </c>
      <c s="31" t="s">
        <v>6603</v>
      </c>
      <c s="32" t="s">
        <v>825</v>
      </c>
      <c s="33">
        <v>888.82</v>
      </c>
      <c s="34">
        <v>0</v>
      </c>
      <c s="34">
        <f>ROUND(ROUND(H158,2)*ROUND(G158,3),2)</f>
      </c>
      <c r="O158">
        <f>(I158*21)/100</f>
      </c>
      <c t="s">
        <v>38</v>
      </c>
    </row>
    <row r="159" spans="1:5" ht="38.25">
      <c r="A159" s="35" t="s">
        <v>69</v>
      </c>
      <c r="E159" s="36" t="s">
        <v>6603</v>
      </c>
    </row>
    <row r="160" spans="1:5" ht="38.25">
      <c r="A160" s="37" t="s">
        <v>70</v>
      </c>
      <c r="E160" s="38" t="s">
        <v>8881</v>
      </c>
    </row>
    <row r="161" spans="1:5" ht="140.25">
      <c r="A161" t="s">
        <v>72</v>
      </c>
      <c r="E161" s="36" t="s">
        <v>6605</v>
      </c>
    </row>
    <row r="162" spans="1:16" ht="25.5">
      <c r="A162" s="26" t="s">
        <v>63</v>
      </c>
      <c s="30" t="s">
        <v>227</v>
      </c>
      <c s="30" t="s">
        <v>2666</v>
      </c>
      <c s="26" t="s">
        <v>66</v>
      </c>
      <c s="31" t="s">
        <v>6607</v>
      </c>
      <c s="32" t="s">
        <v>825</v>
      </c>
      <c s="33">
        <v>23.084</v>
      </c>
      <c s="34">
        <v>0</v>
      </c>
      <c s="34">
        <f>ROUND(ROUND(H162,2)*ROUND(G162,3),2)</f>
      </c>
      <c r="O162">
        <f>(I162*21)/100</f>
      </c>
      <c t="s">
        <v>38</v>
      </c>
    </row>
    <row r="163" spans="1:5" ht="25.5">
      <c r="A163" s="35" t="s">
        <v>69</v>
      </c>
      <c r="E163" s="36" t="s">
        <v>6607</v>
      </c>
    </row>
    <row r="164" spans="1:5" ht="12.75">
      <c r="A164" s="37" t="s">
        <v>70</v>
      </c>
      <c r="E164" s="38" t="s">
        <v>8882</v>
      </c>
    </row>
    <row r="165" spans="1:5" ht="140.25">
      <c r="A165" t="s">
        <v>72</v>
      </c>
      <c r="E165" s="36" t="s">
        <v>6609</v>
      </c>
    </row>
    <row r="166" spans="1:16" ht="25.5">
      <c r="A166" s="26" t="s">
        <v>63</v>
      </c>
      <c s="30" t="s">
        <v>239</v>
      </c>
      <c s="30" t="s">
        <v>8883</v>
      </c>
      <c s="26" t="s">
        <v>66</v>
      </c>
      <c s="31" t="s">
        <v>8627</v>
      </c>
      <c s="32" t="s">
        <v>825</v>
      </c>
      <c s="33">
        <v>14.4</v>
      </c>
      <c s="34">
        <v>0</v>
      </c>
      <c s="34">
        <f>ROUND(ROUND(H166,2)*ROUND(G166,3),2)</f>
      </c>
      <c r="O166">
        <f>(I166*21)/100</f>
      </c>
      <c t="s">
        <v>38</v>
      </c>
    </row>
    <row r="167" spans="1:5" ht="25.5">
      <c r="A167" s="35" t="s">
        <v>69</v>
      </c>
      <c r="E167" s="36" t="s">
        <v>8884</v>
      </c>
    </row>
    <row r="168" spans="1:5" ht="12.75">
      <c r="A168" s="37" t="s">
        <v>70</v>
      </c>
      <c r="E168" s="38" t="s">
        <v>8885</v>
      </c>
    </row>
    <row r="169" spans="1:5" ht="127.5">
      <c r="A169" t="s">
        <v>72</v>
      </c>
      <c r="E169" s="36" t="s">
        <v>6751</v>
      </c>
    </row>
    <row r="170" spans="1:16" ht="12.75">
      <c r="A170" s="26" t="s">
        <v>63</v>
      </c>
      <c s="30" t="s">
        <v>243</v>
      </c>
      <c s="30" t="s">
        <v>6392</v>
      </c>
      <c s="26" t="s">
        <v>66</v>
      </c>
      <c s="31" t="s">
        <v>6752</v>
      </c>
      <c s="32" t="s">
        <v>583</v>
      </c>
      <c s="33">
        <v>1</v>
      </c>
      <c s="34">
        <v>0</v>
      </c>
      <c s="34">
        <f>ROUND(ROUND(H170,2)*ROUND(G170,3),2)</f>
      </c>
      <c r="O170">
        <f>(I170*21)/100</f>
      </c>
      <c t="s">
        <v>38</v>
      </c>
    </row>
    <row r="171" spans="1:5" ht="25.5">
      <c r="A171" s="35" t="s">
        <v>69</v>
      </c>
      <c r="E171" s="36" t="s">
        <v>6612</v>
      </c>
    </row>
    <row r="172" spans="1:5" ht="12.75">
      <c r="A172" s="37" t="s">
        <v>70</v>
      </c>
      <c r="E172" s="38" t="s">
        <v>66</v>
      </c>
    </row>
    <row r="173" spans="1:5" ht="12.75">
      <c r="A173" t="s">
        <v>72</v>
      </c>
      <c r="E173" s="36" t="s">
        <v>66</v>
      </c>
    </row>
    <row r="174" spans="1:16" ht="12.75">
      <c r="A174" s="26" t="s">
        <v>63</v>
      </c>
      <c s="30" t="s">
        <v>215</v>
      </c>
      <c s="30" t="s">
        <v>6753</v>
      </c>
      <c s="26" t="s">
        <v>66</v>
      </c>
      <c s="31" t="s">
        <v>6754</v>
      </c>
      <c s="32" t="s">
        <v>583</v>
      </c>
      <c s="33">
        <v>1</v>
      </c>
      <c s="34">
        <v>0</v>
      </c>
      <c s="34">
        <f>ROUND(ROUND(H174,2)*ROUND(G174,3),2)</f>
      </c>
      <c r="O174">
        <f>(I174*21)/100</f>
      </c>
      <c t="s">
        <v>38</v>
      </c>
    </row>
    <row r="175" spans="1:5" ht="25.5">
      <c r="A175" s="35" t="s">
        <v>69</v>
      </c>
      <c r="E175" s="36" t="s">
        <v>6612</v>
      </c>
    </row>
    <row r="176" spans="1:5" ht="12.75">
      <c r="A176" s="37" t="s">
        <v>70</v>
      </c>
      <c r="E176" s="38" t="s">
        <v>66</v>
      </c>
    </row>
    <row r="177" spans="1:5" ht="12.75">
      <c r="A177" t="s">
        <v>72</v>
      </c>
      <c r="E177" s="36" t="s">
        <v>66</v>
      </c>
    </row>
    <row r="178" spans="1:16" ht="12.75">
      <c r="A178" s="26" t="s">
        <v>63</v>
      </c>
      <c s="30" t="s">
        <v>219</v>
      </c>
      <c s="30" t="s">
        <v>6396</v>
      </c>
      <c s="26" t="s">
        <v>66</v>
      </c>
      <c s="31" t="s">
        <v>6755</v>
      </c>
      <c s="32" t="s">
        <v>583</v>
      </c>
      <c s="33">
        <v>1</v>
      </c>
      <c s="34">
        <v>0</v>
      </c>
      <c s="34">
        <f>ROUND(ROUND(H178,2)*ROUND(G178,3),2)</f>
      </c>
      <c r="O178">
        <f>(I178*21)/100</f>
      </c>
      <c t="s">
        <v>38</v>
      </c>
    </row>
    <row r="179" spans="1:5" ht="25.5">
      <c r="A179" s="35" t="s">
        <v>69</v>
      </c>
      <c r="E179" s="36" t="s">
        <v>6612</v>
      </c>
    </row>
    <row r="180" spans="1:5" ht="12.75">
      <c r="A180" s="37" t="s">
        <v>70</v>
      </c>
      <c r="E180" s="38" t="s">
        <v>66</v>
      </c>
    </row>
    <row r="181" spans="1:5" ht="12.75">
      <c r="A181" t="s">
        <v>72</v>
      </c>
      <c r="E181" s="36" t="s">
        <v>66</v>
      </c>
    </row>
    <row r="182" spans="1:16" ht="12.75">
      <c r="A182" s="26" t="s">
        <v>63</v>
      </c>
      <c s="30" t="s">
        <v>263</v>
      </c>
      <c s="30" t="s">
        <v>6398</v>
      </c>
      <c s="26" t="s">
        <v>66</v>
      </c>
      <c s="31" t="s">
        <v>6756</v>
      </c>
      <c s="32" t="s">
        <v>583</v>
      </c>
      <c s="33">
        <v>1</v>
      </c>
      <c s="34">
        <v>0</v>
      </c>
      <c s="34">
        <f>ROUND(ROUND(H182,2)*ROUND(G182,3),2)</f>
      </c>
      <c r="O182">
        <f>(I182*21)/100</f>
      </c>
      <c t="s">
        <v>38</v>
      </c>
    </row>
    <row r="183" spans="1:5" ht="25.5">
      <c r="A183" s="35" t="s">
        <v>69</v>
      </c>
      <c r="E183" s="36" t="s">
        <v>6612</v>
      </c>
    </row>
    <row r="184" spans="1:5" ht="12.75">
      <c r="A184" s="37" t="s">
        <v>70</v>
      </c>
      <c r="E184" s="38" t="s">
        <v>66</v>
      </c>
    </row>
    <row r="185" spans="1:5" ht="12.75">
      <c r="A185" t="s">
        <v>72</v>
      </c>
      <c r="E185" s="36" t="s">
        <v>66</v>
      </c>
    </row>
    <row r="186" spans="1:16" ht="25.5">
      <c r="A186" s="26" t="s">
        <v>63</v>
      </c>
      <c s="30" t="s">
        <v>267</v>
      </c>
      <c s="30" t="s">
        <v>6757</v>
      </c>
      <c s="26" t="s">
        <v>66</v>
      </c>
      <c s="31" t="s">
        <v>6758</v>
      </c>
      <c s="32" t="s">
        <v>583</v>
      </c>
      <c s="33">
        <v>1</v>
      </c>
      <c s="34">
        <v>0</v>
      </c>
      <c s="34">
        <f>ROUND(ROUND(H186,2)*ROUND(G186,3),2)</f>
      </c>
      <c r="O186">
        <f>(I186*21)/100</f>
      </c>
      <c t="s">
        <v>38</v>
      </c>
    </row>
    <row r="187" spans="1:5" ht="25.5">
      <c r="A187" s="35" t="s">
        <v>69</v>
      </c>
      <c r="E187" s="36" t="s">
        <v>6612</v>
      </c>
    </row>
    <row r="188" spans="1:5" ht="12.75">
      <c r="A188" s="37" t="s">
        <v>70</v>
      </c>
      <c r="E188" s="38" t="s">
        <v>66</v>
      </c>
    </row>
    <row r="189" spans="1:5" ht="12.75">
      <c r="A189" t="s">
        <v>72</v>
      </c>
      <c r="E189" s="36" t="s">
        <v>66</v>
      </c>
    </row>
    <row r="190" spans="1:16" ht="12.75">
      <c r="A190" s="26" t="s">
        <v>63</v>
      </c>
      <c s="30" t="s">
        <v>271</v>
      </c>
      <c s="30" t="s">
        <v>6403</v>
      </c>
      <c s="26" t="s">
        <v>66</v>
      </c>
      <c s="31" t="s">
        <v>6611</v>
      </c>
      <c s="32" t="s">
        <v>583</v>
      </c>
      <c s="33">
        <v>1</v>
      </c>
      <c s="34">
        <v>0</v>
      </c>
      <c s="34">
        <f>ROUND(ROUND(H190,2)*ROUND(G190,3),2)</f>
      </c>
      <c r="O190">
        <f>(I190*21)/100</f>
      </c>
      <c t="s">
        <v>38</v>
      </c>
    </row>
    <row r="191" spans="1:5" ht="25.5">
      <c r="A191" s="35" t="s">
        <v>69</v>
      </c>
      <c r="E191" s="36" t="s">
        <v>6612</v>
      </c>
    </row>
    <row r="192" spans="1:5" ht="12.75">
      <c r="A192" s="37" t="s">
        <v>70</v>
      </c>
      <c r="E192" s="38" t="s">
        <v>66</v>
      </c>
    </row>
    <row r="193" spans="1:5" ht="12.75">
      <c r="A193" t="s">
        <v>72</v>
      </c>
      <c r="E193" s="36" t="s">
        <v>66</v>
      </c>
    </row>
    <row r="194" spans="1:16" ht="12.75">
      <c r="A194" s="26" t="s">
        <v>63</v>
      </c>
      <c s="30" t="s">
        <v>275</v>
      </c>
      <c s="30" t="s">
        <v>6759</v>
      </c>
      <c s="26" t="s">
        <v>66</v>
      </c>
      <c s="31" t="s">
        <v>6760</v>
      </c>
      <c s="32" t="s">
        <v>583</v>
      </c>
      <c s="33">
        <v>1</v>
      </c>
      <c s="34">
        <v>0</v>
      </c>
      <c s="34">
        <f>ROUND(ROUND(H194,2)*ROUND(G194,3),2)</f>
      </c>
      <c r="O194">
        <f>(I194*21)/100</f>
      </c>
      <c t="s">
        <v>38</v>
      </c>
    </row>
    <row r="195" spans="1:5" ht="25.5">
      <c r="A195" s="35" t="s">
        <v>69</v>
      </c>
      <c r="E195" s="36" t="s">
        <v>6612</v>
      </c>
    </row>
    <row r="196" spans="1:5" ht="12.75">
      <c r="A196" s="37" t="s">
        <v>70</v>
      </c>
      <c r="E196" s="38" t="s">
        <v>66</v>
      </c>
    </row>
    <row r="197" spans="1:5" ht="12.75">
      <c r="A197" t="s">
        <v>72</v>
      </c>
      <c r="E197"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6.xml><?xml version="1.0" encoding="utf-8"?>
<worksheet xmlns="http://schemas.openxmlformats.org/spreadsheetml/2006/main" xmlns:r="http://schemas.openxmlformats.org/officeDocument/2006/relationships">
  <sheetPr>
    <pageSetUpPr fitToPage="1"/>
  </sheetPr>
  <dimension ref="A1:R2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0+O11+O32+O77+O98+O115+O128+O161+O178+O187+O192+O221+O230</f>
      </c>
      <c t="s">
        <v>37</v>
      </c>
    </row>
    <row r="3" spans="1:16" ht="15" customHeight="1">
      <c r="A3" t="s">
        <v>12</v>
      </c>
      <c s="12" t="s">
        <v>14</v>
      </c>
      <c s="13" t="s">
        <v>15</v>
      </c>
      <c s="1"/>
      <c s="14" t="s">
        <v>16</v>
      </c>
      <c s="1"/>
      <c s="9"/>
      <c s="8" t="s">
        <v>8886</v>
      </c>
      <c s="40">
        <f>0+I11+I32+I77+I98+I115+I128+I161+I178+I187+I192+I221+I230</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8886</v>
      </c>
      <c s="6"/>
      <c s="18" t="s">
        <v>8887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295</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299</v>
      </c>
      <c s="30" t="s">
        <v>6396</v>
      </c>
      <c s="26" t="s">
        <v>66</v>
      </c>
      <c s="31" t="s">
        <v>5942</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231</v>
      </c>
      <c s="30" t="s">
        <v>6398</v>
      </c>
      <c s="26" t="s">
        <v>66</v>
      </c>
      <c s="31" t="s">
        <v>4677</v>
      </c>
      <c s="32" t="s">
        <v>1654</v>
      </c>
      <c s="33">
        <v>1</v>
      </c>
      <c s="34">
        <v>0</v>
      </c>
      <c s="34">
        <f>ROUND(ROUND(H20,2)*ROUND(G20,3),2)</f>
      </c>
      <c r="O20">
        <f>(I20*21)/100</f>
      </c>
      <c t="s">
        <v>38</v>
      </c>
    </row>
    <row r="21" spans="1:5" ht="12.75">
      <c r="A21" s="35" t="s">
        <v>69</v>
      </c>
      <c r="E21" s="36" t="s">
        <v>66</v>
      </c>
    </row>
    <row r="22" spans="1:5" ht="12.75">
      <c r="A22" s="37" t="s">
        <v>70</v>
      </c>
      <c r="E22" s="38" t="s">
        <v>6399</v>
      </c>
    </row>
    <row r="23" spans="1:5" ht="12.75">
      <c r="A23" t="s">
        <v>72</v>
      </c>
      <c r="E23" s="36" t="s">
        <v>6397</v>
      </c>
    </row>
    <row r="24" spans="1:16" ht="12.75">
      <c r="A24" s="26" t="s">
        <v>63</v>
      </c>
      <c s="30" t="s">
        <v>235</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174</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f>
      </c>
      <c>
        <f>0+O33+O37+O41+O45+O49+O53+O57+O61+O65+O69+O73</f>
      </c>
    </row>
    <row r="33" spans="1:16" ht="12.75">
      <c r="A33" s="26" t="s">
        <v>63</v>
      </c>
      <c s="30" t="s">
        <v>44</v>
      </c>
      <c s="30" t="s">
        <v>5231</v>
      </c>
      <c s="26" t="s">
        <v>66</v>
      </c>
      <c s="31" t="s">
        <v>5232</v>
      </c>
      <c s="32" t="s">
        <v>652</v>
      </c>
      <c s="33">
        <v>43.335</v>
      </c>
      <c s="34">
        <v>0</v>
      </c>
      <c s="34">
        <f>ROUND(ROUND(H33,2)*ROUND(G33,3),2)</f>
      </c>
      <c r="O33">
        <f>(I33*21)/100</f>
      </c>
      <c t="s">
        <v>38</v>
      </c>
    </row>
    <row r="34" spans="1:5" ht="12.75">
      <c r="A34" s="35" t="s">
        <v>69</v>
      </c>
      <c r="E34" s="36" t="s">
        <v>66</v>
      </c>
    </row>
    <row r="35" spans="1:5" ht="38.25">
      <c r="A35" s="37" t="s">
        <v>70</v>
      </c>
      <c r="E35" s="38" t="s">
        <v>8888</v>
      </c>
    </row>
    <row r="36" spans="1:5" ht="306">
      <c r="A36" t="s">
        <v>72</v>
      </c>
      <c r="E36" s="36" t="s">
        <v>5004</v>
      </c>
    </row>
    <row r="37" spans="1:16" ht="12.75">
      <c r="A37" s="26" t="s">
        <v>63</v>
      </c>
      <c s="30" t="s">
        <v>38</v>
      </c>
      <c s="30" t="s">
        <v>2685</v>
      </c>
      <c s="26" t="s">
        <v>66</v>
      </c>
      <c s="31" t="s">
        <v>2686</v>
      </c>
      <c s="32" t="s">
        <v>652</v>
      </c>
      <c s="33">
        <v>138</v>
      </c>
      <c s="34">
        <v>0</v>
      </c>
      <c s="34">
        <f>ROUND(ROUND(H37,2)*ROUND(G37,3),2)</f>
      </c>
      <c r="O37">
        <f>(I37*21)/100</f>
      </c>
      <c t="s">
        <v>38</v>
      </c>
    </row>
    <row r="38" spans="1:5" ht="12.75">
      <c r="A38" s="35" t="s">
        <v>69</v>
      </c>
      <c r="E38" s="36" t="s">
        <v>66</v>
      </c>
    </row>
    <row r="39" spans="1:5" ht="38.25">
      <c r="A39" s="37" t="s">
        <v>70</v>
      </c>
      <c r="E39" s="38" t="s">
        <v>8889</v>
      </c>
    </row>
    <row r="40" spans="1:5" ht="318.75">
      <c r="A40" t="s">
        <v>72</v>
      </c>
      <c r="E40" s="36" t="s">
        <v>5015</v>
      </c>
    </row>
    <row r="41" spans="1:16" ht="12.75">
      <c r="A41" s="26" t="s">
        <v>63</v>
      </c>
      <c s="30" t="s">
        <v>37</v>
      </c>
      <c s="30" t="s">
        <v>737</v>
      </c>
      <c s="26" t="s">
        <v>66</v>
      </c>
      <c s="31" t="s">
        <v>738</v>
      </c>
      <c s="32" t="s">
        <v>652</v>
      </c>
      <c s="33">
        <v>94.665</v>
      </c>
      <c s="34">
        <v>0</v>
      </c>
      <c s="34">
        <f>ROUND(ROUND(H41,2)*ROUND(G41,3),2)</f>
      </c>
      <c r="O41">
        <f>(I41*21)/100</f>
      </c>
      <c t="s">
        <v>38</v>
      </c>
    </row>
    <row r="42" spans="1:5" ht="12.75">
      <c r="A42" s="35" t="s">
        <v>69</v>
      </c>
      <c r="E42" s="36" t="s">
        <v>66</v>
      </c>
    </row>
    <row r="43" spans="1:5" ht="51">
      <c r="A43" s="37" t="s">
        <v>70</v>
      </c>
      <c r="E43" s="38" t="s">
        <v>8890</v>
      </c>
    </row>
    <row r="44" spans="1:5" ht="191.25">
      <c r="A44" t="s">
        <v>72</v>
      </c>
      <c r="E44" s="36" t="s">
        <v>740</v>
      </c>
    </row>
    <row r="45" spans="1:16" ht="12.75">
      <c r="A45" s="26" t="s">
        <v>63</v>
      </c>
      <c s="30" t="s">
        <v>48</v>
      </c>
      <c s="30" t="s">
        <v>669</v>
      </c>
      <c s="26" t="s">
        <v>66</v>
      </c>
      <c s="31" t="s">
        <v>741</v>
      </c>
      <c s="32" t="s">
        <v>652</v>
      </c>
      <c s="33">
        <v>43.335</v>
      </c>
      <c s="34">
        <v>0</v>
      </c>
      <c s="34">
        <f>ROUND(ROUND(H45,2)*ROUND(G45,3),2)</f>
      </c>
      <c r="O45">
        <f>(I45*21)/100</f>
      </c>
      <c t="s">
        <v>38</v>
      </c>
    </row>
    <row r="46" spans="1:5" ht="12.75">
      <c r="A46" s="35" t="s">
        <v>69</v>
      </c>
      <c r="E46" s="36" t="s">
        <v>66</v>
      </c>
    </row>
    <row r="47" spans="1:5" ht="89.25">
      <c r="A47" s="37" t="s">
        <v>70</v>
      </c>
      <c r="E47" s="38" t="s">
        <v>8891</v>
      </c>
    </row>
    <row r="48" spans="1:5" ht="229.5">
      <c r="A48" t="s">
        <v>72</v>
      </c>
      <c r="E48" s="36" t="s">
        <v>743</v>
      </c>
    </row>
    <row r="49" spans="1:16" ht="12.75">
      <c r="A49" s="26" t="s">
        <v>63</v>
      </c>
      <c s="30" t="s">
        <v>50</v>
      </c>
      <c s="30" t="s">
        <v>5024</v>
      </c>
      <c s="26" t="s">
        <v>66</v>
      </c>
      <c s="31" t="s">
        <v>5025</v>
      </c>
      <c s="32" t="s">
        <v>652</v>
      </c>
      <c s="33">
        <v>69</v>
      </c>
      <c s="34">
        <v>0</v>
      </c>
      <c s="34">
        <f>ROUND(ROUND(H49,2)*ROUND(G49,3),2)</f>
      </c>
      <c r="O49">
        <f>(I49*21)/100</f>
      </c>
      <c t="s">
        <v>38</v>
      </c>
    </row>
    <row r="50" spans="1:5" ht="12.75">
      <c r="A50" s="35" t="s">
        <v>69</v>
      </c>
      <c r="E50" s="36" t="s">
        <v>66</v>
      </c>
    </row>
    <row r="51" spans="1:5" ht="38.25">
      <c r="A51" s="37" t="s">
        <v>70</v>
      </c>
      <c r="E51" s="38" t="s">
        <v>8892</v>
      </c>
    </row>
    <row r="52" spans="1:5" ht="229.5">
      <c r="A52" t="s">
        <v>72</v>
      </c>
      <c r="E52" s="36" t="s">
        <v>5027</v>
      </c>
    </row>
    <row r="53" spans="1:16" ht="12.75">
      <c r="A53" s="26" t="s">
        <v>63</v>
      </c>
      <c s="30" t="s">
        <v>52</v>
      </c>
      <c s="30" t="s">
        <v>5028</v>
      </c>
      <c s="26" t="s">
        <v>66</v>
      </c>
      <c s="31" t="s">
        <v>5029</v>
      </c>
      <c s="32" t="s">
        <v>652</v>
      </c>
      <c s="33">
        <v>11.5</v>
      </c>
      <c s="34">
        <v>0</v>
      </c>
      <c s="34">
        <f>ROUND(ROUND(H53,2)*ROUND(G53,3),2)</f>
      </c>
      <c r="O53">
        <f>(I53*21)/100</f>
      </c>
      <c t="s">
        <v>38</v>
      </c>
    </row>
    <row r="54" spans="1:5" ht="12.75">
      <c r="A54" s="35" t="s">
        <v>69</v>
      </c>
      <c r="E54" s="36" t="s">
        <v>66</v>
      </c>
    </row>
    <row r="55" spans="1:5" ht="38.25">
      <c r="A55" s="37" t="s">
        <v>70</v>
      </c>
      <c r="E55" s="38" t="s">
        <v>8893</v>
      </c>
    </row>
    <row r="56" spans="1:5" ht="293.25">
      <c r="A56" t="s">
        <v>72</v>
      </c>
      <c r="E56" s="36" t="s">
        <v>5031</v>
      </c>
    </row>
    <row r="57" spans="1:16" ht="12.75">
      <c r="A57" s="26" t="s">
        <v>63</v>
      </c>
      <c s="30" t="s">
        <v>59</v>
      </c>
      <c s="30" t="s">
        <v>6778</v>
      </c>
      <c s="26" t="s">
        <v>66</v>
      </c>
      <c s="31" t="s">
        <v>6779</v>
      </c>
      <c s="32" t="s">
        <v>783</v>
      </c>
      <c s="33">
        <v>40</v>
      </c>
      <c s="34">
        <v>0</v>
      </c>
      <c s="34">
        <f>ROUND(ROUND(H57,2)*ROUND(G57,3),2)</f>
      </c>
      <c r="O57">
        <f>(I57*21)/100</f>
      </c>
      <c t="s">
        <v>38</v>
      </c>
    </row>
    <row r="58" spans="1:5" ht="12.75">
      <c r="A58" s="35" t="s">
        <v>69</v>
      </c>
      <c r="E58" s="36" t="s">
        <v>66</v>
      </c>
    </row>
    <row r="59" spans="1:5" ht="38.25">
      <c r="A59" s="37" t="s">
        <v>70</v>
      </c>
      <c r="E59" s="38" t="s">
        <v>8894</v>
      </c>
    </row>
    <row r="60" spans="1:5" ht="38.25">
      <c r="A60" t="s">
        <v>72</v>
      </c>
      <c r="E60" s="36" t="s">
        <v>5039</v>
      </c>
    </row>
    <row r="61" spans="1:16" ht="12.75">
      <c r="A61" s="26" t="s">
        <v>63</v>
      </c>
      <c s="30" t="s">
        <v>92</v>
      </c>
      <c s="30" t="s">
        <v>5040</v>
      </c>
      <c s="26" t="s">
        <v>66</v>
      </c>
      <c s="31" t="s">
        <v>5041</v>
      </c>
      <c s="32" t="s">
        <v>783</v>
      </c>
      <c s="33">
        <v>40</v>
      </c>
      <c s="34">
        <v>0</v>
      </c>
      <c s="34">
        <f>ROUND(ROUND(H61,2)*ROUND(G61,3),2)</f>
      </c>
      <c r="O61">
        <f>(I61*21)/100</f>
      </c>
      <c t="s">
        <v>38</v>
      </c>
    </row>
    <row r="62" spans="1:5" ht="12.75">
      <c r="A62" s="35" t="s">
        <v>69</v>
      </c>
      <c r="E62" s="36" t="s">
        <v>66</v>
      </c>
    </row>
    <row r="63" spans="1:5" ht="12.75">
      <c r="A63" s="37" t="s">
        <v>70</v>
      </c>
      <c r="E63" s="38" t="s">
        <v>8895</v>
      </c>
    </row>
    <row r="64" spans="1:5" ht="25.5">
      <c r="A64" t="s">
        <v>72</v>
      </c>
      <c r="E64" s="36" t="s">
        <v>5043</v>
      </c>
    </row>
    <row r="65" spans="1:16" ht="12.75">
      <c r="A65" s="26" t="s">
        <v>63</v>
      </c>
      <c s="30" t="s">
        <v>55</v>
      </c>
      <c s="30" t="s">
        <v>5757</v>
      </c>
      <c s="26" t="s">
        <v>66</v>
      </c>
      <c s="31" t="s">
        <v>5758</v>
      </c>
      <c s="32" t="s">
        <v>783</v>
      </c>
      <c s="33">
        <v>40</v>
      </c>
      <c s="34">
        <v>0</v>
      </c>
      <c s="34">
        <f>ROUND(ROUND(H65,2)*ROUND(G65,3),2)</f>
      </c>
      <c r="O65">
        <f>(I65*21)/100</f>
      </c>
      <c t="s">
        <v>38</v>
      </c>
    </row>
    <row r="66" spans="1:5" ht="12.75">
      <c r="A66" s="35" t="s">
        <v>69</v>
      </c>
      <c r="E66" s="36" t="s">
        <v>66</v>
      </c>
    </row>
    <row r="67" spans="1:5" ht="12.75">
      <c r="A67" s="37" t="s">
        <v>70</v>
      </c>
      <c r="E67" s="38" t="s">
        <v>8896</v>
      </c>
    </row>
    <row r="68" spans="1:5" ht="38.25">
      <c r="A68" t="s">
        <v>72</v>
      </c>
      <c r="E68" s="36" t="s">
        <v>5760</v>
      </c>
    </row>
    <row r="69" spans="1:16" ht="12.75">
      <c r="A69" s="26" t="s">
        <v>63</v>
      </c>
      <c s="30" t="s">
        <v>57</v>
      </c>
      <c s="30" t="s">
        <v>5761</v>
      </c>
      <c s="26" t="s">
        <v>66</v>
      </c>
      <c s="31" t="s">
        <v>5762</v>
      </c>
      <c s="32" t="s">
        <v>652</v>
      </c>
      <c s="33">
        <v>0.8</v>
      </c>
      <c s="34">
        <v>0</v>
      </c>
      <c s="34">
        <f>ROUND(ROUND(H69,2)*ROUND(G69,3),2)</f>
      </c>
      <c r="O69">
        <f>(I69*21)/100</f>
      </c>
      <c t="s">
        <v>38</v>
      </c>
    </row>
    <row r="70" spans="1:5" ht="12.75">
      <c r="A70" s="35" t="s">
        <v>69</v>
      </c>
      <c r="E70" s="36" t="s">
        <v>66</v>
      </c>
    </row>
    <row r="71" spans="1:5" ht="25.5">
      <c r="A71" s="37" t="s">
        <v>70</v>
      </c>
      <c r="E71" s="38" t="s">
        <v>8897</v>
      </c>
    </row>
    <row r="72" spans="1:5" ht="38.25">
      <c r="A72" t="s">
        <v>72</v>
      </c>
      <c r="E72" s="36" t="s">
        <v>4779</v>
      </c>
    </row>
    <row r="73" spans="1:16" ht="25.5">
      <c r="A73" s="26" t="s">
        <v>63</v>
      </c>
      <c s="30" t="s">
        <v>178</v>
      </c>
      <c s="30" t="s">
        <v>5764</v>
      </c>
      <c s="26" t="s">
        <v>66</v>
      </c>
      <c s="31" t="s">
        <v>5765</v>
      </c>
      <c s="32" t="s">
        <v>652</v>
      </c>
      <c s="33">
        <v>8</v>
      </c>
      <c s="34">
        <v>0</v>
      </c>
      <c s="34">
        <f>ROUND(ROUND(H73,2)*ROUND(G73,3),2)</f>
      </c>
      <c r="O73">
        <f>(I73*21)/100</f>
      </c>
      <c t="s">
        <v>38</v>
      </c>
    </row>
    <row r="74" spans="1:5" ht="12.75">
      <c r="A74" s="35" t="s">
        <v>69</v>
      </c>
      <c r="E74" s="36" t="s">
        <v>66</v>
      </c>
    </row>
    <row r="75" spans="1:5" ht="38.25">
      <c r="A75" s="37" t="s">
        <v>70</v>
      </c>
      <c r="E75" s="38" t="s">
        <v>8898</v>
      </c>
    </row>
    <row r="76" spans="1:5" ht="25.5">
      <c r="A76" t="s">
        <v>72</v>
      </c>
      <c r="E76" s="36" t="s">
        <v>5767</v>
      </c>
    </row>
    <row r="77" spans="1:18" ht="12.75" customHeight="1">
      <c r="A77" s="6" t="s">
        <v>58</v>
      </c>
      <c s="6"/>
      <c s="27" t="s">
        <v>147</v>
      </c>
      <c s="6"/>
      <c s="39" t="s">
        <v>5063</v>
      </c>
      <c s="6"/>
      <c s="6"/>
      <c s="6"/>
      <c s="29">
        <f>0+Q77</f>
      </c>
      <c r="O77">
        <f>0+R77</f>
      </c>
      <c r="Q77">
        <f>0+I78+I82+I86+I90+I94</f>
      </c>
      <c>
        <f>0+O78+O82+O86+O90+O94</f>
      </c>
    </row>
    <row r="78" spans="1:16" ht="12.75">
      <c r="A78" s="26" t="s">
        <v>63</v>
      </c>
      <c s="30" t="s">
        <v>115</v>
      </c>
      <c s="30" t="s">
        <v>6798</v>
      </c>
      <c s="26" t="s">
        <v>66</v>
      </c>
      <c s="31" t="s">
        <v>6799</v>
      </c>
      <c s="32" t="s">
        <v>926</v>
      </c>
      <c s="33">
        <v>60</v>
      </c>
      <c s="34">
        <v>0</v>
      </c>
      <c s="34">
        <f>ROUND(ROUND(H78,2)*ROUND(G78,3),2)</f>
      </c>
      <c r="O78">
        <f>(I78*21)/100</f>
      </c>
      <c t="s">
        <v>38</v>
      </c>
    </row>
    <row r="79" spans="1:5" ht="12.75">
      <c r="A79" s="35" t="s">
        <v>69</v>
      </c>
      <c r="E79" s="36" t="s">
        <v>66</v>
      </c>
    </row>
    <row r="80" spans="1:5" ht="38.25">
      <c r="A80" s="37" t="s">
        <v>70</v>
      </c>
      <c r="E80" s="38" t="s">
        <v>8899</v>
      </c>
    </row>
    <row r="81" spans="1:5" ht="63.75">
      <c r="A81" t="s">
        <v>72</v>
      </c>
      <c r="E81" s="36" t="s">
        <v>5238</v>
      </c>
    </row>
    <row r="82" spans="1:16" ht="12.75">
      <c r="A82" s="26" t="s">
        <v>63</v>
      </c>
      <c s="30" t="s">
        <v>119</v>
      </c>
      <c s="30" t="s">
        <v>8900</v>
      </c>
      <c s="26" t="s">
        <v>66</v>
      </c>
      <c s="31" t="s">
        <v>8901</v>
      </c>
      <c s="32" t="s">
        <v>926</v>
      </c>
      <c s="33">
        <v>9</v>
      </c>
      <c s="34">
        <v>0</v>
      </c>
      <c s="34">
        <f>ROUND(ROUND(H82,2)*ROUND(G82,3),2)</f>
      </c>
      <c r="O82">
        <f>(I82*21)/100</f>
      </c>
      <c t="s">
        <v>38</v>
      </c>
    </row>
    <row r="83" spans="1:5" ht="12.75">
      <c r="A83" s="35" t="s">
        <v>69</v>
      </c>
      <c r="E83" s="36" t="s">
        <v>66</v>
      </c>
    </row>
    <row r="84" spans="1:5" ht="38.25">
      <c r="A84" s="37" t="s">
        <v>70</v>
      </c>
      <c r="E84" s="38" t="s">
        <v>8902</v>
      </c>
    </row>
    <row r="85" spans="1:5" ht="114.75">
      <c r="A85" t="s">
        <v>72</v>
      </c>
      <c r="E85" s="36" t="s">
        <v>8903</v>
      </c>
    </row>
    <row r="86" spans="1:16" ht="12.75">
      <c r="A86" s="26" t="s">
        <v>63</v>
      </c>
      <c s="30" t="s">
        <v>123</v>
      </c>
      <c s="30" t="s">
        <v>6635</v>
      </c>
      <c s="26" t="s">
        <v>66</v>
      </c>
      <c s="31" t="s">
        <v>6636</v>
      </c>
      <c s="32" t="s">
        <v>652</v>
      </c>
      <c s="33">
        <v>4.239</v>
      </c>
      <c s="34">
        <v>0</v>
      </c>
      <c s="34">
        <f>ROUND(ROUND(H86,2)*ROUND(G86,3),2)</f>
      </c>
      <c r="O86">
        <f>(I86*21)/100</f>
      </c>
      <c t="s">
        <v>38</v>
      </c>
    </row>
    <row r="87" spans="1:5" ht="12.75">
      <c r="A87" s="35" t="s">
        <v>69</v>
      </c>
      <c r="E87" s="36" t="s">
        <v>66</v>
      </c>
    </row>
    <row r="88" spans="1:5" ht="38.25">
      <c r="A88" s="37" t="s">
        <v>70</v>
      </c>
      <c r="E88" s="38" t="s">
        <v>8904</v>
      </c>
    </row>
    <row r="89" spans="1:5" ht="89.25">
      <c r="A89" t="s">
        <v>72</v>
      </c>
      <c r="E89" s="36" t="s">
        <v>6638</v>
      </c>
    </row>
    <row r="90" spans="1:16" ht="25.5">
      <c r="A90" s="26" t="s">
        <v>63</v>
      </c>
      <c s="30" t="s">
        <v>127</v>
      </c>
      <c s="30" t="s">
        <v>7025</v>
      </c>
      <c s="26" t="s">
        <v>66</v>
      </c>
      <c s="31" t="s">
        <v>7026</v>
      </c>
      <c s="32" t="s">
        <v>583</v>
      </c>
      <c s="33">
        <v>34</v>
      </c>
      <c s="34">
        <v>0</v>
      </c>
      <c s="34">
        <f>ROUND(ROUND(H90,2)*ROUND(G90,3),2)</f>
      </c>
      <c r="O90">
        <f>(I90*21)/100</f>
      </c>
      <c t="s">
        <v>38</v>
      </c>
    </row>
    <row r="91" spans="1:5" ht="12.75">
      <c r="A91" s="35" t="s">
        <v>69</v>
      </c>
      <c r="E91" s="36" t="s">
        <v>66</v>
      </c>
    </row>
    <row r="92" spans="1:5" ht="51">
      <c r="A92" s="37" t="s">
        <v>70</v>
      </c>
      <c r="E92" s="38" t="s">
        <v>8905</v>
      </c>
    </row>
    <row r="93" spans="1:5" ht="63.75">
      <c r="A93" t="s">
        <v>72</v>
      </c>
      <c r="E93" s="36" t="s">
        <v>6642</v>
      </c>
    </row>
    <row r="94" spans="1:16" ht="25.5">
      <c r="A94" s="26" t="s">
        <v>63</v>
      </c>
      <c s="30" t="s">
        <v>182</v>
      </c>
      <c s="30" t="s">
        <v>8906</v>
      </c>
      <c s="26" t="s">
        <v>66</v>
      </c>
      <c s="31" t="s">
        <v>8907</v>
      </c>
      <c s="32" t="s">
        <v>583</v>
      </c>
      <c s="33">
        <v>3</v>
      </c>
      <c s="34">
        <v>0</v>
      </c>
      <c s="34">
        <f>ROUND(ROUND(H94,2)*ROUND(G94,3),2)</f>
      </c>
      <c r="O94">
        <f>(I94*21)/100</f>
      </c>
      <c t="s">
        <v>38</v>
      </c>
    </row>
    <row r="95" spans="1:5" ht="12.75">
      <c r="A95" s="35" t="s">
        <v>69</v>
      </c>
      <c r="E95" s="36" t="s">
        <v>66</v>
      </c>
    </row>
    <row r="96" spans="1:5" ht="38.25">
      <c r="A96" s="37" t="s">
        <v>70</v>
      </c>
      <c r="E96" s="38" t="s">
        <v>8908</v>
      </c>
    </row>
    <row r="97" spans="1:5" ht="127.5">
      <c r="A97" t="s">
        <v>72</v>
      </c>
      <c r="E97" s="36" t="s">
        <v>8909</v>
      </c>
    </row>
    <row r="98" spans="1:18" ht="12.75" customHeight="1">
      <c r="A98" s="6" t="s">
        <v>58</v>
      </c>
      <c s="6"/>
      <c s="27" t="s">
        <v>259</v>
      </c>
      <c s="6"/>
      <c s="39" t="s">
        <v>5075</v>
      </c>
      <c s="6"/>
      <c s="6"/>
      <c s="6"/>
      <c s="29">
        <f>0+Q98</f>
      </c>
      <c r="O98">
        <f>0+R98</f>
      </c>
      <c r="Q98">
        <f>0+I99+I103+I107+I111</f>
      </c>
      <c>
        <f>0+O99+O103+O107+O111</f>
      </c>
    </row>
    <row r="99" spans="1:16" ht="12.75">
      <c r="A99" s="26" t="s">
        <v>63</v>
      </c>
      <c s="30" t="s">
        <v>131</v>
      </c>
      <c s="30" t="s">
        <v>7153</v>
      </c>
      <c s="26" t="s">
        <v>66</v>
      </c>
      <c s="31" t="s">
        <v>7154</v>
      </c>
      <c s="32" t="s">
        <v>652</v>
      </c>
      <c s="33">
        <v>1.6</v>
      </c>
      <c s="34">
        <v>0</v>
      </c>
      <c s="34">
        <f>ROUND(ROUND(H99,2)*ROUND(G99,3),2)</f>
      </c>
      <c r="O99">
        <f>(I99*21)/100</f>
      </c>
      <c t="s">
        <v>38</v>
      </c>
    </row>
    <row r="100" spans="1:5" ht="12.75">
      <c r="A100" s="35" t="s">
        <v>69</v>
      </c>
      <c r="E100" s="36" t="s">
        <v>66</v>
      </c>
    </row>
    <row r="101" spans="1:5" ht="63.75">
      <c r="A101" s="37" t="s">
        <v>70</v>
      </c>
      <c r="E101" s="38" t="s">
        <v>8910</v>
      </c>
    </row>
    <row r="102" spans="1:5" ht="51">
      <c r="A102" t="s">
        <v>72</v>
      </c>
      <c r="E102" s="36" t="s">
        <v>7156</v>
      </c>
    </row>
    <row r="103" spans="1:16" ht="12.75">
      <c r="A103" s="26" t="s">
        <v>63</v>
      </c>
      <c s="30" t="s">
        <v>135</v>
      </c>
      <c s="30" t="s">
        <v>6437</v>
      </c>
      <c s="26" t="s">
        <v>66</v>
      </c>
      <c s="31" t="s">
        <v>6438</v>
      </c>
      <c s="32" t="s">
        <v>652</v>
      </c>
      <c s="33">
        <v>2.492</v>
      </c>
      <c s="34">
        <v>0</v>
      </c>
      <c s="34">
        <f>ROUND(ROUND(H103,2)*ROUND(G103,3),2)</f>
      </c>
      <c r="O103">
        <f>(I103*21)/100</f>
      </c>
      <c t="s">
        <v>38</v>
      </c>
    </row>
    <row r="104" spans="1:5" ht="12.75">
      <c r="A104" s="35" t="s">
        <v>69</v>
      </c>
      <c r="E104" s="36" t="s">
        <v>66</v>
      </c>
    </row>
    <row r="105" spans="1:5" ht="51">
      <c r="A105" s="37" t="s">
        <v>70</v>
      </c>
      <c r="E105" s="38" t="s">
        <v>8911</v>
      </c>
    </row>
    <row r="106" spans="1:5" ht="369.75">
      <c r="A106" t="s">
        <v>72</v>
      </c>
      <c r="E106" s="36" t="s">
        <v>5088</v>
      </c>
    </row>
    <row r="107" spans="1:16" ht="12.75">
      <c r="A107" s="26" t="s">
        <v>63</v>
      </c>
      <c s="30" t="s">
        <v>139</v>
      </c>
      <c s="30" t="s">
        <v>6440</v>
      </c>
      <c s="26" t="s">
        <v>66</v>
      </c>
      <c s="31" t="s">
        <v>6441</v>
      </c>
      <c s="32" t="s">
        <v>825</v>
      </c>
      <c s="33">
        <v>0.193</v>
      </c>
      <c s="34">
        <v>0</v>
      </c>
      <c s="34">
        <f>ROUND(ROUND(H107,2)*ROUND(G107,3),2)</f>
      </c>
      <c r="O107">
        <f>(I107*21)/100</f>
      </c>
      <c t="s">
        <v>38</v>
      </c>
    </row>
    <row r="108" spans="1:5" ht="12.75">
      <c r="A108" s="35" t="s">
        <v>69</v>
      </c>
      <c r="E108" s="36" t="s">
        <v>66</v>
      </c>
    </row>
    <row r="109" spans="1:5" ht="51">
      <c r="A109" s="37" t="s">
        <v>70</v>
      </c>
      <c r="E109" s="38" t="s">
        <v>8912</v>
      </c>
    </row>
    <row r="110" spans="1:5" ht="267.75">
      <c r="A110" t="s">
        <v>72</v>
      </c>
      <c r="E110" s="36" t="s">
        <v>761</v>
      </c>
    </row>
    <row r="111" spans="1:16" ht="12.75">
      <c r="A111" s="26" t="s">
        <v>63</v>
      </c>
      <c s="30" t="s">
        <v>143</v>
      </c>
      <c s="30" t="s">
        <v>6443</v>
      </c>
      <c s="26" t="s">
        <v>66</v>
      </c>
      <c s="31" t="s">
        <v>6444</v>
      </c>
      <c s="32" t="s">
        <v>986</v>
      </c>
      <c s="33">
        <v>2079</v>
      </c>
      <c s="34">
        <v>0</v>
      </c>
      <c s="34">
        <f>ROUND(ROUND(H111,2)*ROUND(G111,3),2)</f>
      </c>
      <c r="O111">
        <f>(I111*21)/100</f>
      </c>
      <c t="s">
        <v>38</v>
      </c>
    </row>
    <row r="112" spans="1:5" ht="12.75">
      <c r="A112" s="35" t="s">
        <v>69</v>
      </c>
      <c r="E112" s="36" t="s">
        <v>66</v>
      </c>
    </row>
    <row r="113" spans="1:5" ht="76.5">
      <c r="A113" s="37" t="s">
        <v>70</v>
      </c>
      <c r="E113" s="38" t="s">
        <v>8913</v>
      </c>
    </row>
    <row r="114" spans="1:5" ht="293.25">
      <c r="A114" t="s">
        <v>72</v>
      </c>
      <c r="E114" s="36" t="s">
        <v>6446</v>
      </c>
    </row>
    <row r="115" spans="1:18" ht="12.75" customHeight="1">
      <c r="A115" s="6" t="s">
        <v>58</v>
      </c>
      <c s="6"/>
      <c s="27" t="s">
        <v>267</v>
      </c>
      <c s="6"/>
      <c s="39" t="s">
        <v>5084</v>
      </c>
      <c s="6"/>
      <c s="6"/>
      <c s="6"/>
      <c s="29">
        <f>0+Q115</f>
      </c>
      <c r="O115">
        <f>0+R115</f>
      </c>
      <c r="Q115">
        <f>0+I116+I120+I124</f>
      </c>
      <c>
        <f>0+O116+O120+O124</f>
      </c>
    </row>
    <row r="116" spans="1:16" ht="12.75">
      <c r="A116" s="26" t="s">
        <v>63</v>
      </c>
      <c s="30" t="s">
        <v>99</v>
      </c>
      <c s="30" t="s">
        <v>5092</v>
      </c>
      <c s="26" t="s">
        <v>66</v>
      </c>
      <c s="31" t="s">
        <v>5093</v>
      </c>
      <c s="32" t="s">
        <v>652</v>
      </c>
      <c s="33">
        <v>12.2</v>
      </c>
      <c s="34">
        <v>0</v>
      </c>
      <c s="34">
        <f>ROUND(ROUND(H116,2)*ROUND(G116,3),2)</f>
      </c>
      <c r="O116">
        <f>(I116*21)/100</f>
      </c>
      <c t="s">
        <v>38</v>
      </c>
    </row>
    <row r="117" spans="1:5" ht="12.75">
      <c r="A117" s="35" t="s">
        <v>69</v>
      </c>
      <c r="E117" s="36" t="s">
        <v>66</v>
      </c>
    </row>
    <row r="118" spans="1:5" ht="63.75">
      <c r="A118" s="37" t="s">
        <v>70</v>
      </c>
      <c r="E118" s="38" t="s">
        <v>8914</v>
      </c>
    </row>
    <row r="119" spans="1:5" ht="369.75">
      <c r="A119" t="s">
        <v>72</v>
      </c>
      <c r="E119" s="36" t="s">
        <v>5088</v>
      </c>
    </row>
    <row r="120" spans="1:16" ht="12.75">
      <c r="A120" s="26" t="s">
        <v>63</v>
      </c>
      <c s="30" t="s">
        <v>147</v>
      </c>
      <c s="30" t="s">
        <v>6671</v>
      </c>
      <c s="26" t="s">
        <v>66</v>
      </c>
      <c s="31" t="s">
        <v>6672</v>
      </c>
      <c s="32" t="s">
        <v>652</v>
      </c>
      <c s="33">
        <v>4.965</v>
      </c>
      <c s="34">
        <v>0</v>
      </c>
      <c s="34">
        <f>ROUND(ROUND(H120,2)*ROUND(G120,3),2)</f>
      </c>
      <c r="O120">
        <f>(I120*21)/100</f>
      </c>
      <c t="s">
        <v>38</v>
      </c>
    </row>
    <row r="121" spans="1:5" ht="12.75">
      <c r="A121" s="35" t="s">
        <v>69</v>
      </c>
      <c r="E121" s="36" t="s">
        <v>66</v>
      </c>
    </row>
    <row r="122" spans="1:5" ht="38.25">
      <c r="A122" s="37" t="s">
        <v>70</v>
      </c>
      <c r="E122" s="38" t="s">
        <v>8915</v>
      </c>
    </row>
    <row r="123" spans="1:5" ht="51">
      <c r="A123" t="s">
        <v>72</v>
      </c>
      <c r="E123" s="36" t="s">
        <v>6674</v>
      </c>
    </row>
    <row r="124" spans="1:16" ht="12.75">
      <c r="A124" s="26" t="s">
        <v>63</v>
      </c>
      <c s="30" t="s">
        <v>74</v>
      </c>
      <c s="30" t="s">
        <v>5104</v>
      </c>
      <c s="26" t="s">
        <v>66</v>
      </c>
      <c s="31" t="s">
        <v>5105</v>
      </c>
      <c s="32" t="s">
        <v>652</v>
      </c>
      <c s="33">
        <v>6</v>
      </c>
      <c s="34">
        <v>0</v>
      </c>
      <c s="34">
        <f>ROUND(ROUND(H124,2)*ROUND(G124,3),2)</f>
      </c>
      <c r="O124">
        <f>(I124*21)/100</f>
      </c>
      <c t="s">
        <v>38</v>
      </c>
    </row>
    <row r="125" spans="1:5" ht="12.75">
      <c r="A125" s="35" t="s">
        <v>69</v>
      </c>
      <c r="E125" s="36" t="s">
        <v>66</v>
      </c>
    </row>
    <row r="126" spans="1:5" ht="51">
      <c r="A126" s="37" t="s">
        <v>70</v>
      </c>
      <c r="E126" s="38" t="s">
        <v>8916</v>
      </c>
    </row>
    <row r="127" spans="1:5" ht="102">
      <c r="A127" t="s">
        <v>72</v>
      </c>
      <c r="E127" s="36" t="s">
        <v>5107</v>
      </c>
    </row>
    <row r="128" spans="1:18" ht="12.75" customHeight="1">
      <c r="A128" s="6" t="s">
        <v>58</v>
      </c>
      <c s="6"/>
      <c s="27" t="s">
        <v>279</v>
      </c>
      <c s="6"/>
      <c s="39" t="s">
        <v>6842</v>
      </c>
      <c s="6"/>
      <c s="6"/>
      <c s="6"/>
      <c s="29">
        <f>0+Q128</f>
      </c>
      <c r="O128">
        <f>0+R128</f>
      </c>
      <c r="Q128">
        <f>0+I129+I133+I137+I141+I145+I149+I153+I157</f>
      </c>
      <c>
        <f>0+O129+O133+O137+O141+O145+O149+O153+O157</f>
      </c>
    </row>
    <row r="129" spans="1:16" ht="25.5">
      <c r="A129" s="26" t="s">
        <v>63</v>
      </c>
      <c s="30" t="s">
        <v>75</v>
      </c>
      <c s="30" t="s">
        <v>8300</v>
      </c>
      <c s="26" t="s">
        <v>66</v>
      </c>
      <c s="31" t="s">
        <v>8301</v>
      </c>
      <c s="32" t="s">
        <v>783</v>
      </c>
      <c s="33">
        <v>150.945</v>
      </c>
      <c s="34">
        <v>0</v>
      </c>
      <c s="34">
        <f>ROUND(ROUND(H129,2)*ROUND(G129,3),2)</f>
      </c>
      <c r="O129">
        <f>(I129*21)/100</f>
      </c>
      <c t="s">
        <v>38</v>
      </c>
    </row>
    <row r="130" spans="1:5" ht="12.75">
      <c r="A130" s="35" t="s">
        <v>69</v>
      </c>
      <c r="E130" s="36" t="s">
        <v>66</v>
      </c>
    </row>
    <row r="131" spans="1:5" ht="140.25">
      <c r="A131" s="37" t="s">
        <v>70</v>
      </c>
      <c r="E131" s="38" t="s">
        <v>8917</v>
      </c>
    </row>
    <row r="132" spans="1:5" ht="76.5">
      <c r="A132" t="s">
        <v>72</v>
      </c>
      <c r="E132" s="36" t="s">
        <v>6846</v>
      </c>
    </row>
    <row r="133" spans="1:16" ht="25.5">
      <c r="A133" s="26" t="s">
        <v>63</v>
      </c>
      <c s="30" t="s">
        <v>151</v>
      </c>
      <c s="30" t="s">
        <v>8918</v>
      </c>
      <c s="26" t="s">
        <v>66</v>
      </c>
      <c s="31" t="s">
        <v>8919</v>
      </c>
      <c s="32" t="s">
        <v>783</v>
      </c>
      <c s="33">
        <v>16.772</v>
      </c>
      <c s="34">
        <v>0</v>
      </c>
      <c s="34">
        <f>ROUND(ROUND(H133,2)*ROUND(G133,3),2)</f>
      </c>
      <c r="O133">
        <f>(I133*21)/100</f>
      </c>
      <c t="s">
        <v>38</v>
      </c>
    </row>
    <row r="134" spans="1:5" ht="12.75">
      <c r="A134" s="35" t="s">
        <v>69</v>
      </c>
      <c r="E134" s="36" t="s">
        <v>66</v>
      </c>
    </row>
    <row r="135" spans="1:5" ht="114.75">
      <c r="A135" s="37" t="s">
        <v>70</v>
      </c>
      <c r="E135" s="38" t="s">
        <v>8920</v>
      </c>
    </row>
    <row r="136" spans="1:5" ht="76.5">
      <c r="A136" t="s">
        <v>72</v>
      </c>
      <c r="E136" s="36" t="s">
        <v>6846</v>
      </c>
    </row>
    <row r="137" spans="1:16" ht="25.5">
      <c r="A137" s="26" t="s">
        <v>63</v>
      </c>
      <c s="30" t="s">
        <v>155</v>
      </c>
      <c s="30" t="s">
        <v>8921</v>
      </c>
      <c s="26" t="s">
        <v>66</v>
      </c>
      <c s="31" t="s">
        <v>8922</v>
      </c>
      <c s="32" t="s">
        <v>783</v>
      </c>
      <c s="33">
        <v>90.674</v>
      </c>
      <c s="34">
        <v>0</v>
      </c>
      <c s="34">
        <f>ROUND(ROUND(H137,2)*ROUND(G137,3),2)</f>
      </c>
      <c r="O137">
        <f>(I137*21)/100</f>
      </c>
      <c t="s">
        <v>38</v>
      </c>
    </row>
    <row r="138" spans="1:5" ht="12.75">
      <c r="A138" s="35" t="s">
        <v>69</v>
      </c>
      <c r="E138" s="36" t="s">
        <v>66</v>
      </c>
    </row>
    <row r="139" spans="1:5" ht="89.25">
      <c r="A139" s="37" t="s">
        <v>70</v>
      </c>
      <c r="E139" s="38" t="s">
        <v>8923</v>
      </c>
    </row>
    <row r="140" spans="1:5" ht="76.5">
      <c r="A140" t="s">
        <v>72</v>
      </c>
      <c r="E140" s="36" t="s">
        <v>6846</v>
      </c>
    </row>
    <row r="141" spans="1:16" ht="25.5">
      <c r="A141" s="26" t="s">
        <v>63</v>
      </c>
      <c s="30" t="s">
        <v>64</v>
      </c>
      <c s="30" t="s">
        <v>8924</v>
      </c>
      <c s="26" t="s">
        <v>66</v>
      </c>
      <c s="31" t="s">
        <v>8925</v>
      </c>
      <c s="32" t="s">
        <v>783</v>
      </c>
      <c s="33">
        <v>0.83</v>
      </c>
      <c s="34">
        <v>0</v>
      </c>
      <c s="34">
        <f>ROUND(ROUND(H141,2)*ROUND(G141,3),2)</f>
      </c>
      <c r="O141">
        <f>(I141*21)/100</f>
      </c>
      <c t="s">
        <v>38</v>
      </c>
    </row>
    <row r="142" spans="1:5" ht="12.75">
      <c r="A142" s="35" t="s">
        <v>69</v>
      </c>
      <c r="E142" s="36" t="s">
        <v>66</v>
      </c>
    </row>
    <row r="143" spans="1:5" ht="63.75">
      <c r="A143" s="37" t="s">
        <v>70</v>
      </c>
      <c r="E143" s="38" t="s">
        <v>8926</v>
      </c>
    </row>
    <row r="144" spans="1:5" ht="76.5">
      <c r="A144" t="s">
        <v>72</v>
      </c>
      <c r="E144" s="36" t="s">
        <v>6846</v>
      </c>
    </row>
    <row r="145" spans="1:16" ht="12.75">
      <c r="A145" s="26" t="s">
        <v>63</v>
      </c>
      <c s="30" t="s">
        <v>79</v>
      </c>
      <c s="30" t="s">
        <v>7273</v>
      </c>
      <c s="26" t="s">
        <v>66</v>
      </c>
      <c s="31" t="s">
        <v>7274</v>
      </c>
      <c s="32" t="s">
        <v>783</v>
      </c>
      <c s="33">
        <v>267.259</v>
      </c>
      <c s="34">
        <v>0</v>
      </c>
      <c s="34">
        <f>ROUND(ROUND(H145,2)*ROUND(G145,3),2)</f>
      </c>
      <c r="O145">
        <f>(I145*21)/100</f>
      </c>
      <c t="s">
        <v>38</v>
      </c>
    </row>
    <row r="146" spans="1:5" ht="12.75">
      <c r="A146" s="35" t="s">
        <v>69</v>
      </c>
      <c r="E146" s="36" t="s">
        <v>66</v>
      </c>
    </row>
    <row r="147" spans="1:5" ht="127.5">
      <c r="A147" s="37" t="s">
        <v>70</v>
      </c>
      <c r="E147" s="38" t="s">
        <v>8927</v>
      </c>
    </row>
    <row r="148" spans="1:5" ht="76.5">
      <c r="A148" t="s">
        <v>72</v>
      </c>
      <c r="E148" s="36" t="s">
        <v>6846</v>
      </c>
    </row>
    <row r="149" spans="1:16" ht="12.75">
      <c r="A149" s="26" t="s">
        <v>63</v>
      </c>
      <c s="30" t="s">
        <v>194</v>
      </c>
      <c s="30" t="s">
        <v>8928</v>
      </c>
      <c s="26" t="s">
        <v>66</v>
      </c>
      <c s="31" t="s">
        <v>8929</v>
      </c>
      <c s="32" t="s">
        <v>783</v>
      </c>
      <c s="33">
        <v>176.02</v>
      </c>
      <c s="34">
        <v>0</v>
      </c>
      <c s="34">
        <f>ROUND(ROUND(H149,2)*ROUND(G149,3),2)</f>
      </c>
      <c r="O149">
        <f>(I149*21)/100</f>
      </c>
      <c t="s">
        <v>38</v>
      </c>
    </row>
    <row r="150" spans="1:5" ht="12.75">
      <c r="A150" s="35" t="s">
        <v>69</v>
      </c>
      <c r="E150" s="36" t="s">
        <v>66</v>
      </c>
    </row>
    <row r="151" spans="1:5" ht="76.5">
      <c r="A151" s="37" t="s">
        <v>70</v>
      </c>
      <c r="E151" s="38" t="s">
        <v>8930</v>
      </c>
    </row>
    <row r="152" spans="1:5" ht="76.5">
      <c r="A152" t="s">
        <v>72</v>
      </c>
      <c r="E152" s="36" t="s">
        <v>6846</v>
      </c>
    </row>
    <row r="153" spans="1:16" ht="12.75">
      <c r="A153" s="26" t="s">
        <v>63</v>
      </c>
      <c s="30" t="s">
        <v>255</v>
      </c>
      <c s="30" t="s">
        <v>3859</v>
      </c>
      <c s="26" t="s">
        <v>66</v>
      </c>
      <c s="31" t="s">
        <v>3860</v>
      </c>
      <c s="32" t="s">
        <v>783</v>
      </c>
      <c s="33">
        <v>154.49</v>
      </c>
      <c s="34">
        <v>0</v>
      </c>
      <c s="34">
        <f>ROUND(ROUND(H153,2)*ROUND(G153,3),2)</f>
      </c>
      <c r="O153">
        <f>(I153*21)/100</f>
      </c>
      <c t="s">
        <v>38</v>
      </c>
    </row>
    <row r="154" spans="1:5" ht="12.75">
      <c r="A154" s="35" t="s">
        <v>69</v>
      </c>
      <c r="E154" s="36" t="s">
        <v>66</v>
      </c>
    </row>
    <row r="155" spans="1:5" ht="127.5">
      <c r="A155" s="37" t="s">
        <v>70</v>
      </c>
      <c r="E155" s="38" t="s">
        <v>8931</v>
      </c>
    </row>
    <row r="156" spans="1:5" ht="89.25">
      <c r="A156" t="s">
        <v>72</v>
      </c>
      <c r="E156" s="36" t="s">
        <v>5254</v>
      </c>
    </row>
    <row r="157" spans="1:16" ht="12.75">
      <c r="A157" s="26" t="s">
        <v>63</v>
      </c>
      <c s="30" t="s">
        <v>190</v>
      </c>
      <c s="30" t="s">
        <v>6683</v>
      </c>
      <c s="26" t="s">
        <v>66</v>
      </c>
      <c s="31" t="s">
        <v>7459</v>
      </c>
      <c s="32" t="s">
        <v>652</v>
      </c>
      <c s="33">
        <v>4.03</v>
      </c>
      <c s="34">
        <v>0</v>
      </c>
      <c s="34">
        <f>ROUND(ROUND(H157,2)*ROUND(G157,3),2)</f>
      </c>
      <c r="O157">
        <f>(I157*21)/100</f>
      </c>
      <c t="s">
        <v>38</v>
      </c>
    </row>
    <row r="158" spans="1:5" ht="12.75">
      <c r="A158" s="35" t="s">
        <v>69</v>
      </c>
      <c r="E158" s="36" t="s">
        <v>66</v>
      </c>
    </row>
    <row r="159" spans="1:5" ht="63.75">
      <c r="A159" s="37" t="s">
        <v>70</v>
      </c>
      <c r="E159" s="38" t="s">
        <v>8932</v>
      </c>
    </row>
    <row r="160" spans="1:5" ht="331.5">
      <c r="A160" t="s">
        <v>72</v>
      </c>
      <c r="E160" s="36" t="s">
        <v>7461</v>
      </c>
    </row>
    <row r="161" spans="1:18" ht="12.75" customHeight="1">
      <c r="A161" s="6" t="s">
        <v>58</v>
      </c>
      <c s="6"/>
      <c s="27" t="s">
        <v>1151</v>
      </c>
      <c s="6"/>
      <c s="39" t="s">
        <v>5140</v>
      </c>
      <c s="6"/>
      <c s="6"/>
      <c s="6"/>
      <c s="29">
        <f>0+Q161</f>
      </c>
      <c r="O161">
        <f>0+R161</f>
      </c>
      <c r="Q161">
        <f>0+I162+I166+I170+I174</f>
      </c>
      <c>
        <f>0+O162+O166+O170+O174</f>
      </c>
    </row>
    <row r="162" spans="1:16" ht="25.5">
      <c r="A162" s="26" t="s">
        <v>63</v>
      </c>
      <c s="30" t="s">
        <v>259</v>
      </c>
      <c s="30" t="s">
        <v>5141</v>
      </c>
      <c s="26" t="s">
        <v>66</v>
      </c>
      <c s="31" t="s">
        <v>5142</v>
      </c>
      <c s="32" t="s">
        <v>783</v>
      </c>
      <c s="33">
        <v>80.6</v>
      </c>
      <c s="34">
        <v>0</v>
      </c>
      <c s="34">
        <f>ROUND(ROUND(H162,2)*ROUND(G162,3),2)</f>
      </c>
      <c r="O162">
        <f>(I162*21)/100</f>
      </c>
      <c t="s">
        <v>38</v>
      </c>
    </row>
    <row r="163" spans="1:5" ht="12.75">
      <c r="A163" s="35" t="s">
        <v>69</v>
      </c>
      <c r="E163" s="36" t="s">
        <v>66</v>
      </c>
    </row>
    <row r="164" spans="1:5" ht="38.25">
      <c r="A164" s="37" t="s">
        <v>70</v>
      </c>
      <c r="E164" s="38" t="s">
        <v>8933</v>
      </c>
    </row>
    <row r="165" spans="1:5" ht="191.25">
      <c r="A165" t="s">
        <v>72</v>
      </c>
      <c r="E165" s="36" t="s">
        <v>5144</v>
      </c>
    </row>
    <row r="166" spans="1:16" ht="25.5">
      <c r="A166" s="26" t="s">
        <v>63</v>
      </c>
      <c s="30" t="s">
        <v>198</v>
      </c>
      <c s="30" t="s">
        <v>6848</v>
      </c>
      <c s="26" t="s">
        <v>66</v>
      </c>
      <c s="31" t="s">
        <v>6849</v>
      </c>
      <c s="32" t="s">
        <v>783</v>
      </c>
      <c s="33">
        <v>207.309</v>
      </c>
      <c s="34">
        <v>0</v>
      </c>
      <c s="34">
        <f>ROUND(ROUND(H166,2)*ROUND(G166,3),2)</f>
      </c>
      <c r="O166">
        <f>(I166*21)/100</f>
      </c>
      <c t="s">
        <v>38</v>
      </c>
    </row>
    <row r="167" spans="1:5" ht="12.75">
      <c r="A167" s="35" t="s">
        <v>69</v>
      </c>
      <c r="E167" s="36" t="s">
        <v>66</v>
      </c>
    </row>
    <row r="168" spans="1:5" ht="76.5">
      <c r="A168" s="37" t="s">
        <v>70</v>
      </c>
      <c r="E168" s="38" t="s">
        <v>8934</v>
      </c>
    </row>
    <row r="169" spans="1:5" ht="191.25">
      <c r="A169" t="s">
        <v>72</v>
      </c>
      <c r="E169" s="36" t="s">
        <v>5144</v>
      </c>
    </row>
    <row r="170" spans="1:16" ht="12.75">
      <c r="A170" s="26" t="s">
        <v>63</v>
      </c>
      <c s="30" t="s">
        <v>202</v>
      </c>
      <c s="30" t="s">
        <v>6694</v>
      </c>
      <c s="26" t="s">
        <v>66</v>
      </c>
      <c s="31" t="s">
        <v>6695</v>
      </c>
      <c s="32" t="s">
        <v>783</v>
      </c>
      <c s="33">
        <v>80.6</v>
      </c>
      <c s="34">
        <v>0</v>
      </c>
      <c s="34">
        <f>ROUND(ROUND(H170,2)*ROUND(G170,3),2)</f>
      </c>
      <c r="O170">
        <f>(I170*21)/100</f>
      </c>
      <c t="s">
        <v>38</v>
      </c>
    </row>
    <row r="171" spans="1:5" ht="12.75">
      <c r="A171" s="35" t="s">
        <v>69</v>
      </c>
      <c r="E171" s="36" t="s">
        <v>66</v>
      </c>
    </row>
    <row r="172" spans="1:5" ht="38.25">
      <c r="A172" s="37" t="s">
        <v>70</v>
      </c>
      <c r="E172" s="38" t="s">
        <v>8935</v>
      </c>
    </row>
    <row r="173" spans="1:5" ht="38.25">
      <c r="A173" t="s">
        <v>72</v>
      </c>
      <c r="E173" s="36" t="s">
        <v>5710</v>
      </c>
    </row>
    <row r="174" spans="1:16" ht="12.75">
      <c r="A174" s="26" t="s">
        <v>63</v>
      </c>
      <c s="30" t="s">
        <v>223</v>
      </c>
      <c s="30" t="s">
        <v>5707</v>
      </c>
      <c s="26" t="s">
        <v>66</v>
      </c>
      <c s="31" t="s">
        <v>5708</v>
      </c>
      <c s="32" t="s">
        <v>783</v>
      </c>
      <c s="33">
        <v>126.709</v>
      </c>
      <c s="34">
        <v>0</v>
      </c>
      <c s="34">
        <f>ROUND(ROUND(H174,2)*ROUND(G174,3),2)</f>
      </c>
      <c r="O174">
        <f>(I174*21)/100</f>
      </c>
      <c t="s">
        <v>38</v>
      </c>
    </row>
    <row r="175" spans="1:5" ht="12.75">
      <c r="A175" s="35" t="s">
        <v>69</v>
      </c>
      <c r="E175" s="36" t="s">
        <v>66</v>
      </c>
    </row>
    <row r="176" spans="1:5" ht="76.5">
      <c r="A176" s="37" t="s">
        <v>70</v>
      </c>
      <c r="E176" s="38" t="s">
        <v>8936</v>
      </c>
    </row>
    <row r="177" spans="1:5" ht="38.25">
      <c r="A177" t="s">
        <v>72</v>
      </c>
      <c r="E177" s="36" t="s">
        <v>5710</v>
      </c>
    </row>
    <row r="178" spans="1:18" ht="12.75" customHeight="1">
      <c r="A178" s="6" t="s">
        <v>58</v>
      </c>
      <c s="6"/>
      <c s="27" t="s">
        <v>1536</v>
      </c>
      <c s="6"/>
      <c s="39" t="s">
        <v>6494</v>
      </c>
      <c s="6"/>
      <c s="6"/>
      <c s="6"/>
      <c s="29">
        <f>0+Q178</f>
      </c>
      <c r="O178">
        <f>0+R178</f>
      </c>
      <c r="Q178">
        <f>0+I179+I183</f>
      </c>
      <c>
        <f>0+O179+O183</f>
      </c>
    </row>
    <row r="179" spans="1:16" ht="12.75">
      <c r="A179" s="26" t="s">
        <v>63</v>
      </c>
      <c s="30" t="s">
        <v>227</v>
      </c>
      <c s="30" t="s">
        <v>8937</v>
      </c>
      <c s="26" t="s">
        <v>66</v>
      </c>
      <c s="31" t="s">
        <v>8938</v>
      </c>
      <c s="32" t="s">
        <v>783</v>
      </c>
      <c s="33">
        <v>18.491</v>
      </c>
      <c s="34">
        <v>0</v>
      </c>
      <c s="34">
        <f>ROUND(ROUND(H179,2)*ROUND(G179,3),2)</f>
      </c>
      <c r="O179">
        <f>(I179*21)/100</f>
      </c>
      <c t="s">
        <v>38</v>
      </c>
    </row>
    <row r="180" spans="1:5" ht="12.75">
      <c r="A180" s="35" t="s">
        <v>69</v>
      </c>
      <c r="E180" s="36" t="s">
        <v>66</v>
      </c>
    </row>
    <row r="181" spans="1:5" ht="38.25">
      <c r="A181" s="37" t="s">
        <v>70</v>
      </c>
      <c r="E181" s="38" t="s">
        <v>8939</v>
      </c>
    </row>
    <row r="182" spans="1:5" ht="51">
      <c r="A182" t="s">
        <v>72</v>
      </c>
      <c r="E182" s="36" t="s">
        <v>6498</v>
      </c>
    </row>
    <row r="183" spans="1:16" ht="12.75">
      <c r="A183" s="26" t="s">
        <v>63</v>
      </c>
      <c s="30" t="s">
        <v>239</v>
      </c>
      <c s="30" t="s">
        <v>8148</v>
      </c>
      <c s="26" t="s">
        <v>66</v>
      </c>
      <c s="31" t="s">
        <v>8149</v>
      </c>
      <c s="32" t="s">
        <v>783</v>
      </c>
      <c s="33">
        <v>176.02</v>
      </c>
      <c s="34">
        <v>0</v>
      </c>
      <c s="34">
        <f>ROUND(ROUND(H183,2)*ROUND(G183,3),2)</f>
      </c>
      <c r="O183">
        <f>(I183*21)/100</f>
      </c>
      <c t="s">
        <v>38</v>
      </c>
    </row>
    <row r="184" spans="1:5" ht="12.75">
      <c r="A184" s="35" t="s">
        <v>69</v>
      </c>
      <c r="E184" s="36" t="s">
        <v>66</v>
      </c>
    </row>
    <row r="185" spans="1:5" ht="38.25">
      <c r="A185" s="37" t="s">
        <v>70</v>
      </c>
      <c r="E185" s="38" t="s">
        <v>8940</v>
      </c>
    </row>
    <row r="186" spans="1:5" ht="51">
      <c r="A186" t="s">
        <v>72</v>
      </c>
      <c r="E186" s="36" t="s">
        <v>6859</v>
      </c>
    </row>
    <row r="187" spans="1:18" ht="12.75" customHeight="1">
      <c r="A187" s="6" t="s">
        <v>58</v>
      </c>
      <c s="6"/>
      <c s="27" t="s">
        <v>325</v>
      </c>
      <c s="6"/>
      <c s="39" t="s">
        <v>5145</v>
      </c>
      <c s="6"/>
      <c s="6"/>
      <c s="6"/>
      <c s="29">
        <f>0+Q187</f>
      </c>
      <c r="O187">
        <f>0+R187</f>
      </c>
      <c r="Q187">
        <f>0+I188</f>
      </c>
      <c>
        <f>0+O188</f>
      </c>
    </row>
    <row r="188" spans="1:16" ht="12.75">
      <c r="A188" s="26" t="s">
        <v>63</v>
      </c>
      <c s="30" t="s">
        <v>243</v>
      </c>
      <c s="30" t="s">
        <v>5156</v>
      </c>
      <c s="26" t="s">
        <v>66</v>
      </c>
      <c s="31" t="s">
        <v>5157</v>
      </c>
      <c s="32" t="s">
        <v>926</v>
      </c>
      <c s="33">
        <v>23</v>
      </c>
      <c s="34">
        <v>0</v>
      </c>
      <c s="34">
        <f>ROUND(ROUND(H188,2)*ROUND(G188,3),2)</f>
      </c>
      <c r="O188">
        <f>(I188*21)/100</f>
      </c>
      <c t="s">
        <v>38</v>
      </c>
    </row>
    <row r="189" spans="1:5" ht="12.75">
      <c r="A189" s="35" t="s">
        <v>69</v>
      </c>
      <c r="E189" s="36" t="s">
        <v>66</v>
      </c>
    </row>
    <row r="190" spans="1:5" ht="25.5">
      <c r="A190" s="37" t="s">
        <v>70</v>
      </c>
      <c r="E190" s="38" t="s">
        <v>8941</v>
      </c>
    </row>
    <row r="191" spans="1:5" ht="242.25">
      <c r="A191" t="s">
        <v>72</v>
      </c>
      <c r="E191" s="36" t="s">
        <v>5159</v>
      </c>
    </row>
    <row r="192" spans="1:18" ht="12.75" customHeight="1">
      <c r="A192" s="6" t="s">
        <v>58</v>
      </c>
      <c s="6"/>
      <c s="27" t="s">
        <v>430</v>
      </c>
      <c s="6"/>
      <c s="39" t="s">
        <v>4675</v>
      </c>
      <c s="6"/>
      <c s="6"/>
      <c s="6"/>
      <c s="29">
        <f>0+Q192</f>
      </c>
      <c r="O192">
        <f>0+R192</f>
      </c>
      <c r="Q192">
        <f>0+I193+I197+I201+I205+I209+I213+I217</f>
      </c>
      <c>
        <f>0+O193+O197+O201+O205+O209+O213+O217</f>
      </c>
    </row>
    <row r="193" spans="1:16" ht="12.75">
      <c r="A193" s="26" t="s">
        <v>63</v>
      </c>
      <c s="30" t="s">
        <v>215</v>
      </c>
      <c s="30" t="s">
        <v>7194</v>
      </c>
      <c s="26" t="s">
        <v>66</v>
      </c>
      <c s="31" t="s">
        <v>7195</v>
      </c>
      <c s="32" t="s">
        <v>926</v>
      </c>
      <c s="33">
        <v>16.805</v>
      </c>
      <c s="34">
        <v>0</v>
      </c>
      <c s="34">
        <f>ROUND(ROUND(H193,2)*ROUND(G193,3),2)</f>
      </c>
      <c r="O193">
        <f>(I193*21)/100</f>
      </c>
      <c t="s">
        <v>38</v>
      </c>
    </row>
    <row r="194" spans="1:5" ht="12.75">
      <c r="A194" s="35" t="s">
        <v>69</v>
      </c>
      <c r="E194" s="36" t="s">
        <v>66</v>
      </c>
    </row>
    <row r="195" spans="1:5" ht="51">
      <c r="A195" s="37" t="s">
        <v>70</v>
      </c>
      <c r="E195" s="38" t="s">
        <v>8942</v>
      </c>
    </row>
    <row r="196" spans="1:5" ht="38.25">
      <c r="A196" t="s">
        <v>72</v>
      </c>
      <c r="E196" s="36" t="s">
        <v>7197</v>
      </c>
    </row>
    <row r="197" spans="1:16" ht="12.75">
      <c r="A197" s="26" t="s">
        <v>63</v>
      </c>
      <c s="30" t="s">
        <v>219</v>
      </c>
      <c s="30" t="s">
        <v>6711</v>
      </c>
      <c s="26" t="s">
        <v>66</v>
      </c>
      <c s="31" t="s">
        <v>6712</v>
      </c>
      <c s="32" t="s">
        <v>783</v>
      </c>
      <c s="33">
        <v>106</v>
      </c>
      <c s="34">
        <v>0</v>
      </c>
      <c s="34">
        <f>ROUND(ROUND(H197,2)*ROUND(G197,3),2)</f>
      </c>
      <c r="O197">
        <f>(I197*21)/100</f>
      </c>
      <c t="s">
        <v>38</v>
      </c>
    </row>
    <row r="198" spans="1:5" ht="12.75">
      <c r="A198" s="35" t="s">
        <v>69</v>
      </c>
      <c r="E198" s="36" t="s">
        <v>66</v>
      </c>
    </row>
    <row r="199" spans="1:5" ht="38.25">
      <c r="A199" s="37" t="s">
        <v>70</v>
      </c>
      <c r="E199" s="38" t="s">
        <v>8943</v>
      </c>
    </row>
    <row r="200" spans="1:5" ht="25.5">
      <c r="A200" t="s">
        <v>72</v>
      </c>
      <c r="E200" s="36" t="s">
        <v>5258</v>
      </c>
    </row>
    <row r="201" spans="1:16" ht="12.75">
      <c r="A201" s="26" t="s">
        <v>63</v>
      </c>
      <c s="30" t="s">
        <v>263</v>
      </c>
      <c s="30" t="s">
        <v>5255</v>
      </c>
      <c s="26" t="s">
        <v>66</v>
      </c>
      <c s="31" t="s">
        <v>5256</v>
      </c>
      <c s="32" t="s">
        <v>783</v>
      </c>
      <c s="33">
        <v>154.9</v>
      </c>
      <c s="34">
        <v>0</v>
      </c>
      <c s="34">
        <f>ROUND(ROUND(H201,2)*ROUND(G201,3),2)</f>
      </c>
      <c r="O201">
        <f>(I201*21)/100</f>
      </c>
      <c t="s">
        <v>38</v>
      </c>
    </row>
    <row r="202" spans="1:5" ht="12.75">
      <c r="A202" s="35" t="s">
        <v>69</v>
      </c>
      <c r="E202" s="36" t="s">
        <v>66</v>
      </c>
    </row>
    <row r="203" spans="1:5" ht="38.25">
      <c r="A203" s="37" t="s">
        <v>70</v>
      </c>
      <c r="E203" s="38" t="s">
        <v>8944</v>
      </c>
    </row>
    <row r="204" spans="1:5" ht="25.5">
      <c r="A204" t="s">
        <v>72</v>
      </c>
      <c r="E204" s="36" t="s">
        <v>5258</v>
      </c>
    </row>
    <row r="205" spans="1:16" ht="12.75">
      <c r="A205" s="26" t="s">
        <v>63</v>
      </c>
      <c s="30" t="s">
        <v>267</v>
      </c>
      <c s="30" t="s">
        <v>7543</v>
      </c>
      <c s="26" t="s">
        <v>66</v>
      </c>
      <c s="31" t="s">
        <v>7544</v>
      </c>
      <c s="32" t="s">
        <v>783</v>
      </c>
      <c s="33">
        <v>184.059</v>
      </c>
      <c s="34">
        <v>0</v>
      </c>
      <c s="34">
        <f>ROUND(ROUND(H205,2)*ROUND(G205,3),2)</f>
      </c>
      <c r="O205">
        <f>(I205*21)/100</f>
      </c>
      <c t="s">
        <v>38</v>
      </c>
    </row>
    <row r="206" spans="1:5" ht="12.75">
      <c r="A206" s="35" t="s">
        <v>69</v>
      </c>
      <c r="E206" s="36" t="s">
        <v>66</v>
      </c>
    </row>
    <row r="207" spans="1:5" ht="114.75">
      <c r="A207" s="37" t="s">
        <v>70</v>
      </c>
      <c r="E207" s="38" t="s">
        <v>8945</v>
      </c>
    </row>
    <row r="208" spans="1:5" ht="25.5">
      <c r="A208" t="s">
        <v>72</v>
      </c>
      <c r="E208" s="36" t="s">
        <v>5258</v>
      </c>
    </row>
    <row r="209" spans="1:16" ht="12.75">
      <c r="A209" s="26" t="s">
        <v>63</v>
      </c>
      <c s="30" t="s">
        <v>271</v>
      </c>
      <c s="30" t="s">
        <v>8946</v>
      </c>
      <c s="26" t="s">
        <v>66</v>
      </c>
      <c s="31" t="s">
        <v>8947</v>
      </c>
      <c s="32" t="s">
        <v>783</v>
      </c>
      <c s="33">
        <v>18.491</v>
      </c>
      <c s="34">
        <v>0</v>
      </c>
      <c s="34">
        <f>ROUND(ROUND(H209,2)*ROUND(G209,3),2)</f>
      </c>
      <c r="O209">
        <f>(I209*21)/100</f>
      </c>
      <c t="s">
        <v>38</v>
      </c>
    </row>
    <row r="210" spans="1:5" ht="12.75">
      <c r="A210" s="35" t="s">
        <v>69</v>
      </c>
      <c r="E210" s="36" t="s">
        <v>66</v>
      </c>
    </row>
    <row r="211" spans="1:5" ht="38.25">
      <c r="A211" s="37" t="s">
        <v>70</v>
      </c>
      <c r="E211" s="38" t="s">
        <v>8939</v>
      </c>
    </row>
    <row r="212" spans="1:5" ht="25.5">
      <c r="A212" t="s">
        <v>72</v>
      </c>
      <c r="E212" s="36" t="s">
        <v>5258</v>
      </c>
    </row>
    <row r="213" spans="1:16" ht="12.75">
      <c r="A213" s="26" t="s">
        <v>63</v>
      </c>
      <c s="30" t="s">
        <v>275</v>
      </c>
      <c s="30" t="s">
        <v>8948</v>
      </c>
      <c s="26" t="s">
        <v>66</v>
      </c>
      <c s="31" t="s">
        <v>8949</v>
      </c>
      <c s="32" t="s">
        <v>783</v>
      </c>
      <c s="33">
        <v>95.928</v>
      </c>
      <c s="34">
        <v>0</v>
      </c>
      <c s="34">
        <f>ROUND(ROUND(H213,2)*ROUND(G213,3),2)</f>
      </c>
      <c r="O213">
        <f>(I213*21)/100</f>
      </c>
      <c t="s">
        <v>38</v>
      </c>
    </row>
    <row r="214" spans="1:5" ht="12.75">
      <c r="A214" s="35" t="s">
        <v>69</v>
      </c>
      <c r="E214" s="36" t="s">
        <v>66</v>
      </c>
    </row>
    <row r="215" spans="1:5" ht="51">
      <c r="A215" s="37" t="s">
        <v>70</v>
      </c>
      <c r="E215" s="38" t="s">
        <v>8950</v>
      </c>
    </row>
    <row r="216" spans="1:5" ht="25.5">
      <c r="A216" t="s">
        <v>72</v>
      </c>
      <c r="E216" s="36" t="s">
        <v>7190</v>
      </c>
    </row>
    <row r="217" spans="1:16" ht="12.75">
      <c r="A217" s="26" t="s">
        <v>63</v>
      </c>
      <c s="30" t="s">
        <v>186</v>
      </c>
      <c s="30" t="s">
        <v>6736</v>
      </c>
      <c s="26" t="s">
        <v>66</v>
      </c>
      <c s="31" t="s">
        <v>6737</v>
      </c>
      <c s="32" t="s">
        <v>583</v>
      </c>
      <c s="33">
        <v>2</v>
      </c>
      <c s="34">
        <v>0</v>
      </c>
      <c s="34">
        <f>ROUND(ROUND(H217,2)*ROUND(G217,3),2)</f>
      </c>
      <c r="O217">
        <f>(I217*21)/100</f>
      </c>
      <c t="s">
        <v>38</v>
      </c>
    </row>
    <row r="218" spans="1:5" ht="12.75">
      <c r="A218" s="35" t="s">
        <v>69</v>
      </c>
      <c r="E218" s="36" t="s">
        <v>66</v>
      </c>
    </row>
    <row r="219" spans="1:5" ht="51">
      <c r="A219" s="37" t="s">
        <v>70</v>
      </c>
      <c r="E219" s="38" t="s">
        <v>8951</v>
      </c>
    </row>
    <row r="220" spans="1:5" ht="25.5">
      <c r="A220" t="s">
        <v>72</v>
      </c>
      <c r="E220" s="36" t="s">
        <v>6740</v>
      </c>
    </row>
    <row r="221" spans="1:18" ht="12.75" customHeight="1">
      <c r="A221" s="6" t="s">
        <v>58</v>
      </c>
      <c s="6"/>
      <c s="27" t="s">
        <v>426</v>
      </c>
      <c s="6"/>
      <c s="39" t="s">
        <v>4699</v>
      </c>
      <c s="6"/>
      <c s="6"/>
      <c s="6"/>
      <c s="29">
        <f>0+Q221</f>
      </c>
      <c r="O221">
        <f>0+R221</f>
      </c>
      <c r="Q221">
        <f>0+I222+I226</f>
      </c>
      <c>
        <f>0+O222+O226</f>
      </c>
    </row>
    <row r="222" spans="1:16" ht="12.75">
      <c r="A222" s="26" t="s">
        <v>63</v>
      </c>
      <c s="30" t="s">
        <v>206</v>
      </c>
      <c s="30" t="s">
        <v>8411</v>
      </c>
      <c s="26" t="s">
        <v>66</v>
      </c>
      <c s="31" t="s">
        <v>8412</v>
      </c>
      <c s="32" t="s">
        <v>652</v>
      </c>
      <c s="33">
        <v>4.16</v>
      </c>
      <c s="34">
        <v>0</v>
      </c>
      <c s="34">
        <f>ROUND(ROUND(H222,2)*ROUND(G222,3),2)</f>
      </c>
      <c r="O222">
        <f>(I222*21)/100</f>
      </c>
      <c t="s">
        <v>38</v>
      </c>
    </row>
    <row r="223" spans="1:5" ht="12.75">
      <c r="A223" s="35" t="s">
        <v>69</v>
      </c>
      <c r="E223" s="36" t="s">
        <v>66</v>
      </c>
    </row>
    <row r="224" spans="1:5" ht="38.25">
      <c r="A224" s="37" t="s">
        <v>70</v>
      </c>
      <c r="E224" s="38" t="s">
        <v>8952</v>
      </c>
    </row>
    <row r="225" spans="1:5" ht="76.5">
      <c r="A225" t="s">
        <v>72</v>
      </c>
      <c r="E225" s="36" t="s">
        <v>6725</v>
      </c>
    </row>
    <row r="226" spans="1:16" ht="12.75">
      <c r="A226" s="26" t="s">
        <v>63</v>
      </c>
      <c s="30" t="s">
        <v>211</v>
      </c>
      <c s="30" t="s">
        <v>6726</v>
      </c>
      <c s="26" t="s">
        <v>66</v>
      </c>
      <c s="31" t="s">
        <v>6727</v>
      </c>
      <c s="32" t="s">
        <v>783</v>
      </c>
      <c s="33">
        <v>83.2</v>
      </c>
      <c s="34">
        <v>0</v>
      </c>
      <c s="34">
        <f>ROUND(ROUND(H226,2)*ROUND(G226,3),2)</f>
      </c>
      <c r="O226">
        <f>(I226*21)/100</f>
      </c>
      <c t="s">
        <v>38</v>
      </c>
    </row>
    <row r="227" spans="1:5" ht="12.75">
      <c r="A227" s="35" t="s">
        <v>69</v>
      </c>
      <c r="E227" s="36" t="s">
        <v>66</v>
      </c>
    </row>
    <row r="228" spans="1:5" ht="38.25">
      <c r="A228" s="37" t="s">
        <v>70</v>
      </c>
      <c r="E228" s="38" t="s">
        <v>8953</v>
      </c>
    </row>
    <row r="229" spans="1:5" ht="76.5">
      <c r="A229" t="s">
        <v>72</v>
      </c>
      <c r="E229" s="36" t="s">
        <v>6725</v>
      </c>
    </row>
    <row r="230" spans="1:18" ht="12.75" customHeight="1">
      <c r="A230" s="6" t="s">
        <v>58</v>
      </c>
      <c s="6"/>
      <c s="27" t="s">
        <v>4728</v>
      </c>
      <c s="6"/>
      <c s="39" t="s">
        <v>2661</v>
      </c>
      <c s="6"/>
      <c s="6"/>
      <c s="6"/>
      <c s="29">
        <f>0+Q230</f>
      </c>
      <c r="O230">
        <f>0+R230</f>
      </c>
      <c r="Q230">
        <f>0+I231+I235+I239+I243</f>
      </c>
      <c>
        <f>0+O231+O235+O239+O243</f>
      </c>
    </row>
    <row r="231" spans="1:16" ht="25.5">
      <c r="A231" s="26" t="s">
        <v>63</v>
      </c>
      <c s="30" t="s">
        <v>287</v>
      </c>
      <c s="30" t="s">
        <v>827</v>
      </c>
      <c s="26" t="s">
        <v>66</v>
      </c>
      <c s="31" t="s">
        <v>5827</v>
      </c>
      <c s="32" t="s">
        <v>825</v>
      </c>
      <c s="33">
        <v>198.797</v>
      </c>
      <c s="34">
        <v>0</v>
      </c>
      <c s="34">
        <f>ROUND(ROUND(H231,2)*ROUND(G231,3),2)</f>
      </c>
      <c r="O231">
        <f>(I231*21)/100</f>
      </c>
      <c t="s">
        <v>38</v>
      </c>
    </row>
    <row r="232" spans="1:5" ht="12.75">
      <c r="A232" s="35" t="s">
        <v>69</v>
      </c>
      <c r="E232" s="36" t="s">
        <v>66</v>
      </c>
    </row>
    <row r="233" spans="1:5" ht="12.75">
      <c r="A233" s="37" t="s">
        <v>70</v>
      </c>
      <c r="E233" s="38" t="s">
        <v>8954</v>
      </c>
    </row>
    <row r="234" spans="1:5" ht="178.5">
      <c r="A234" t="s">
        <v>72</v>
      </c>
      <c r="E234" s="36" t="s">
        <v>5832</v>
      </c>
    </row>
    <row r="235" spans="1:16" ht="25.5">
      <c r="A235" s="26" t="s">
        <v>63</v>
      </c>
      <c s="30" t="s">
        <v>291</v>
      </c>
      <c s="30" t="s">
        <v>2666</v>
      </c>
      <c s="26" t="s">
        <v>66</v>
      </c>
      <c s="31" t="s">
        <v>5892</v>
      </c>
      <c s="32" t="s">
        <v>825</v>
      </c>
      <c s="33">
        <v>9.984</v>
      </c>
      <c s="34">
        <v>0</v>
      </c>
      <c s="34">
        <f>ROUND(ROUND(H235,2)*ROUND(G235,3),2)</f>
      </c>
      <c r="O235">
        <f>(I235*21)/100</f>
      </c>
      <c t="s">
        <v>38</v>
      </c>
    </row>
    <row r="236" spans="1:5" ht="12.75">
      <c r="A236" s="35" t="s">
        <v>69</v>
      </c>
      <c r="E236" s="36" t="s">
        <v>66</v>
      </c>
    </row>
    <row r="237" spans="1:5" ht="12.75">
      <c r="A237" s="37" t="s">
        <v>70</v>
      </c>
      <c r="E237" s="38" t="s">
        <v>8955</v>
      </c>
    </row>
    <row r="238" spans="1:5" ht="178.5">
      <c r="A238" t="s">
        <v>72</v>
      </c>
      <c r="E238" s="36" t="s">
        <v>5832</v>
      </c>
    </row>
    <row r="239" spans="1:16" ht="25.5">
      <c r="A239" s="26" t="s">
        <v>63</v>
      </c>
      <c s="30" t="s">
        <v>247</v>
      </c>
      <c s="30" t="s">
        <v>3849</v>
      </c>
      <c s="26" t="s">
        <v>66</v>
      </c>
      <c s="31" t="s">
        <v>8180</v>
      </c>
      <c s="32" t="s">
        <v>825</v>
      </c>
      <c s="33">
        <v>0.358</v>
      </c>
      <c s="34">
        <v>0</v>
      </c>
      <c s="34">
        <f>ROUND(ROUND(H239,2)*ROUND(G239,3),2)</f>
      </c>
      <c r="O239">
        <f>(I239*21)/100</f>
      </c>
      <c t="s">
        <v>38</v>
      </c>
    </row>
    <row r="240" spans="1:5" ht="12.75">
      <c r="A240" s="35" t="s">
        <v>69</v>
      </c>
      <c r="E240" s="36" t="s">
        <v>66</v>
      </c>
    </row>
    <row r="241" spans="1:5" ht="12.75">
      <c r="A241" s="37" t="s">
        <v>70</v>
      </c>
      <c r="E241" s="38" t="s">
        <v>8956</v>
      </c>
    </row>
    <row r="242" spans="1:5" ht="178.5">
      <c r="A242" t="s">
        <v>72</v>
      </c>
      <c r="E242" s="36" t="s">
        <v>5832</v>
      </c>
    </row>
    <row r="243" spans="1:16" ht="25.5">
      <c r="A243" s="26" t="s">
        <v>63</v>
      </c>
      <c s="30" t="s">
        <v>251</v>
      </c>
      <c s="30" t="s">
        <v>3851</v>
      </c>
      <c s="26" t="s">
        <v>66</v>
      </c>
      <c s="31" t="s">
        <v>6534</v>
      </c>
      <c s="32" t="s">
        <v>825</v>
      </c>
      <c s="33">
        <v>0.504</v>
      </c>
      <c s="34">
        <v>0</v>
      </c>
      <c s="34">
        <f>ROUND(ROUND(H243,2)*ROUND(G243,3),2)</f>
      </c>
      <c r="O243">
        <f>(I243*21)/100</f>
      </c>
      <c t="s">
        <v>38</v>
      </c>
    </row>
    <row r="244" spans="1:5" ht="12.75">
      <c r="A244" s="35" t="s">
        <v>69</v>
      </c>
      <c r="E244" s="36" t="s">
        <v>66</v>
      </c>
    </row>
    <row r="245" spans="1:5" ht="12.75">
      <c r="A245" s="37" t="s">
        <v>70</v>
      </c>
      <c r="E245" s="38" t="s">
        <v>8957</v>
      </c>
    </row>
    <row r="246" spans="1:5" ht="178.5">
      <c r="A246" t="s">
        <v>72</v>
      </c>
      <c r="E246" s="36" t="s">
        <v>6536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7.xml><?xml version="1.0" encoding="utf-8"?>
<worksheet xmlns="http://schemas.openxmlformats.org/spreadsheetml/2006/main" xmlns:r="http://schemas.openxmlformats.org/officeDocument/2006/relationships">
  <sheetPr>
    <pageSetUpPr fitToPage="1"/>
  </sheetPr>
  <dimension ref="A1:R32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0+O11+O40+O89+O118+O143+O188+O193+O206+O211+O224+O237+O286+O299+O312</f>
      </c>
      <c t="s">
        <v>37</v>
      </c>
    </row>
    <row r="3" spans="1:16" ht="15" customHeight="1">
      <c r="A3" t="s">
        <v>12</v>
      </c>
      <c s="12" t="s">
        <v>14</v>
      </c>
      <c s="13" t="s">
        <v>15</v>
      </c>
      <c s="1"/>
      <c s="14" t="s">
        <v>16</v>
      </c>
      <c s="1"/>
      <c s="9"/>
      <c s="8" t="s">
        <v>8958</v>
      </c>
      <c s="40">
        <f>0+I11+I40+I89+I118+I143+I188+I193+I206+I211+I224+I237+I286+I299+I312</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8958</v>
      </c>
      <c s="6"/>
      <c s="18" t="s">
        <v>8959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0+I12+I16+I20+I24+I28+I32+I36</f>
      </c>
      <c>
        <f>0+O12+O16+O20+O24+O28+O32+O36</f>
      </c>
    </row>
    <row r="12" spans="1:16" ht="12.75">
      <c r="A12" s="26" t="s">
        <v>63</v>
      </c>
      <c s="30" t="s">
        <v>161</v>
      </c>
      <c s="30" t="s">
        <v>8960</v>
      </c>
      <c s="26" t="s">
        <v>66</v>
      </c>
      <c s="31" t="s">
        <v>6763</v>
      </c>
      <c s="32" t="s">
        <v>583</v>
      </c>
      <c s="33">
        <v>1</v>
      </c>
      <c s="34">
        <v>0</v>
      </c>
      <c s="34">
        <f>ROUND(ROUND(H12,2)*ROUND(G12,3),2)</f>
      </c>
      <c r="O12">
        <f>(I12*21)/100</f>
      </c>
      <c t="s">
        <v>38</v>
      </c>
    </row>
    <row r="13" spans="1:5" ht="12.75">
      <c r="A13" s="35" t="s">
        <v>69</v>
      </c>
      <c r="E13" s="36" t="s">
        <v>66</v>
      </c>
    </row>
    <row r="14" spans="1:5" ht="12.75">
      <c r="A14" s="37" t="s">
        <v>70</v>
      </c>
      <c r="E14" s="38" t="s">
        <v>8961</v>
      </c>
    </row>
    <row r="15" spans="1:5" ht="12.75">
      <c r="A15" t="s">
        <v>72</v>
      </c>
      <c r="E15" s="36" t="s">
        <v>6397</v>
      </c>
    </row>
    <row r="16" spans="1:16" ht="12.75">
      <c r="A16" s="26" t="s">
        <v>63</v>
      </c>
      <c s="30" t="s">
        <v>279</v>
      </c>
      <c s="30" t="s">
        <v>6767</v>
      </c>
      <c s="26" t="s">
        <v>66</v>
      </c>
      <c s="31" t="s">
        <v>4677</v>
      </c>
      <c s="32" t="s">
        <v>1654</v>
      </c>
      <c s="33">
        <v>1</v>
      </c>
      <c s="34">
        <v>0</v>
      </c>
      <c s="34">
        <f>ROUND(ROUND(H16,2)*ROUND(G16,3),2)</f>
      </c>
      <c r="O16">
        <f>(I16*21)/100</f>
      </c>
      <c t="s">
        <v>38</v>
      </c>
    </row>
    <row r="17" spans="1:5" ht="12.75">
      <c r="A17" s="35" t="s">
        <v>69</v>
      </c>
      <c r="E17" s="36" t="s">
        <v>66</v>
      </c>
    </row>
    <row r="18" spans="1:5" ht="25.5">
      <c r="A18" s="37" t="s">
        <v>70</v>
      </c>
      <c r="E18" s="38" t="s">
        <v>8962</v>
      </c>
    </row>
    <row r="19" spans="1:5" ht="12.75">
      <c r="A19" t="s">
        <v>72</v>
      </c>
      <c r="E19" s="36" t="s">
        <v>6397</v>
      </c>
    </row>
    <row r="20" spans="1:16" ht="12.75">
      <c r="A20" s="26" t="s">
        <v>63</v>
      </c>
      <c s="30" t="s">
        <v>283</v>
      </c>
      <c s="30" t="s">
        <v>8963</v>
      </c>
      <c s="26" t="s">
        <v>66</v>
      </c>
      <c s="31" t="s">
        <v>6393</v>
      </c>
      <c s="32" t="s">
        <v>1654</v>
      </c>
      <c s="33">
        <v>1</v>
      </c>
      <c s="34">
        <v>0</v>
      </c>
      <c s="34">
        <f>ROUND(ROUND(H20,2)*ROUND(G20,3),2)</f>
      </c>
      <c r="O20">
        <f>(I20*21)/100</f>
      </c>
      <c t="s">
        <v>38</v>
      </c>
    </row>
    <row r="21" spans="1:5" ht="12.75">
      <c r="A21" s="35" t="s">
        <v>69</v>
      </c>
      <c r="E21" s="36" t="s">
        <v>66</v>
      </c>
    </row>
    <row r="22" spans="1:5" ht="25.5">
      <c r="A22" s="37" t="s">
        <v>70</v>
      </c>
      <c r="E22" s="38" t="s">
        <v>8964</v>
      </c>
    </row>
    <row r="23" spans="1:5" ht="12.75">
      <c r="A23" t="s">
        <v>72</v>
      </c>
      <c r="E23" s="36" t="s">
        <v>6395</v>
      </c>
    </row>
    <row r="24" spans="1:16" ht="12.75">
      <c r="A24" s="26" t="s">
        <v>63</v>
      </c>
      <c s="30" t="s">
        <v>380</v>
      </c>
      <c s="30" t="s">
        <v>8965</v>
      </c>
      <c s="26" t="s">
        <v>66</v>
      </c>
      <c s="31" t="s">
        <v>5942</v>
      </c>
      <c s="32" t="s">
        <v>583</v>
      </c>
      <c s="33">
        <v>1</v>
      </c>
      <c s="34">
        <v>0</v>
      </c>
      <c s="34">
        <f>ROUND(ROUND(H24,2)*ROUND(G24,3),2)</f>
      </c>
      <c r="O24">
        <f>(I24*21)/100</f>
      </c>
      <c t="s">
        <v>38</v>
      </c>
    </row>
    <row r="25" spans="1:5" ht="12.75">
      <c r="A25" s="35" t="s">
        <v>69</v>
      </c>
      <c r="E25" s="36" t="s">
        <v>66</v>
      </c>
    </row>
    <row r="26" spans="1:5" ht="12.75">
      <c r="A26" s="37" t="s">
        <v>70</v>
      </c>
      <c r="E26" s="38" t="s">
        <v>8966</v>
      </c>
    </row>
    <row r="27" spans="1:5" ht="12.75">
      <c r="A27" t="s">
        <v>72</v>
      </c>
      <c r="E27" s="36" t="s">
        <v>6397</v>
      </c>
    </row>
    <row r="28" spans="1:16" ht="12.75">
      <c r="A28" s="26" t="s">
        <v>63</v>
      </c>
      <c s="30" t="s">
        <v>360</v>
      </c>
      <c s="30" t="s">
        <v>8967</v>
      </c>
      <c s="26" t="s">
        <v>66</v>
      </c>
      <c s="31" t="s">
        <v>4680</v>
      </c>
      <c s="32" t="s">
        <v>583</v>
      </c>
      <c s="33">
        <v>1</v>
      </c>
      <c s="34">
        <v>0</v>
      </c>
      <c s="34">
        <f>ROUND(ROUND(H28,2)*ROUND(G28,3),2)</f>
      </c>
      <c r="O28">
        <f>(I28*21)/100</f>
      </c>
      <c t="s">
        <v>38</v>
      </c>
    </row>
    <row r="29" spans="1:5" ht="12.75">
      <c r="A29" s="35" t="s">
        <v>69</v>
      </c>
      <c r="E29" s="36" t="s">
        <v>66</v>
      </c>
    </row>
    <row r="30" spans="1:5" ht="12.75">
      <c r="A30" s="37" t="s">
        <v>70</v>
      </c>
      <c r="E30" s="38" t="s">
        <v>6764</v>
      </c>
    </row>
    <row r="31" spans="1:5" ht="12.75">
      <c r="A31" t="s">
        <v>72</v>
      </c>
      <c r="E31" s="36" t="s">
        <v>6397</v>
      </c>
    </row>
    <row r="32" spans="1:16" ht="12.75">
      <c r="A32" s="26" t="s">
        <v>63</v>
      </c>
      <c s="30" t="s">
        <v>313</v>
      </c>
      <c s="30" t="s">
        <v>8968</v>
      </c>
      <c s="26" t="s">
        <v>66</v>
      </c>
      <c s="31" t="s">
        <v>6404</v>
      </c>
      <c s="32" t="s">
        <v>1654</v>
      </c>
      <c s="33">
        <v>1</v>
      </c>
      <c s="34">
        <v>0</v>
      </c>
      <c s="34">
        <f>ROUND(ROUND(H32,2)*ROUND(G32,3),2)</f>
      </c>
      <c r="O32">
        <f>(I32*21)/100</f>
      </c>
      <c t="s">
        <v>38</v>
      </c>
    </row>
    <row r="33" spans="1:5" ht="12.75">
      <c r="A33" s="35" t="s">
        <v>69</v>
      </c>
      <c r="E33" s="36" t="s">
        <v>66</v>
      </c>
    </row>
    <row r="34" spans="1:5" ht="12.75">
      <c r="A34" s="37" t="s">
        <v>70</v>
      </c>
      <c r="E34" s="38" t="s">
        <v>8961</v>
      </c>
    </row>
    <row r="35" spans="1:5" ht="25.5">
      <c r="A35" t="s">
        <v>72</v>
      </c>
      <c r="E35" s="36" t="s">
        <v>6405</v>
      </c>
    </row>
    <row r="36" spans="1:16" ht="12.75">
      <c r="A36" s="26" t="s">
        <v>63</v>
      </c>
      <c s="30" t="s">
        <v>368</v>
      </c>
      <c s="30" t="s">
        <v>8969</v>
      </c>
      <c s="26" t="s">
        <v>66</v>
      </c>
      <c s="31" t="s">
        <v>6401</v>
      </c>
      <c s="32" t="s">
        <v>583</v>
      </c>
      <c s="33">
        <v>1</v>
      </c>
      <c s="34">
        <v>0</v>
      </c>
      <c s="34">
        <f>ROUND(ROUND(H36,2)*ROUND(G36,3),2)</f>
      </c>
      <c r="O36">
        <f>(I36*21)/100</f>
      </c>
      <c t="s">
        <v>38</v>
      </c>
    </row>
    <row r="37" spans="1:5" ht="12.75">
      <c r="A37" s="35" t="s">
        <v>69</v>
      </c>
      <c r="E37" s="36" t="s">
        <v>66</v>
      </c>
    </row>
    <row r="38" spans="1:5" ht="12.75">
      <c r="A38" s="37" t="s">
        <v>70</v>
      </c>
      <c r="E38" s="38" t="s">
        <v>66</v>
      </c>
    </row>
    <row r="39" spans="1:5" ht="89.25">
      <c r="A39" t="s">
        <v>72</v>
      </c>
      <c r="E39" s="36" t="s">
        <v>6402</v>
      </c>
    </row>
    <row r="40" spans="1:18" ht="12.75" customHeight="1">
      <c r="A40" s="6" t="s">
        <v>58</v>
      </c>
      <c s="6"/>
      <c s="27" t="s">
        <v>57</v>
      </c>
      <c s="6"/>
      <c s="39" t="s">
        <v>780</v>
      </c>
      <c s="6"/>
      <c s="6"/>
      <c s="6"/>
      <c s="29">
        <f>0+Q40</f>
      </c>
      <c r="O40">
        <f>0+R40</f>
      </c>
      <c r="Q40">
        <f>0+I41+I45+I49+I53+I57+I61+I65+I69+I73+I77+I81+I85</f>
      </c>
      <c>
        <f>0+O41+O45+O49+O53+O57+O61+O65+O69+O73+O77+O81+O85</f>
      </c>
    </row>
    <row r="41" spans="1:16" ht="25.5">
      <c r="A41" s="26" t="s">
        <v>63</v>
      </c>
      <c s="30" t="s">
        <v>44</v>
      </c>
      <c s="30" t="s">
        <v>6155</v>
      </c>
      <c s="26" t="s">
        <v>66</v>
      </c>
      <c s="31" t="s">
        <v>6156</v>
      </c>
      <c s="32" t="s">
        <v>652</v>
      </c>
      <c s="33">
        <v>60</v>
      </c>
      <c s="34">
        <v>0</v>
      </c>
      <c s="34">
        <f>ROUND(ROUND(H41,2)*ROUND(G41,3),2)</f>
      </c>
      <c r="O41">
        <f>(I41*21)/100</f>
      </c>
      <c t="s">
        <v>38</v>
      </c>
    </row>
    <row r="42" spans="1:5" ht="12.75">
      <c r="A42" s="35" t="s">
        <v>69</v>
      </c>
      <c r="E42" s="36" t="s">
        <v>66</v>
      </c>
    </row>
    <row r="43" spans="1:5" ht="51">
      <c r="A43" s="37" t="s">
        <v>70</v>
      </c>
      <c r="E43" s="38" t="s">
        <v>8970</v>
      </c>
    </row>
    <row r="44" spans="1:5" ht="63.75">
      <c r="A44" t="s">
        <v>72</v>
      </c>
      <c r="E44" s="36" t="s">
        <v>5674</v>
      </c>
    </row>
    <row r="45" spans="1:16" ht="12.75">
      <c r="A45" s="26" t="s">
        <v>63</v>
      </c>
      <c s="30" t="s">
        <v>38</v>
      </c>
      <c s="30" t="s">
        <v>5378</v>
      </c>
      <c s="26" t="s">
        <v>66</v>
      </c>
      <c s="31" t="s">
        <v>5379</v>
      </c>
      <c s="32" t="s">
        <v>652</v>
      </c>
      <c s="33">
        <v>51</v>
      </c>
      <c s="34">
        <v>0</v>
      </c>
      <c s="34">
        <f>ROUND(ROUND(H45,2)*ROUND(G45,3),2)</f>
      </c>
      <c r="O45">
        <f>(I45*21)/100</f>
      </c>
      <c t="s">
        <v>38</v>
      </c>
    </row>
    <row r="46" spans="1:5" ht="12.75">
      <c r="A46" s="35" t="s">
        <v>69</v>
      </c>
      <c r="E46" s="36" t="s">
        <v>66</v>
      </c>
    </row>
    <row r="47" spans="1:5" ht="51">
      <c r="A47" s="37" t="s">
        <v>70</v>
      </c>
      <c r="E47" s="38" t="s">
        <v>8971</v>
      </c>
    </row>
    <row r="48" spans="1:5" ht="38.25">
      <c r="A48" t="s">
        <v>72</v>
      </c>
      <c r="E48" s="36" t="s">
        <v>4992</v>
      </c>
    </row>
    <row r="49" spans="1:16" ht="12.75">
      <c r="A49" s="26" t="s">
        <v>63</v>
      </c>
      <c s="30" t="s">
        <v>37</v>
      </c>
      <c s="30" t="s">
        <v>5231</v>
      </c>
      <c s="26" t="s">
        <v>66</v>
      </c>
      <c s="31" t="s">
        <v>5232</v>
      </c>
      <c s="32" t="s">
        <v>652</v>
      </c>
      <c s="33">
        <v>399.455</v>
      </c>
      <c s="34">
        <v>0</v>
      </c>
      <c s="34">
        <f>ROUND(ROUND(H49,2)*ROUND(G49,3),2)</f>
      </c>
      <c r="O49">
        <f>(I49*21)/100</f>
      </c>
      <c t="s">
        <v>38</v>
      </c>
    </row>
    <row r="50" spans="1:5" ht="12.75">
      <c r="A50" s="35" t="s">
        <v>69</v>
      </c>
      <c r="E50" s="36" t="s">
        <v>66</v>
      </c>
    </row>
    <row r="51" spans="1:5" ht="25.5">
      <c r="A51" s="37" t="s">
        <v>70</v>
      </c>
      <c r="E51" s="38" t="s">
        <v>8972</v>
      </c>
    </row>
    <row r="52" spans="1:5" ht="306">
      <c r="A52" t="s">
        <v>72</v>
      </c>
      <c r="E52" s="36" t="s">
        <v>5004</v>
      </c>
    </row>
    <row r="53" spans="1:16" ht="12.75">
      <c r="A53" s="26" t="s">
        <v>63</v>
      </c>
      <c s="30" t="s">
        <v>48</v>
      </c>
      <c s="30" t="s">
        <v>2685</v>
      </c>
      <c s="26" t="s">
        <v>66</v>
      </c>
      <c s="31" t="s">
        <v>2686</v>
      </c>
      <c s="32" t="s">
        <v>652</v>
      </c>
      <c s="33">
        <v>1243.602</v>
      </c>
      <c s="34">
        <v>0</v>
      </c>
      <c s="34">
        <f>ROUND(ROUND(H53,2)*ROUND(G53,3),2)</f>
      </c>
      <c r="O53">
        <f>(I53*21)/100</f>
      </c>
      <c t="s">
        <v>38</v>
      </c>
    </row>
    <row r="54" spans="1:5" ht="12.75">
      <c r="A54" s="35" t="s">
        <v>69</v>
      </c>
      <c r="E54" s="36" t="s">
        <v>66</v>
      </c>
    </row>
    <row r="55" spans="1:5" ht="76.5">
      <c r="A55" s="37" t="s">
        <v>70</v>
      </c>
      <c r="E55" s="38" t="s">
        <v>8973</v>
      </c>
    </row>
    <row r="56" spans="1:5" ht="318.75">
      <c r="A56" t="s">
        <v>72</v>
      </c>
      <c r="E56" s="36" t="s">
        <v>5015</v>
      </c>
    </row>
    <row r="57" spans="1:16" ht="12.75">
      <c r="A57" s="26" t="s">
        <v>63</v>
      </c>
      <c s="30" t="s">
        <v>50</v>
      </c>
      <c s="30" t="s">
        <v>5386</v>
      </c>
      <c s="26" t="s">
        <v>66</v>
      </c>
      <c s="31" t="s">
        <v>5387</v>
      </c>
      <c s="32" t="s">
        <v>652</v>
      </c>
      <c s="33">
        <v>2</v>
      </c>
      <c s="34">
        <v>0</v>
      </c>
      <c s="34">
        <f>ROUND(ROUND(H57,2)*ROUND(G57,3),2)</f>
      </c>
      <c r="O57">
        <f>(I57*21)/100</f>
      </c>
      <c t="s">
        <v>38</v>
      </c>
    </row>
    <row r="58" spans="1:5" ht="12.75">
      <c r="A58" s="35" t="s">
        <v>69</v>
      </c>
      <c r="E58" s="36" t="s">
        <v>66</v>
      </c>
    </row>
    <row r="59" spans="1:5" ht="51">
      <c r="A59" s="37" t="s">
        <v>70</v>
      </c>
      <c r="E59" s="38" t="s">
        <v>8974</v>
      </c>
    </row>
    <row r="60" spans="1:5" ht="318.75">
      <c r="A60" t="s">
        <v>72</v>
      </c>
      <c r="E60" s="36" t="s">
        <v>5015</v>
      </c>
    </row>
    <row r="61" spans="1:16" ht="12.75">
      <c r="A61" s="26" t="s">
        <v>63</v>
      </c>
      <c s="30" t="s">
        <v>52</v>
      </c>
      <c s="30" t="s">
        <v>737</v>
      </c>
      <c s="26" t="s">
        <v>66</v>
      </c>
      <c s="31" t="s">
        <v>738</v>
      </c>
      <c s="32" t="s">
        <v>652</v>
      </c>
      <c s="33">
        <v>1005.11</v>
      </c>
      <c s="34">
        <v>0</v>
      </c>
      <c s="34">
        <f>ROUND(ROUND(H61,2)*ROUND(G61,3),2)</f>
      </c>
      <c r="O61">
        <f>(I61*21)/100</f>
      </c>
      <c t="s">
        <v>38</v>
      </c>
    </row>
    <row r="62" spans="1:5" ht="12.75">
      <c r="A62" s="35" t="s">
        <v>69</v>
      </c>
      <c r="E62" s="36" t="s">
        <v>66</v>
      </c>
    </row>
    <row r="63" spans="1:5" ht="76.5">
      <c r="A63" s="37" t="s">
        <v>70</v>
      </c>
      <c r="E63" s="38" t="s">
        <v>8975</v>
      </c>
    </row>
    <row r="64" spans="1:5" ht="191.25">
      <c r="A64" t="s">
        <v>72</v>
      </c>
      <c r="E64" s="36" t="s">
        <v>740</v>
      </c>
    </row>
    <row r="65" spans="1:16" ht="12.75">
      <c r="A65" s="26" t="s">
        <v>63</v>
      </c>
      <c s="30" t="s">
        <v>59</v>
      </c>
      <c s="30" t="s">
        <v>669</v>
      </c>
      <c s="26" t="s">
        <v>66</v>
      </c>
      <c s="31" t="s">
        <v>741</v>
      </c>
      <c s="32" t="s">
        <v>652</v>
      </c>
      <c s="33">
        <v>67.608</v>
      </c>
      <c s="34">
        <v>0</v>
      </c>
      <c s="34">
        <f>ROUND(ROUND(H65,2)*ROUND(G65,3),2)</f>
      </c>
      <c r="O65">
        <f>(I65*21)/100</f>
      </c>
      <c t="s">
        <v>38</v>
      </c>
    </row>
    <row r="66" spans="1:5" ht="12.75">
      <c r="A66" s="35" t="s">
        <v>69</v>
      </c>
      <c r="E66" s="36" t="s">
        <v>66</v>
      </c>
    </row>
    <row r="67" spans="1:5" ht="51">
      <c r="A67" s="37" t="s">
        <v>70</v>
      </c>
      <c r="E67" s="38" t="s">
        <v>8976</v>
      </c>
    </row>
    <row r="68" spans="1:5" ht="229.5">
      <c r="A68" t="s">
        <v>72</v>
      </c>
      <c r="E68" s="36" t="s">
        <v>743</v>
      </c>
    </row>
    <row r="69" spans="1:16" ht="12.75">
      <c r="A69" s="26" t="s">
        <v>63</v>
      </c>
      <c s="30" t="s">
        <v>92</v>
      </c>
      <c s="30" t="s">
        <v>5391</v>
      </c>
      <c s="26" t="s">
        <v>66</v>
      </c>
      <c s="31" t="s">
        <v>5392</v>
      </c>
      <c s="32" t="s">
        <v>652</v>
      </c>
      <c s="33">
        <v>331.847</v>
      </c>
      <c s="34">
        <v>0</v>
      </c>
      <c s="34">
        <f>ROUND(ROUND(H69,2)*ROUND(G69,3),2)</f>
      </c>
      <c r="O69">
        <f>(I69*21)/100</f>
      </c>
      <c t="s">
        <v>38</v>
      </c>
    </row>
    <row r="70" spans="1:5" ht="12.75">
      <c r="A70" s="35" t="s">
        <v>69</v>
      </c>
      <c r="E70" s="36" t="s">
        <v>66</v>
      </c>
    </row>
    <row r="71" spans="1:5" ht="51">
      <c r="A71" s="37" t="s">
        <v>70</v>
      </c>
      <c r="E71" s="38" t="s">
        <v>8977</v>
      </c>
    </row>
    <row r="72" spans="1:5" ht="280.5">
      <c r="A72" t="s">
        <v>72</v>
      </c>
      <c r="E72" s="36" t="s">
        <v>5394</v>
      </c>
    </row>
    <row r="73" spans="1:16" ht="12.75">
      <c r="A73" s="26" t="s">
        <v>63</v>
      </c>
      <c s="30" t="s">
        <v>55</v>
      </c>
      <c s="30" t="s">
        <v>5028</v>
      </c>
      <c s="26" t="s">
        <v>66</v>
      </c>
      <c s="31" t="s">
        <v>5029</v>
      </c>
      <c s="32" t="s">
        <v>652</v>
      </c>
      <c s="33">
        <v>1.3</v>
      </c>
      <c s="34">
        <v>0</v>
      </c>
      <c s="34">
        <f>ROUND(ROUND(H73,2)*ROUND(G73,3),2)</f>
      </c>
      <c r="O73">
        <f>(I73*21)/100</f>
      </c>
      <c t="s">
        <v>38</v>
      </c>
    </row>
    <row r="74" spans="1:5" ht="12.75">
      <c r="A74" s="35" t="s">
        <v>69</v>
      </c>
      <c r="E74" s="36" t="s">
        <v>66</v>
      </c>
    </row>
    <row r="75" spans="1:5" ht="51">
      <c r="A75" s="37" t="s">
        <v>70</v>
      </c>
      <c r="E75" s="38" t="s">
        <v>8978</v>
      </c>
    </row>
    <row r="76" spans="1:5" ht="293.25">
      <c r="A76" t="s">
        <v>72</v>
      </c>
      <c r="E76" s="36" t="s">
        <v>5031</v>
      </c>
    </row>
    <row r="77" spans="1:16" ht="12.75">
      <c r="A77" s="26" t="s">
        <v>63</v>
      </c>
      <c s="30" t="s">
        <v>57</v>
      </c>
      <c s="30" t="s">
        <v>5032</v>
      </c>
      <c s="26" t="s">
        <v>66</v>
      </c>
      <c s="31" t="s">
        <v>5033</v>
      </c>
      <c s="32" t="s">
        <v>783</v>
      </c>
      <c s="33">
        <v>160.94</v>
      </c>
      <c s="34">
        <v>0</v>
      </c>
      <c s="34">
        <f>ROUND(ROUND(H77,2)*ROUND(G77,3),2)</f>
      </c>
      <c r="O77">
        <f>(I77*21)/100</f>
      </c>
      <c t="s">
        <v>38</v>
      </c>
    </row>
    <row r="78" spans="1:5" ht="12.75">
      <c r="A78" s="35" t="s">
        <v>69</v>
      </c>
      <c r="E78" s="36" t="s">
        <v>66</v>
      </c>
    </row>
    <row r="79" spans="1:5" ht="89.25">
      <c r="A79" s="37" t="s">
        <v>70</v>
      </c>
      <c r="E79" s="38" t="s">
        <v>8979</v>
      </c>
    </row>
    <row r="80" spans="1:5" ht="25.5">
      <c r="A80" t="s">
        <v>72</v>
      </c>
      <c r="E80" s="36" t="s">
        <v>5035</v>
      </c>
    </row>
    <row r="81" spans="1:16" ht="12.75">
      <c r="A81" s="26" t="s">
        <v>63</v>
      </c>
      <c s="30" t="s">
        <v>115</v>
      </c>
      <c s="30" t="s">
        <v>6778</v>
      </c>
      <c s="26" t="s">
        <v>66</v>
      </c>
      <c s="31" t="s">
        <v>6779</v>
      </c>
      <c s="32" t="s">
        <v>783</v>
      </c>
      <c s="33">
        <v>247.8</v>
      </c>
      <c s="34">
        <v>0</v>
      </c>
      <c s="34">
        <f>ROUND(ROUND(H81,2)*ROUND(G81,3),2)</f>
      </c>
      <c r="O81">
        <f>(I81*21)/100</f>
      </c>
      <c t="s">
        <v>38</v>
      </c>
    </row>
    <row r="82" spans="1:5" ht="12.75">
      <c r="A82" s="35" t="s">
        <v>69</v>
      </c>
      <c r="E82" s="36" t="s">
        <v>66</v>
      </c>
    </row>
    <row r="83" spans="1:5" ht="63.75">
      <c r="A83" s="37" t="s">
        <v>70</v>
      </c>
      <c r="E83" s="38" t="s">
        <v>8980</v>
      </c>
    </row>
    <row r="84" spans="1:5" ht="38.25">
      <c r="A84" t="s">
        <v>72</v>
      </c>
      <c r="E84" s="36" t="s">
        <v>5039</v>
      </c>
    </row>
    <row r="85" spans="1:16" ht="12.75">
      <c r="A85" s="26" t="s">
        <v>63</v>
      </c>
      <c s="30" t="s">
        <v>119</v>
      </c>
      <c s="30" t="s">
        <v>5753</v>
      </c>
      <c s="26" t="s">
        <v>66</v>
      </c>
      <c s="31" t="s">
        <v>5754</v>
      </c>
      <c s="32" t="s">
        <v>783</v>
      </c>
      <c s="33">
        <v>247.8</v>
      </c>
      <c s="34">
        <v>0</v>
      </c>
      <c s="34">
        <f>ROUND(ROUND(H85,2)*ROUND(G85,3),2)</f>
      </c>
      <c r="O85">
        <f>(I85*21)/100</f>
      </c>
      <c t="s">
        <v>38</v>
      </c>
    </row>
    <row r="86" spans="1:5" ht="12.75">
      <c r="A86" s="35" t="s">
        <v>69</v>
      </c>
      <c r="E86" s="36" t="s">
        <v>66</v>
      </c>
    </row>
    <row r="87" spans="1:5" ht="25.5">
      <c r="A87" s="37" t="s">
        <v>70</v>
      </c>
      <c r="E87" s="38" t="s">
        <v>8981</v>
      </c>
    </row>
    <row r="88" spans="1:5" ht="25.5">
      <c r="A88" t="s">
        <v>72</v>
      </c>
      <c r="E88" s="36" t="s">
        <v>5756</v>
      </c>
    </row>
    <row r="89" spans="1:18" ht="12.75" customHeight="1">
      <c r="A89" s="6" t="s">
        <v>58</v>
      </c>
      <c s="6"/>
      <c s="27" t="s">
        <v>147</v>
      </c>
      <c s="6"/>
      <c s="39" t="s">
        <v>5063</v>
      </c>
      <c s="6"/>
      <c s="6"/>
      <c s="6"/>
      <c s="29">
        <f>0+Q89</f>
      </c>
      <c r="O89">
        <f>0+R89</f>
      </c>
      <c r="Q89">
        <f>0+I90+I94+I98+I102+I106+I110+I114</f>
      </c>
      <c>
        <f>0+O90+O94+O98+O102+O106+O110+O114</f>
      </c>
    </row>
    <row r="90" spans="1:16" ht="12.75">
      <c r="A90" s="26" t="s">
        <v>63</v>
      </c>
      <c s="30" t="s">
        <v>123</v>
      </c>
      <c s="30" t="s">
        <v>5067</v>
      </c>
      <c s="26" t="s">
        <v>66</v>
      </c>
      <c s="31" t="s">
        <v>5068</v>
      </c>
      <c s="32" t="s">
        <v>783</v>
      </c>
      <c s="33">
        <v>10</v>
      </c>
      <c s="34">
        <v>0</v>
      </c>
      <c s="34">
        <f>ROUND(ROUND(H90,2)*ROUND(G90,3),2)</f>
      </c>
      <c r="O90">
        <f>(I90*21)/100</f>
      </c>
      <c t="s">
        <v>38</v>
      </c>
    </row>
    <row r="91" spans="1:5" ht="12.75">
      <c r="A91" s="35" t="s">
        <v>69</v>
      </c>
      <c r="E91" s="36" t="s">
        <v>66</v>
      </c>
    </row>
    <row r="92" spans="1:5" ht="51">
      <c r="A92" s="37" t="s">
        <v>70</v>
      </c>
      <c r="E92" s="38" t="s">
        <v>8982</v>
      </c>
    </row>
    <row r="93" spans="1:5" ht="114.75">
      <c r="A93" t="s">
        <v>72</v>
      </c>
      <c r="E93" s="36" t="s">
        <v>5070</v>
      </c>
    </row>
    <row r="94" spans="1:16" ht="12.75">
      <c r="A94" s="26" t="s">
        <v>63</v>
      </c>
      <c s="30" t="s">
        <v>127</v>
      </c>
      <c s="30" t="s">
        <v>8983</v>
      </c>
      <c s="26" t="s">
        <v>66</v>
      </c>
      <c s="31" t="s">
        <v>8984</v>
      </c>
      <c s="32" t="s">
        <v>652</v>
      </c>
      <c s="33">
        <v>127.17</v>
      </c>
      <c s="34">
        <v>0</v>
      </c>
      <c s="34">
        <f>ROUND(ROUND(H94,2)*ROUND(G94,3),2)</f>
      </c>
      <c r="O94">
        <f>(I94*21)/100</f>
      </c>
      <c t="s">
        <v>38</v>
      </c>
    </row>
    <row r="95" spans="1:5" ht="12.75">
      <c r="A95" s="35" t="s">
        <v>69</v>
      </c>
      <c r="E95" s="36" t="s">
        <v>66</v>
      </c>
    </row>
    <row r="96" spans="1:5" ht="51">
      <c r="A96" s="37" t="s">
        <v>70</v>
      </c>
      <c r="E96" s="38" t="s">
        <v>8985</v>
      </c>
    </row>
    <row r="97" spans="1:5" ht="409.5">
      <c r="A97" t="s">
        <v>72</v>
      </c>
      <c r="E97" s="36" t="s">
        <v>8051</v>
      </c>
    </row>
    <row r="98" spans="1:16" ht="12.75">
      <c r="A98" s="26" t="s">
        <v>63</v>
      </c>
      <c s="30" t="s">
        <v>131</v>
      </c>
      <c s="30" t="s">
        <v>8052</v>
      </c>
      <c s="26" t="s">
        <v>66</v>
      </c>
      <c s="31" t="s">
        <v>8053</v>
      </c>
      <c s="32" t="s">
        <v>825</v>
      </c>
      <c s="33">
        <v>7.462</v>
      </c>
      <c s="34">
        <v>0</v>
      </c>
      <c s="34">
        <f>ROUND(ROUND(H98,2)*ROUND(G98,3),2)</f>
      </c>
      <c r="O98">
        <f>(I98*21)/100</f>
      </c>
      <c t="s">
        <v>38</v>
      </c>
    </row>
    <row r="99" spans="1:5" ht="12.75">
      <c r="A99" s="35" t="s">
        <v>69</v>
      </c>
      <c r="E99" s="36" t="s">
        <v>66</v>
      </c>
    </row>
    <row r="100" spans="1:5" ht="51">
      <c r="A100" s="37" t="s">
        <v>70</v>
      </c>
      <c r="E100" s="38" t="s">
        <v>8986</v>
      </c>
    </row>
    <row r="101" spans="1:5" ht="267.75">
      <c r="A101" t="s">
        <v>72</v>
      </c>
      <c r="E101" s="36" t="s">
        <v>8055</v>
      </c>
    </row>
    <row r="102" spans="1:16" ht="12.75">
      <c r="A102" s="26" t="s">
        <v>63</v>
      </c>
      <c s="30" t="s">
        <v>135</v>
      </c>
      <c s="30" t="s">
        <v>8056</v>
      </c>
      <c s="26" t="s">
        <v>66</v>
      </c>
      <c s="31" t="s">
        <v>8057</v>
      </c>
      <c s="32" t="s">
        <v>652</v>
      </c>
      <c s="33">
        <v>31.793</v>
      </c>
      <c s="34">
        <v>0</v>
      </c>
      <c s="34">
        <f>ROUND(ROUND(H102,2)*ROUND(G102,3),2)</f>
      </c>
      <c r="O102">
        <f>(I102*21)/100</f>
      </c>
      <c t="s">
        <v>38</v>
      </c>
    </row>
    <row r="103" spans="1:5" ht="12.75">
      <c r="A103" s="35" t="s">
        <v>69</v>
      </c>
      <c r="E103" s="36" t="s">
        <v>66</v>
      </c>
    </row>
    <row r="104" spans="1:5" ht="51">
      <c r="A104" s="37" t="s">
        <v>70</v>
      </c>
      <c r="E104" s="38" t="s">
        <v>8987</v>
      </c>
    </row>
    <row r="105" spans="1:5" ht="51">
      <c r="A105" t="s">
        <v>72</v>
      </c>
      <c r="E105" s="36" t="s">
        <v>8059</v>
      </c>
    </row>
    <row r="106" spans="1:16" ht="12.75">
      <c r="A106" s="26" t="s">
        <v>63</v>
      </c>
      <c s="30" t="s">
        <v>139</v>
      </c>
      <c s="30" t="s">
        <v>8988</v>
      </c>
      <c s="26" t="s">
        <v>66</v>
      </c>
      <c s="31" t="s">
        <v>8989</v>
      </c>
      <c s="32" t="s">
        <v>926</v>
      </c>
      <c s="33">
        <v>200</v>
      </c>
      <c s="34">
        <v>0</v>
      </c>
      <c s="34">
        <f>ROUND(ROUND(H106,2)*ROUND(G106,3),2)</f>
      </c>
      <c r="O106">
        <f>(I106*21)/100</f>
      </c>
      <c t="s">
        <v>38</v>
      </c>
    </row>
    <row r="107" spans="1:5" ht="12.75">
      <c r="A107" s="35" t="s">
        <v>69</v>
      </c>
      <c r="E107" s="36" t="s">
        <v>66</v>
      </c>
    </row>
    <row r="108" spans="1:5" ht="51">
      <c r="A108" s="37" t="s">
        <v>70</v>
      </c>
      <c r="E108" s="38" t="s">
        <v>8990</v>
      </c>
    </row>
    <row r="109" spans="1:5" ht="191.25">
      <c r="A109" t="s">
        <v>72</v>
      </c>
      <c r="E109" s="36" t="s">
        <v>8065</v>
      </c>
    </row>
    <row r="110" spans="1:16" ht="12.75">
      <c r="A110" s="26" t="s">
        <v>63</v>
      </c>
      <c s="30" t="s">
        <v>143</v>
      </c>
      <c s="30" t="s">
        <v>6426</v>
      </c>
      <c s="26" t="s">
        <v>66</v>
      </c>
      <c s="31" t="s">
        <v>6427</v>
      </c>
      <c s="32" t="s">
        <v>652</v>
      </c>
      <c s="33">
        <v>139.952</v>
      </c>
      <c s="34">
        <v>0</v>
      </c>
      <c s="34">
        <f>ROUND(ROUND(H110,2)*ROUND(G110,3),2)</f>
      </c>
      <c r="O110">
        <f>(I110*21)/100</f>
      </c>
      <c t="s">
        <v>38</v>
      </c>
    </row>
    <row r="111" spans="1:5" ht="12.75">
      <c r="A111" s="35" t="s">
        <v>69</v>
      </c>
      <c r="E111" s="36" t="s">
        <v>66</v>
      </c>
    </row>
    <row r="112" spans="1:5" ht="63.75">
      <c r="A112" s="37" t="s">
        <v>70</v>
      </c>
      <c r="E112" s="38" t="s">
        <v>8991</v>
      </c>
    </row>
    <row r="113" spans="1:5" ht="369.75">
      <c r="A113" t="s">
        <v>72</v>
      </c>
      <c r="E113" s="36" t="s">
        <v>757</v>
      </c>
    </row>
    <row r="114" spans="1:16" ht="12.75">
      <c r="A114" s="26" t="s">
        <v>63</v>
      </c>
      <c s="30" t="s">
        <v>99</v>
      </c>
      <c s="30" t="s">
        <v>6805</v>
      </c>
      <c s="26" t="s">
        <v>66</v>
      </c>
      <c s="31" t="s">
        <v>6806</v>
      </c>
      <c s="32" t="s">
        <v>825</v>
      </c>
      <c s="33">
        <v>7.559</v>
      </c>
      <c s="34">
        <v>0</v>
      </c>
      <c s="34">
        <f>ROUND(ROUND(H114,2)*ROUND(G114,3),2)</f>
      </c>
      <c r="O114">
        <f>(I114*21)/100</f>
      </c>
      <c t="s">
        <v>38</v>
      </c>
    </row>
    <row r="115" spans="1:5" ht="12.75">
      <c r="A115" s="35" t="s">
        <v>69</v>
      </c>
      <c r="E115" s="36" t="s">
        <v>66</v>
      </c>
    </row>
    <row r="116" spans="1:5" ht="63.75">
      <c r="A116" s="37" t="s">
        <v>70</v>
      </c>
      <c r="E116" s="38" t="s">
        <v>8992</v>
      </c>
    </row>
    <row r="117" spans="1:5" ht="267.75">
      <c r="A117" t="s">
        <v>72</v>
      </c>
      <c r="E117" s="36" t="s">
        <v>761</v>
      </c>
    </row>
    <row r="118" spans="1:18" ht="12.75" customHeight="1">
      <c r="A118" s="6" t="s">
        <v>58</v>
      </c>
      <c s="6"/>
      <c s="27" t="s">
        <v>259</v>
      </c>
      <c s="6"/>
      <c s="39" t="s">
        <v>5075</v>
      </c>
      <c s="6"/>
      <c s="6"/>
      <c s="6"/>
      <c s="29">
        <f>0+Q118</f>
      </c>
      <c r="O118">
        <f>0+R118</f>
      </c>
      <c r="Q118">
        <f>0+I119+I123+I127+I131+I135+I139</f>
      </c>
      <c>
        <f>0+O119+O123+O127+O131+O135+O139</f>
      </c>
    </row>
    <row r="119" spans="1:16" ht="12.75">
      <c r="A119" s="26" t="s">
        <v>63</v>
      </c>
      <c s="30" t="s">
        <v>147</v>
      </c>
      <c s="30" t="s">
        <v>5243</v>
      </c>
      <c s="26" t="s">
        <v>66</v>
      </c>
      <c s="31" t="s">
        <v>6646</v>
      </c>
      <c s="32" t="s">
        <v>652</v>
      </c>
      <c s="33">
        <v>5.922</v>
      </c>
      <c s="34">
        <v>0</v>
      </c>
      <c s="34">
        <f>ROUND(ROUND(H119,2)*ROUND(G119,3),2)</f>
      </c>
      <c r="O119">
        <f>(I119*21)/100</f>
      </c>
      <c t="s">
        <v>38</v>
      </c>
    </row>
    <row r="120" spans="1:5" ht="12.75">
      <c r="A120" s="35" t="s">
        <v>69</v>
      </c>
      <c r="E120" s="36" t="s">
        <v>66</v>
      </c>
    </row>
    <row r="121" spans="1:5" ht="89.25">
      <c r="A121" s="37" t="s">
        <v>70</v>
      </c>
      <c r="E121" s="38" t="s">
        <v>8993</v>
      </c>
    </row>
    <row r="122" spans="1:5" ht="382.5">
      <c r="A122" t="s">
        <v>72</v>
      </c>
      <c r="E122" s="36" t="s">
        <v>5246</v>
      </c>
    </row>
    <row r="123" spans="1:16" ht="12.75">
      <c r="A123" s="26" t="s">
        <v>63</v>
      </c>
      <c s="30" t="s">
        <v>74</v>
      </c>
      <c s="30" t="s">
        <v>5247</v>
      </c>
      <c s="26" t="s">
        <v>66</v>
      </c>
      <c s="31" t="s">
        <v>6819</v>
      </c>
      <c s="32" t="s">
        <v>825</v>
      </c>
      <c s="33">
        <v>0.565</v>
      </c>
      <c s="34">
        <v>0</v>
      </c>
      <c s="34">
        <f>ROUND(ROUND(H123,2)*ROUND(G123,3),2)</f>
      </c>
      <c r="O123">
        <f>(I123*21)/100</f>
      </c>
      <c t="s">
        <v>38</v>
      </c>
    </row>
    <row r="124" spans="1:5" ht="12.75">
      <c r="A124" s="35" t="s">
        <v>69</v>
      </c>
      <c r="E124" s="36" t="s">
        <v>66</v>
      </c>
    </row>
    <row r="125" spans="1:5" ht="25.5">
      <c r="A125" s="37" t="s">
        <v>70</v>
      </c>
      <c r="E125" s="38" t="s">
        <v>8994</v>
      </c>
    </row>
    <row r="126" spans="1:5" ht="242.25">
      <c r="A126" t="s">
        <v>72</v>
      </c>
      <c r="E126" s="36" t="s">
        <v>5250</v>
      </c>
    </row>
    <row r="127" spans="1:16" ht="12.75">
      <c r="A127" s="26" t="s">
        <v>63</v>
      </c>
      <c s="30" t="s">
        <v>75</v>
      </c>
      <c s="30" t="s">
        <v>6437</v>
      </c>
      <c s="26" t="s">
        <v>66</v>
      </c>
      <c s="31" t="s">
        <v>7387</v>
      </c>
      <c s="32" t="s">
        <v>652</v>
      </c>
      <c s="33">
        <v>202.481</v>
      </c>
      <c s="34">
        <v>0</v>
      </c>
      <c s="34">
        <f>ROUND(ROUND(H127,2)*ROUND(G127,3),2)</f>
      </c>
      <c r="O127">
        <f>(I127*21)/100</f>
      </c>
      <c t="s">
        <v>38</v>
      </c>
    </row>
    <row r="128" spans="1:5" ht="12.75">
      <c r="A128" s="35" t="s">
        <v>69</v>
      </c>
      <c r="E128" s="36" t="s">
        <v>66</v>
      </c>
    </row>
    <row r="129" spans="1:5" ht="191.25">
      <c r="A129" s="37" t="s">
        <v>70</v>
      </c>
      <c r="E129" s="38" t="s">
        <v>8995</v>
      </c>
    </row>
    <row r="130" spans="1:5" ht="369.75">
      <c r="A130" t="s">
        <v>72</v>
      </c>
      <c r="E130" s="36" t="s">
        <v>5088</v>
      </c>
    </row>
    <row r="131" spans="1:16" ht="12.75">
      <c r="A131" s="26" t="s">
        <v>63</v>
      </c>
      <c s="30" t="s">
        <v>151</v>
      </c>
      <c s="30" t="s">
        <v>8996</v>
      </c>
      <c s="26" t="s">
        <v>66</v>
      </c>
      <c s="31" t="s">
        <v>8997</v>
      </c>
      <c s="32" t="s">
        <v>652</v>
      </c>
      <c s="33">
        <v>2.4</v>
      </c>
      <c s="34">
        <v>0</v>
      </c>
      <c s="34">
        <f>ROUND(ROUND(H131,2)*ROUND(G131,3),2)</f>
      </c>
      <c r="O131">
        <f>(I131*21)/100</f>
      </c>
      <c t="s">
        <v>38</v>
      </c>
    </row>
    <row r="132" spans="1:5" ht="12.75">
      <c r="A132" s="35" t="s">
        <v>69</v>
      </c>
      <c r="E132" s="36" t="s">
        <v>66</v>
      </c>
    </row>
    <row r="133" spans="1:5" ht="63.75">
      <c r="A133" s="37" t="s">
        <v>70</v>
      </c>
      <c r="E133" s="38" t="s">
        <v>8998</v>
      </c>
    </row>
    <row r="134" spans="1:5" ht="369.75">
      <c r="A134" t="s">
        <v>72</v>
      </c>
      <c r="E134" s="36" t="s">
        <v>5088</v>
      </c>
    </row>
    <row r="135" spans="1:16" ht="12.75">
      <c r="A135" s="26" t="s">
        <v>63</v>
      </c>
      <c s="30" t="s">
        <v>155</v>
      </c>
      <c s="30" t="s">
        <v>6440</v>
      </c>
      <c s="26" t="s">
        <v>66</v>
      </c>
      <c s="31" t="s">
        <v>6441</v>
      </c>
      <c s="32" t="s">
        <v>825</v>
      </c>
      <c s="33">
        <v>15.396</v>
      </c>
      <c s="34">
        <v>0</v>
      </c>
      <c s="34">
        <f>ROUND(ROUND(H135,2)*ROUND(G135,3),2)</f>
      </c>
      <c r="O135">
        <f>(I135*21)/100</f>
      </c>
      <c t="s">
        <v>38</v>
      </c>
    </row>
    <row r="136" spans="1:5" ht="12.75">
      <c r="A136" s="35" t="s">
        <v>69</v>
      </c>
      <c r="E136" s="36" t="s">
        <v>66</v>
      </c>
    </row>
    <row r="137" spans="1:5" ht="76.5">
      <c r="A137" s="37" t="s">
        <v>70</v>
      </c>
      <c r="E137" s="38" t="s">
        <v>8999</v>
      </c>
    </row>
    <row r="138" spans="1:5" ht="267.75">
      <c r="A138" t="s">
        <v>72</v>
      </c>
      <c r="E138" s="36" t="s">
        <v>761</v>
      </c>
    </row>
    <row r="139" spans="1:16" ht="12.75">
      <c r="A139" s="26" t="s">
        <v>63</v>
      </c>
      <c s="30" t="s">
        <v>64</v>
      </c>
      <c s="30" t="s">
        <v>9000</v>
      </c>
      <c s="26" t="s">
        <v>66</v>
      </c>
      <c s="31" t="s">
        <v>9001</v>
      </c>
      <c s="32" t="s">
        <v>986</v>
      </c>
      <c s="33">
        <v>1858.6</v>
      </c>
      <c s="34">
        <v>0</v>
      </c>
      <c s="34">
        <f>ROUND(ROUND(H139,2)*ROUND(G139,3),2)</f>
      </c>
      <c r="O139">
        <f>(I139*21)/100</f>
      </c>
      <c t="s">
        <v>38</v>
      </c>
    </row>
    <row r="140" spans="1:5" ht="12.75">
      <c r="A140" s="35" t="s">
        <v>69</v>
      </c>
      <c r="E140" s="36" t="s">
        <v>66</v>
      </c>
    </row>
    <row r="141" spans="1:5" ht="63.75">
      <c r="A141" s="37" t="s">
        <v>70</v>
      </c>
      <c r="E141" s="38" t="s">
        <v>9002</v>
      </c>
    </row>
    <row r="142" spans="1:5" ht="293.25">
      <c r="A142" t="s">
        <v>72</v>
      </c>
      <c r="E142" s="36" t="s">
        <v>6446</v>
      </c>
    </row>
    <row r="143" spans="1:18" ht="12.75" customHeight="1">
      <c r="A143" s="6" t="s">
        <v>58</v>
      </c>
      <c s="6"/>
      <c s="27" t="s">
        <v>267</v>
      </c>
      <c s="6"/>
      <c s="39" t="s">
        <v>5084</v>
      </c>
      <c s="6"/>
      <c s="6"/>
      <c s="6"/>
      <c s="29">
        <f>0+Q143</f>
      </c>
      <c r="O143">
        <f>0+R143</f>
      </c>
      <c r="Q143">
        <f>0+I144+I148+I152+I156+I160+I164+I168+I172+I176+I180+I184</f>
      </c>
      <c>
        <f>0+O144+O148+O152+O156+O160+O164+O168+O172+O176+O180+O184</f>
      </c>
    </row>
    <row r="144" spans="1:16" ht="12.75">
      <c r="A144" s="26" t="s">
        <v>63</v>
      </c>
      <c s="30" t="s">
        <v>79</v>
      </c>
      <c s="30" t="s">
        <v>9003</v>
      </c>
      <c s="26" t="s">
        <v>66</v>
      </c>
      <c s="31" t="s">
        <v>9004</v>
      </c>
      <c s="32" t="s">
        <v>583</v>
      </c>
      <c s="33">
        <v>1</v>
      </c>
      <c s="34">
        <v>0</v>
      </c>
      <c s="34">
        <f>ROUND(ROUND(H144,2)*ROUND(G144,3),2)</f>
      </c>
      <c r="O144">
        <f>(I144*21)/100</f>
      </c>
      <c t="s">
        <v>38</v>
      </c>
    </row>
    <row r="145" spans="1:5" ht="12.75">
      <c r="A145" s="35" t="s">
        <v>69</v>
      </c>
      <c r="E145" s="36" t="s">
        <v>66</v>
      </c>
    </row>
    <row r="146" spans="1:5" ht="51">
      <c r="A146" s="37" t="s">
        <v>70</v>
      </c>
      <c r="E146" s="38" t="s">
        <v>9005</v>
      </c>
    </row>
    <row r="147" spans="1:5" ht="229.5">
      <c r="A147" t="s">
        <v>72</v>
      </c>
      <c r="E147" s="36" t="s">
        <v>9006</v>
      </c>
    </row>
    <row r="148" spans="1:16" ht="12.75">
      <c r="A148" s="26" t="s">
        <v>63</v>
      </c>
      <c s="30" t="s">
        <v>194</v>
      </c>
      <c s="30" t="s">
        <v>9007</v>
      </c>
      <c s="26" t="s">
        <v>66</v>
      </c>
      <c s="31" t="s">
        <v>9008</v>
      </c>
      <c s="32" t="s">
        <v>583</v>
      </c>
      <c s="33">
        <v>2</v>
      </c>
      <c s="34">
        <v>0</v>
      </c>
      <c s="34">
        <f>ROUND(ROUND(H148,2)*ROUND(G148,3),2)</f>
      </c>
      <c r="O148">
        <f>(I148*21)/100</f>
      </c>
      <c t="s">
        <v>38</v>
      </c>
    </row>
    <row r="149" spans="1:5" ht="12.75">
      <c r="A149" s="35" t="s">
        <v>69</v>
      </c>
      <c r="E149" s="36" t="s">
        <v>66</v>
      </c>
    </row>
    <row r="150" spans="1:5" ht="51">
      <c r="A150" s="37" t="s">
        <v>70</v>
      </c>
      <c r="E150" s="38" t="s">
        <v>9009</v>
      </c>
    </row>
    <row r="151" spans="1:5" ht="229.5">
      <c r="A151" t="s">
        <v>72</v>
      </c>
      <c r="E151" s="36" t="s">
        <v>9006</v>
      </c>
    </row>
    <row r="152" spans="1:16" ht="12.75">
      <c r="A152" s="26" t="s">
        <v>63</v>
      </c>
      <c s="30" t="s">
        <v>255</v>
      </c>
      <c s="30" t="s">
        <v>9010</v>
      </c>
      <c s="26" t="s">
        <v>66</v>
      </c>
      <c s="31" t="s">
        <v>9011</v>
      </c>
      <c s="32" t="s">
        <v>583</v>
      </c>
      <c s="33">
        <v>1</v>
      </c>
      <c s="34">
        <v>0</v>
      </c>
      <c s="34">
        <f>ROUND(ROUND(H152,2)*ROUND(G152,3),2)</f>
      </c>
      <c r="O152">
        <f>(I152*21)/100</f>
      </c>
      <c t="s">
        <v>38</v>
      </c>
    </row>
    <row r="153" spans="1:5" ht="12.75">
      <c r="A153" s="35" t="s">
        <v>69</v>
      </c>
      <c r="E153" s="36" t="s">
        <v>66</v>
      </c>
    </row>
    <row r="154" spans="1:5" ht="51">
      <c r="A154" s="37" t="s">
        <v>70</v>
      </c>
      <c r="E154" s="38" t="s">
        <v>9012</v>
      </c>
    </row>
    <row r="155" spans="1:5" ht="229.5">
      <c r="A155" t="s">
        <v>72</v>
      </c>
      <c r="E155" s="36" t="s">
        <v>9006</v>
      </c>
    </row>
    <row r="156" spans="1:16" ht="12.75">
      <c r="A156" s="26" t="s">
        <v>63</v>
      </c>
      <c s="30" t="s">
        <v>190</v>
      </c>
      <c s="30" t="s">
        <v>5092</v>
      </c>
      <c s="26" t="s">
        <v>66</v>
      </c>
      <c s="31" t="s">
        <v>5093</v>
      </c>
      <c s="32" t="s">
        <v>652</v>
      </c>
      <c s="33">
        <v>6.075</v>
      </c>
      <c s="34">
        <v>0</v>
      </c>
      <c s="34">
        <f>ROUND(ROUND(H156,2)*ROUND(G156,3),2)</f>
      </c>
      <c r="O156">
        <f>(I156*21)/100</f>
      </c>
      <c t="s">
        <v>38</v>
      </c>
    </row>
    <row r="157" spans="1:5" ht="12.75">
      <c r="A157" s="35" t="s">
        <v>69</v>
      </c>
      <c r="E157" s="36" t="s">
        <v>66</v>
      </c>
    </row>
    <row r="158" spans="1:5" ht="89.25">
      <c r="A158" s="37" t="s">
        <v>70</v>
      </c>
      <c r="E158" s="38" t="s">
        <v>9013</v>
      </c>
    </row>
    <row r="159" spans="1:5" ht="369.75">
      <c r="A159" t="s">
        <v>72</v>
      </c>
      <c r="E159" s="36" t="s">
        <v>5088</v>
      </c>
    </row>
    <row r="160" spans="1:16" ht="12.75">
      <c r="A160" s="26" t="s">
        <v>63</v>
      </c>
      <c s="30" t="s">
        <v>259</v>
      </c>
      <c s="30" t="s">
        <v>5095</v>
      </c>
      <c s="26" t="s">
        <v>66</v>
      </c>
      <c s="31" t="s">
        <v>5096</v>
      </c>
      <c s="32" t="s">
        <v>652</v>
      </c>
      <c s="33">
        <v>15.52</v>
      </c>
      <c s="34">
        <v>0</v>
      </c>
      <c s="34">
        <f>ROUND(ROUND(H160,2)*ROUND(G160,3),2)</f>
      </c>
      <c r="O160">
        <f>(I160*21)/100</f>
      </c>
      <c t="s">
        <v>38</v>
      </c>
    </row>
    <row r="161" spans="1:5" ht="12.75">
      <c r="A161" s="35" t="s">
        <v>69</v>
      </c>
      <c r="E161" s="36" t="s">
        <v>66</v>
      </c>
    </row>
    <row r="162" spans="1:5" ht="51">
      <c r="A162" s="37" t="s">
        <v>70</v>
      </c>
      <c r="E162" s="38" t="s">
        <v>9014</v>
      </c>
    </row>
    <row r="163" spans="1:5" ht="369.75">
      <c r="A163" t="s">
        <v>72</v>
      </c>
      <c r="E163" s="36" t="s">
        <v>5088</v>
      </c>
    </row>
    <row r="164" spans="1:16" ht="12.75">
      <c r="A164" s="26" t="s">
        <v>63</v>
      </c>
      <c s="30" t="s">
        <v>198</v>
      </c>
      <c s="30" t="s">
        <v>9015</v>
      </c>
      <c s="26" t="s">
        <v>66</v>
      </c>
      <c s="31" t="s">
        <v>9016</v>
      </c>
      <c s="32" t="s">
        <v>652</v>
      </c>
      <c s="33">
        <v>41.311</v>
      </c>
      <c s="34">
        <v>0</v>
      </c>
      <c s="34">
        <f>ROUND(ROUND(H164,2)*ROUND(G164,3),2)</f>
      </c>
      <c r="O164">
        <f>(I164*21)/100</f>
      </c>
      <c t="s">
        <v>38</v>
      </c>
    </row>
    <row r="165" spans="1:5" ht="12.75">
      <c r="A165" s="35" t="s">
        <v>69</v>
      </c>
      <c r="E165" s="36" t="s">
        <v>66</v>
      </c>
    </row>
    <row r="166" spans="1:5" ht="89.25">
      <c r="A166" s="37" t="s">
        <v>70</v>
      </c>
      <c r="E166" s="38" t="s">
        <v>9017</v>
      </c>
    </row>
    <row r="167" spans="1:5" ht="369.75">
      <c r="A167" t="s">
        <v>72</v>
      </c>
      <c r="E167" s="36" t="s">
        <v>9018</v>
      </c>
    </row>
    <row r="168" spans="1:16" ht="12.75">
      <c r="A168" s="26" t="s">
        <v>63</v>
      </c>
      <c s="30" t="s">
        <v>202</v>
      </c>
      <c s="30" t="s">
        <v>5098</v>
      </c>
      <c s="26" t="s">
        <v>66</v>
      </c>
      <c s="31" t="s">
        <v>5099</v>
      </c>
      <c s="32" t="s">
        <v>652</v>
      </c>
      <c s="33">
        <v>2</v>
      </c>
      <c s="34">
        <v>0</v>
      </c>
      <c s="34">
        <f>ROUND(ROUND(H168,2)*ROUND(G168,3),2)</f>
      </c>
      <c r="O168">
        <f>(I168*21)/100</f>
      </c>
      <c t="s">
        <v>38</v>
      </c>
    </row>
    <row r="169" spans="1:5" ht="12.75">
      <c r="A169" s="35" t="s">
        <v>69</v>
      </c>
      <c r="E169" s="36" t="s">
        <v>66</v>
      </c>
    </row>
    <row r="170" spans="1:5" ht="51">
      <c r="A170" s="37" t="s">
        <v>70</v>
      </c>
      <c r="E170" s="38" t="s">
        <v>9019</v>
      </c>
    </row>
    <row r="171" spans="1:5" ht="38.25">
      <c r="A171" t="s">
        <v>72</v>
      </c>
      <c r="E171" s="36" t="s">
        <v>749</v>
      </c>
    </row>
    <row r="172" spans="1:16" ht="25.5">
      <c r="A172" s="26" t="s">
        <v>63</v>
      </c>
      <c s="30" t="s">
        <v>223</v>
      </c>
      <c s="30" t="s">
        <v>8107</v>
      </c>
      <c s="26" t="s">
        <v>66</v>
      </c>
      <c s="31" t="s">
        <v>8108</v>
      </c>
      <c s="32" t="s">
        <v>652</v>
      </c>
      <c s="33">
        <v>176.832</v>
      </c>
      <c s="34">
        <v>0</v>
      </c>
      <c s="34">
        <f>ROUND(ROUND(H172,2)*ROUND(G172,3),2)</f>
      </c>
      <c r="O172">
        <f>(I172*21)/100</f>
      </c>
      <c t="s">
        <v>38</v>
      </c>
    </row>
    <row r="173" spans="1:5" ht="12.75">
      <c r="A173" s="35" t="s">
        <v>69</v>
      </c>
      <c r="E173" s="36" t="s">
        <v>66</v>
      </c>
    </row>
    <row r="174" spans="1:5" ht="51">
      <c r="A174" s="37" t="s">
        <v>70</v>
      </c>
      <c r="E174" s="38" t="s">
        <v>9020</v>
      </c>
    </row>
    <row r="175" spans="1:5" ht="38.25">
      <c r="A175" t="s">
        <v>72</v>
      </c>
      <c r="E175" s="36" t="s">
        <v>749</v>
      </c>
    </row>
    <row r="176" spans="1:16" ht="12.75">
      <c r="A176" s="26" t="s">
        <v>63</v>
      </c>
      <c s="30" t="s">
        <v>227</v>
      </c>
      <c s="30" t="s">
        <v>6671</v>
      </c>
      <c s="26" t="s">
        <v>66</v>
      </c>
      <c s="31" t="s">
        <v>6672</v>
      </c>
      <c s="32" t="s">
        <v>652</v>
      </c>
      <c s="33">
        <v>27</v>
      </c>
      <c s="34">
        <v>0</v>
      </c>
      <c s="34">
        <f>ROUND(ROUND(H176,2)*ROUND(G176,3),2)</f>
      </c>
      <c r="O176">
        <f>(I176*21)/100</f>
      </c>
      <c t="s">
        <v>38</v>
      </c>
    </row>
    <row r="177" spans="1:5" ht="12.75">
      <c r="A177" s="35" t="s">
        <v>69</v>
      </c>
      <c r="E177" s="36" t="s">
        <v>66</v>
      </c>
    </row>
    <row r="178" spans="1:5" ht="51">
      <c r="A178" s="37" t="s">
        <v>70</v>
      </c>
      <c r="E178" s="38" t="s">
        <v>9021</v>
      </c>
    </row>
    <row r="179" spans="1:5" ht="51">
      <c r="A179" t="s">
        <v>72</v>
      </c>
      <c r="E179" s="36" t="s">
        <v>6674</v>
      </c>
    </row>
    <row r="180" spans="1:16" ht="12.75">
      <c r="A180" s="26" t="s">
        <v>63</v>
      </c>
      <c s="30" t="s">
        <v>239</v>
      </c>
      <c s="30" t="s">
        <v>5104</v>
      </c>
      <c s="26" t="s">
        <v>66</v>
      </c>
      <c s="31" t="s">
        <v>5105</v>
      </c>
      <c s="32" t="s">
        <v>652</v>
      </c>
      <c s="33">
        <v>12.151</v>
      </c>
      <c s="34">
        <v>0</v>
      </c>
      <c s="34">
        <f>ROUND(ROUND(H180,2)*ROUND(G180,3),2)</f>
      </c>
      <c r="O180">
        <f>(I180*21)/100</f>
      </c>
      <c t="s">
        <v>38</v>
      </c>
    </row>
    <row r="181" spans="1:5" ht="12.75">
      <c r="A181" s="35" t="s">
        <v>69</v>
      </c>
      <c r="E181" s="36" t="s">
        <v>66</v>
      </c>
    </row>
    <row r="182" spans="1:5" ht="76.5">
      <c r="A182" s="37" t="s">
        <v>70</v>
      </c>
      <c r="E182" s="38" t="s">
        <v>9022</v>
      </c>
    </row>
    <row r="183" spans="1:5" ht="102">
      <c r="A183" t="s">
        <v>72</v>
      </c>
      <c r="E183" s="36" t="s">
        <v>5107</v>
      </c>
    </row>
    <row r="184" spans="1:16" ht="12.75">
      <c r="A184" s="26" t="s">
        <v>63</v>
      </c>
      <c s="30" t="s">
        <v>364</v>
      </c>
      <c s="30" t="s">
        <v>9023</v>
      </c>
      <c s="26" t="s">
        <v>66</v>
      </c>
      <c s="31" t="s">
        <v>9024</v>
      </c>
      <c s="32" t="s">
        <v>652</v>
      </c>
      <c s="33">
        <v>206.257</v>
      </c>
      <c s="34">
        <v>0</v>
      </c>
      <c s="34">
        <f>ROUND(ROUND(H184,2)*ROUND(G184,3),2)</f>
      </c>
      <c r="O184">
        <f>(I184*21)/100</f>
      </c>
      <c t="s">
        <v>38</v>
      </c>
    </row>
    <row r="185" spans="1:5" ht="12.75">
      <c r="A185" s="35" t="s">
        <v>69</v>
      </c>
      <c r="E185" s="36" t="s">
        <v>66</v>
      </c>
    </row>
    <row r="186" spans="1:5" ht="51">
      <c r="A186" s="37" t="s">
        <v>70</v>
      </c>
      <c r="E186" s="38" t="s">
        <v>9025</v>
      </c>
    </row>
    <row r="187" spans="1:5" ht="51">
      <c r="A187" t="s">
        <v>72</v>
      </c>
      <c r="E187" s="36" t="s">
        <v>9026</v>
      </c>
    </row>
    <row r="188" spans="1:18" ht="12.75" customHeight="1">
      <c r="A188" s="6" t="s">
        <v>58</v>
      </c>
      <c s="6"/>
      <c s="27" t="s">
        <v>299</v>
      </c>
      <c s="6"/>
      <c s="39" t="s">
        <v>5112</v>
      </c>
      <c s="6"/>
      <c s="6"/>
      <c s="6"/>
      <c s="29">
        <f>0+Q188</f>
      </c>
      <c r="O188">
        <f>0+R188</f>
      </c>
      <c r="Q188">
        <f>0+I189</f>
      </c>
      <c>
        <f>0+O189</f>
      </c>
    </row>
    <row r="189" spans="1:16" ht="12.75">
      <c r="A189" s="26" t="s">
        <v>63</v>
      </c>
      <c s="30" t="s">
        <v>372</v>
      </c>
      <c s="30" t="s">
        <v>8297</v>
      </c>
      <c s="26" t="s">
        <v>66</v>
      </c>
      <c s="31" t="s">
        <v>8298</v>
      </c>
      <c s="32" t="s">
        <v>583</v>
      </c>
      <c s="33">
        <v>21</v>
      </c>
      <c s="34">
        <v>0</v>
      </c>
      <c s="34">
        <f>ROUND(ROUND(H189,2)*ROUND(G189,3),2)</f>
      </c>
      <c r="O189">
        <f>(I189*21)/100</f>
      </c>
      <c t="s">
        <v>38</v>
      </c>
    </row>
    <row r="190" spans="1:5" ht="12.75">
      <c r="A190" s="35" t="s">
        <v>69</v>
      </c>
      <c r="E190" s="36" t="s">
        <v>66</v>
      </c>
    </row>
    <row r="191" spans="1:5" ht="51">
      <c r="A191" s="37" t="s">
        <v>70</v>
      </c>
      <c r="E191" s="38" t="s">
        <v>9027</v>
      </c>
    </row>
    <row r="192" spans="1:5" ht="12.75">
      <c r="A192" t="s">
        <v>72</v>
      </c>
      <c r="E192" s="36" t="s">
        <v>5688</v>
      </c>
    </row>
    <row r="193" spans="1:18" ht="12.75" customHeight="1">
      <c r="A193" s="6" t="s">
        <v>58</v>
      </c>
      <c s="6"/>
      <c s="27" t="s">
        <v>1151</v>
      </c>
      <c s="6"/>
      <c s="39" t="s">
        <v>5140</v>
      </c>
      <c s="6"/>
      <c s="6"/>
      <c s="6"/>
      <c s="29">
        <f>0+Q193</f>
      </c>
      <c r="O193">
        <f>0+R193</f>
      </c>
      <c r="Q193">
        <f>0+I194+I198+I202</f>
      </c>
      <c>
        <f>0+O194+O198+O202</f>
      </c>
    </row>
    <row r="194" spans="1:16" ht="25.5">
      <c r="A194" s="26" t="s">
        <v>63</v>
      </c>
      <c s="30" t="s">
        <v>243</v>
      </c>
      <c s="30" t="s">
        <v>6848</v>
      </c>
      <c s="26" t="s">
        <v>66</v>
      </c>
      <c s="31" t="s">
        <v>6849</v>
      </c>
      <c s="32" t="s">
        <v>783</v>
      </c>
      <c s="33">
        <v>341.085</v>
      </c>
      <c s="34">
        <v>0</v>
      </c>
      <c s="34">
        <f>ROUND(ROUND(H194,2)*ROUND(G194,3),2)</f>
      </c>
      <c r="O194">
        <f>(I194*21)/100</f>
      </c>
      <c t="s">
        <v>38</v>
      </c>
    </row>
    <row r="195" spans="1:5" ht="12.75">
      <c r="A195" s="35" t="s">
        <v>69</v>
      </c>
      <c r="E195" s="36" t="s">
        <v>66</v>
      </c>
    </row>
    <row r="196" spans="1:5" ht="102">
      <c r="A196" s="37" t="s">
        <v>70</v>
      </c>
      <c r="E196" s="38" t="s">
        <v>9028</v>
      </c>
    </row>
    <row r="197" spans="1:5" ht="191.25">
      <c r="A197" t="s">
        <v>72</v>
      </c>
      <c r="E197" s="36" t="s">
        <v>5144</v>
      </c>
    </row>
    <row r="198" spans="1:16" ht="12.75">
      <c r="A198" s="26" t="s">
        <v>63</v>
      </c>
      <c s="30" t="s">
        <v>215</v>
      </c>
      <c s="30" t="s">
        <v>5707</v>
      </c>
      <c s="26" t="s">
        <v>66</v>
      </c>
      <c s="31" t="s">
        <v>5708</v>
      </c>
      <c s="32" t="s">
        <v>783</v>
      </c>
      <c s="33">
        <v>351.085</v>
      </c>
      <c s="34">
        <v>0</v>
      </c>
      <c s="34">
        <f>ROUND(ROUND(H198,2)*ROUND(G198,3),2)</f>
      </c>
      <c r="O198">
        <f>(I198*21)/100</f>
      </c>
      <c t="s">
        <v>38</v>
      </c>
    </row>
    <row r="199" spans="1:5" ht="12.75">
      <c r="A199" s="35" t="s">
        <v>69</v>
      </c>
      <c r="E199" s="36" t="s">
        <v>66</v>
      </c>
    </row>
    <row r="200" spans="1:5" ht="178.5">
      <c r="A200" s="37" t="s">
        <v>70</v>
      </c>
      <c r="E200" s="38" t="s">
        <v>9029</v>
      </c>
    </row>
    <row r="201" spans="1:5" ht="38.25">
      <c r="A201" t="s">
        <v>72</v>
      </c>
      <c r="E201" s="36" t="s">
        <v>5710</v>
      </c>
    </row>
    <row r="202" spans="1:16" ht="12.75">
      <c r="A202" s="26" t="s">
        <v>63</v>
      </c>
      <c s="30" t="s">
        <v>376</v>
      </c>
      <c s="30" t="s">
        <v>9030</v>
      </c>
      <c s="26" t="s">
        <v>66</v>
      </c>
      <c s="31" t="s">
        <v>9031</v>
      </c>
      <c s="32" t="s">
        <v>783</v>
      </c>
      <c s="33">
        <v>182</v>
      </c>
      <c s="34">
        <v>0</v>
      </c>
      <c s="34">
        <f>ROUND(ROUND(H202,2)*ROUND(G202,3),2)</f>
      </c>
      <c r="O202">
        <f>(I202*21)/100</f>
      </c>
      <c t="s">
        <v>38</v>
      </c>
    </row>
    <row r="203" spans="1:5" ht="12.75">
      <c r="A203" s="35" t="s">
        <v>69</v>
      </c>
      <c r="E203" s="36" t="s">
        <v>66</v>
      </c>
    </row>
    <row r="204" spans="1:5" ht="51">
      <c r="A204" s="37" t="s">
        <v>70</v>
      </c>
      <c r="E204" s="38" t="s">
        <v>9032</v>
      </c>
    </row>
    <row r="205" spans="1:5" ht="409.5">
      <c r="A205" t="s">
        <v>72</v>
      </c>
      <c r="E205" s="36" t="s">
        <v>9033</v>
      </c>
    </row>
    <row r="206" spans="1:18" ht="12.75" customHeight="1">
      <c r="A206" s="6" t="s">
        <v>58</v>
      </c>
      <c s="6"/>
      <c s="27" t="s">
        <v>4839</v>
      </c>
      <c s="6"/>
      <c s="39" t="s">
        <v>2283</v>
      </c>
      <c s="6"/>
      <c s="6"/>
      <c s="6"/>
      <c s="29">
        <f>0+Q206</f>
      </c>
      <c r="O206">
        <f>0+R206</f>
      </c>
      <c r="Q206">
        <f>0+I207</f>
      </c>
      <c>
        <f>0+O207</f>
      </c>
    </row>
    <row r="207" spans="1:16" ht="12.75">
      <c r="A207" s="26" t="s">
        <v>63</v>
      </c>
      <c s="30" t="s">
        <v>348</v>
      </c>
      <c s="30" t="s">
        <v>9034</v>
      </c>
      <c s="26" t="s">
        <v>66</v>
      </c>
      <c s="31" t="s">
        <v>9035</v>
      </c>
      <c s="32" t="s">
        <v>583</v>
      </c>
      <c s="33">
        <v>1</v>
      </c>
      <c s="34">
        <v>0</v>
      </c>
      <c s="34">
        <f>ROUND(ROUND(H207,2)*ROUND(G207,3),2)</f>
      </c>
      <c r="O207">
        <f>(I207*21)/100</f>
      </c>
      <c t="s">
        <v>38</v>
      </c>
    </row>
    <row r="208" spans="1:5" ht="12.75">
      <c r="A208" s="35" t="s">
        <v>69</v>
      </c>
      <c r="E208" s="36" t="s">
        <v>66</v>
      </c>
    </row>
    <row r="209" spans="1:5" ht="12.75">
      <c r="A209" s="37" t="s">
        <v>70</v>
      </c>
      <c r="E209" s="38" t="s">
        <v>8240</v>
      </c>
    </row>
    <row r="210" spans="1:5" ht="12.75">
      <c r="A210" t="s">
        <v>72</v>
      </c>
      <c r="E210" s="36" t="s">
        <v>6397</v>
      </c>
    </row>
    <row r="211" spans="1:18" ht="12.75" customHeight="1">
      <c r="A211" s="6" t="s">
        <v>58</v>
      </c>
      <c s="6"/>
      <c s="27" t="s">
        <v>1536</v>
      </c>
      <c s="6"/>
      <c s="39" t="s">
        <v>6494</v>
      </c>
      <c s="6"/>
      <c s="6"/>
      <c s="6"/>
      <c s="29">
        <f>0+Q211</f>
      </c>
      <c r="O211">
        <f>0+R211</f>
      </c>
      <c r="Q211">
        <f>0+I212+I216+I220</f>
      </c>
      <c>
        <f>0+O212+O216+O220</f>
      </c>
    </row>
    <row r="212" spans="1:16" ht="12.75">
      <c r="A212" s="26" t="s">
        <v>63</v>
      </c>
      <c s="30" t="s">
        <v>219</v>
      </c>
      <c s="30" t="s">
        <v>9036</v>
      </c>
      <c s="26" t="s">
        <v>66</v>
      </c>
      <c s="31" t="s">
        <v>9037</v>
      </c>
      <c s="32" t="s">
        <v>783</v>
      </c>
      <c s="33">
        <v>251</v>
      </c>
      <c s="34">
        <v>0</v>
      </c>
      <c s="34">
        <f>ROUND(ROUND(H212,2)*ROUND(G212,3),2)</f>
      </c>
      <c r="O212">
        <f>(I212*21)/100</f>
      </c>
      <c t="s">
        <v>38</v>
      </c>
    </row>
    <row r="213" spans="1:5" ht="12.75">
      <c r="A213" s="35" t="s">
        <v>69</v>
      </c>
      <c r="E213" s="36" t="s">
        <v>66</v>
      </c>
    </row>
    <row r="214" spans="1:5" ht="38.25">
      <c r="A214" s="37" t="s">
        <v>70</v>
      </c>
      <c r="E214" s="38" t="s">
        <v>9038</v>
      </c>
    </row>
    <row r="215" spans="1:5" ht="51">
      <c r="A215" t="s">
        <v>72</v>
      </c>
      <c r="E215" s="36" t="s">
        <v>6498</v>
      </c>
    </row>
    <row r="216" spans="1:16" ht="12.75">
      <c r="A216" s="26" t="s">
        <v>63</v>
      </c>
      <c s="30" t="s">
        <v>263</v>
      </c>
      <c s="30" t="s">
        <v>6495</v>
      </c>
      <c s="26" t="s">
        <v>66</v>
      </c>
      <c s="31" t="s">
        <v>6496</v>
      </c>
      <c s="32" t="s">
        <v>783</v>
      </c>
      <c s="33">
        <v>1018</v>
      </c>
      <c s="34">
        <v>0</v>
      </c>
      <c s="34">
        <f>ROUND(ROUND(H216,2)*ROUND(G216,3),2)</f>
      </c>
      <c r="O216">
        <f>(I216*21)/100</f>
      </c>
      <c t="s">
        <v>38</v>
      </c>
    </row>
    <row r="217" spans="1:5" ht="12.75">
      <c r="A217" s="35" t="s">
        <v>69</v>
      </c>
      <c r="E217" s="36" t="s">
        <v>66</v>
      </c>
    </row>
    <row r="218" spans="1:5" ht="51">
      <c r="A218" s="37" t="s">
        <v>70</v>
      </c>
      <c r="E218" s="38" t="s">
        <v>9039</v>
      </c>
    </row>
    <row r="219" spans="1:5" ht="51">
      <c r="A219" t="s">
        <v>72</v>
      </c>
      <c r="E219" s="36" t="s">
        <v>6498</v>
      </c>
    </row>
    <row r="220" spans="1:16" ht="12.75">
      <c r="A220" s="26" t="s">
        <v>63</v>
      </c>
      <c s="30" t="s">
        <v>267</v>
      </c>
      <c s="30" t="s">
        <v>6499</v>
      </c>
      <c s="26" t="s">
        <v>66</v>
      </c>
      <c s="31" t="s">
        <v>6500</v>
      </c>
      <c s="32" t="s">
        <v>783</v>
      </c>
      <c s="33">
        <v>1018</v>
      </c>
      <c s="34">
        <v>0</v>
      </c>
      <c s="34">
        <f>ROUND(ROUND(H220,2)*ROUND(G220,3),2)</f>
      </c>
      <c r="O220">
        <f>(I220*21)/100</f>
      </c>
      <c t="s">
        <v>38</v>
      </c>
    </row>
    <row r="221" spans="1:5" ht="12.75">
      <c r="A221" s="35" t="s">
        <v>69</v>
      </c>
      <c r="E221" s="36" t="s">
        <v>66</v>
      </c>
    </row>
    <row r="222" spans="1:5" ht="51">
      <c r="A222" s="37" t="s">
        <v>70</v>
      </c>
      <c r="E222" s="38" t="s">
        <v>9039</v>
      </c>
    </row>
    <row r="223" spans="1:5" ht="51">
      <c r="A223" t="s">
        <v>72</v>
      </c>
      <c r="E223" s="36" t="s">
        <v>6498</v>
      </c>
    </row>
    <row r="224" spans="1:18" ht="12.75" customHeight="1">
      <c r="A224" s="6" t="s">
        <v>58</v>
      </c>
      <c s="6"/>
      <c s="27" t="s">
        <v>325</v>
      </c>
      <c s="6"/>
      <c s="39" t="s">
        <v>5145</v>
      </c>
      <c s="6"/>
      <c s="6"/>
      <c s="6"/>
      <c s="29">
        <f>0+Q224</f>
      </c>
      <c r="O224">
        <f>0+R224</f>
      </c>
      <c r="Q224">
        <f>0+I225+I229+I233</f>
      </c>
      <c>
        <f>0+O225+O229+O233</f>
      </c>
    </row>
    <row r="225" spans="1:16" ht="12.75">
      <c r="A225" s="26" t="s">
        <v>63</v>
      </c>
      <c s="30" t="s">
        <v>271</v>
      </c>
      <c s="30" t="s">
        <v>5146</v>
      </c>
      <c s="26" t="s">
        <v>66</v>
      </c>
      <c s="31" t="s">
        <v>5147</v>
      </c>
      <c s="32" t="s">
        <v>926</v>
      </c>
      <c s="33">
        <v>3</v>
      </c>
      <c s="34">
        <v>0</v>
      </c>
      <c s="34">
        <f>ROUND(ROUND(H225,2)*ROUND(G225,3),2)</f>
      </c>
      <c r="O225">
        <f>(I225*21)/100</f>
      </c>
      <c t="s">
        <v>38</v>
      </c>
    </row>
    <row r="226" spans="1:5" ht="12.75">
      <c r="A226" s="35" t="s">
        <v>69</v>
      </c>
      <c r="E226" s="36" t="s">
        <v>66</v>
      </c>
    </row>
    <row r="227" spans="1:5" ht="51">
      <c r="A227" s="37" t="s">
        <v>70</v>
      </c>
      <c r="E227" s="38" t="s">
        <v>9040</v>
      </c>
    </row>
    <row r="228" spans="1:5" ht="255">
      <c r="A228" t="s">
        <v>72</v>
      </c>
      <c r="E228" s="36" t="s">
        <v>5149</v>
      </c>
    </row>
    <row r="229" spans="1:16" ht="12.75">
      <c r="A229" s="26" t="s">
        <v>63</v>
      </c>
      <c s="30" t="s">
        <v>275</v>
      </c>
      <c s="30" t="s">
        <v>5156</v>
      </c>
      <c s="26" t="s">
        <v>66</v>
      </c>
      <c s="31" t="s">
        <v>5157</v>
      </c>
      <c s="32" t="s">
        <v>926</v>
      </c>
      <c s="33">
        <v>29</v>
      </c>
      <c s="34">
        <v>0</v>
      </c>
      <c s="34">
        <f>ROUND(ROUND(H229,2)*ROUND(G229,3),2)</f>
      </c>
      <c r="O229">
        <f>(I229*21)/100</f>
      </c>
      <c t="s">
        <v>38</v>
      </c>
    </row>
    <row r="230" spans="1:5" ht="12.75">
      <c r="A230" s="35" t="s">
        <v>69</v>
      </c>
      <c r="E230" s="36" t="s">
        <v>66</v>
      </c>
    </row>
    <row r="231" spans="1:5" ht="51">
      <c r="A231" s="37" t="s">
        <v>70</v>
      </c>
      <c r="E231" s="38" t="s">
        <v>9041</v>
      </c>
    </row>
    <row r="232" spans="1:5" ht="242.25">
      <c r="A232" t="s">
        <v>72</v>
      </c>
      <c r="E232" s="36" t="s">
        <v>5159</v>
      </c>
    </row>
    <row r="233" spans="1:16" ht="12.75">
      <c r="A233" s="26" t="s">
        <v>63</v>
      </c>
      <c s="30" t="s">
        <v>235</v>
      </c>
      <c s="30" t="s">
        <v>9042</v>
      </c>
      <c s="26" t="s">
        <v>66</v>
      </c>
      <c s="31" t="s">
        <v>9043</v>
      </c>
      <c s="32" t="s">
        <v>583</v>
      </c>
      <c s="33">
        <v>10</v>
      </c>
      <c s="34">
        <v>0</v>
      </c>
      <c s="34">
        <f>ROUND(ROUND(H233,2)*ROUND(G233,3),2)</f>
      </c>
      <c r="O233">
        <f>(I233*21)/100</f>
      </c>
      <c t="s">
        <v>38</v>
      </c>
    </row>
    <row r="234" spans="1:5" ht="12.75">
      <c r="A234" s="35" t="s">
        <v>69</v>
      </c>
      <c r="E234" s="36" t="s">
        <v>66</v>
      </c>
    </row>
    <row r="235" spans="1:5" ht="12.75">
      <c r="A235" s="37" t="s">
        <v>70</v>
      </c>
      <c r="E235" s="38" t="s">
        <v>9044</v>
      </c>
    </row>
    <row r="236" spans="1:5" ht="267.75">
      <c r="A236" t="s">
        <v>72</v>
      </c>
      <c r="E236" s="36" t="s">
        <v>9045</v>
      </c>
    </row>
    <row r="237" spans="1:18" ht="12.75" customHeight="1">
      <c r="A237" s="6" t="s">
        <v>58</v>
      </c>
      <c s="6"/>
      <c s="27" t="s">
        <v>430</v>
      </c>
      <c s="6"/>
      <c s="39" t="s">
        <v>4675</v>
      </c>
      <c s="6"/>
      <c s="6"/>
      <c s="6"/>
      <c s="29">
        <f>0+Q237</f>
      </c>
      <c r="O237">
        <f>0+R237</f>
      </c>
      <c r="Q237">
        <f>0+I238+I242+I246+I250+I254+I258+I262+I266+I270+I274+I278+I282</f>
      </c>
      <c>
        <f>0+O238+O242+O246+O250+O254+O258+O262+O266+O270+O274+O278+O282</f>
      </c>
    </row>
    <row r="238" spans="1:16" ht="12.75">
      <c r="A238" s="26" t="s">
        <v>63</v>
      </c>
      <c s="30" t="s">
        <v>206</v>
      </c>
      <c s="30" t="s">
        <v>9046</v>
      </c>
      <c s="26" t="s">
        <v>66</v>
      </c>
      <c s="31" t="s">
        <v>9047</v>
      </c>
      <c s="32" t="s">
        <v>926</v>
      </c>
      <c s="33">
        <v>46.6</v>
      </c>
      <c s="34">
        <v>0</v>
      </c>
      <c s="34">
        <f>ROUND(ROUND(H238,2)*ROUND(G238,3),2)</f>
      </c>
      <c r="O238">
        <f>(I238*21)/100</f>
      </c>
      <c t="s">
        <v>38</v>
      </c>
    </row>
    <row r="239" spans="1:5" ht="12.75">
      <c r="A239" s="35" t="s">
        <v>69</v>
      </c>
      <c r="E239" s="36" t="s">
        <v>66</v>
      </c>
    </row>
    <row r="240" spans="1:5" ht="51">
      <c r="A240" s="37" t="s">
        <v>70</v>
      </c>
      <c r="E240" s="38" t="s">
        <v>9048</v>
      </c>
    </row>
    <row r="241" spans="1:5" ht="38.25">
      <c r="A241" t="s">
        <v>72</v>
      </c>
      <c r="E241" s="36" t="s">
        <v>7197</v>
      </c>
    </row>
    <row r="242" spans="1:16" ht="12.75">
      <c r="A242" s="26" t="s">
        <v>63</v>
      </c>
      <c s="30" t="s">
        <v>211</v>
      </c>
      <c s="30" t="s">
        <v>9049</v>
      </c>
      <c s="26" t="s">
        <v>66</v>
      </c>
      <c s="31" t="s">
        <v>9050</v>
      </c>
      <c s="32" t="s">
        <v>926</v>
      </c>
      <c s="33">
        <v>8</v>
      </c>
      <c s="34">
        <v>0</v>
      </c>
      <c s="34">
        <f>ROUND(ROUND(H242,2)*ROUND(G242,3),2)</f>
      </c>
      <c r="O242">
        <f>(I242*21)/100</f>
      </c>
      <c t="s">
        <v>38</v>
      </c>
    </row>
    <row r="243" spans="1:5" ht="12.75">
      <c r="A243" s="35" t="s">
        <v>69</v>
      </c>
      <c r="E243" s="36" t="s">
        <v>66</v>
      </c>
    </row>
    <row r="244" spans="1:5" ht="38.25">
      <c r="A244" s="37" t="s">
        <v>70</v>
      </c>
      <c r="E244" s="38" t="s">
        <v>9051</v>
      </c>
    </row>
    <row r="245" spans="1:5" ht="51">
      <c r="A245" t="s">
        <v>72</v>
      </c>
      <c r="E245" s="36" t="s">
        <v>5439</v>
      </c>
    </row>
    <row r="246" spans="1:16" ht="12.75">
      <c r="A246" s="26" t="s">
        <v>63</v>
      </c>
      <c s="30" t="s">
        <v>287</v>
      </c>
      <c s="30" t="s">
        <v>9052</v>
      </c>
      <c s="26" t="s">
        <v>66</v>
      </c>
      <c s="31" t="s">
        <v>9053</v>
      </c>
      <c s="32" t="s">
        <v>926</v>
      </c>
      <c s="33">
        <v>12</v>
      </c>
      <c s="34">
        <v>0</v>
      </c>
      <c s="34">
        <f>ROUND(ROUND(H246,2)*ROUND(G246,3),2)</f>
      </c>
      <c r="O246">
        <f>(I246*21)/100</f>
      </c>
      <c t="s">
        <v>38</v>
      </c>
    </row>
    <row r="247" spans="1:5" ht="12.75">
      <c r="A247" s="35" t="s">
        <v>69</v>
      </c>
      <c r="E247" s="36" t="s">
        <v>66</v>
      </c>
    </row>
    <row r="248" spans="1:5" ht="51">
      <c r="A248" s="37" t="s">
        <v>70</v>
      </c>
      <c r="E248" s="38" t="s">
        <v>9054</v>
      </c>
    </row>
    <row r="249" spans="1:5" ht="280.5">
      <c r="A249" t="s">
        <v>72</v>
      </c>
      <c r="E249" s="36" t="s">
        <v>9055</v>
      </c>
    </row>
    <row r="250" spans="1:16" ht="12.75">
      <c r="A250" s="26" t="s">
        <v>63</v>
      </c>
      <c s="30" t="s">
        <v>291</v>
      </c>
      <c s="30" t="s">
        <v>9056</v>
      </c>
      <c s="26" t="s">
        <v>66</v>
      </c>
      <c s="31" t="s">
        <v>9057</v>
      </c>
      <c s="32" t="s">
        <v>583</v>
      </c>
      <c s="33">
        <v>1</v>
      </c>
      <c s="34">
        <v>0</v>
      </c>
      <c s="34">
        <f>ROUND(ROUND(H250,2)*ROUND(G250,3),2)</f>
      </c>
      <c r="O250">
        <f>(I250*21)/100</f>
      </c>
      <c t="s">
        <v>38</v>
      </c>
    </row>
    <row r="251" spans="1:5" ht="12.75">
      <c r="A251" s="35" t="s">
        <v>69</v>
      </c>
      <c r="E251" s="36" t="s">
        <v>66</v>
      </c>
    </row>
    <row r="252" spans="1:5" ht="51">
      <c r="A252" s="37" t="s">
        <v>70</v>
      </c>
      <c r="E252" s="38" t="s">
        <v>7067</v>
      </c>
    </row>
    <row r="253" spans="1:5" ht="140.25">
      <c r="A253" t="s">
        <v>72</v>
      </c>
      <c r="E253" s="36" t="s">
        <v>9058</v>
      </c>
    </row>
    <row r="254" spans="1:16" ht="25.5">
      <c r="A254" s="26" t="s">
        <v>63</v>
      </c>
      <c s="30" t="s">
        <v>247</v>
      </c>
      <c s="30" t="s">
        <v>8165</v>
      </c>
      <c s="26" t="s">
        <v>66</v>
      </c>
      <c s="31" t="s">
        <v>8166</v>
      </c>
      <c s="32" t="s">
        <v>583</v>
      </c>
      <c s="33">
        <v>20</v>
      </c>
      <c s="34">
        <v>0</v>
      </c>
      <c s="34">
        <f>ROUND(ROUND(H254,2)*ROUND(G254,3),2)</f>
      </c>
      <c r="O254">
        <f>(I254*21)/100</f>
      </c>
      <c t="s">
        <v>38</v>
      </c>
    </row>
    <row r="255" spans="1:5" ht="12.75">
      <c r="A255" s="35" t="s">
        <v>69</v>
      </c>
      <c r="E255" s="36" t="s">
        <v>66</v>
      </c>
    </row>
    <row r="256" spans="1:5" ht="51">
      <c r="A256" s="37" t="s">
        <v>70</v>
      </c>
      <c r="E256" s="38" t="s">
        <v>9059</v>
      </c>
    </row>
    <row r="257" spans="1:5" ht="63.75">
      <c r="A257" t="s">
        <v>72</v>
      </c>
      <c r="E257" s="36" t="s">
        <v>8168</v>
      </c>
    </row>
    <row r="258" spans="1:16" ht="25.5">
      <c r="A258" s="26" t="s">
        <v>63</v>
      </c>
      <c s="30" t="s">
        <v>251</v>
      </c>
      <c s="30" t="s">
        <v>7783</v>
      </c>
      <c s="26" t="s">
        <v>66</v>
      </c>
      <c s="31" t="s">
        <v>7784</v>
      </c>
      <c s="32" t="s">
        <v>783</v>
      </c>
      <c s="33">
        <v>26.488</v>
      </c>
      <c s="34">
        <v>0</v>
      </c>
      <c s="34">
        <f>ROUND(ROUND(H258,2)*ROUND(G258,3),2)</f>
      </c>
      <c r="O258">
        <f>(I258*21)/100</f>
      </c>
      <c t="s">
        <v>38</v>
      </c>
    </row>
    <row r="259" spans="1:5" ht="12.75">
      <c r="A259" s="35" t="s">
        <v>69</v>
      </c>
      <c r="E259" s="36" t="s">
        <v>66</v>
      </c>
    </row>
    <row r="260" spans="1:5" ht="89.25">
      <c r="A260" s="37" t="s">
        <v>70</v>
      </c>
      <c r="E260" s="38" t="s">
        <v>9060</v>
      </c>
    </row>
    <row r="261" spans="1:5" ht="102">
      <c r="A261" t="s">
        <v>72</v>
      </c>
      <c r="E261" s="36" t="s">
        <v>7786</v>
      </c>
    </row>
    <row r="262" spans="1:16" ht="12.75">
      <c r="A262" s="26" t="s">
        <v>63</v>
      </c>
      <c s="30" t="s">
        <v>295</v>
      </c>
      <c s="30" t="s">
        <v>6519</v>
      </c>
      <c s="26" t="s">
        <v>66</v>
      </c>
      <c s="31" t="s">
        <v>6520</v>
      </c>
      <c s="32" t="s">
        <v>986</v>
      </c>
      <c s="33">
        <v>65.6</v>
      </c>
      <c s="34">
        <v>0</v>
      </c>
      <c s="34">
        <f>ROUND(ROUND(H262,2)*ROUND(G262,3),2)</f>
      </c>
      <c r="O262">
        <f>(I262*21)/100</f>
      </c>
      <c t="s">
        <v>38</v>
      </c>
    </row>
    <row r="263" spans="1:5" ht="12.75">
      <c r="A263" s="35" t="s">
        <v>69</v>
      </c>
      <c r="E263" s="36" t="s">
        <v>66</v>
      </c>
    </row>
    <row r="264" spans="1:5" ht="63.75">
      <c r="A264" s="37" t="s">
        <v>70</v>
      </c>
      <c r="E264" s="38" t="s">
        <v>9061</v>
      </c>
    </row>
    <row r="265" spans="1:5" ht="409.5">
      <c r="A265" t="s">
        <v>72</v>
      </c>
      <c r="E265" s="36" t="s">
        <v>6522</v>
      </c>
    </row>
    <row r="266" spans="1:16" ht="12.75">
      <c r="A266" s="26" t="s">
        <v>63</v>
      </c>
      <c s="30" t="s">
        <v>299</v>
      </c>
      <c s="30" t="s">
        <v>6523</v>
      </c>
      <c s="26" t="s">
        <v>66</v>
      </c>
      <c s="31" t="s">
        <v>6524</v>
      </c>
      <c s="32" t="s">
        <v>986</v>
      </c>
      <c s="33">
        <v>350</v>
      </c>
      <c s="34">
        <v>0</v>
      </c>
      <c s="34">
        <f>ROUND(ROUND(H266,2)*ROUND(G266,3),2)</f>
      </c>
      <c r="O266">
        <f>(I266*21)/100</f>
      </c>
      <c t="s">
        <v>38</v>
      </c>
    </row>
    <row r="267" spans="1:5" ht="12.75">
      <c r="A267" s="35" t="s">
        <v>69</v>
      </c>
      <c r="E267" s="36" t="s">
        <v>66</v>
      </c>
    </row>
    <row r="268" spans="1:5" ht="51">
      <c r="A268" s="37" t="s">
        <v>70</v>
      </c>
      <c r="E268" s="38" t="s">
        <v>9062</v>
      </c>
    </row>
    <row r="269" spans="1:5" ht="357">
      <c r="A269" t="s">
        <v>72</v>
      </c>
      <c r="E269" s="36" t="s">
        <v>6526</v>
      </c>
    </row>
    <row r="270" spans="1:16" ht="12.75">
      <c r="A270" s="26" t="s">
        <v>63</v>
      </c>
      <c s="30" t="s">
        <v>231</v>
      </c>
      <c s="30" t="s">
        <v>7239</v>
      </c>
      <c s="26" t="s">
        <v>66</v>
      </c>
      <c s="31" t="s">
        <v>7240</v>
      </c>
      <c s="32" t="s">
        <v>986</v>
      </c>
      <c s="33">
        <v>72</v>
      </c>
      <c s="34">
        <v>0</v>
      </c>
      <c s="34">
        <f>ROUND(ROUND(H270,2)*ROUND(G270,3),2)</f>
      </c>
      <c r="O270">
        <f>(I270*21)/100</f>
      </c>
      <c t="s">
        <v>38</v>
      </c>
    </row>
    <row r="271" spans="1:5" ht="12.75">
      <c r="A271" s="35" t="s">
        <v>69</v>
      </c>
      <c r="E271" s="36" t="s">
        <v>66</v>
      </c>
    </row>
    <row r="272" spans="1:5" ht="76.5">
      <c r="A272" s="37" t="s">
        <v>70</v>
      </c>
      <c r="E272" s="38" t="s">
        <v>9063</v>
      </c>
    </row>
    <row r="273" spans="1:5" ht="357">
      <c r="A273" t="s">
        <v>72</v>
      </c>
      <c r="E273" s="36" t="s">
        <v>6526</v>
      </c>
    </row>
    <row r="274" spans="1:16" ht="12.75">
      <c r="A274" s="26" t="s">
        <v>63</v>
      </c>
      <c s="30" t="s">
        <v>356</v>
      </c>
      <c s="30" t="s">
        <v>9064</v>
      </c>
      <c s="26" t="s">
        <v>66</v>
      </c>
      <c s="31" t="s">
        <v>6872</v>
      </c>
      <c s="32" t="s">
        <v>583</v>
      </c>
      <c s="33">
        <v>1</v>
      </c>
      <c s="34">
        <v>0</v>
      </c>
      <c s="34">
        <f>ROUND(ROUND(H274,2)*ROUND(G274,3),2)</f>
      </c>
      <c r="O274">
        <f>(I274*21)/100</f>
      </c>
      <c t="s">
        <v>38</v>
      </c>
    </row>
    <row r="275" spans="1:5" ht="12.75">
      <c r="A275" s="35" t="s">
        <v>69</v>
      </c>
      <c r="E275" s="36" t="s">
        <v>66</v>
      </c>
    </row>
    <row r="276" spans="1:5" ht="12.75">
      <c r="A276" s="37" t="s">
        <v>70</v>
      </c>
      <c r="E276" s="38" t="s">
        <v>9065</v>
      </c>
    </row>
    <row r="277" spans="1:5" ht="12.75">
      <c r="A277" t="s">
        <v>72</v>
      </c>
      <c r="E277" s="36" t="s">
        <v>6874</v>
      </c>
    </row>
    <row r="278" spans="1:16" ht="12.75">
      <c r="A278" s="26" t="s">
        <v>63</v>
      </c>
      <c s="30" t="s">
        <v>307</v>
      </c>
      <c s="30" t="s">
        <v>6736</v>
      </c>
      <c s="26" t="s">
        <v>66</v>
      </c>
      <c s="31" t="s">
        <v>6737</v>
      </c>
      <c s="32" t="s">
        <v>583</v>
      </c>
      <c s="33">
        <v>2</v>
      </c>
      <c s="34">
        <v>0</v>
      </c>
      <c s="34">
        <f>ROUND(ROUND(H278,2)*ROUND(G278,3),2)</f>
      </c>
      <c r="O278">
        <f>(I278*21)/100</f>
      </c>
      <c t="s">
        <v>38</v>
      </c>
    </row>
    <row r="279" spans="1:5" ht="12.75">
      <c r="A279" s="35" t="s">
        <v>69</v>
      </c>
      <c r="E279" s="36" t="s">
        <v>66</v>
      </c>
    </row>
    <row r="280" spans="1:5" ht="63.75">
      <c r="A280" s="37" t="s">
        <v>70</v>
      </c>
      <c r="E280" s="38" t="s">
        <v>9066</v>
      </c>
    </row>
    <row r="281" spans="1:5" ht="25.5">
      <c r="A281" t="s">
        <v>72</v>
      </c>
      <c r="E281" s="36" t="s">
        <v>6740</v>
      </c>
    </row>
    <row r="282" spans="1:16" ht="12.75">
      <c r="A282" s="26" t="s">
        <v>63</v>
      </c>
      <c s="30" t="s">
        <v>308</v>
      </c>
      <c s="30" t="s">
        <v>8327</v>
      </c>
      <c s="26" t="s">
        <v>66</v>
      </c>
      <c s="31" t="s">
        <v>9067</v>
      </c>
      <c s="32" t="s">
        <v>583</v>
      </c>
      <c s="33">
        <v>21</v>
      </c>
      <c s="34">
        <v>0</v>
      </c>
      <c s="34">
        <f>ROUND(ROUND(H282,2)*ROUND(G282,3),2)</f>
      </c>
      <c r="O282">
        <f>(I282*21)/100</f>
      </c>
      <c t="s">
        <v>38</v>
      </c>
    </row>
    <row r="283" spans="1:5" ht="12.75">
      <c r="A283" s="35" t="s">
        <v>69</v>
      </c>
      <c r="E283" s="36" t="s">
        <v>66</v>
      </c>
    </row>
    <row r="284" spans="1:5" ht="51">
      <c r="A284" s="37" t="s">
        <v>70</v>
      </c>
      <c r="E284" s="38" t="s">
        <v>9068</v>
      </c>
    </row>
    <row r="285" spans="1:5" ht="12.75">
      <c r="A285" t="s">
        <v>72</v>
      </c>
      <c r="E285" s="36" t="s">
        <v>5688</v>
      </c>
    </row>
    <row r="286" spans="1:18" ht="12.75" customHeight="1">
      <c r="A286" s="6" t="s">
        <v>58</v>
      </c>
      <c s="6"/>
      <c s="27" t="s">
        <v>426</v>
      </c>
      <c s="6"/>
      <c s="39" t="s">
        <v>4699</v>
      </c>
      <c s="6"/>
      <c s="6"/>
      <c s="6"/>
      <c s="29">
        <f>0+Q286</f>
      </c>
      <c r="O286">
        <f>0+R286</f>
      </c>
      <c r="Q286">
        <f>0+I287+I291+I295</f>
      </c>
      <c>
        <f>0+O287+O291+O295</f>
      </c>
    </row>
    <row r="287" spans="1:16" ht="12.75">
      <c r="A287" s="26" t="s">
        <v>63</v>
      </c>
      <c s="30" t="s">
        <v>174</v>
      </c>
      <c s="30" t="s">
        <v>5880</v>
      </c>
      <c s="26" t="s">
        <v>66</v>
      </c>
      <c s="31" t="s">
        <v>5881</v>
      </c>
      <c s="32" t="s">
        <v>652</v>
      </c>
      <c s="33">
        <v>355.294</v>
      </c>
      <c s="34">
        <v>0</v>
      </c>
      <c s="34">
        <f>ROUND(ROUND(H287,2)*ROUND(G287,3),2)</f>
      </c>
      <c r="O287">
        <f>(I287*21)/100</f>
      </c>
      <c t="s">
        <v>38</v>
      </c>
    </row>
    <row r="288" spans="1:5" ht="12.75">
      <c r="A288" s="35" t="s">
        <v>69</v>
      </c>
      <c r="E288" s="36" t="s">
        <v>66</v>
      </c>
    </row>
    <row r="289" spans="1:5" ht="63.75">
      <c r="A289" s="37" t="s">
        <v>70</v>
      </c>
      <c r="E289" s="38" t="s">
        <v>9069</v>
      </c>
    </row>
    <row r="290" spans="1:5" ht="114.75">
      <c r="A290" t="s">
        <v>72</v>
      </c>
      <c r="E290" s="36" t="s">
        <v>5883</v>
      </c>
    </row>
    <row r="291" spans="1:16" ht="12.75">
      <c r="A291" s="26" t="s">
        <v>63</v>
      </c>
      <c s="30" t="s">
        <v>178</v>
      </c>
      <c s="30" t="s">
        <v>5884</v>
      </c>
      <c s="26" t="s">
        <v>66</v>
      </c>
      <c s="31" t="s">
        <v>5885</v>
      </c>
      <c s="32" t="s">
        <v>652</v>
      </c>
      <c s="33">
        <v>24.704</v>
      </c>
      <c s="34">
        <v>0</v>
      </c>
      <c s="34">
        <f>ROUND(ROUND(H291,2)*ROUND(G291,3),2)</f>
      </c>
      <c r="O291">
        <f>(I291*21)/100</f>
      </c>
      <c t="s">
        <v>38</v>
      </c>
    </row>
    <row r="292" spans="1:5" ht="12.75">
      <c r="A292" s="35" t="s">
        <v>69</v>
      </c>
      <c r="E292" s="36" t="s">
        <v>66</v>
      </c>
    </row>
    <row r="293" spans="1:5" ht="51">
      <c r="A293" s="37" t="s">
        <v>70</v>
      </c>
      <c r="E293" s="38" t="s">
        <v>9070</v>
      </c>
    </row>
    <row r="294" spans="1:5" ht="114.75">
      <c r="A294" t="s">
        <v>72</v>
      </c>
      <c r="E294" s="36" t="s">
        <v>5883</v>
      </c>
    </row>
    <row r="295" spans="1:16" ht="12.75">
      <c r="A295" s="26" t="s">
        <v>63</v>
      </c>
      <c s="30" t="s">
        <v>182</v>
      </c>
      <c s="30" t="s">
        <v>6722</v>
      </c>
      <c s="26" t="s">
        <v>66</v>
      </c>
      <c s="31" t="s">
        <v>6723</v>
      </c>
      <c s="32" t="s">
        <v>583</v>
      </c>
      <c s="33">
        <v>4</v>
      </c>
      <c s="34">
        <v>0</v>
      </c>
      <c s="34">
        <f>ROUND(ROUND(H295,2)*ROUND(G295,3),2)</f>
      </c>
      <c r="O295">
        <f>(I295*21)/100</f>
      </c>
      <c t="s">
        <v>38</v>
      </c>
    </row>
    <row r="296" spans="1:5" ht="12.75">
      <c r="A296" s="35" t="s">
        <v>69</v>
      </c>
      <c r="E296" s="36" t="s">
        <v>66</v>
      </c>
    </row>
    <row r="297" spans="1:5" ht="51">
      <c r="A297" s="37" t="s">
        <v>70</v>
      </c>
      <c r="E297" s="38" t="s">
        <v>9071</v>
      </c>
    </row>
    <row r="298" spans="1:5" ht="76.5">
      <c r="A298" t="s">
        <v>72</v>
      </c>
      <c r="E298" s="36" t="s">
        <v>6725</v>
      </c>
    </row>
    <row r="299" spans="1:18" ht="12.75" customHeight="1">
      <c r="A299" s="6" t="s">
        <v>58</v>
      </c>
      <c s="6"/>
      <c s="27" t="s">
        <v>4728</v>
      </c>
      <c s="6"/>
      <c s="39" t="s">
        <v>2661</v>
      </c>
      <c s="6"/>
      <c s="6"/>
      <c s="6"/>
      <c s="29">
        <f>0+Q299</f>
      </c>
      <c r="O299">
        <f>0+R299</f>
      </c>
      <c r="Q299">
        <f>0+I300+I304+I308</f>
      </c>
      <c>
        <f>0+O300+O304+O308</f>
      </c>
    </row>
    <row r="300" spans="1:16" ht="25.5">
      <c r="A300" s="26" t="s">
        <v>63</v>
      </c>
      <c s="30" t="s">
        <v>186</v>
      </c>
      <c s="30" t="s">
        <v>827</v>
      </c>
      <c s="26" t="s">
        <v>66</v>
      </c>
      <c s="31" t="s">
        <v>8243</v>
      </c>
      <c s="32" t="s">
        <v>825</v>
      </c>
      <c s="33">
        <v>2110.731</v>
      </c>
      <c s="34">
        <v>0</v>
      </c>
      <c s="34">
        <f>ROUND(ROUND(H300,2)*ROUND(G300,3),2)</f>
      </c>
      <c r="O300">
        <f>(I300*21)/100</f>
      </c>
      <c t="s">
        <v>38</v>
      </c>
    </row>
    <row r="301" spans="1:5" ht="12.75">
      <c r="A301" s="35" t="s">
        <v>69</v>
      </c>
      <c r="E301" s="36" t="s">
        <v>66</v>
      </c>
    </row>
    <row r="302" spans="1:5" ht="12.75">
      <c r="A302" s="37" t="s">
        <v>70</v>
      </c>
      <c r="E302" s="38" t="s">
        <v>9072</v>
      </c>
    </row>
    <row r="303" spans="1:5" ht="178.5">
      <c r="A303" t="s">
        <v>72</v>
      </c>
      <c r="E303" s="36" t="s">
        <v>5832</v>
      </c>
    </row>
    <row r="304" spans="1:16" ht="25.5">
      <c r="A304" s="26" t="s">
        <v>63</v>
      </c>
      <c s="30" t="s">
        <v>165</v>
      </c>
      <c s="30" t="s">
        <v>2666</v>
      </c>
      <c s="26" t="s">
        <v>66</v>
      </c>
      <c s="31" t="s">
        <v>8245</v>
      </c>
      <c s="32" t="s">
        <v>825</v>
      </c>
      <c s="33">
        <v>840.936</v>
      </c>
      <c s="34">
        <v>0</v>
      </c>
      <c s="34">
        <f>ROUND(ROUND(H304,2)*ROUND(G304,3),2)</f>
      </c>
      <c r="O304">
        <f>(I304*21)/100</f>
      </c>
      <c t="s">
        <v>38</v>
      </c>
    </row>
    <row r="305" spans="1:5" ht="12.75">
      <c r="A305" s="35" t="s">
        <v>69</v>
      </c>
      <c r="E305" s="36" t="s">
        <v>66</v>
      </c>
    </row>
    <row r="306" spans="1:5" ht="63.75">
      <c r="A306" s="37" t="s">
        <v>70</v>
      </c>
      <c r="E306" s="38" t="s">
        <v>9073</v>
      </c>
    </row>
    <row r="307" spans="1:5" ht="178.5">
      <c r="A307" t="s">
        <v>72</v>
      </c>
      <c r="E307" s="36" t="s">
        <v>5832</v>
      </c>
    </row>
    <row r="308" spans="1:16" ht="25.5">
      <c r="A308" s="26" t="s">
        <v>63</v>
      </c>
      <c s="30" t="s">
        <v>170</v>
      </c>
      <c s="30" t="s">
        <v>3851</v>
      </c>
      <c s="26" t="s">
        <v>66</v>
      </c>
      <c s="31" t="s">
        <v>9074</v>
      </c>
      <c s="32" t="s">
        <v>825</v>
      </c>
      <c s="33">
        <v>0.932</v>
      </c>
      <c s="34">
        <v>0</v>
      </c>
      <c s="34">
        <f>ROUND(ROUND(H308,2)*ROUND(G308,3),2)</f>
      </c>
      <c r="O308">
        <f>(I308*21)/100</f>
      </c>
      <c t="s">
        <v>38</v>
      </c>
    </row>
    <row r="309" spans="1:5" ht="12.75">
      <c r="A309" s="35" t="s">
        <v>69</v>
      </c>
      <c r="E309" s="36" t="s">
        <v>66</v>
      </c>
    </row>
    <row r="310" spans="1:5" ht="51">
      <c r="A310" s="37" t="s">
        <v>70</v>
      </c>
      <c r="E310" s="38" t="s">
        <v>9075</v>
      </c>
    </row>
    <row r="311" spans="1:5" ht="178.5">
      <c r="A311" t="s">
        <v>72</v>
      </c>
      <c r="E311" s="36" t="s">
        <v>5835</v>
      </c>
    </row>
    <row r="312" spans="1:18" ht="12.75" customHeight="1">
      <c r="A312" s="6" t="s">
        <v>58</v>
      </c>
      <c s="6"/>
      <c s="27" t="s">
        <v>6537</v>
      </c>
      <c s="6"/>
      <c s="39" t="s">
        <v>6538</v>
      </c>
      <c s="6"/>
      <c s="6"/>
      <c s="6"/>
      <c s="29">
        <f>0+Q312</f>
      </c>
      <c r="O312">
        <f>0+R312</f>
      </c>
      <c r="Q312">
        <f>0+I313+I317+I321+I325</f>
      </c>
      <c>
        <f>0+O313+O317+O321+O325</f>
      </c>
    </row>
    <row r="313" spans="1:16" ht="25.5">
      <c r="A313" s="26" t="s">
        <v>63</v>
      </c>
      <c s="30" t="s">
        <v>317</v>
      </c>
      <c s="30" t="s">
        <v>9076</v>
      </c>
      <c s="26" t="s">
        <v>66</v>
      </c>
      <c s="31" t="s">
        <v>9077</v>
      </c>
      <c s="32" t="s">
        <v>825</v>
      </c>
      <c s="33">
        <v>3.855</v>
      </c>
      <c s="34">
        <v>0</v>
      </c>
      <c s="34">
        <f>ROUND(ROUND(H313,2)*ROUND(G313,3),2)</f>
      </c>
      <c r="O313">
        <f>(I313*21)/100</f>
      </c>
      <c t="s">
        <v>38</v>
      </c>
    </row>
    <row r="314" spans="1:5" ht="12.75">
      <c r="A314" s="35" t="s">
        <v>69</v>
      </c>
      <c r="E314" s="36" t="s">
        <v>66</v>
      </c>
    </row>
    <row r="315" spans="1:5" ht="51">
      <c r="A315" s="37" t="s">
        <v>70</v>
      </c>
      <c r="E315" s="38" t="s">
        <v>9078</v>
      </c>
    </row>
    <row r="316" spans="1:5" ht="280.5">
      <c r="A316" t="s">
        <v>72</v>
      </c>
      <c r="E316" s="36" t="s">
        <v>9079</v>
      </c>
    </row>
    <row r="317" spans="1:16" ht="38.25">
      <c r="A317" s="26" t="s">
        <v>63</v>
      </c>
      <c s="30" t="s">
        <v>309</v>
      </c>
      <c s="30" t="s">
        <v>6539</v>
      </c>
      <c s="26" t="s">
        <v>66</v>
      </c>
      <c s="31" t="s">
        <v>9080</v>
      </c>
      <c s="32" t="s">
        <v>825</v>
      </c>
      <c s="33">
        <v>91.671</v>
      </c>
      <c s="34">
        <v>0</v>
      </c>
      <c s="34">
        <f>ROUND(ROUND(H317,2)*ROUND(G317,3),2)</f>
      </c>
      <c r="O317">
        <f>(I317*21)/100</f>
      </c>
      <c t="s">
        <v>38</v>
      </c>
    </row>
    <row r="318" spans="1:5" ht="12.75">
      <c r="A318" s="35" t="s">
        <v>69</v>
      </c>
      <c r="E318" s="36" t="s">
        <v>66</v>
      </c>
    </row>
    <row r="319" spans="1:5" ht="51">
      <c r="A319" s="37" t="s">
        <v>70</v>
      </c>
      <c r="E319" s="38" t="s">
        <v>9081</v>
      </c>
    </row>
    <row r="320" spans="1:5" ht="409.5">
      <c r="A320" t="s">
        <v>72</v>
      </c>
      <c r="E320" s="36" t="s">
        <v>9082</v>
      </c>
    </row>
    <row r="321" spans="1:16" ht="25.5">
      <c r="A321" s="26" t="s">
        <v>63</v>
      </c>
      <c s="30" t="s">
        <v>344</v>
      </c>
      <c s="30" t="s">
        <v>6543</v>
      </c>
      <c s="26" t="s">
        <v>66</v>
      </c>
      <c s="31" t="s">
        <v>6544</v>
      </c>
      <c s="32" t="s">
        <v>825</v>
      </c>
      <c s="33">
        <v>91.671</v>
      </c>
      <c s="34">
        <v>0</v>
      </c>
      <c s="34">
        <f>ROUND(ROUND(H321,2)*ROUND(G321,3),2)</f>
      </c>
      <c r="O321">
        <f>(I321*21)/100</f>
      </c>
      <c t="s">
        <v>38</v>
      </c>
    </row>
    <row r="322" spans="1:5" ht="12.75">
      <c r="A322" s="35" t="s">
        <v>69</v>
      </c>
      <c r="E322" s="36" t="s">
        <v>66</v>
      </c>
    </row>
    <row r="323" spans="1:5" ht="12.75">
      <c r="A323" s="37" t="s">
        <v>70</v>
      </c>
      <c r="E323" s="38" t="s">
        <v>9083</v>
      </c>
    </row>
    <row r="324" spans="1:5" ht="331.5">
      <c r="A324" t="s">
        <v>72</v>
      </c>
      <c r="E324" s="36" t="s">
        <v>6546</v>
      </c>
    </row>
    <row r="325" spans="1:16" ht="12.75">
      <c r="A325" s="26" t="s">
        <v>63</v>
      </c>
      <c s="30" t="s">
        <v>352</v>
      </c>
      <c s="30" t="s">
        <v>6547</v>
      </c>
      <c s="26" t="s">
        <v>66</v>
      </c>
      <c s="31" t="s">
        <v>6548</v>
      </c>
      <c s="32" t="s">
        <v>825</v>
      </c>
      <c s="33">
        <v>24</v>
      </c>
      <c s="34">
        <v>0</v>
      </c>
      <c s="34">
        <f>ROUND(ROUND(H325,2)*ROUND(G325,3),2)</f>
      </c>
      <c r="O325">
        <f>(I325*21)/100</f>
      </c>
      <c t="s">
        <v>38</v>
      </c>
    </row>
    <row r="326" spans="1:5" ht="12.75">
      <c r="A326" s="35" t="s">
        <v>69</v>
      </c>
      <c r="E326" s="36" t="s">
        <v>66</v>
      </c>
    </row>
    <row r="327" spans="1:5" ht="76.5">
      <c r="A327" s="37" t="s">
        <v>70</v>
      </c>
      <c r="E327" s="38" t="s">
        <v>9084</v>
      </c>
    </row>
    <row r="328" spans="1:5" ht="38.25">
      <c r="A328" t="s">
        <v>72</v>
      </c>
      <c r="E328" s="36" t="s">
        <v>9085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8.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0+O11+O32+O61+O74+O87+O92+O109+O118</f>
      </c>
      <c t="s">
        <v>37</v>
      </c>
    </row>
    <row r="3" spans="1:16" ht="15" customHeight="1">
      <c r="A3" t="s">
        <v>12</v>
      </c>
      <c s="12" t="s">
        <v>14</v>
      </c>
      <c s="13" t="s">
        <v>15</v>
      </c>
      <c s="1"/>
      <c s="14" t="s">
        <v>16</v>
      </c>
      <c s="1"/>
      <c s="9"/>
      <c s="8" t="s">
        <v>9086</v>
      </c>
      <c s="40">
        <f>0+I11+I32+I61+I74+I87+I92+I109+I118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9086</v>
      </c>
      <c s="6"/>
      <c s="18" t="s">
        <v>9087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147</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66</v>
      </c>
    </row>
    <row r="15" spans="1:5" ht="12.75">
      <c r="A15" t="s">
        <v>72</v>
      </c>
      <c r="E15" s="36" t="s">
        <v>6395</v>
      </c>
    </row>
    <row r="16" spans="1:16" ht="12.75">
      <c r="A16" s="26" t="s">
        <v>63</v>
      </c>
      <c s="30" t="s">
        <v>74</v>
      </c>
      <c s="30" t="s">
        <v>6753</v>
      </c>
      <c s="26" t="s">
        <v>66</v>
      </c>
      <c s="31" t="s">
        <v>6763</v>
      </c>
      <c s="32" t="s">
        <v>583</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75</v>
      </c>
      <c s="30" t="s">
        <v>6396</v>
      </c>
      <c s="26" t="s">
        <v>66</v>
      </c>
      <c s="31" t="s">
        <v>5942</v>
      </c>
      <c s="32" t="s">
        <v>583</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151</v>
      </c>
      <c s="30" t="s">
        <v>6400</v>
      </c>
      <c s="26" t="s">
        <v>66</v>
      </c>
      <c s="31" t="s">
        <v>6401</v>
      </c>
      <c s="32" t="s">
        <v>583</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155</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f>
      </c>
      <c>
        <f>0+O33+O37+O41+O45+O49+O53+O57</f>
      </c>
    </row>
    <row r="33" spans="1:16" ht="12.75">
      <c r="A33" s="26" t="s">
        <v>63</v>
      </c>
      <c s="30" t="s">
        <v>44</v>
      </c>
      <c s="30" t="s">
        <v>7128</v>
      </c>
      <c s="26" t="s">
        <v>66</v>
      </c>
      <c s="31" t="s">
        <v>7129</v>
      </c>
      <c s="32" t="s">
        <v>783</v>
      </c>
      <c s="33">
        <v>40</v>
      </c>
      <c s="34">
        <v>0</v>
      </c>
      <c s="34">
        <f>ROUND(ROUND(H33,2)*ROUND(G33,3),2)</f>
      </c>
      <c r="O33">
        <f>(I33*21)/100</f>
      </c>
      <c t="s">
        <v>38</v>
      </c>
    </row>
    <row r="34" spans="1:5" ht="12.75">
      <c r="A34" s="35" t="s">
        <v>69</v>
      </c>
      <c r="E34" s="36" t="s">
        <v>66</v>
      </c>
    </row>
    <row r="35" spans="1:5" ht="51">
      <c r="A35" s="37" t="s">
        <v>70</v>
      </c>
      <c r="E35" s="38" t="s">
        <v>9088</v>
      </c>
    </row>
    <row r="36" spans="1:5" ht="12.75">
      <c r="A36" t="s">
        <v>72</v>
      </c>
      <c r="E36" s="36" t="s">
        <v>7130</v>
      </c>
    </row>
    <row r="37" spans="1:16" ht="12.75">
      <c r="A37" s="26" t="s">
        <v>63</v>
      </c>
      <c s="30" t="s">
        <v>38</v>
      </c>
      <c s="30" t="s">
        <v>6883</v>
      </c>
      <c s="26" t="s">
        <v>66</v>
      </c>
      <c s="31" t="s">
        <v>6884</v>
      </c>
      <c s="32" t="s">
        <v>652</v>
      </c>
      <c s="33">
        <v>5</v>
      </c>
      <c s="34">
        <v>0</v>
      </c>
      <c s="34">
        <f>ROUND(ROUND(H37,2)*ROUND(G37,3),2)</f>
      </c>
      <c r="O37">
        <f>(I37*21)/100</f>
      </c>
      <c t="s">
        <v>38</v>
      </c>
    </row>
    <row r="38" spans="1:5" ht="12.75">
      <c r="A38" s="35" t="s">
        <v>69</v>
      </c>
      <c r="E38" s="36" t="s">
        <v>66</v>
      </c>
    </row>
    <row r="39" spans="1:5" ht="51">
      <c r="A39" s="37" t="s">
        <v>70</v>
      </c>
      <c r="E39" s="38" t="s">
        <v>9089</v>
      </c>
    </row>
    <row r="40" spans="1:5" ht="25.5">
      <c r="A40" t="s">
        <v>72</v>
      </c>
      <c r="E40" s="36" t="s">
        <v>6886</v>
      </c>
    </row>
    <row r="41" spans="1:16" ht="12.75">
      <c r="A41" s="26" t="s">
        <v>63</v>
      </c>
      <c s="30" t="s">
        <v>37</v>
      </c>
      <c s="30" t="s">
        <v>2685</v>
      </c>
      <c s="26" t="s">
        <v>66</v>
      </c>
      <c s="31" t="s">
        <v>2686</v>
      </c>
      <c s="32" t="s">
        <v>652</v>
      </c>
      <c s="33">
        <v>64.304</v>
      </c>
      <c s="34">
        <v>0</v>
      </c>
      <c s="34">
        <f>ROUND(ROUND(H41,2)*ROUND(G41,3),2)</f>
      </c>
      <c r="O41">
        <f>(I41*21)/100</f>
      </c>
      <c t="s">
        <v>38</v>
      </c>
    </row>
    <row r="42" spans="1:5" ht="12.75">
      <c r="A42" s="35" t="s">
        <v>69</v>
      </c>
      <c r="E42" s="36" t="s">
        <v>66</v>
      </c>
    </row>
    <row r="43" spans="1:5" ht="63.75">
      <c r="A43" s="37" t="s">
        <v>70</v>
      </c>
      <c r="E43" s="38" t="s">
        <v>9090</v>
      </c>
    </row>
    <row r="44" spans="1:5" ht="409.5">
      <c r="A44" t="s">
        <v>72</v>
      </c>
      <c r="E44" s="36" t="s">
        <v>8636</v>
      </c>
    </row>
    <row r="45" spans="1:16" ht="12.75">
      <c r="A45" s="26" t="s">
        <v>63</v>
      </c>
      <c s="30" t="s">
        <v>48</v>
      </c>
      <c s="30" t="s">
        <v>2690</v>
      </c>
      <c s="26" t="s">
        <v>66</v>
      </c>
      <c s="31" t="s">
        <v>2691</v>
      </c>
      <c s="32" t="s">
        <v>652</v>
      </c>
      <c s="33">
        <v>1.4</v>
      </c>
      <c s="34">
        <v>0</v>
      </c>
      <c s="34">
        <f>ROUND(ROUND(H45,2)*ROUND(G45,3),2)</f>
      </c>
      <c r="O45">
        <f>(I45*21)/100</f>
      </c>
      <c t="s">
        <v>38</v>
      </c>
    </row>
    <row r="46" spans="1:5" ht="12.75">
      <c r="A46" s="35" t="s">
        <v>69</v>
      </c>
      <c r="E46" s="36" t="s">
        <v>66</v>
      </c>
    </row>
    <row r="47" spans="1:5" ht="51">
      <c r="A47" s="37" t="s">
        <v>70</v>
      </c>
      <c r="E47" s="38" t="s">
        <v>9091</v>
      </c>
    </row>
    <row r="48" spans="1:5" ht="409.5">
      <c r="A48" t="s">
        <v>72</v>
      </c>
      <c r="E48" s="36" t="s">
        <v>8636</v>
      </c>
    </row>
    <row r="49" spans="1:16" ht="12.75">
      <c r="A49" s="26" t="s">
        <v>63</v>
      </c>
      <c s="30" t="s">
        <v>50</v>
      </c>
      <c s="30" t="s">
        <v>7860</v>
      </c>
      <c s="26" t="s">
        <v>66</v>
      </c>
      <c s="31" t="s">
        <v>7861</v>
      </c>
      <c s="32" t="s">
        <v>652</v>
      </c>
      <c s="33">
        <v>24.735</v>
      </c>
      <c s="34">
        <v>0</v>
      </c>
      <c s="34">
        <f>ROUND(ROUND(H49,2)*ROUND(G49,3),2)</f>
      </c>
      <c r="O49">
        <f>(I49*21)/100</f>
      </c>
      <c t="s">
        <v>38</v>
      </c>
    </row>
    <row r="50" spans="1:5" ht="12.75">
      <c r="A50" s="35" t="s">
        <v>69</v>
      </c>
      <c r="E50" s="36" t="s">
        <v>66</v>
      </c>
    </row>
    <row r="51" spans="1:5" ht="51">
      <c r="A51" s="37" t="s">
        <v>70</v>
      </c>
      <c r="E51" s="38" t="s">
        <v>9092</v>
      </c>
    </row>
    <row r="52" spans="1:5" ht="409.5">
      <c r="A52" t="s">
        <v>72</v>
      </c>
      <c r="E52" s="36" t="s">
        <v>9093</v>
      </c>
    </row>
    <row r="53" spans="1:16" ht="12.75">
      <c r="A53" s="26" t="s">
        <v>63</v>
      </c>
      <c s="30" t="s">
        <v>52</v>
      </c>
      <c s="30" t="s">
        <v>737</v>
      </c>
      <c s="26" t="s">
        <v>66</v>
      </c>
      <c s="31" t="s">
        <v>738</v>
      </c>
      <c s="32" t="s">
        <v>652</v>
      </c>
      <c s="33">
        <v>40.969</v>
      </c>
      <c s="34">
        <v>0</v>
      </c>
      <c s="34">
        <f>ROUND(ROUND(H53,2)*ROUND(G53,3),2)</f>
      </c>
      <c r="O53">
        <f>(I53*21)/100</f>
      </c>
      <c t="s">
        <v>38</v>
      </c>
    </row>
    <row r="54" spans="1:5" ht="12.75">
      <c r="A54" s="35" t="s">
        <v>69</v>
      </c>
      <c r="E54" s="36" t="s">
        <v>66</v>
      </c>
    </row>
    <row r="55" spans="1:5" ht="38.25">
      <c r="A55" s="37" t="s">
        <v>70</v>
      </c>
      <c r="E55" s="38" t="s">
        <v>9094</v>
      </c>
    </row>
    <row r="56" spans="1:5" ht="344.25">
      <c r="A56" t="s">
        <v>72</v>
      </c>
      <c r="E56" s="36" t="s">
        <v>8639</v>
      </c>
    </row>
    <row r="57" spans="1:16" ht="12.75">
      <c r="A57" s="26" t="s">
        <v>63</v>
      </c>
      <c s="30" t="s">
        <v>59</v>
      </c>
      <c s="30" t="s">
        <v>5024</v>
      </c>
      <c s="26" t="s">
        <v>66</v>
      </c>
      <c s="31" t="s">
        <v>5025</v>
      </c>
      <c s="32" t="s">
        <v>652</v>
      </c>
      <c s="33">
        <v>68.85</v>
      </c>
      <c s="34">
        <v>0</v>
      </c>
      <c s="34">
        <f>ROUND(ROUND(H57,2)*ROUND(G57,3),2)</f>
      </c>
      <c r="O57">
        <f>(I57*21)/100</f>
      </c>
      <c t="s">
        <v>38</v>
      </c>
    </row>
    <row r="58" spans="1:5" ht="12.75">
      <c r="A58" s="35" t="s">
        <v>69</v>
      </c>
      <c r="E58" s="36" t="s">
        <v>66</v>
      </c>
    </row>
    <row r="59" spans="1:5" ht="25.5">
      <c r="A59" s="37" t="s">
        <v>70</v>
      </c>
      <c r="E59" s="38" t="s">
        <v>9095</v>
      </c>
    </row>
    <row r="60" spans="1:5" ht="395.25">
      <c r="A60" t="s">
        <v>72</v>
      </c>
      <c r="E60" s="36" t="s">
        <v>8641</v>
      </c>
    </row>
    <row r="61" spans="1:18" ht="12.75" customHeight="1">
      <c r="A61" s="6" t="s">
        <v>58</v>
      </c>
      <c s="6"/>
      <c s="27" t="s">
        <v>147</v>
      </c>
      <c s="6"/>
      <c s="39" t="s">
        <v>5063</v>
      </c>
      <c s="6"/>
      <c s="6"/>
      <c s="6"/>
      <c s="29">
        <f>0+Q61</f>
      </c>
      <c r="O61">
        <f>0+R61</f>
      </c>
      <c r="Q61">
        <f>0+I62+I66+I70</f>
      </c>
      <c>
        <f>0+O62+O66+O70</f>
      </c>
    </row>
    <row r="62" spans="1:16" ht="12.75">
      <c r="A62" s="26" t="s">
        <v>63</v>
      </c>
      <c s="30" t="s">
        <v>92</v>
      </c>
      <c s="30" t="s">
        <v>6426</v>
      </c>
      <c s="26" t="s">
        <v>66</v>
      </c>
      <c s="31" t="s">
        <v>7345</v>
      </c>
      <c s="32" t="s">
        <v>652</v>
      </c>
      <c s="33">
        <v>5.748</v>
      </c>
      <c s="34">
        <v>0</v>
      </c>
      <c s="34">
        <f>ROUND(ROUND(H62,2)*ROUND(G62,3),2)</f>
      </c>
      <c r="O62">
        <f>(I62*21)/100</f>
      </c>
      <c t="s">
        <v>38</v>
      </c>
    </row>
    <row r="63" spans="1:5" ht="12.75">
      <c r="A63" s="35" t="s">
        <v>69</v>
      </c>
      <c r="E63" s="36" t="s">
        <v>66</v>
      </c>
    </row>
    <row r="64" spans="1:5" ht="76.5">
      <c r="A64" s="37" t="s">
        <v>70</v>
      </c>
      <c r="E64" s="38" t="s">
        <v>9096</v>
      </c>
    </row>
    <row r="65" spans="1:5" ht="409.5">
      <c r="A65" t="s">
        <v>72</v>
      </c>
      <c r="E65" s="36" t="s">
        <v>8643</v>
      </c>
    </row>
    <row r="66" spans="1:16" ht="12.75">
      <c r="A66" s="26" t="s">
        <v>63</v>
      </c>
      <c s="30" t="s">
        <v>55</v>
      </c>
      <c s="30" t="s">
        <v>6805</v>
      </c>
      <c s="26" t="s">
        <v>66</v>
      </c>
      <c s="31" t="s">
        <v>6806</v>
      </c>
      <c s="32" t="s">
        <v>825</v>
      </c>
      <c s="33">
        <v>0.132</v>
      </c>
      <c s="34">
        <v>0</v>
      </c>
      <c s="34">
        <f>ROUND(ROUND(H66,2)*ROUND(G66,3),2)</f>
      </c>
      <c r="O66">
        <f>(I66*21)/100</f>
      </c>
      <c t="s">
        <v>38</v>
      </c>
    </row>
    <row r="67" spans="1:5" ht="12.75">
      <c r="A67" s="35" t="s">
        <v>69</v>
      </c>
      <c r="E67" s="36" t="s">
        <v>66</v>
      </c>
    </row>
    <row r="68" spans="1:5" ht="25.5">
      <c r="A68" s="37" t="s">
        <v>70</v>
      </c>
      <c r="E68" s="38" t="s">
        <v>9097</v>
      </c>
    </row>
    <row r="69" spans="1:5" ht="409.5">
      <c r="A69" t="s">
        <v>72</v>
      </c>
      <c r="E69" s="36" t="s">
        <v>8645</v>
      </c>
    </row>
    <row r="70" spans="1:16" ht="12.75">
      <c r="A70" s="26" t="s">
        <v>63</v>
      </c>
      <c s="30" t="s">
        <v>57</v>
      </c>
      <c s="30" t="s">
        <v>8646</v>
      </c>
      <c s="26" t="s">
        <v>66</v>
      </c>
      <c s="31" t="s">
        <v>8647</v>
      </c>
      <c s="32" t="s">
        <v>825</v>
      </c>
      <c s="33">
        <v>0.284</v>
      </c>
      <c s="34">
        <v>0</v>
      </c>
      <c s="34">
        <f>ROUND(ROUND(H70,2)*ROUND(G70,3),2)</f>
      </c>
      <c r="O70">
        <f>(I70*21)/100</f>
      </c>
      <c t="s">
        <v>38</v>
      </c>
    </row>
    <row r="71" spans="1:5" ht="12.75">
      <c r="A71" s="35" t="s">
        <v>69</v>
      </c>
      <c r="E71" s="36" t="s">
        <v>66</v>
      </c>
    </row>
    <row r="72" spans="1:5" ht="25.5">
      <c r="A72" s="37" t="s">
        <v>70</v>
      </c>
      <c r="E72" s="38" t="s">
        <v>9098</v>
      </c>
    </row>
    <row r="73" spans="1:5" ht="409.5">
      <c r="A73" t="s">
        <v>72</v>
      </c>
      <c r="E73" s="36" t="s">
        <v>8645</v>
      </c>
    </row>
    <row r="74" spans="1:18" ht="12.75" customHeight="1">
      <c r="A74" s="6" t="s">
        <v>58</v>
      </c>
      <c s="6"/>
      <c s="27" t="s">
        <v>267</v>
      </c>
      <c s="6"/>
      <c s="39" t="s">
        <v>5084</v>
      </c>
      <c s="6"/>
      <c s="6"/>
      <c s="6"/>
      <c s="29">
        <f>0+Q74</f>
      </c>
      <c r="O74">
        <f>0+R74</f>
      </c>
      <c r="Q74">
        <f>0+I75+I79+I83</f>
      </c>
      <c>
        <f>0+O75+O79+O83</f>
      </c>
    </row>
    <row r="75" spans="1:16" ht="12.75">
      <c r="A75" s="26" t="s">
        <v>63</v>
      </c>
      <c s="30" t="s">
        <v>115</v>
      </c>
      <c s="30" t="s">
        <v>5092</v>
      </c>
      <c s="26" t="s">
        <v>66</v>
      </c>
      <c s="31" t="s">
        <v>5093</v>
      </c>
      <c s="32" t="s">
        <v>652</v>
      </c>
      <c s="33">
        <v>5.601</v>
      </c>
      <c s="34">
        <v>0</v>
      </c>
      <c s="34">
        <f>ROUND(ROUND(H75,2)*ROUND(G75,3),2)</f>
      </c>
      <c r="O75">
        <f>(I75*21)/100</f>
      </c>
      <c t="s">
        <v>38</v>
      </c>
    </row>
    <row r="76" spans="1:5" ht="12.75">
      <c r="A76" s="35" t="s">
        <v>69</v>
      </c>
      <c r="E76" s="36" t="s">
        <v>66</v>
      </c>
    </row>
    <row r="77" spans="1:5" ht="102">
      <c r="A77" s="37" t="s">
        <v>70</v>
      </c>
      <c r="E77" s="38" t="s">
        <v>9099</v>
      </c>
    </row>
    <row r="78" spans="1:5" ht="409.5">
      <c r="A78" t="s">
        <v>72</v>
      </c>
      <c r="E78" s="36" t="s">
        <v>8650</v>
      </c>
    </row>
    <row r="79" spans="1:16" ht="12.75">
      <c r="A79" s="26" t="s">
        <v>63</v>
      </c>
      <c s="30" t="s">
        <v>119</v>
      </c>
      <c s="30" t="s">
        <v>5104</v>
      </c>
      <c s="26" t="s">
        <v>66</v>
      </c>
      <c s="31" t="s">
        <v>5105</v>
      </c>
      <c s="32" t="s">
        <v>652</v>
      </c>
      <c s="33">
        <v>6.066</v>
      </c>
      <c s="34">
        <v>0</v>
      </c>
      <c s="34">
        <f>ROUND(ROUND(H79,2)*ROUND(G79,3),2)</f>
      </c>
      <c r="O79">
        <f>(I79*21)/100</f>
      </c>
      <c t="s">
        <v>38</v>
      </c>
    </row>
    <row r="80" spans="1:5" ht="12.75">
      <c r="A80" s="35" t="s">
        <v>69</v>
      </c>
      <c r="E80" s="36" t="s">
        <v>66</v>
      </c>
    </row>
    <row r="81" spans="1:5" ht="89.25">
      <c r="A81" s="37" t="s">
        <v>70</v>
      </c>
      <c r="E81" s="38" t="s">
        <v>9100</v>
      </c>
    </row>
    <row r="82" spans="1:5" ht="191.25">
      <c r="A82" t="s">
        <v>72</v>
      </c>
      <c r="E82" s="36" t="s">
        <v>8652</v>
      </c>
    </row>
    <row r="83" spans="1:16" ht="12.75">
      <c r="A83" s="26" t="s">
        <v>63</v>
      </c>
      <c s="30" t="s">
        <v>123</v>
      </c>
      <c s="30" t="s">
        <v>5863</v>
      </c>
      <c s="26" t="s">
        <v>66</v>
      </c>
      <c s="31" t="s">
        <v>5864</v>
      </c>
      <c s="32" t="s">
        <v>652</v>
      </c>
      <c s="33">
        <v>1.255</v>
      </c>
      <c s="34">
        <v>0</v>
      </c>
      <c s="34">
        <f>ROUND(ROUND(H83,2)*ROUND(G83,3),2)</f>
      </c>
      <c r="O83">
        <f>(I83*21)/100</f>
      </c>
      <c t="s">
        <v>38</v>
      </c>
    </row>
    <row r="84" spans="1:5" ht="12.75">
      <c r="A84" s="35" t="s">
        <v>69</v>
      </c>
      <c r="E84" s="36" t="s">
        <v>66</v>
      </c>
    </row>
    <row r="85" spans="1:5" ht="51">
      <c r="A85" s="37" t="s">
        <v>70</v>
      </c>
      <c r="E85" s="38" t="s">
        <v>9101</v>
      </c>
    </row>
    <row r="86" spans="1:5" ht="409.5">
      <c r="A86" t="s">
        <v>72</v>
      </c>
      <c r="E86" s="36" t="s">
        <v>8654</v>
      </c>
    </row>
    <row r="87" spans="1:18" ht="12.75" customHeight="1">
      <c r="A87" s="6" t="s">
        <v>58</v>
      </c>
      <c s="6"/>
      <c s="27" t="s">
        <v>1151</v>
      </c>
      <c s="6"/>
      <c s="39" t="s">
        <v>5140</v>
      </c>
      <c s="6"/>
      <c s="6"/>
      <c s="6"/>
      <c s="29">
        <f>0+Q87</f>
      </c>
      <c r="O87">
        <f>0+R87</f>
      </c>
      <c r="Q87">
        <f>0+I88</f>
      </c>
      <c>
        <f>0+O88</f>
      </c>
    </row>
    <row r="88" spans="1:16" ht="25.5">
      <c r="A88" s="26" t="s">
        <v>63</v>
      </c>
      <c s="30" t="s">
        <v>127</v>
      </c>
      <c s="30" t="s">
        <v>5141</v>
      </c>
      <c s="26" t="s">
        <v>66</v>
      </c>
      <c s="31" t="s">
        <v>5142</v>
      </c>
      <c s="32" t="s">
        <v>783</v>
      </c>
      <c s="33">
        <v>71.44</v>
      </c>
      <c s="34">
        <v>0</v>
      </c>
      <c s="34">
        <f>ROUND(ROUND(H88,2)*ROUND(G88,3),2)</f>
      </c>
      <c r="O88">
        <f>(I88*21)/100</f>
      </c>
      <c t="s">
        <v>38</v>
      </c>
    </row>
    <row r="89" spans="1:5" ht="12.75">
      <c r="A89" s="35" t="s">
        <v>69</v>
      </c>
      <c r="E89" s="36" t="s">
        <v>66</v>
      </c>
    </row>
    <row r="90" spans="1:5" ht="51">
      <c r="A90" s="37" t="s">
        <v>70</v>
      </c>
      <c r="E90" s="38" t="s">
        <v>9102</v>
      </c>
    </row>
    <row r="91" spans="1:5" ht="318.75">
      <c r="A91" t="s">
        <v>72</v>
      </c>
      <c r="E91" s="36" t="s">
        <v>6855</v>
      </c>
    </row>
    <row r="92" spans="1:18" ht="12.75" customHeight="1">
      <c r="A92" s="6" t="s">
        <v>58</v>
      </c>
      <c s="6"/>
      <c s="27" t="s">
        <v>430</v>
      </c>
      <c s="6"/>
      <c s="39" t="s">
        <v>4675</v>
      </c>
      <c s="6"/>
      <c s="6"/>
      <c s="6"/>
      <c s="29">
        <f>0+Q92</f>
      </c>
      <c r="O92">
        <f>0+R92</f>
      </c>
      <c r="Q92">
        <f>0+I93+I97+I101+I105</f>
      </c>
      <c>
        <f>0+O93+O97+O101+O105</f>
      </c>
    </row>
    <row r="93" spans="1:16" ht="12.75">
      <c r="A93" s="26" t="s">
        <v>63</v>
      </c>
      <c s="30" t="s">
        <v>131</v>
      </c>
      <c s="30" t="s">
        <v>7780</v>
      </c>
      <c s="26" t="s">
        <v>66</v>
      </c>
      <c s="31" t="s">
        <v>7781</v>
      </c>
      <c s="32" t="s">
        <v>926</v>
      </c>
      <c s="33">
        <v>20.096</v>
      </c>
      <c s="34">
        <v>0</v>
      </c>
      <c s="34">
        <f>ROUND(ROUND(H93,2)*ROUND(G93,3),2)</f>
      </c>
      <c r="O93">
        <f>(I93*21)/100</f>
      </c>
      <c t="s">
        <v>38</v>
      </c>
    </row>
    <row r="94" spans="1:5" ht="12.75">
      <c r="A94" s="35" t="s">
        <v>69</v>
      </c>
      <c r="E94" s="36" t="s">
        <v>66</v>
      </c>
    </row>
    <row r="95" spans="1:5" ht="63.75">
      <c r="A95" s="37" t="s">
        <v>70</v>
      </c>
      <c r="E95" s="38" t="s">
        <v>9103</v>
      </c>
    </row>
    <row r="96" spans="1:5" ht="38.25">
      <c r="A96" t="s">
        <v>72</v>
      </c>
      <c r="E96" s="36" t="s">
        <v>5631</v>
      </c>
    </row>
    <row r="97" spans="1:16" ht="25.5">
      <c r="A97" s="26" t="s">
        <v>63</v>
      </c>
      <c s="30" t="s">
        <v>64</v>
      </c>
      <c s="30" t="s">
        <v>6956</v>
      </c>
      <c s="26" t="s">
        <v>66</v>
      </c>
      <c s="31" t="s">
        <v>6957</v>
      </c>
      <c s="32" t="s">
        <v>583</v>
      </c>
      <c s="33">
        <v>2</v>
      </c>
      <c s="34">
        <v>0</v>
      </c>
      <c s="34">
        <f>ROUND(ROUND(H97,2)*ROUND(G97,3),2)</f>
      </c>
      <c r="O97">
        <f>(I97*21)/100</f>
      </c>
      <c t="s">
        <v>38</v>
      </c>
    </row>
    <row r="98" spans="1:5" ht="12.75">
      <c r="A98" s="35" t="s">
        <v>69</v>
      </c>
      <c r="E98" s="36" t="s">
        <v>66</v>
      </c>
    </row>
    <row r="99" spans="1:5" ht="51">
      <c r="A99" s="37" t="s">
        <v>70</v>
      </c>
      <c r="E99" s="38" t="s">
        <v>8657</v>
      </c>
    </row>
    <row r="100" spans="1:5" ht="38.25">
      <c r="A100" t="s">
        <v>72</v>
      </c>
      <c r="E100" s="36" t="s">
        <v>6959</v>
      </c>
    </row>
    <row r="101" spans="1:16" ht="12.75">
      <c r="A101" s="26" t="s">
        <v>63</v>
      </c>
      <c s="30" t="s">
        <v>79</v>
      </c>
      <c s="30" t="s">
        <v>6960</v>
      </c>
      <c s="26" t="s">
        <v>66</v>
      </c>
      <c s="31" t="s">
        <v>8658</v>
      </c>
      <c s="32" t="s">
        <v>926</v>
      </c>
      <c s="33">
        <v>7</v>
      </c>
      <c s="34">
        <v>0</v>
      </c>
      <c s="34">
        <f>ROUND(ROUND(H101,2)*ROUND(G101,3),2)</f>
      </c>
      <c r="O101">
        <f>(I101*21)/100</f>
      </c>
      <c t="s">
        <v>38</v>
      </c>
    </row>
    <row r="102" spans="1:5" ht="12.75">
      <c r="A102" s="35" t="s">
        <v>69</v>
      </c>
      <c r="E102" s="36" t="s">
        <v>66</v>
      </c>
    </row>
    <row r="103" spans="1:5" ht="51">
      <c r="A103" s="37" t="s">
        <v>70</v>
      </c>
      <c r="E103" s="38" t="s">
        <v>9104</v>
      </c>
    </row>
    <row r="104" spans="1:5" ht="38.25">
      <c r="A104" t="s">
        <v>72</v>
      </c>
      <c r="E104" s="36" t="s">
        <v>6959</v>
      </c>
    </row>
    <row r="105" spans="1:16" ht="12.75">
      <c r="A105" s="26" t="s">
        <v>63</v>
      </c>
      <c s="30" t="s">
        <v>194</v>
      </c>
      <c s="30" t="s">
        <v>6736</v>
      </c>
      <c s="26" t="s">
        <v>66</v>
      </c>
      <c s="31" t="s">
        <v>6737</v>
      </c>
      <c s="32" t="s">
        <v>583</v>
      </c>
      <c s="33">
        <v>2</v>
      </c>
      <c s="34">
        <v>0</v>
      </c>
      <c s="34">
        <f>ROUND(ROUND(H105,2)*ROUND(G105,3),2)</f>
      </c>
      <c r="O105">
        <f>(I105*21)/100</f>
      </c>
      <c t="s">
        <v>38</v>
      </c>
    </row>
    <row r="106" spans="1:5" ht="12.75">
      <c r="A106" s="35" t="s">
        <v>69</v>
      </c>
      <c r="E106" s="36" t="s">
        <v>66</v>
      </c>
    </row>
    <row r="107" spans="1:5" ht="63.75">
      <c r="A107" s="37" t="s">
        <v>70</v>
      </c>
      <c r="E107" s="38" t="s">
        <v>9105</v>
      </c>
    </row>
    <row r="108" spans="1:5" ht="25.5">
      <c r="A108" t="s">
        <v>72</v>
      </c>
      <c r="E108" s="36" t="s">
        <v>6740</v>
      </c>
    </row>
    <row r="109" spans="1:18" ht="12.75" customHeight="1">
      <c r="A109" s="6" t="s">
        <v>58</v>
      </c>
      <c s="6"/>
      <c s="27" t="s">
        <v>426</v>
      </c>
      <c s="6"/>
      <c s="39" t="s">
        <v>4699</v>
      </c>
      <c s="6"/>
      <c s="6"/>
      <c s="6"/>
      <c s="29">
        <f>0+Q109</f>
      </c>
      <c r="O109">
        <f>0+R109</f>
      </c>
      <c r="Q109">
        <f>0+I110+I114</f>
      </c>
      <c>
        <f>0+O110+O114</f>
      </c>
    </row>
    <row r="110" spans="1:16" ht="12.75">
      <c r="A110" s="26" t="s">
        <v>63</v>
      </c>
      <c s="30" t="s">
        <v>135</v>
      </c>
      <c s="30" t="s">
        <v>8330</v>
      </c>
      <c s="26" t="s">
        <v>66</v>
      </c>
      <c s="31" t="s">
        <v>8331</v>
      </c>
      <c s="32" t="s">
        <v>652</v>
      </c>
      <c s="33">
        <v>2.366</v>
      </c>
      <c s="34">
        <v>0</v>
      </c>
      <c s="34">
        <f>ROUND(ROUND(H110,2)*ROUND(G110,3),2)</f>
      </c>
      <c r="O110">
        <f>(I110*21)/100</f>
      </c>
      <c t="s">
        <v>38</v>
      </c>
    </row>
    <row r="111" spans="1:5" ht="12.75">
      <c r="A111" s="35" t="s">
        <v>69</v>
      </c>
      <c r="E111" s="36" t="s">
        <v>66</v>
      </c>
    </row>
    <row r="112" spans="1:5" ht="51">
      <c r="A112" s="37" t="s">
        <v>70</v>
      </c>
      <c r="E112" s="38" t="s">
        <v>9106</v>
      </c>
    </row>
    <row r="113" spans="1:5" ht="114.75">
      <c r="A113" t="s">
        <v>72</v>
      </c>
      <c r="E113" s="36" t="s">
        <v>5883</v>
      </c>
    </row>
    <row r="114" spans="1:16" ht="12.75">
      <c r="A114" s="26" t="s">
        <v>63</v>
      </c>
      <c s="30" t="s">
        <v>139</v>
      </c>
      <c s="30" t="s">
        <v>6061</v>
      </c>
      <c s="26" t="s">
        <v>66</v>
      </c>
      <c s="31" t="s">
        <v>6062</v>
      </c>
      <c s="32" t="s">
        <v>652</v>
      </c>
      <c s="33">
        <v>10.862</v>
      </c>
      <c s="34">
        <v>0</v>
      </c>
      <c s="34">
        <f>ROUND(ROUND(H114,2)*ROUND(G114,3),2)</f>
      </c>
      <c r="O114">
        <f>(I114*21)/100</f>
      </c>
      <c t="s">
        <v>38</v>
      </c>
    </row>
    <row r="115" spans="1:5" ht="12.75">
      <c r="A115" s="35" t="s">
        <v>69</v>
      </c>
      <c r="E115" s="36" t="s">
        <v>66</v>
      </c>
    </row>
    <row r="116" spans="1:5" ht="76.5">
      <c r="A116" s="37" t="s">
        <v>70</v>
      </c>
      <c r="E116" s="38" t="s">
        <v>9107</v>
      </c>
    </row>
    <row r="117" spans="1:5" ht="114.75">
      <c r="A117" t="s">
        <v>72</v>
      </c>
      <c r="E117" s="36" t="s">
        <v>5883</v>
      </c>
    </row>
    <row r="118" spans="1:18" ht="12.75" customHeight="1">
      <c r="A118" s="6" t="s">
        <v>58</v>
      </c>
      <c s="6"/>
      <c s="27" t="s">
        <v>4728</v>
      </c>
      <c s="6"/>
      <c s="39" t="s">
        <v>2661</v>
      </c>
      <c s="6"/>
      <c s="6"/>
      <c s="6"/>
      <c s="29">
        <f>0+Q118</f>
      </c>
      <c r="O118">
        <f>0+R118</f>
      </c>
      <c r="Q118">
        <f>0+I119+I123</f>
      </c>
      <c>
        <f>0+O119+O123</f>
      </c>
    </row>
    <row r="119" spans="1:16" ht="25.5">
      <c r="A119" s="26" t="s">
        <v>63</v>
      </c>
      <c s="30" t="s">
        <v>143</v>
      </c>
      <c s="30" t="s">
        <v>827</v>
      </c>
      <c s="26" t="s">
        <v>66</v>
      </c>
      <c s="31" t="s">
        <v>8243</v>
      </c>
      <c s="32" t="s">
        <v>825</v>
      </c>
      <c s="33">
        <v>102.635</v>
      </c>
      <c s="34">
        <v>0</v>
      </c>
      <c s="34">
        <f>ROUND(ROUND(H119,2)*ROUND(G119,3),2)</f>
      </c>
      <c r="O119">
        <f>(I119*21)/100</f>
      </c>
      <c t="s">
        <v>38</v>
      </c>
    </row>
    <row r="120" spans="1:5" ht="12.75">
      <c r="A120" s="35" t="s">
        <v>69</v>
      </c>
      <c r="E120" s="36" t="s">
        <v>66</v>
      </c>
    </row>
    <row r="121" spans="1:5" ht="38.25">
      <c r="A121" s="37" t="s">
        <v>70</v>
      </c>
      <c r="E121" s="38" t="s">
        <v>9108</v>
      </c>
    </row>
    <row r="122" spans="1:5" ht="178.5">
      <c r="A122" t="s">
        <v>72</v>
      </c>
      <c r="E122" s="36" t="s">
        <v>5832</v>
      </c>
    </row>
    <row r="123" spans="1:16" ht="25.5">
      <c r="A123" s="26" t="s">
        <v>63</v>
      </c>
      <c s="30" t="s">
        <v>99</v>
      </c>
      <c s="30" t="s">
        <v>1676</v>
      </c>
      <c s="26" t="s">
        <v>66</v>
      </c>
      <c s="31" t="s">
        <v>8666</v>
      </c>
      <c s="32" t="s">
        <v>825</v>
      </c>
      <c s="33">
        <v>33.07</v>
      </c>
      <c s="34">
        <v>0</v>
      </c>
      <c s="34">
        <f>ROUND(ROUND(H123,2)*ROUND(G123,3),2)</f>
      </c>
      <c r="O123">
        <f>(I123*21)/100</f>
      </c>
      <c t="s">
        <v>38</v>
      </c>
    </row>
    <row r="124" spans="1:5" ht="12.75">
      <c r="A124" s="35" t="s">
        <v>69</v>
      </c>
      <c r="E124" s="36" t="s">
        <v>66</v>
      </c>
    </row>
    <row r="125" spans="1:5" ht="25.5">
      <c r="A125" s="37" t="s">
        <v>70</v>
      </c>
      <c r="E125" s="38" t="s">
        <v>9109</v>
      </c>
    </row>
    <row r="126" spans="1:5" ht="178.5">
      <c r="A126" t="s">
        <v>72</v>
      </c>
      <c r="E126" s="36" t="s">
        <v>6879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9.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0+O11+O32+O77+O82+O87+O108+O113+O122+O131</f>
      </c>
      <c t="s">
        <v>37</v>
      </c>
    </row>
    <row r="3" spans="1:16" ht="15" customHeight="1">
      <c r="A3" t="s">
        <v>12</v>
      </c>
      <c s="12" t="s">
        <v>14</v>
      </c>
      <c s="13" t="s">
        <v>15</v>
      </c>
      <c s="1"/>
      <c s="14" t="s">
        <v>16</v>
      </c>
      <c s="1"/>
      <c s="9"/>
      <c s="8" t="s">
        <v>9110</v>
      </c>
      <c s="40">
        <f>0+I11+I32+I77+I82+I87+I108+I113+I122+I131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9110</v>
      </c>
      <c s="6"/>
      <c s="18" t="s">
        <v>9111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151</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155</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64</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79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194</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f>
      </c>
      <c>
        <f>0+O33+O37+O41+O45+O49+O53+O57+O61+O65+O69+O73</f>
      </c>
    </row>
    <row r="33" spans="1:16" ht="12.75">
      <c r="A33" s="26" t="s">
        <v>63</v>
      </c>
      <c s="30" t="s">
        <v>44</v>
      </c>
      <c s="30" t="s">
        <v>6883</v>
      </c>
      <c s="26" t="s">
        <v>66</v>
      </c>
      <c s="31" t="s">
        <v>6884</v>
      </c>
      <c s="32" t="s">
        <v>652</v>
      </c>
      <c s="33">
        <v>4.491</v>
      </c>
      <c s="34">
        <v>0</v>
      </c>
      <c s="34">
        <f>ROUND(ROUND(H33,2)*ROUND(G33,3),2)</f>
      </c>
      <c r="O33">
        <f>(I33*21)/100</f>
      </c>
      <c t="s">
        <v>38</v>
      </c>
    </row>
    <row r="34" spans="1:5" ht="12.75">
      <c r="A34" s="35" t="s">
        <v>69</v>
      </c>
      <c r="E34" s="36" t="s">
        <v>66</v>
      </c>
    </row>
    <row r="35" spans="1:5" ht="76.5">
      <c r="A35" s="37" t="s">
        <v>70</v>
      </c>
      <c r="E35" s="38" t="s">
        <v>9112</v>
      </c>
    </row>
    <row r="36" spans="1:5" ht="63.75">
      <c r="A36" t="s">
        <v>72</v>
      </c>
      <c r="E36" s="36" t="s">
        <v>5008</v>
      </c>
    </row>
    <row r="37" spans="1:16" ht="12.75">
      <c r="A37" s="26" t="s">
        <v>63</v>
      </c>
      <c s="30" t="s">
        <v>38</v>
      </c>
      <c s="30" t="s">
        <v>2685</v>
      </c>
      <c s="26" t="s">
        <v>66</v>
      </c>
      <c s="31" t="s">
        <v>2686</v>
      </c>
      <c s="32" t="s">
        <v>652</v>
      </c>
      <c s="33">
        <v>88.797</v>
      </c>
      <c s="34">
        <v>0</v>
      </c>
      <c s="34">
        <f>ROUND(ROUND(H37,2)*ROUND(G37,3),2)</f>
      </c>
      <c r="O37">
        <f>(I37*21)/100</f>
      </c>
      <c t="s">
        <v>38</v>
      </c>
    </row>
    <row r="38" spans="1:5" ht="12.75">
      <c r="A38" s="35" t="s">
        <v>69</v>
      </c>
      <c r="E38" s="36" t="s">
        <v>66</v>
      </c>
    </row>
    <row r="39" spans="1:5" ht="140.25">
      <c r="A39" s="37" t="s">
        <v>70</v>
      </c>
      <c r="E39" s="38" t="s">
        <v>9113</v>
      </c>
    </row>
    <row r="40" spans="1:5" ht="318.75">
      <c r="A40" t="s">
        <v>72</v>
      </c>
      <c r="E40" s="36" t="s">
        <v>5015</v>
      </c>
    </row>
    <row r="41" spans="1:16" ht="12.75">
      <c r="A41" s="26" t="s">
        <v>63</v>
      </c>
      <c s="30" t="s">
        <v>37</v>
      </c>
      <c s="30" t="s">
        <v>737</v>
      </c>
      <c s="26" t="s">
        <v>66</v>
      </c>
      <c s="31" t="s">
        <v>738</v>
      </c>
      <c s="32" t="s">
        <v>652</v>
      </c>
      <c s="33">
        <v>93.288</v>
      </c>
      <c s="34">
        <v>0</v>
      </c>
      <c s="34">
        <f>ROUND(ROUND(H41,2)*ROUND(G41,3),2)</f>
      </c>
      <c r="O41">
        <f>(I41*21)/100</f>
      </c>
      <c t="s">
        <v>38</v>
      </c>
    </row>
    <row r="42" spans="1:5" ht="12.75">
      <c r="A42" s="35" t="s">
        <v>69</v>
      </c>
      <c r="E42" s="36" t="s">
        <v>66</v>
      </c>
    </row>
    <row r="43" spans="1:5" ht="102">
      <c r="A43" s="37" t="s">
        <v>70</v>
      </c>
      <c r="E43" s="38" t="s">
        <v>9114</v>
      </c>
    </row>
    <row r="44" spans="1:5" ht="191.25">
      <c r="A44" t="s">
        <v>72</v>
      </c>
      <c r="E44" s="36" t="s">
        <v>740</v>
      </c>
    </row>
    <row r="45" spans="1:16" ht="12.75">
      <c r="A45" s="26" t="s">
        <v>63</v>
      </c>
      <c s="30" t="s">
        <v>48</v>
      </c>
      <c s="30" t="s">
        <v>5024</v>
      </c>
      <c s="26" t="s">
        <v>66</v>
      </c>
      <c s="31" t="s">
        <v>5025</v>
      </c>
      <c s="32" t="s">
        <v>652</v>
      </c>
      <c s="33">
        <v>88.653</v>
      </c>
      <c s="34">
        <v>0</v>
      </c>
      <c s="34">
        <f>ROUND(ROUND(H45,2)*ROUND(G45,3),2)</f>
      </c>
      <c r="O45">
        <f>(I45*21)/100</f>
      </c>
      <c t="s">
        <v>38</v>
      </c>
    </row>
    <row r="46" spans="1:5" ht="12.75">
      <c r="A46" s="35" t="s">
        <v>69</v>
      </c>
      <c r="E46" s="36" t="s">
        <v>66</v>
      </c>
    </row>
    <row r="47" spans="1:5" ht="165.75">
      <c r="A47" s="37" t="s">
        <v>70</v>
      </c>
      <c r="E47" s="38" t="s">
        <v>9115</v>
      </c>
    </row>
    <row r="48" spans="1:5" ht="229.5">
      <c r="A48" t="s">
        <v>72</v>
      </c>
      <c r="E48" s="36" t="s">
        <v>5027</v>
      </c>
    </row>
    <row r="49" spans="1:16" ht="12.75">
      <c r="A49" s="26" t="s">
        <v>63</v>
      </c>
      <c s="30" t="s">
        <v>50</v>
      </c>
      <c s="30" t="s">
        <v>9116</v>
      </c>
      <c s="26" t="s">
        <v>66</v>
      </c>
      <c s="31" t="s">
        <v>9117</v>
      </c>
      <c s="32" t="s">
        <v>783</v>
      </c>
      <c s="33">
        <v>18</v>
      </c>
      <c s="34">
        <v>0</v>
      </c>
      <c s="34">
        <f>ROUND(ROUND(H49,2)*ROUND(G49,3),2)</f>
      </c>
      <c r="O49">
        <f>(I49*21)/100</f>
      </c>
      <c t="s">
        <v>38</v>
      </c>
    </row>
    <row r="50" spans="1:5" ht="12.75">
      <c r="A50" s="35" t="s">
        <v>69</v>
      </c>
      <c r="E50" s="36" t="s">
        <v>66</v>
      </c>
    </row>
    <row r="51" spans="1:5" ht="89.25">
      <c r="A51" s="37" t="s">
        <v>70</v>
      </c>
      <c r="E51" s="38" t="s">
        <v>9118</v>
      </c>
    </row>
    <row r="52" spans="1:5" ht="12.75">
      <c r="A52" t="s">
        <v>72</v>
      </c>
      <c r="E52" s="36" t="s">
        <v>9119</v>
      </c>
    </row>
    <row r="53" spans="1:16" ht="12.75">
      <c r="A53" s="26" t="s">
        <v>63</v>
      </c>
      <c s="30" t="s">
        <v>52</v>
      </c>
      <c s="30" t="s">
        <v>5750</v>
      </c>
      <c s="26" t="s">
        <v>66</v>
      </c>
      <c s="31" t="s">
        <v>5751</v>
      </c>
      <c s="32" t="s">
        <v>783</v>
      </c>
      <c s="33">
        <v>25.5</v>
      </c>
      <c s="34">
        <v>0</v>
      </c>
      <c s="34">
        <f>ROUND(ROUND(H53,2)*ROUND(G53,3),2)</f>
      </c>
      <c r="O53">
        <f>(I53*21)/100</f>
      </c>
      <c t="s">
        <v>38</v>
      </c>
    </row>
    <row r="54" spans="1:5" ht="12.75">
      <c r="A54" s="35" t="s">
        <v>69</v>
      </c>
      <c r="E54" s="36" t="s">
        <v>66</v>
      </c>
    </row>
    <row r="55" spans="1:5" ht="89.25">
      <c r="A55" s="37" t="s">
        <v>70</v>
      </c>
      <c r="E55" s="38" t="s">
        <v>9120</v>
      </c>
    </row>
    <row r="56" spans="1:5" ht="38.25">
      <c r="A56" t="s">
        <v>72</v>
      </c>
      <c r="E56" s="36" t="s">
        <v>5683</v>
      </c>
    </row>
    <row r="57" spans="1:16" ht="12.75">
      <c r="A57" s="26" t="s">
        <v>63</v>
      </c>
      <c s="30" t="s">
        <v>59</v>
      </c>
      <c s="30" t="s">
        <v>5753</v>
      </c>
      <c s="26" t="s">
        <v>66</v>
      </c>
      <c s="31" t="s">
        <v>5754</v>
      </c>
      <c s="32" t="s">
        <v>783</v>
      </c>
      <c s="33">
        <v>25.5</v>
      </c>
      <c s="34">
        <v>0</v>
      </c>
      <c s="34">
        <f>ROUND(ROUND(H57,2)*ROUND(G57,3),2)</f>
      </c>
      <c r="O57">
        <f>(I57*21)/100</f>
      </c>
      <c t="s">
        <v>38</v>
      </c>
    </row>
    <row r="58" spans="1:5" ht="12.75">
      <c r="A58" s="35" t="s">
        <v>69</v>
      </c>
      <c r="E58" s="36" t="s">
        <v>66</v>
      </c>
    </row>
    <row r="59" spans="1:5" ht="63.75">
      <c r="A59" s="37" t="s">
        <v>70</v>
      </c>
      <c r="E59" s="38" t="s">
        <v>9121</v>
      </c>
    </row>
    <row r="60" spans="1:5" ht="25.5">
      <c r="A60" t="s">
        <v>72</v>
      </c>
      <c r="E60" s="36" t="s">
        <v>5756</v>
      </c>
    </row>
    <row r="61" spans="1:16" ht="12.75">
      <c r="A61" s="26" t="s">
        <v>63</v>
      </c>
      <c s="30" t="s">
        <v>92</v>
      </c>
      <c s="30" t="s">
        <v>5757</v>
      </c>
      <c s="26" t="s">
        <v>66</v>
      </c>
      <c s="31" t="s">
        <v>5758</v>
      </c>
      <c s="32" t="s">
        <v>783</v>
      </c>
      <c s="33">
        <v>25.5</v>
      </c>
      <c s="34">
        <v>0</v>
      </c>
      <c s="34">
        <f>ROUND(ROUND(H61,2)*ROUND(G61,3),2)</f>
      </c>
      <c r="O61">
        <f>(I61*21)/100</f>
      </c>
      <c t="s">
        <v>38</v>
      </c>
    </row>
    <row r="62" spans="1:5" ht="12.75">
      <c r="A62" s="35" t="s">
        <v>69</v>
      </c>
      <c r="E62" s="36" t="s">
        <v>66</v>
      </c>
    </row>
    <row r="63" spans="1:5" ht="63.75">
      <c r="A63" s="37" t="s">
        <v>70</v>
      </c>
      <c r="E63" s="38" t="s">
        <v>9122</v>
      </c>
    </row>
    <row r="64" spans="1:5" ht="38.25">
      <c r="A64" t="s">
        <v>72</v>
      </c>
      <c r="E64" s="36" t="s">
        <v>5760</v>
      </c>
    </row>
    <row r="65" spans="1:16" ht="12.75">
      <c r="A65" s="26" t="s">
        <v>63</v>
      </c>
      <c s="30" t="s">
        <v>55</v>
      </c>
      <c s="30" t="s">
        <v>5761</v>
      </c>
      <c s="26" t="s">
        <v>66</v>
      </c>
      <c s="31" t="s">
        <v>5762</v>
      </c>
      <c s="32" t="s">
        <v>652</v>
      </c>
      <c s="33">
        <v>0.51</v>
      </c>
      <c s="34">
        <v>0</v>
      </c>
      <c s="34">
        <f>ROUND(ROUND(H65,2)*ROUND(G65,3),2)</f>
      </c>
      <c r="O65">
        <f>(I65*21)/100</f>
      </c>
      <c t="s">
        <v>38</v>
      </c>
    </row>
    <row r="66" spans="1:5" ht="12.75">
      <c r="A66" s="35" t="s">
        <v>69</v>
      </c>
      <c r="E66" s="36" t="s">
        <v>66</v>
      </c>
    </row>
    <row r="67" spans="1:5" ht="76.5">
      <c r="A67" s="37" t="s">
        <v>70</v>
      </c>
      <c r="E67" s="38" t="s">
        <v>9123</v>
      </c>
    </row>
    <row r="68" spans="1:5" ht="38.25">
      <c r="A68" t="s">
        <v>72</v>
      </c>
      <c r="E68" s="36" t="s">
        <v>4779</v>
      </c>
    </row>
    <row r="69" spans="1:16" ht="12.75">
      <c r="A69" s="26" t="s">
        <v>63</v>
      </c>
      <c s="30" t="s">
        <v>255</v>
      </c>
      <c s="30" t="s">
        <v>9124</v>
      </c>
      <c s="26" t="s">
        <v>66</v>
      </c>
      <c s="31" t="s">
        <v>9125</v>
      </c>
      <c s="32" t="s">
        <v>652</v>
      </c>
      <c s="33">
        <v>8.925</v>
      </c>
      <c s="34">
        <v>0</v>
      </c>
      <c s="34">
        <f>ROUND(ROUND(H69,2)*ROUND(G69,3),2)</f>
      </c>
      <c r="O69">
        <f>(I69*21)/100</f>
      </c>
      <c t="s">
        <v>38</v>
      </c>
    </row>
    <row r="70" spans="1:5" ht="12.75">
      <c r="A70" s="35" t="s">
        <v>69</v>
      </c>
      <c r="E70" s="36" t="s">
        <v>66</v>
      </c>
    </row>
    <row r="71" spans="1:5" ht="89.25">
      <c r="A71" s="37" t="s">
        <v>70</v>
      </c>
      <c r="E71" s="38" t="s">
        <v>9126</v>
      </c>
    </row>
    <row r="72" spans="1:5" ht="395.25">
      <c r="A72" t="s">
        <v>72</v>
      </c>
      <c r="E72" s="36" t="s">
        <v>8641</v>
      </c>
    </row>
    <row r="73" spans="1:16" ht="25.5">
      <c r="A73" s="26" t="s">
        <v>63</v>
      </c>
      <c s="30" t="s">
        <v>190</v>
      </c>
      <c s="30" t="s">
        <v>5764</v>
      </c>
      <c s="26" t="s">
        <v>66</v>
      </c>
      <c s="31" t="s">
        <v>5765</v>
      </c>
      <c s="32" t="s">
        <v>652</v>
      </c>
      <c s="33">
        <v>3.825</v>
      </c>
      <c s="34">
        <v>0</v>
      </c>
      <c s="34">
        <f>ROUND(ROUND(H73,2)*ROUND(G73,3),2)</f>
      </c>
      <c r="O73">
        <f>(I73*21)/100</f>
      </c>
      <c t="s">
        <v>38</v>
      </c>
    </row>
    <row r="74" spans="1:5" ht="12.75">
      <c r="A74" s="35" t="s">
        <v>69</v>
      </c>
      <c r="E74" s="36" t="s">
        <v>66</v>
      </c>
    </row>
    <row r="75" spans="1:5" ht="51">
      <c r="A75" s="37" t="s">
        <v>70</v>
      </c>
      <c r="E75" s="38" t="s">
        <v>9127</v>
      </c>
    </row>
    <row r="76" spans="1:5" ht="25.5">
      <c r="A76" t="s">
        <v>72</v>
      </c>
      <c r="E76" s="36" t="s">
        <v>5767</v>
      </c>
    </row>
    <row r="77" spans="1:18" ht="12.75" customHeight="1">
      <c r="A77" s="6" t="s">
        <v>58</v>
      </c>
      <c s="6"/>
      <c s="27" t="s">
        <v>147</v>
      </c>
      <c s="6"/>
      <c s="39" t="s">
        <v>5063</v>
      </c>
      <c s="6"/>
      <c s="6"/>
      <c s="6"/>
      <c s="29">
        <f>0+Q77</f>
      </c>
      <c r="O77">
        <f>0+R77</f>
      </c>
      <c r="Q77">
        <f>0+I78</f>
      </c>
      <c>
        <f>0+O78</f>
      </c>
    </row>
    <row r="78" spans="1:16" ht="12.75">
      <c r="A78" s="26" t="s">
        <v>63</v>
      </c>
      <c s="30" t="s">
        <v>57</v>
      </c>
      <c s="30" t="s">
        <v>5067</v>
      </c>
      <c s="26" t="s">
        <v>66</v>
      </c>
      <c s="31" t="s">
        <v>5068</v>
      </c>
      <c s="32" t="s">
        <v>783</v>
      </c>
      <c s="33">
        <v>46.628</v>
      </c>
      <c s="34">
        <v>0</v>
      </c>
      <c s="34">
        <f>ROUND(ROUND(H78,2)*ROUND(G78,3),2)</f>
      </c>
      <c r="O78">
        <f>(I78*21)/100</f>
      </c>
      <c t="s">
        <v>38</v>
      </c>
    </row>
    <row r="79" spans="1:5" ht="12.75">
      <c r="A79" s="35" t="s">
        <v>69</v>
      </c>
      <c r="E79" s="36" t="s">
        <v>66</v>
      </c>
    </row>
    <row r="80" spans="1:5" ht="89.25">
      <c r="A80" s="37" t="s">
        <v>70</v>
      </c>
      <c r="E80" s="38" t="s">
        <v>9128</v>
      </c>
    </row>
    <row r="81" spans="1:5" ht="114.75">
      <c r="A81" t="s">
        <v>72</v>
      </c>
      <c r="E81" s="36" t="s">
        <v>5070</v>
      </c>
    </row>
    <row r="82" spans="1:18" ht="12.75" customHeight="1">
      <c r="A82" s="6" t="s">
        <v>58</v>
      </c>
      <c s="6"/>
      <c s="27" t="s">
        <v>259</v>
      </c>
      <c s="6"/>
      <c s="39" t="s">
        <v>5075</v>
      </c>
      <c s="6"/>
      <c s="6"/>
      <c s="6"/>
      <c s="29">
        <f>0+Q82</f>
      </c>
      <c r="O82">
        <f>0+R82</f>
      </c>
      <c r="Q82">
        <f>0+I83</f>
      </c>
      <c>
        <f>0+O83</f>
      </c>
    </row>
    <row r="83" spans="1:16" ht="12.75">
      <c r="A83" s="26" t="s">
        <v>63</v>
      </c>
      <c s="30" t="s">
        <v>115</v>
      </c>
      <c s="30" t="s">
        <v>9129</v>
      </c>
      <c s="26" t="s">
        <v>66</v>
      </c>
      <c s="31" t="s">
        <v>9130</v>
      </c>
      <c s="32" t="s">
        <v>652</v>
      </c>
      <c s="33">
        <v>0.1</v>
      </c>
      <c s="34">
        <v>0</v>
      </c>
      <c s="34">
        <f>ROUND(ROUND(H83,2)*ROUND(G83,3),2)</f>
      </c>
      <c r="O83">
        <f>(I83*21)/100</f>
      </c>
      <c t="s">
        <v>38</v>
      </c>
    </row>
    <row r="84" spans="1:5" ht="12.75">
      <c r="A84" s="35" t="s">
        <v>69</v>
      </c>
      <c r="E84" s="36" t="s">
        <v>66</v>
      </c>
    </row>
    <row r="85" spans="1:5" ht="76.5">
      <c r="A85" s="37" t="s">
        <v>70</v>
      </c>
      <c r="E85" s="38" t="s">
        <v>9131</v>
      </c>
    </row>
    <row r="86" spans="1:5" ht="38.25">
      <c r="A86" t="s">
        <v>72</v>
      </c>
      <c r="E86" s="36" t="s">
        <v>5242</v>
      </c>
    </row>
    <row r="87" spans="1:18" ht="12.75" customHeight="1">
      <c r="A87" s="6" t="s">
        <v>58</v>
      </c>
      <c s="6"/>
      <c s="27" t="s">
        <v>267</v>
      </c>
      <c s="6"/>
      <c s="39" t="s">
        <v>5084</v>
      </c>
      <c s="6"/>
      <c s="6"/>
      <c s="6"/>
      <c s="29">
        <f>0+Q87</f>
      </c>
      <c r="O87">
        <f>0+R87</f>
      </c>
      <c r="Q87">
        <f>0+I88+I92+I96+I100+I104</f>
      </c>
      <c>
        <f>0+O88+O92+O96+O100+O104</f>
      </c>
    </row>
    <row r="88" spans="1:16" ht="12.75">
      <c r="A88" s="26" t="s">
        <v>63</v>
      </c>
      <c s="30" t="s">
        <v>119</v>
      </c>
      <c s="30" t="s">
        <v>7444</v>
      </c>
      <c s="26" t="s">
        <v>66</v>
      </c>
      <c s="31" t="s">
        <v>7445</v>
      </c>
      <c s="32" t="s">
        <v>652</v>
      </c>
      <c s="33">
        <v>4.201</v>
      </c>
      <c s="34">
        <v>0</v>
      </c>
      <c s="34">
        <f>ROUND(ROUND(H88,2)*ROUND(G88,3),2)</f>
      </c>
      <c r="O88">
        <f>(I88*21)/100</f>
      </c>
      <c t="s">
        <v>38</v>
      </c>
    </row>
    <row r="89" spans="1:5" ht="12.75">
      <c r="A89" s="35" t="s">
        <v>69</v>
      </c>
      <c r="E89" s="36" t="s">
        <v>66</v>
      </c>
    </row>
    <row r="90" spans="1:5" ht="89.25">
      <c r="A90" s="37" t="s">
        <v>70</v>
      </c>
      <c r="E90" s="38" t="s">
        <v>9132</v>
      </c>
    </row>
    <row r="91" spans="1:5" ht="369.75">
      <c r="A91" t="s">
        <v>72</v>
      </c>
      <c r="E91" s="36" t="s">
        <v>5088</v>
      </c>
    </row>
    <row r="92" spans="1:16" ht="12.75">
      <c r="A92" s="26" t="s">
        <v>63</v>
      </c>
      <c s="30" t="s">
        <v>123</v>
      </c>
      <c s="30" t="s">
        <v>5092</v>
      </c>
      <c s="26" t="s">
        <v>66</v>
      </c>
      <c s="31" t="s">
        <v>5093</v>
      </c>
      <c s="32" t="s">
        <v>652</v>
      </c>
      <c s="33">
        <v>4.427</v>
      </c>
      <c s="34">
        <v>0</v>
      </c>
      <c s="34">
        <f>ROUND(ROUND(H92,2)*ROUND(G92,3),2)</f>
      </c>
      <c r="O92">
        <f>(I92*21)/100</f>
      </c>
      <c t="s">
        <v>38</v>
      </c>
    </row>
    <row r="93" spans="1:5" ht="12.75">
      <c r="A93" s="35" t="s">
        <v>69</v>
      </c>
      <c r="E93" s="36" t="s">
        <v>66</v>
      </c>
    </row>
    <row r="94" spans="1:5" ht="89.25">
      <c r="A94" s="37" t="s">
        <v>70</v>
      </c>
      <c r="E94" s="38" t="s">
        <v>9133</v>
      </c>
    </row>
    <row r="95" spans="1:5" ht="369.75">
      <c r="A95" t="s">
        <v>72</v>
      </c>
      <c r="E95" s="36" t="s">
        <v>5088</v>
      </c>
    </row>
    <row r="96" spans="1:16" ht="12.75">
      <c r="A96" s="26" t="s">
        <v>63</v>
      </c>
      <c s="30" t="s">
        <v>127</v>
      </c>
      <c s="30" t="s">
        <v>9134</v>
      </c>
      <c s="26" t="s">
        <v>66</v>
      </c>
      <c s="31" t="s">
        <v>9135</v>
      </c>
      <c s="32" t="s">
        <v>652</v>
      </c>
      <c s="33">
        <v>4.056</v>
      </c>
      <c s="34">
        <v>0</v>
      </c>
      <c s="34">
        <f>ROUND(ROUND(H96,2)*ROUND(G96,3),2)</f>
      </c>
      <c r="O96">
        <f>(I96*21)/100</f>
      </c>
      <c t="s">
        <v>38</v>
      </c>
    </row>
    <row r="97" spans="1:5" ht="12.75">
      <c r="A97" s="35" t="s">
        <v>69</v>
      </c>
      <c r="E97" s="36" t="s">
        <v>66</v>
      </c>
    </row>
    <row r="98" spans="1:5" ht="89.25">
      <c r="A98" s="37" t="s">
        <v>70</v>
      </c>
      <c r="E98" s="38" t="s">
        <v>9136</v>
      </c>
    </row>
    <row r="99" spans="1:5" ht="369.75">
      <c r="A99" t="s">
        <v>72</v>
      </c>
      <c r="E99" s="36" t="s">
        <v>9018</v>
      </c>
    </row>
    <row r="100" spans="1:16" ht="12.75">
      <c r="A100" s="26" t="s">
        <v>63</v>
      </c>
      <c s="30" t="s">
        <v>131</v>
      </c>
      <c s="30" t="s">
        <v>5104</v>
      </c>
      <c s="26" t="s">
        <v>66</v>
      </c>
      <c s="31" t="s">
        <v>5105</v>
      </c>
      <c s="32" t="s">
        <v>652</v>
      </c>
      <c s="33">
        <v>5.902</v>
      </c>
      <c s="34">
        <v>0</v>
      </c>
      <c s="34">
        <f>ROUND(ROUND(H100,2)*ROUND(G100,3),2)</f>
      </c>
      <c r="O100">
        <f>(I100*21)/100</f>
      </c>
      <c t="s">
        <v>38</v>
      </c>
    </row>
    <row r="101" spans="1:5" ht="12.75">
      <c r="A101" s="35" t="s">
        <v>69</v>
      </c>
      <c r="E101" s="36" t="s">
        <v>66</v>
      </c>
    </row>
    <row r="102" spans="1:5" ht="127.5">
      <c r="A102" s="37" t="s">
        <v>70</v>
      </c>
      <c r="E102" s="38" t="s">
        <v>9137</v>
      </c>
    </row>
    <row r="103" spans="1:5" ht="102">
      <c r="A103" t="s">
        <v>72</v>
      </c>
      <c r="E103" s="36" t="s">
        <v>5107</v>
      </c>
    </row>
    <row r="104" spans="1:16" ht="12.75">
      <c r="A104" s="26" t="s">
        <v>63</v>
      </c>
      <c s="30" t="s">
        <v>135</v>
      </c>
      <c s="30" t="s">
        <v>5863</v>
      </c>
      <c s="26" t="s">
        <v>66</v>
      </c>
      <c s="31" t="s">
        <v>5864</v>
      </c>
      <c s="32" t="s">
        <v>652</v>
      </c>
      <c s="33">
        <v>1.043</v>
      </c>
      <c s="34">
        <v>0</v>
      </c>
      <c s="34">
        <f>ROUND(ROUND(H104,2)*ROUND(G104,3),2)</f>
      </c>
      <c r="O104">
        <f>(I104*21)/100</f>
      </c>
      <c t="s">
        <v>38</v>
      </c>
    </row>
    <row r="105" spans="1:5" ht="12.75">
      <c r="A105" s="35" t="s">
        <v>69</v>
      </c>
      <c r="E105" s="36" t="s">
        <v>66</v>
      </c>
    </row>
    <row r="106" spans="1:5" ht="76.5">
      <c r="A106" s="37" t="s">
        <v>70</v>
      </c>
      <c r="E106" s="38" t="s">
        <v>9138</v>
      </c>
    </row>
    <row r="107" spans="1:5" ht="357">
      <c r="A107" t="s">
        <v>72</v>
      </c>
      <c r="E107" s="36" t="s">
        <v>5866</v>
      </c>
    </row>
    <row r="108" spans="1:18" ht="12.75" customHeight="1">
      <c r="A108" s="6" t="s">
        <v>58</v>
      </c>
      <c s="6"/>
      <c s="27" t="s">
        <v>325</v>
      </c>
      <c s="6"/>
      <c s="39" t="s">
        <v>5145</v>
      </c>
      <c s="6"/>
      <c s="6"/>
      <c s="6"/>
      <c s="29">
        <f>0+Q108</f>
      </c>
      <c r="O108">
        <f>0+R108</f>
      </c>
      <c r="Q108">
        <f>0+I109</f>
      </c>
      <c>
        <f>0+O109</f>
      </c>
    </row>
    <row r="109" spans="1:16" ht="12.75">
      <c r="A109" s="26" t="s">
        <v>63</v>
      </c>
      <c s="30" t="s">
        <v>139</v>
      </c>
      <c s="30" t="s">
        <v>5178</v>
      </c>
      <c s="26" t="s">
        <v>66</v>
      </c>
      <c s="31" t="s">
        <v>5179</v>
      </c>
      <c s="32" t="s">
        <v>652</v>
      </c>
      <c s="33">
        <v>9.087</v>
      </c>
      <c s="34">
        <v>0</v>
      </c>
      <c s="34">
        <f>ROUND(ROUND(H109,2)*ROUND(G109,3),2)</f>
      </c>
      <c r="O109">
        <f>(I109*21)/100</f>
      </c>
      <c t="s">
        <v>38</v>
      </c>
    </row>
    <row r="110" spans="1:5" ht="12.75">
      <c r="A110" s="35" t="s">
        <v>69</v>
      </c>
      <c r="E110" s="36" t="s">
        <v>66</v>
      </c>
    </row>
    <row r="111" spans="1:5" ht="76.5">
      <c r="A111" s="37" t="s">
        <v>70</v>
      </c>
      <c r="E111" s="38" t="s">
        <v>9139</v>
      </c>
    </row>
    <row r="112" spans="1:5" ht="369.75">
      <c r="A112" t="s">
        <v>72</v>
      </c>
      <c r="E112" s="36" t="s">
        <v>5088</v>
      </c>
    </row>
    <row r="113" spans="1:18" ht="12.75" customHeight="1">
      <c r="A113" s="6" t="s">
        <v>58</v>
      </c>
      <c s="6"/>
      <c s="27" t="s">
        <v>430</v>
      </c>
      <c s="6"/>
      <c s="39" t="s">
        <v>4675</v>
      </c>
      <c s="6"/>
      <c s="6"/>
      <c s="6"/>
      <c s="29">
        <f>0+Q113</f>
      </c>
      <c r="O113">
        <f>0+R113</f>
      </c>
      <c r="Q113">
        <f>0+I114+I118</f>
      </c>
      <c>
        <f>0+O114+O118</f>
      </c>
    </row>
    <row r="114" spans="1:16" ht="25.5">
      <c r="A114" s="26" t="s">
        <v>63</v>
      </c>
      <c s="30" t="s">
        <v>259</v>
      </c>
      <c s="30" t="s">
        <v>9140</v>
      </c>
      <c s="26" t="s">
        <v>66</v>
      </c>
      <c s="31" t="s">
        <v>9141</v>
      </c>
      <c s="32" t="s">
        <v>926</v>
      </c>
      <c s="33">
        <v>18.562</v>
      </c>
      <c s="34">
        <v>0</v>
      </c>
      <c s="34">
        <f>ROUND(ROUND(H114,2)*ROUND(G114,3),2)</f>
      </c>
      <c r="O114">
        <f>(I114*21)/100</f>
      </c>
      <c t="s">
        <v>38</v>
      </c>
    </row>
    <row r="115" spans="1:5" ht="12.75">
      <c r="A115" s="35" t="s">
        <v>69</v>
      </c>
      <c r="E115" s="36" t="s">
        <v>66</v>
      </c>
    </row>
    <row r="116" spans="1:5" ht="114.75">
      <c r="A116" s="37" t="s">
        <v>70</v>
      </c>
      <c r="E116" s="38" t="s">
        <v>9142</v>
      </c>
    </row>
    <row r="117" spans="1:5" ht="63.75">
      <c r="A117" t="s">
        <v>72</v>
      </c>
      <c r="E117" s="36" t="s">
        <v>5877</v>
      </c>
    </row>
    <row r="118" spans="1:16" ht="12.75">
      <c r="A118" s="26" t="s">
        <v>63</v>
      </c>
      <c s="30" t="s">
        <v>198</v>
      </c>
      <c s="30" t="s">
        <v>6736</v>
      </c>
      <c s="26" t="s">
        <v>66</v>
      </c>
      <c s="31" t="s">
        <v>6737</v>
      </c>
      <c s="32" t="s">
        <v>583</v>
      </c>
      <c s="33">
        <v>2</v>
      </c>
      <c s="34">
        <v>0</v>
      </c>
      <c s="34">
        <f>ROUND(ROUND(H118,2)*ROUND(G118,3),2)</f>
      </c>
      <c r="O118">
        <f>(I118*21)/100</f>
      </c>
      <c t="s">
        <v>38</v>
      </c>
    </row>
    <row r="119" spans="1:5" ht="12.75">
      <c r="A119" s="35" t="s">
        <v>69</v>
      </c>
      <c r="E119" s="36" t="s">
        <v>66</v>
      </c>
    </row>
    <row r="120" spans="1:5" ht="76.5">
      <c r="A120" s="37" t="s">
        <v>70</v>
      </c>
      <c r="E120" s="38" t="s">
        <v>9143</v>
      </c>
    </row>
    <row r="121" spans="1:5" ht="25.5">
      <c r="A121" t="s">
        <v>72</v>
      </c>
      <c r="E121" s="36" t="s">
        <v>6740</v>
      </c>
    </row>
    <row r="122" spans="1:18" ht="12.75" customHeight="1">
      <c r="A122" s="6" t="s">
        <v>58</v>
      </c>
      <c s="6"/>
      <c s="27" t="s">
        <v>426</v>
      </c>
      <c s="6"/>
      <c s="39" t="s">
        <v>4699</v>
      </c>
      <c s="6"/>
      <c s="6"/>
      <c s="6"/>
      <c s="29">
        <f>0+Q122</f>
      </c>
      <c r="O122">
        <f>0+R122</f>
      </c>
      <c r="Q122">
        <f>0+I123+I127</f>
      </c>
      <c>
        <f>0+O123+O127</f>
      </c>
    </row>
    <row r="123" spans="1:16" ht="12.75">
      <c r="A123" s="26" t="s">
        <v>63</v>
      </c>
      <c s="30" t="s">
        <v>143</v>
      </c>
      <c s="30" t="s">
        <v>6061</v>
      </c>
      <c s="26" t="s">
        <v>66</v>
      </c>
      <c s="31" t="s">
        <v>6062</v>
      </c>
      <c s="32" t="s">
        <v>652</v>
      </c>
      <c s="33">
        <v>7.441</v>
      </c>
      <c s="34">
        <v>0</v>
      </c>
      <c s="34">
        <f>ROUND(ROUND(H123,2)*ROUND(G123,3),2)</f>
      </c>
      <c r="O123">
        <f>(I123*21)/100</f>
      </c>
      <c t="s">
        <v>38</v>
      </c>
    </row>
    <row r="124" spans="1:5" ht="12.75">
      <c r="A124" s="35" t="s">
        <v>69</v>
      </c>
      <c r="E124" s="36" t="s">
        <v>66</v>
      </c>
    </row>
    <row r="125" spans="1:5" ht="178.5">
      <c r="A125" s="37" t="s">
        <v>70</v>
      </c>
      <c r="E125" s="38" t="s">
        <v>9144</v>
      </c>
    </row>
    <row r="126" spans="1:5" ht="114.75">
      <c r="A126" t="s">
        <v>72</v>
      </c>
      <c r="E126" s="36" t="s">
        <v>5883</v>
      </c>
    </row>
    <row r="127" spans="1:16" ht="12.75">
      <c r="A127" s="26" t="s">
        <v>63</v>
      </c>
      <c s="30" t="s">
        <v>99</v>
      </c>
      <c s="30" t="s">
        <v>5884</v>
      </c>
      <c s="26" t="s">
        <v>66</v>
      </c>
      <c s="31" t="s">
        <v>5885</v>
      </c>
      <c s="32" t="s">
        <v>652</v>
      </c>
      <c s="33">
        <v>12.998</v>
      </c>
      <c s="34">
        <v>0</v>
      </c>
      <c s="34">
        <f>ROUND(ROUND(H127,2)*ROUND(G127,3),2)</f>
      </c>
      <c r="O127">
        <f>(I127*21)/100</f>
      </c>
      <c t="s">
        <v>38</v>
      </c>
    </row>
    <row r="128" spans="1:5" ht="12.75">
      <c r="A128" s="35" t="s">
        <v>69</v>
      </c>
      <c r="E128" s="36" t="s">
        <v>66</v>
      </c>
    </row>
    <row r="129" spans="1:5" ht="76.5">
      <c r="A129" s="37" t="s">
        <v>70</v>
      </c>
      <c r="E129" s="38" t="s">
        <v>9145</v>
      </c>
    </row>
    <row r="130" spans="1:5" ht="114.75">
      <c r="A130" t="s">
        <v>72</v>
      </c>
      <c r="E130" s="36" t="s">
        <v>5883</v>
      </c>
    </row>
    <row r="131" spans="1:18" ht="12.75" customHeight="1">
      <c r="A131" s="6" t="s">
        <v>58</v>
      </c>
      <c s="6"/>
      <c s="27" t="s">
        <v>4728</v>
      </c>
      <c s="6"/>
      <c s="39" t="s">
        <v>2661</v>
      </c>
      <c s="6"/>
      <c s="6"/>
      <c s="6"/>
      <c s="29">
        <f>0+Q131</f>
      </c>
      <c r="O131">
        <f>0+R131</f>
      </c>
      <c r="Q131">
        <f>0+I132+I136+I140</f>
      </c>
      <c>
        <f>0+O132+O136+O140</f>
      </c>
    </row>
    <row r="132" spans="1:16" ht="25.5">
      <c r="A132" s="26" t="s">
        <v>63</v>
      </c>
      <c s="30" t="s">
        <v>147</v>
      </c>
      <c s="30" t="s">
        <v>827</v>
      </c>
      <c s="26" t="s">
        <v>66</v>
      </c>
      <c s="31" t="s">
        <v>5827</v>
      </c>
      <c s="32" t="s">
        <v>825</v>
      </c>
      <c s="33">
        <v>177.247</v>
      </c>
      <c s="34">
        <v>0</v>
      </c>
      <c s="34">
        <f>ROUND(ROUND(H132,2)*ROUND(G132,3),2)</f>
      </c>
      <c r="O132">
        <f>(I132*21)/100</f>
      </c>
      <c t="s">
        <v>38</v>
      </c>
    </row>
    <row r="133" spans="1:5" ht="12.75">
      <c r="A133" s="35" t="s">
        <v>69</v>
      </c>
      <c r="E133" s="36" t="s">
        <v>66</v>
      </c>
    </row>
    <row r="134" spans="1:5" ht="12.75">
      <c r="A134" s="37" t="s">
        <v>70</v>
      </c>
      <c r="E134" s="38" t="s">
        <v>9146</v>
      </c>
    </row>
    <row r="135" spans="1:5" ht="178.5">
      <c r="A135" t="s">
        <v>72</v>
      </c>
      <c r="E135" s="36" t="s">
        <v>5829</v>
      </c>
    </row>
    <row r="136" spans="1:16" ht="25.5">
      <c r="A136" s="26" t="s">
        <v>63</v>
      </c>
      <c s="30" t="s">
        <v>74</v>
      </c>
      <c s="30" t="s">
        <v>2666</v>
      </c>
      <c s="26" t="s">
        <v>66</v>
      </c>
      <c s="31" t="s">
        <v>5892</v>
      </c>
      <c s="32" t="s">
        <v>825</v>
      </c>
      <c s="33">
        <v>31.195</v>
      </c>
      <c s="34">
        <v>0</v>
      </c>
      <c s="34">
        <f>ROUND(ROUND(H136,2)*ROUND(G136,3),2)</f>
      </c>
      <c r="O136">
        <f>(I136*21)/100</f>
      </c>
      <c t="s">
        <v>38</v>
      </c>
    </row>
    <row r="137" spans="1:5" ht="12.75">
      <c r="A137" s="35" t="s">
        <v>69</v>
      </c>
      <c r="E137" s="36" t="s">
        <v>66</v>
      </c>
    </row>
    <row r="138" spans="1:5" ht="25.5">
      <c r="A138" s="37" t="s">
        <v>70</v>
      </c>
      <c r="E138" s="38" t="s">
        <v>9147</v>
      </c>
    </row>
    <row r="139" spans="1:5" ht="178.5">
      <c r="A139" t="s">
        <v>72</v>
      </c>
      <c r="E139" s="36" t="s">
        <v>5832</v>
      </c>
    </row>
    <row r="140" spans="1:16" ht="25.5">
      <c r="A140" s="26" t="s">
        <v>63</v>
      </c>
      <c s="30" t="s">
        <v>75</v>
      </c>
      <c s="30" t="s">
        <v>1676</v>
      </c>
      <c s="26" t="s">
        <v>66</v>
      </c>
      <c s="31" t="s">
        <v>5830</v>
      </c>
      <c s="32" t="s">
        <v>825</v>
      </c>
      <c s="33">
        <v>18.603</v>
      </c>
      <c s="34">
        <v>0</v>
      </c>
      <c s="34">
        <f>ROUND(ROUND(H140,2)*ROUND(G140,3),2)</f>
      </c>
      <c r="O140">
        <f>(I140*21)/100</f>
      </c>
      <c t="s">
        <v>38</v>
      </c>
    </row>
    <row r="141" spans="1:5" ht="12.75">
      <c r="A141" s="35" t="s">
        <v>69</v>
      </c>
      <c r="E141" s="36" t="s">
        <v>66</v>
      </c>
    </row>
    <row r="142" spans="1:5" ht="25.5">
      <c r="A142" s="37" t="s">
        <v>70</v>
      </c>
      <c r="E142" s="38" t="s">
        <v>9148</v>
      </c>
    </row>
    <row r="143" spans="1:5" ht="178.5">
      <c r="A143" t="s">
        <v>72</v>
      </c>
      <c r="E143"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0.xml><?xml version="1.0" encoding="utf-8"?>
<worksheet xmlns="http://schemas.openxmlformats.org/spreadsheetml/2006/main" xmlns:r="http://schemas.openxmlformats.org/officeDocument/2006/relationships">
  <sheetPr>
    <pageSetUpPr fitToPage="1"/>
  </sheetPr>
  <dimension ref="A1:R1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0+O11+O32+O89+O102+O119+O128+O133+O150+O167</f>
      </c>
      <c t="s">
        <v>37</v>
      </c>
    </row>
    <row r="3" spans="1:16" ht="15" customHeight="1">
      <c r="A3" t="s">
        <v>12</v>
      </c>
      <c s="12" t="s">
        <v>14</v>
      </c>
      <c s="13" t="s">
        <v>15</v>
      </c>
      <c s="1"/>
      <c s="14" t="s">
        <v>16</v>
      </c>
      <c s="1"/>
      <c s="9"/>
      <c s="8" t="s">
        <v>9149</v>
      </c>
      <c s="40">
        <f>0+I11+I32+I89+I102+I119+I128+I133+I150+I167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9149</v>
      </c>
      <c s="6"/>
      <c s="18" t="s">
        <v>9150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0+I12+I16+I20+I24+I28</f>
      </c>
      <c>
        <f>0+O12+O16+O20+O24+O28</f>
      </c>
    </row>
    <row r="12" spans="1:16" ht="12.75">
      <c r="A12" s="26" t="s">
        <v>63</v>
      </c>
      <c s="30" t="s">
        <v>202</v>
      </c>
      <c s="30" t="s">
        <v>6392</v>
      </c>
      <c s="26" t="s">
        <v>66</v>
      </c>
      <c s="31" t="s">
        <v>6393</v>
      </c>
      <c s="32" t="s">
        <v>1654</v>
      </c>
      <c s="33">
        <v>1</v>
      </c>
      <c s="34">
        <v>0</v>
      </c>
      <c s="34">
        <f>ROUND(ROUND(H12,2)*ROUND(G12,3),2)</f>
      </c>
      <c r="O12">
        <f>(I12*21)/100</f>
      </c>
      <c t="s">
        <v>38</v>
      </c>
    </row>
    <row r="13" spans="1:5" ht="12.75">
      <c r="A13" s="35" t="s">
        <v>69</v>
      </c>
      <c r="E13" s="36" t="s">
        <v>66</v>
      </c>
    </row>
    <row r="14" spans="1:5" ht="12.75">
      <c r="A14" s="37" t="s">
        <v>70</v>
      </c>
      <c r="E14" s="38" t="s">
        <v>6394</v>
      </c>
    </row>
    <row r="15" spans="1:5" ht="12.75">
      <c r="A15" t="s">
        <v>72</v>
      </c>
      <c r="E15" s="36" t="s">
        <v>6395</v>
      </c>
    </row>
    <row r="16" spans="1:16" ht="12.75">
      <c r="A16" s="26" t="s">
        <v>63</v>
      </c>
      <c s="30" t="s">
        <v>223</v>
      </c>
      <c s="30" t="s">
        <v>6753</v>
      </c>
      <c s="26" t="s">
        <v>66</v>
      </c>
      <c s="31" t="s">
        <v>6763</v>
      </c>
      <c s="32" t="s">
        <v>1654</v>
      </c>
      <c s="33">
        <v>1</v>
      </c>
      <c s="34">
        <v>0</v>
      </c>
      <c s="34">
        <f>ROUND(ROUND(H16,2)*ROUND(G16,3),2)</f>
      </c>
      <c r="O16">
        <f>(I16*21)/100</f>
      </c>
      <c t="s">
        <v>38</v>
      </c>
    </row>
    <row r="17" spans="1:5" ht="12.75">
      <c r="A17" s="35" t="s">
        <v>69</v>
      </c>
      <c r="E17" s="36" t="s">
        <v>66</v>
      </c>
    </row>
    <row r="18" spans="1:5" ht="12.75">
      <c r="A18" s="37" t="s">
        <v>70</v>
      </c>
      <c r="E18" s="38" t="s">
        <v>66</v>
      </c>
    </row>
    <row r="19" spans="1:5" ht="12.75">
      <c r="A19" t="s">
        <v>72</v>
      </c>
      <c r="E19" s="36" t="s">
        <v>6397</v>
      </c>
    </row>
    <row r="20" spans="1:16" ht="12.75">
      <c r="A20" s="26" t="s">
        <v>63</v>
      </c>
      <c s="30" t="s">
        <v>227</v>
      </c>
      <c s="30" t="s">
        <v>6396</v>
      </c>
      <c s="26" t="s">
        <v>66</v>
      </c>
      <c s="31" t="s">
        <v>5942</v>
      </c>
      <c s="32" t="s">
        <v>1654</v>
      </c>
      <c s="33">
        <v>1</v>
      </c>
      <c s="34">
        <v>0</v>
      </c>
      <c s="34">
        <f>ROUND(ROUND(H20,2)*ROUND(G20,3),2)</f>
      </c>
      <c r="O20">
        <f>(I20*21)/100</f>
      </c>
      <c t="s">
        <v>38</v>
      </c>
    </row>
    <row r="21" spans="1:5" ht="12.75">
      <c r="A21" s="35" t="s">
        <v>69</v>
      </c>
      <c r="E21" s="36" t="s">
        <v>66</v>
      </c>
    </row>
    <row r="22" spans="1:5" ht="12.75">
      <c r="A22" s="37" t="s">
        <v>70</v>
      </c>
      <c r="E22" s="38" t="s">
        <v>66</v>
      </c>
    </row>
    <row r="23" spans="1:5" ht="12.75">
      <c r="A23" t="s">
        <v>72</v>
      </c>
      <c r="E23" s="36" t="s">
        <v>6397</v>
      </c>
    </row>
    <row r="24" spans="1:16" ht="12.75">
      <c r="A24" s="26" t="s">
        <v>63</v>
      </c>
      <c s="30" t="s">
        <v>239</v>
      </c>
      <c s="30" t="s">
        <v>6400</v>
      </c>
      <c s="26" t="s">
        <v>66</v>
      </c>
      <c s="31" t="s">
        <v>6401</v>
      </c>
      <c s="32" t="s">
        <v>1654</v>
      </c>
      <c s="33">
        <v>1</v>
      </c>
      <c s="34">
        <v>0</v>
      </c>
      <c s="34">
        <f>ROUND(ROUND(H24,2)*ROUND(G24,3),2)</f>
      </c>
      <c r="O24">
        <f>(I24*21)/100</f>
      </c>
      <c t="s">
        <v>38</v>
      </c>
    </row>
    <row r="25" spans="1:5" ht="12.75">
      <c r="A25" s="35" t="s">
        <v>69</v>
      </c>
      <c r="E25" s="36" t="s">
        <v>66</v>
      </c>
    </row>
    <row r="26" spans="1:5" ht="12.75">
      <c r="A26" s="37" t="s">
        <v>70</v>
      </c>
      <c r="E26" s="38" t="s">
        <v>66</v>
      </c>
    </row>
    <row r="27" spans="1:5" ht="89.25">
      <c r="A27" t="s">
        <v>72</v>
      </c>
      <c r="E27" s="36" t="s">
        <v>6402</v>
      </c>
    </row>
    <row r="28" spans="1:16" ht="12.75">
      <c r="A28" s="26" t="s">
        <v>63</v>
      </c>
      <c s="30" t="s">
        <v>243</v>
      </c>
      <c s="30" t="s">
        <v>6403</v>
      </c>
      <c s="26" t="s">
        <v>66</v>
      </c>
      <c s="31" t="s">
        <v>6404</v>
      </c>
      <c s="32" t="s">
        <v>1654</v>
      </c>
      <c s="33">
        <v>1</v>
      </c>
      <c s="34">
        <v>0</v>
      </c>
      <c s="34">
        <f>ROUND(ROUND(H28,2)*ROUND(G28,3),2)</f>
      </c>
      <c r="O28">
        <f>(I28*21)/100</f>
      </c>
      <c t="s">
        <v>38</v>
      </c>
    </row>
    <row r="29" spans="1:5" ht="12.75">
      <c r="A29" s="35" t="s">
        <v>69</v>
      </c>
      <c r="E29" s="36" t="s">
        <v>66</v>
      </c>
    </row>
    <row r="30" spans="1:5" ht="12.75">
      <c r="A30" s="37" t="s">
        <v>70</v>
      </c>
      <c r="E30" s="38" t="s">
        <v>66</v>
      </c>
    </row>
    <row r="31" spans="1:5" ht="25.5">
      <c r="A31" t="s">
        <v>72</v>
      </c>
      <c r="E31" s="36" t="s">
        <v>6405</v>
      </c>
    </row>
    <row r="32" spans="1:18" ht="12.75" customHeight="1">
      <c r="A32" s="6" t="s">
        <v>58</v>
      </c>
      <c s="6"/>
      <c s="27" t="s">
        <v>57</v>
      </c>
      <c s="6"/>
      <c s="39" t="s">
        <v>780</v>
      </c>
      <c s="6"/>
      <c s="6"/>
      <c s="6"/>
      <c s="29">
        <f>0+Q32</f>
      </c>
      <c r="O32">
        <f>0+R32</f>
      </c>
      <c r="Q32">
        <f>0+I33+I37+I41+I45+I49+I53+I57+I61+I65+I69+I73+I77+I81+I85</f>
      </c>
      <c>
        <f>0+O33+O37+O41+O45+O49+O53+O57+O61+O65+O69+O73+O77+O81+O85</f>
      </c>
    </row>
    <row r="33" spans="1:16" ht="25.5">
      <c r="A33" s="26" t="s">
        <v>63</v>
      </c>
      <c s="30" t="s">
        <v>44</v>
      </c>
      <c s="30" t="s">
        <v>7205</v>
      </c>
      <c s="26" t="s">
        <v>66</v>
      </c>
      <c s="31" t="s">
        <v>7206</v>
      </c>
      <c s="32" t="s">
        <v>652</v>
      </c>
      <c s="33">
        <v>4.11</v>
      </c>
      <c s="34">
        <v>0</v>
      </c>
      <c s="34">
        <f>ROUND(ROUND(H33,2)*ROUND(G33,3),2)</f>
      </c>
      <c r="O33">
        <f>(I33*21)/100</f>
      </c>
      <c t="s">
        <v>38</v>
      </c>
    </row>
    <row r="34" spans="1:5" ht="12.75">
      <c r="A34" s="35" t="s">
        <v>69</v>
      </c>
      <c r="E34" s="36" t="s">
        <v>66</v>
      </c>
    </row>
    <row r="35" spans="1:5" ht="89.25">
      <c r="A35" s="37" t="s">
        <v>70</v>
      </c>
      <c r="E35" s="38" t="s">
        <v>9151</v>
      </c>
    </row>
    <row r="36" spans="1:5" ht="76.5">
      <c r="A36" t="s">
        <v>72</v>
      </c>
      <c r="E36" s="36" t="s">
        <v>7208</v>
      </c>
    </row>
    <row r="37" spans="1:16" ht="12.75">
      <c r="A37" s="26" t="s">
        <v>63</v>
      </c>
      <c s="30" t="s">
        <v>38</v>
      </c>
      <c s="30" t="s">
        <v>5231</v>
      </c>
      <c s="26" t="s">
        <v>66</v>
      </c>
      <c s="31" t="s">
        <v>5232</v>
      </c>
      <c s="32" t="s">
        <v>652</v>
      </c>
      <c s="33">
        <v>115.174</v>
      </c>
      <c s="34">
        <v>0</v>
      </c>
      <c s="34">
        <f>ROUND(ROUND(H37,2)*ROUND(G37,3),2)</f>
      </c>
      <c r="O37">
        <f>(I37*21)/100</f>
      </c>
      <c t="s">
        <v>38</v>
      </c>
    </row>
    <row r="38" spans="1:5" ht="12.75">
      <c r="A38" s="35" t="s">
        <v>69</v>
      </c>
      <c r="E38" s="36" t="s">
        <v>66</v>
      </c>
    </row>
    <row r="39" spans="1:5" ht="76.5">
      <c r="A39" s="37" t="s">
        <v>70</v>
      </c>
      <c r="E39" s="38" t="s">
        <v>9152</v>
      </c>
    </row>
    <row r="40" spans="1:5" ht="306">
      <c r="A40" t="s">
        <v>72</v>
      </c>
      <c r="E40" s="36" t="s">
        <v>5004</v>
      </c>
    </row>
    <row r="41" spans="1:16" ht="12.75">
      <c r="A41" s="26" t="s">
        <v>63</v>
      </c>
      <c s="30" t="s">
        <v>37</v>
      </c>
      <c s="30" t="s">
        <v>5460</v>
      </c>
      <c s="26" t="s">
        <v>66</v>
      </c>
      <c s="31" t="s">
        <v>5461</v>
      </c>
      <c s="32" t="s">
        <v>652</v>
      </c>
      <c s="33">
        <v>15.252</v>
      </c>
      <c s="34">
        <v>0</v>
      </c>
      <c s="34">
        <f>ROUND(ROUND(H41,2)*ROUND(G41,3),2)</f>
      </c>
      <c r="O41">
        <f>(I41*21)/100</f>
      </c>
      <c t="s">
        <v>38</v>
      </c>
    </row>
    <row r="42" spans="1:5" ht="12.75">
      <c r="A42" s="35" t="s">
        <v>69</v>
      </c>
      <c r="E42" s="36" t="s">
        <v>66</v>
      </c>
    </row>
    <row r="43" spans="1:5" ht="114.75">
      <c r="A43" s="37" t="s">
        <v>70</v>
      </c>
      <c r="E43" s="38" t="s">
        <v>9153</v>
      </c>
    </row>
    <row r="44" spans="1:5" ht="306">
      <c r="A44" t="s">
        <v>72</v>
      </c>
      <c r="E44" s="36" t="s">
        <v>5004</v>
      </c>
    </row>
    <row r="45" spans="1:16" ht="12.75">
      <c r="A45" s="26" t="s">
        <v>63</v>
      </c>
      <c s="30" t="s">
        <v>48</v>
      </c>
      <c s="30" t="s">
        <v>6089</v>
      </c>
      <c s="26" t="s">
        <v>66</v>
      </c>
      <c s="31" t="s">
        <v>6090</v>
      </c>
      <c s="32" t="s">
        <v>926</v>
      </c>
      <c s="33">
        <v>15</v>
      </c>
      <c s="34">
        <v>0</v>
      </c>
      <c s="34">
        <f>ROUND(ROUND(H45,2)*ROUND(G45,3),2)</f>
      </c>
      <c r="O45">
        <f>(I45*21)/100</f>
      </c>
      <c t="s">
        <v>38</v>
      </c>
    </row>
    <row r="46" spans="1:5" ht="12.75">
      <c r="A46" s="35" t="s">
        <v>69</v>
      </c>
      <c r="E46" s="36" t="s">
        <v>66</v>
      </c>
    </row>
    <row r="47" spans="1:5" ht="76.5">
      <c r="A47" s="37" t="s">
        <v>70</v>
      </c>
      <c r="E47" s="38" t="s">
        <v>9154</v>
      </c>
    </row>
    <row r="48" spans="1:5" ht="63.75">
      <c r="A48" t="s">
        <v>72</v>
      </c>
      <c r="E48" s="36" t="s">
        <v>5008</v>
      </c>
    </row>
    <row r="49" spans="1:16" ht="12.75">
      <c r="A49" s="26" t="s">
        <v>63</v>
      </c>
      <c s="30" t="s">
        <v>50</v>
      </c>
      <c s="30" t="s">
        <v>2685</v>
      </c>
      <c s="26" t="s">
        <v>66</v>
      </c>
      <c s="31" t="s">
        <v>2686</v>
      </c>
      <c s="32" t="s">
        <v>652</v>
      </c>
      <c s="33">
        <v>112.352</v>
      </c>
      <c s="34">
        <v>0</v>
      </c>
      <c s="34">
        <f>ROUND(ROUND(H49,2)*ROUND(G49,3),2)</f>
      </c>
      <c r="O49">
        <f>(I49*21)/100</f>
      </c>
      <c t="s">
        <v>38</v>
      </c>
    </row>
    <row r="50" spans="1:5" ht="12.75">
      <c r="A50" s="35" t="s">
        <v>69</v>
      </c>
      <c r="E50" s="36" t="s">
        <v>66</v>
      </c>
    </row>
    <row r="51" spans="1:5" ht="165.75">
      <c r="A51" s="37" t="s">
        <v>70</v>
      </c>
      <c r="E51" s="38" t="s">
        <v>9155</v>
      </c>
    </row>
    <row r="52" spans="1:5" ht="318.75">
      <c r="A52" t="s">
        <v>72</v>
      </c>
      <c r="E52" s="36" t="s">
        <v>5015</v>
      </c>
    </row>
    <row r="53" spans="1:16" ht="12.75">
      <c r="A53" s="26" t="s">
        <v>63</v>
      </c>
      <c s="30" t="s">
        <v>52</v>
      </c>
      <c s="30" t="s">
        <v>2690</v>
      </c>
      <c s="26" t="s">
        <v>66</v>
      </c>
      <c s="31" t="s">
        <v>2691</v>
      </c>
      <c s="32" t="s">
        <v>652</v>
      </c>
      <c s="33">
        <v>2.82</v>
      </c>
      <c s="34">
        <v>0</v>
      </c>
      <c s="34">
        <f>ROUND(ROUND(H53,2)*ROUND(G53,3),2)</f>
      </c>
      <c r="O53">
        <f>(I53*21)/100</f>
      </c>
      <c t="s">
        <v>38</v>
      </c>
    </row>
    <row r="54" spans="1:5" ht="12.75">
      <c r="A54" s="35" t="s">
        <v>69</v>
      </c>
      <c r="E54" s="36" t="s">
        <v>66</v>
      </c>
    </row>
    <row r="55" spans="1:5" ht="76.5">
      <c r="A55" s="37" t="s">
        <v>70</v>
      </c>
      <c r="E55" s="38" t="s">
        <v>9156</v>
      </c>
    </row>
    <row r="56" spans="1:5" ht="318.75">
      <c r="A56" t="s">
        <v>72</v>
      </c>
      <c r="E56" s="36" t="s">
        <v>5015</v>
      </c>
    </row>
    <row r="57" spans="1:16" ht="12.75">
      <c r="A57" s="26" t="s">
        <v>63</v>
      </c>
      <c s="30" t="s">
        <v>59</v>
      </c>
      <c s="30" t="s">
        <v>669</v>
      </c>
      <c s="26" t="s">
        <v>66</v>
      </c>
      <c s="31" t="s">
        <v>741</v>
      </c>
      <c s="32" t="s">
        <v>652</v>
      </c>
      <c s="33">
        <v>130.424</v>
      </c>
      <c s="34">
        <v>0</v>
      </c>
      <c s="34">
        <f>ROUND(ROUND(H57,2)*ROUND(G57,3),2)</f>
      </c>
      <c r="O57">
        <f>(I57*21)/100</f>
      </c>
      <c t="s">
        <v>38</v>
      </c>
    </row>
    <row r="58" spans="1:5" ht="12.75">
      <c r="A58" s="35" t="s">
        <v>69</v>
      </c>
      <c r="E58" s="36" t="s">
        <v>66</v>
      </c>
    </row>
    <row r="59" spans="1:5" ht="102">
      <c r="A59" s="37" t="s">
        <v>70</v>
      </c>
      <c r="E59" s="38" t="s">
        <v>9157</v>
      </c>
    </row>
    <row r="60" spans="1:5" ht="229.5">
      <c r="A60" t="s">
        <v>72</v>
      </c>
      <c r="E60" s="36" t="s">
        <v>743</v>
      </c>
    </row>
    <row r="61" spans="1:16" ht="12.75">
      <c r="A61" s="26" t="s">
        <v>63</v>
      </c>
      <c s="30" t="s">
        <v>92</v>
      </c>
      <c s="30" t="s">
        <v>9116</v>
      </c>
      <c s="26" t="s">
        <v>66</v>
      </c>
      <c s="31" t="s">
        <v>9117</v>
      </c>
      <c s="32" t="s">
        <v>783</v>
      </c>
      <c s="33">
        <v>150</v>
      </c>
      <c s="34">
        <v>0</v>
      </c>
      <c s="34">
        <f>ROUND(ROUND(H61,2)*ROUND(G61,3),2)</f>
      </c>
      <c r="O61">
        <f>(I61*21)/100</f>
      </c>
      <c t="s">
        <v>38</v>
      </c>
    </row>
    <row r="62" spans="1:5" ht="12.75">
      <c r="A62" s="35" t="s">
        <v>69</v>
      </c>
      <c r="E62" s="36" t="s">
        <v>66</v>
      </c>
    </row>
    <row r="63" spans="1:5" ht="89.25">
      <c r="A63" s="37" t="s">
        <v>70</v>
      </c>
      <c r="E63" s="38" t="s">
        <v>9158</v>
      </c>
    </row>
    <row r="64" spans="1:5" ht="12.75">
      <c r="A64" t="s">
        <v>72</v>
      </c>
      <c r="E64" s="36" t="s">
        <v>9119</v>
      </c>
    </row>
    <row r="65" spans="1:16" ht="12.75">
      <c r="A65" s="26" t="s">
        <v>63</v>
      </c>
      <c s="30" t="s">
        <v>55</v>
      </c>
      <c s="30" t="s">
        <v>5750</v>
      </c>
      <c s="26" t="s">
        <v>66</v>
      </c>
      <c s="31" t="s">
        <v>5751</v>
      </c>
      <c s="32" t="s">
        <v>783</v>
      </c>
      <c s="33">
        <v>45</v>
      </c>
      <c s="34">
        <v>0</v>
      </c>
      <c s="34">
        <f>ROUND(ROUND(H65,2)*ROUND(G65,3),2)</f>
      </c>
      <c r="O65">
        <f>(I65*21)/100</f>
      </c>
      <c t="s">
        <v>38</v>
      </c>
    </row>
    <row r="66" spans="1:5" ht="12.75">
      <c r="A66" s="35" t="s">
        <v>69</v>
      </c>
      <c r="E66" s="36" t="s">
        <v>66</v>
      </c>
    </row>
    <row r="67" spans="1:5" ht="76.5">
      <c r="A67" s="37" t="s">
        <v>70</v>
      </c>
      <c r="E67" s="38" t="s">
        <v>9159</v>
      </c>
    </row>
    <row r="68" spans="1:5" ht="38.25">
      <c r="A68" t="s">
        <v>72</v>
      </c>
      <c r="E68" s="36" t="s">
        <v>5683</v>
      </c>
    </row>
    <row r="69" spans="1:16" ht="12.75">
      <c r="A69" s="26" t="s">
        <v>63</v>
      </c>
      <c s="30" t="s">
        <v>57</v>
      </c>
      <c s="30" t="s">
        <v>5753</v>
      </c>
      <c s="26" t="s">
        <v>66</v>
      </c>
      <c s="31" t="s">
        <v>5754</v>
      </c>
      <c s="32" t="s">
        <v>783</v>
      </c>
      <c s="33">
        <v>45</v>
      </c>
      <c s="34">
        <v>0</v>
      </c>
      <c s="34">
        <f>ROUND(ROUND(H69,2)*ROUND(G69,3),2)</f>
      </c>
      <c r="O69">
        <f>(I69*21)/100</f>
      </c>
      <c t="s">
        <v>38</v>
      </c>
    </row>
    <row r="70" spans="1:5" ht="12.75">
      <c r="A70" s="35" t="s">
        <v>69</v>
      </c>
      <c r="E70" s="36" t="s">
        <v>66</v>
      </c>
    </row>
    <row r="71" spans="1:5" ht="63.75">
      <c r="A71" s="37" t="s">
        <v>70</v>
      </c>
      <c r="E71" s="38" t="s">
        <v>9160</v>
      </c>
    </row>
    <row r="72" spans="1:5" ht="25.5">
      <c r="A72" t="s">
        <v>72</v>
      </c>
      <c r="E72" s="36" t="s">
        <v>5756</v>
      </c>
    </row>
    <row r="73" spans="1:16" ht="12.75">
      <c r="A73" s="26" t="s">
        <v>63</v>
      </c>
      <c s="30" t="s">
        <v>115</v>
      </c>
      <c s="30" t="s">
        <v>5757</v>
      </c>
      <c s="26" t="s">
        <v>66</v>
      </c>
      <c s="31" t="s">
        <v>5758</v>
      </c>
      <c s="32" t="s">
        <v>783</v>
      </c>
      <c s="33">
        <v>45</v>
      </c>
      <c s="34">
        <v>0</v>
      </c>
      <c s="34">
        <f>ROUND(ROUND(H73,2)*ROUND(G73,3),2)</f>
      </c>
      <c r="O73">
        <f>(I73*21)/100</f>
      </c>
      <c t="s">
        <v>38</v>
      </c>
    </row>
    <row r="74" spans="1:5" ht="12.75">
      <c r="A74" s="35" t="s">
        <v>69</v>
      </c>
      <c r="E74" s="36" t="s">
        <v>66</v>
      </c>
    </row>
    <row r="75" spans="1:5" ht="63.75">
      <c r="A75" s="37" t="s">
        <v>70</v>
      </c>
      <c r="E75" s="38" t="s">
        <v>9161</v>
      </c>
    </row>
    <row r="76" spans="1:5" ht="38.25">
      <c r="A76" t="s">
        <v>72</v>
      </c>
      <c r="E76" s="36" t="s">
        <v>5760</v>
      </c>
    </row>
    <row r="77" spans="1:16" ht="12.75">
      <c r="A77" s="26" t="s">
        <v>63</v>
      </c>
      <c s="30" t="s">
        <v>119</v>
      </c>
      <c s="30" t="s">
        <v>5761</v>
      </c>
      <c s="26" t="s">
        <v>66</v>
      </c>
      <c s="31" t="s">
        <v>5762</v>
      </c>
      <c s="32" t="s">
        <v>652</v>
      </c>
      <c s="33">
        <v>0.9</v>
      </c>
      <c s="34">
        <v>0</v>
      </c>
      <c s="34">
        <f>ROUND(ROUND(H77,2)*ROUND(G77,3),2)</f>
      </c>
      <c r="O77">
        <f>(I77*21)/100</f>
      </c>
      <c t="s">
        <v>38</v>
      </c>
    </row>
    <row r="78" spans="1:5" ht="12.75">
      <c r="A78" s="35" t="s">
        <v>69</v>
      </c>
      <c r="E78" s="36" t="s">
        <v>66</v>
      </c>
    </row>
    <row r="79" spans="1:5" ht="76.5">
      <c r="A79" s="37" t="s">
        <v>70</v>
      </c>
      <c r="E79" s="38" t="s">
        <v>9162</v>
      </c>
    </row>
    <row r="80" spans="1:5" ht="38.25">
      <c r="A80" t="s">
        <v>72</v>
      </c>
      <c r="E80" s="36" t="s">
        <v>4779</v>
      </c>
    </row>
    <row r="81" spans="1:16" ht="12.75">
      <c r="A81" s="26" t="s">
        <v>63</v>
      </c>
      <c s="30" t="s">
        <v>215</v>
      </c>
      <c s="30" t="s">
        <v>9163</v>
      </c>
      <c s="26" t="s">
        <v>66</v>
      </c>
      <c s="31" t="s">
        <v>9164</v>
      </c>
      <c s="32" t="s">
        <v>783</v>
      </c>
      <c s="33">
        <v>70.845</v>
      </c>
      <c s="34">
        <v>0</v>
      </c>
      <c s="34">
        <f>ROUND(ROUND(H81,2)*ROUND(G81,3),2)</f>
      </c>
      <c r="O81">
        <f>(I81*21)/100</f>
      </c>
      <c t="s">
        <v>38</v>
      </c>
    </row>
    <row r="82" spans="1:5" ht="12.75">
      <c r="A82" s="35" t="s">
        <v>69</v>
      </c>
      <c r="E82" s="36" t="s">
        <v>66</v>
      </c>
    </row>
    <row r="83" spans="1:5" ht="63.75">
      <c r="A83" s="37" t="s">
        <v>70</v>
      </c>
      <c r="E83" s="38" t="s">
        <v>9165</v>
      </c>
    </row>
    <row r="84" spans="1:5" ht="153">
      <c r="A84" t="s">
        <v>72</v>
      </c>
      <c r="E84" s="36" t="s">
        <v>9166</v>
      </c>
    </row>
    <row r="85" spans="1:16" ht="25.5">
      <c r="A85" s="26" t="s">
        <v>63</v>
      </c>
      <c s="30" t="s">
        <v>219</v>
      </c>
      <c s="30" t="s">
        <v>5764</v>
      </c>
      <c s="26" t="s">
        <v>66</v>
      </c>
      <c s="31" t="s">
        <v>5765</v>
      </c>
      <c s="32" t="s">
        <v>652</v>
      </c>
      <c s="33">
        <v>4.5</v>
      </c>
      <c s="34">
        <v>0</v>
      </c>
      <c s="34">
        <f>ROUND(ROUND(H85,2)*ROUND(G85,3),2)</f>
      </c>
      <c r="O85">
        <f>(I85*21)/100</f>
      </c>
      <c t="s">
        <v>38</v>
      </c>
    </row>
    <row r="86" spans="1:5" ht="12.75">
      <c r="A86" s="35" t="s">
        <v>69</v>
      </c>
      <c r="E86" s="36" t="s">
        <v>66</v>
      </c>
    </row>
    <row r="87" spans="1:5" ht="51">
      <c r="A87" s="37" t="s">
        <v>70</v>
      </c>
      <c r="E87" s="38" t="s">
        <v>9167</v>
      </c>
    </row>
    <row r="88" spans="1:5" ht="25.5">
      <c r="A88" t="s">
        <v>72</v>
      </c>
      <c r="E88" s="36" t="s">
        <v>5767</v>
      </c>
    </row>
    <row r="89" spans="1:18" ht="12.75" customHeight="1">
      <c r="A89" s="6" t="s">
        <v>58</v>
      </c>
      <c s="6"/>
      <c s="27" t="s">
        <v>147</v>
      </c>
      <c s="6"/>
      <c s="39" t="s">
        <v>5063</v>
      </c>
      <c s="6"/>
      <c s="6"/>
      <c s="6"/>
      <c s="29">
        <f>0+Q89</f>
      </c>
      <c r="O89">
        <f>0+R89</f>
      </c>
      <c r="Q89">
        <f>0+I90+I94+I98</f>
      </c>
      <c>
        <f>0+O90+O94+O98</f>
      </c>
    </row>
    <row r="90" spans="1:16" ht="12.75">
      <c r="A90" s="26" t="s">
        <v>63</v>
      </c>
      <c s="30" t="s">
        <v>123</v>
      </c>
      <c s="30" t="s">
        <v>6426</v>
      </c>
      <c s="26" t="s">
        <v>66</v>
      </c>
      <c s="31" t="s">
        <v>6427</v>
      </c>
      <c s="32" t="s">
        <v>652</v>
      </c>
      <c s="33">
        <v>10.85</v>
      </c>
      <c s="34">
        <v>0</v>
      </c>
      <c s="34">
        <f>ROUND(ROUND(H90,2)*ROUND(G90,3),2)</f>
      </c>
      <c r="O90">
        <f>(I90*21)/100</f>
      </c>
      <c t="s">
        <v>38</v>
      </c>
    </row>
    <row r="91" spans="1:5" ht="12.75">
      <c r="A91" s="35" t="s">
        <v>69</v>
      </c>
      <c r="E91" s="36" t="s">
        <v>66</v>
      </c>
    </row>
    <row r="92" spans="1:5" ht="140.25">
      <c r="A92" s="37" t="s">
        <v>70</v>
      </c>
      <c r="E92" s="38" t="s">
        <v>9168</v>
      </c>
    </row>
    <row r="93" spans="1:5" ht="369.75">
      <c r="A93" t="s">
        <v>72</v>
      </c>
      <c r="E93" s="36" t="s">
        <v>757</v>
      </c>
    </row>
    <row r="94" spans="1:16" ht="12.75">
      <c r="A94" s="26" t="s">
        <v>63</v>
      </c>
      <c s="30" t="s">
        <v>127</v>
      </c>
      <c s="30" t="s">
        <v>6805</v>
      </c>
      <c s="26" t="s">
        <v>66</v>
      </c>
      <c s="31" t="s">
        <v>6806</v>
      </c>
      <c s="32" t="s">
        <v>825</v>
      </c>
      <c s="33">
        <v>0.133</v>
      </c>
      <c s="34">
        <v>0</v>
      </c>
      <c s="34">
        <f>ROUND(ROUND(H94,2)*ROUND(G94,3),2)</f>
      </c>
      <c r="O94">
        <f>(I94*21)/100</f>
      </c>
      <c t="s">
        <v>38</v>
      </c>
    </row>
    <row r="95" spans="1:5" ht="12.75">
      <c r="A95" s="35" t="s">
        <v>69</v>
      </c>
      <c r="E95" s="36" t="s">
        <v>66</v>
      </c>
    </row>
    <row r="96" spans="1:5" ht="102">
      <c r="A96" s="37" t="s">
        <v>70</v>
      </c>
      <c r="E96" s="38" t="s">
        <v>9169</v>
      </c>
    </row>
    <row r="97" spans="1:5" ht="267.75">
      <c r="A97" t="s">
        <v>72</v>
      </c>
      <c r="E97" s="36" t="s">
        <v>761</v>
      </c>
    </row>
    <row r="98" spans="1:16" ht="12.75">
      <c r="A98" s="26" t="s">
        <v>63</v>
      </c>
      <c s="30" t="s">
        <v>131</v>
      </c>
      <c s="30" t="s">
        <v>758</v>
      </c>
      <c s="26" t="s">
        <v>66</v>
      </c>
      <c s="31" t="s">
        <v>759</v>
      </c>
      <c s="32" t="s">
        <v>825</v>
      </c>
      <c s="33">
        <v>0.758</v>
      </c>
      <c s="34">
        <v>0</v>
      </c>
      <c s="34">
        <f>ROUND(ROUND(H98,2)*ROUND(G98,3),2)</f>
      </c>
      <c r="O98">
        <f>(I98*21)/100</f>
      </c>
      <c t="s">
        <v>38</v>
      </c>
    </row>
    <row r="99" spans="1:5" ht="12.75">
      <c r="A99" s="35" t="s">
        <v>69</v>
      </c>
      <c r="E99" s="36" t="s">
        <v>66</v>
      </c>
    </row>
    <row r="100" spans="1:5" ht="102">
      <c r="A100" s="37" t="s">
        <v>70</v>
      </c>
      <c r="E100" s="38" t="s">
        <v>9170</v>
      </c>
    </row>
    <row r="101" spans="1:5" ht="267.75">
      <c r="A101" t="s">
        <v>72</v>
      </c>
      <c r="E101" s="36" t="s">
        <v>761</v>
      </c>
    </row>
    <row r="102" spans="1:18" ht="12.75" customHeight="1">
      <c r="A102" s="6" t="s">
        <v>58</v>
      </c>
      <c s="6"/>
      <c s="27" t="s">
        <v>267</v>
      </c>
      <c s="6"/>
      <c s="39" t="s">
        <v>5084</v>
      </c>
      <c s="6"/>
      <c s="6"/>
      <c s="6"/>
      <c s="29">
        <f>0+Q102</f>
      </c>
      <c r="O102">
        <f>0+R102</f>
      </c>
      <c r="Q102">
        <f>0+I103+I107+I111+I115</f>
      </c>
      <c>
        <f>0+O103+O107+O111+O115</f>
      </c>
    </row>
    <row r="103" spans="1:16" ht="12.75">
      <c r="A103" s="26" t="s">
        <v>63</v>
      </c>
      <c s="30" t="s">
        <v>135</v>
      </c>
      <c s="30" t="s">
        <v>5092</v>
      </c>
      <c s="26" t="s">
        <v>66</v>
      </c>
      <c s="31" t="s">
        <v>5093</v>
      </c>
      <c s="32" t="s">
        <v>652</v>
      </c>
      <c s="33">
        <v>10.627</v>
      </c>
      <c s="34">
        <v>0</v>
      </c>
      <c s="34">
        <f>ROUND(ROUND(H103,2)*ROUND(G103,3),2)</f>
      </c>
      <c r="O103">
        <f>(I103*21)/100</f>
      </c>
      <c t="s">
        <v>38</v>
      </c>
    </row>
    <row r="104" spans="1:5" ht="12.75">
      <c r="A104" s="35" t="s">
        <v>69</v>
      </c>
      <c r="E104" s="36" t="s">
        <v>66</v>
      </c>
    </row>
    <row r="105" spans="1:5" ht="89.25">
      <c r="A105" s="37" t="s">
        <v>70</v>
      </c>
      <c r="E105" s="38" t="s">
        <v>9171</v>
      </c>
    </row>
    <row r="106" spans="1:5" ht="369.75">
      <c r="A106" t="s">
        <v>72</v>
      </c>
      <c r="E106" s="36" t="s">
        <v>5088</v>
      </c>
    </row>
    <row r="107" spans="1:16" ht="12.75">
      <c r="A107" s="26" t="s">
        <v>63</v>
      </c>
      <c s="30" t="s">
        <v>139</v>
      </c>
      <c s="30" t="s">
        <v>5095</v>
      </c>
      <c s="26" t="s">
        <v>66</v>
      </c>
      <c s="31" t="s">
        <v>5096</v>
      </c>
      <c s="32" t="s">
        <v>652</v>
      </c>
      <c s="33">
        <v>4.306</v>
      </c>
      <c s="34">
        <v>0</v>
      </c>
      <c s="34">
        <f>ROUND(ROUND(H107,2)*ROUND(G107,3),2)</f>
      </c>
      <c r="O107">
        <f>(I107*21)/100</f>
      </c>
      <c t="s">
        <v>38</v>
      </c>
    </row>
    <row r="108" spans="1:5" ht="12.75">
      <c r="A108" s="35" t="s">
        <v>69</v>
      </c>
      <c r="E108" s="36" t="s">
        <v>66</v>
      </c>
    </row>
    <row r="109" spans="1:5" ht="89.25">
      <c r="A109" s="37" t="s">
        <v>70</v>
      </c>
      <c r="E109" s="38" t="s">
        <v>9172</v>
      </c>
    </row>
    <row r="110" spans="1:5" ht="369.75">
      <c r="A110" t="s">
        <v>72</v>
      </c>
      <c r="E110" s="36" t="s">
        <v>5088</v>
      </c>
    </row>
    <row r="111" spans="1:16" ht="12.75">
      <c r="A111" s="26" t="s">
        <v>63</v>
      </c>
      <c s="30" t="s">
        <v>143</v>
      </c>
      <c s="30" t="s">
        <v>5104</v>
      </c>
      <c s="26" t="s">
        <v>66</v>
      </c>
      <c s="31" t="s">
        <v>5105</v>
      </c>
      <c s="32" t="s">
        <v>652</v>
      </c>
      <c s="33">
        <v>14.169</v>
      </c>
      <c s="34">
        <v>0</v>
      </c>
      <c s="34">
        <f>ROUND(ROUND(H111,2)*ROUND(G111,3),2)</f>
      </c>
      <c r="O111">
        <f>(I111*21)/100</f>
      </c>
      <c t="s">
        <v>38</v>
      </c>
    </row>
    <row r="112" spans="1:5" ht="12.75">
      <c r="A112" s="35" t="s">
        <v>69</v>
      </c>
      <c r="E112" s="36" t="s">
        <v>66</v>
      </c>
    </row>
    <row r="113" spans="1:5" ht="165.75">
      <c r="A113" s="37" t="s">
        <v>70</v>
      </c>
      <c r="E113" s="38" t="s">
        <v>9173</v>
      </c>
    </row>
    <row r="114" spans="1:5" ht="102">
      <c r="A114" t="s">
        <v>72</v>
      </c>
      <c r="E114" s="36" t="s">
        <v>5107</v>
      </c>
    </row>
    <row r="115" spans="1:16" ht="12.75">
      <c r="A115" s="26" t="s">
        <v>63</v>
      </c>
      <c s="30" t="s">
        <v>99</v>
      </c>
      <c s="30" t="s">
        <v>5863</v>
      </c>
      <c s="26" t="s">
        <v>66</v>
      </c>
      <c s="31" t="s">
        <v>5864</v>
      </c>
      <c s="32" t="s">
        <v>652</v>
      </c>
      <c s="33">
        <v>2.297</v>
      </c>
      <c s="34">
        <v>0</v>
      </c>
      <c s="34">
        <f>ROUND(ROUND(H115,2)*ROUND(G115,3),2)</f>
      </c>
      <c r="O115">
        <f>(I115*21)/100</f>
      </c>
      <c t="s">
        <v>38</v>
      </c>
    </row>
    <row r="116" spans="1:5" ht="12.75">
      <c r="A116" s="35" t="s">
        <v>69</v>
      </c>
      <c r="E116" s="36" t="s">
        <v>66</v>
      </c>
    </row>
    <row r="117" spans="1:5" ht="114.75">
      <c r="A117" s="37" t="s">
        <v>70</v>
      </c>
      <c r="E117" s="38" t="s">
        <v>9174</v>
      </c>
    </row>
    <row r="118" spans="1:5" ht="357">
      <c r="A118" t="s">
        <v>72</v>
      </c>
      <c r="E118" s="36" t="s">
        <v>5866</v>
      </c>
    </row>
    <row r="119" spans="1:18" ht="12.75" customHeight="1">
      <c r="A119" s="6" t="s">
        <v>58</v>
      </c>
      <c s="6"/>
      <c s="27" t="s">
        <v>1151</v>
      </c>
      <c s="6"/>
      <c s="39" t="s">
        <v>5140</v>
      </c>
      <c s="6"/>
      <c s="6"/>
      <c s="6"/>
      <c s="29">
        <f>0+Q119</f>
      </c>
      <c r="O119">
        <f>0+R119</f>
      </c>
      <c r="Q119">
        <f>0+I120+I124</f>
      </c>
      <c>
        <f>0+O120+O124</f>
      </c>
    </row>
    <row r="120" spans="1:16" ht="25.5">
      <c r="A120" s="26" t="s">
        <v>63</v>
      </c>
      <c s="30" t="s">
        <v>147</v>
      </c>
      <c s="30" t="s">
        <v>5141</v>
      </c>
      <c s="26" t="s">
        <v>66</v>
      </c>
      <c s="31" t="s">
        <v>5142</v>
      </c>
      <c s="32" t="s">
        <v>783</v>
      </c>
      <c s="33">
        <v>106.82</v>
      </c>
      <c s="34">
        <v>0</v>
      </c>
      <c s="34">
        <f>ROUND(ROUND(H120,2)*ROUND(G120,3),2)</f>
      </c>
      <c r="O120">
        <f>(I120*21)/100</f>
      </c>
      <c t="s">
        <v>38</v>
      </c>
    </row>
    <row r="121" spans="1:5" ht="12.75">
      <c r="A121" s="35" t="s">
        <v>69</v>
      </c>
      <c r="E121" s="36" t="s">
        <v>66</v>
      </c>
    </row>
    <row r="122" spans="1:5" ht="127.5">
      <c r="A122" s="37" t="s">
        <v>70</v>
      </c>
      <c r="E122" s="38" t="s">
        <v>9175</v>
      </c>
    </row>
    <row r="123" spans="1:5" ht="191.25">
      <c r="A123" t="s">
        <v>72</v>
      </c>
      <c r="E123" s="36" t="s">
        <v>5144</v>
      </c>
    </row>
    <row r="124" spans="1:16" ht="12.75">
      <c r="A124" s="26" t="s">
        <v>63</v>
      </c>
      <c s="30" t="s">
        <v>74</v>
      </c>
      <c s="30" t="s">
        <v>5707</v>
      </c>
      <c s="26" t="s">
        <v>66</v>
      </c>
      <c s="31" t="s">
        <v>5708</v>
      </c>
      <c s="32" t="s">
        <v>783</v>
      </c>
      <c s="33">
        <v>106.82</v>
      </c>
      <c s="34">
        <v>0</v>
      </c>
      <c s="34">
        <f>ROUND(ROUND(H124,2)*ROUND(G124,3),2)</f>
      </c>
      <c r="O124">
        <f>(I124*21)/100</f>
      </c>
      <c t="s">
        <v>38</v>
      </c>
    </row>
    <row r="125" spans="1:5" ht="12.75">
      <c r="A125" s="35" t="s">
        <v>69</v>
      </c>
      <c r="E125" s="36" t="s">
        <v>66</v>
      </c>
    </row>
    <row r="126" spans="1:5" ht="76.5">
      <c r="A126" s="37" t="s">
        <v>70</v>
      </c>
      <c r="E126" s="38" t="s">
        <v>9176</v>
      </c>
    </row>
    <row r="127" spans="1:5" ht="38.25">
      <c r="A127" t="s">
        <v>72</v>
      </c>
      <c r="E127" s="36" t="s">
        <v>5710</v>
      </c>
    </row>
    <row r="128" spans="1:18" ht="12.75" customHeight="1">
      <c r="A128" s="6" t="s">
        <v>58</v>
      </c>
      <c s="6"/>
      <c s="27" t="s">
        <v>325</v>
      </c>
      <c s="6"/>
      <c s="39" t="s">
        <v>5145</v>
      </c>
      <c s="6"/>
      <c s="6"/>
      <c s="6"/>
      <c s="29">
        <f>0+Q128</f>
      </c>
      <c r="O128">
        <f>0+R128</f>
      </c>
      <c r="Q128">
        <f>0+I129</f>
      </c>
      <c>
        <f>0+O129</f>
      </c>
    </row>
    <row r="129" spans="1:16" ht="12.75">
      <c r="A129" s="26" t="s">
        <v>63</v>
      </c>
      <c s="30" t="s">
        <v>75</v>
      </c>
      <c s="30" t="s">
        <v>9177</v>
      </c>
      <c s="26" t="s">
        <v>66</v>
      </c>
      <c s="31" t="s">
        <v>9178</v>
      </c>
      <c s="32" t="s">
        <v>926</v>
      </c>
      <c s="33">
        <v>20</v>
      </c>
      <c s="34">
        <v>0</v>
      </c>
      <c s="34">
        <f>ROUND(ROUND(H129,2)*ROUND(G129,3),2)</f>
      </c>
      <c r="O129">
        <f>(I129*21)/100</f>
      </c>
      <c t="s">
        <v>38</v>
      </c>
    </row>
    <row r="130" spans="1:5" ht="12.75">
      <c r="A130" s="35" t="s">
        <v>69</v>
      </c>
      <c r="E130" s="36" t="s">
        <v>66</v>
      </c>
    </row>
    <row r="131" spans="1:5" ht="63.75">
      <c r="A131" s="37" t="s">
        <v>70</v>
      </c>
      <c r="E131" s="38" t="s">
        <v>9179</v>
      </c>
    </row>
    <row r="132" spans="1:5" ht="242.25">
      <c r="A132" t="s">
        <v>72</v>
      </c>
      <c r="E132" s="36" t="s">
        <v>5166</v>
      </c>
    </row>
    <row r="133" spans="1:18" ht="12.75" customHeight="1">
      <c r="A133" s="6" t="s">
        <v>58</v>
      </c>
      <c s="6"/>
      <c s="27" t="s">
        <v>430</v>
      </c>
      <c s="6"/>
      <c s="39" t="s">
        <v>4675</v>
      </c>
      <c s="6"/>
      <c s="6"/>
      <c s="6"/>
      <c s="29">
        <f>0+Q133</f>
      </c>
      <c r="O133">
        <f>0+R133</f>
      </c>
      <c r="Q133">
        <f>0+I134+I138+I142+I146</f>
      </c>
      <c>
        <f>0+O134+O138+O142+O146</f>
      </c>
    </row>
    <row r="134" spans="1:16" ht="12.75">
      <c r="A134" s="26" t="s">
        <v>63</v>
      </c>
      <c s="30" t="s">
        <v>155</v>
      </c>
      <c s="30" t="s">
        <v>7780</v>
      </c>
      <c s="26" t="s">
        <v>66</v>
      </c>
      <c s="31" t="s">
        <v>7781</v>
      </c>
      <c s="32" t="s">
        <v>926</v>
      </c>
      <c s="33">
        <v>60.288</v>
      </c>
      <c s="34">
        <v>0</v>
      </c>
      <c s="34">
        <f>ROUND(ROUND(H134,2)*ROUND(G134,3),2)</f>
      </c>
      <c r="O134">
        <f>(I134*21)/100</f>
      </c>
      <c t="s">
        <v>38</v>
      </c>
    </row>
    <row r="135" spans="1:5" ht="12.75">
      <c r="A135" s="35" t="s">
        <v>69</v>
      </c>
      <c r="E135" s="36" t="s">
        <v>66</v>
      </c>
    </row>
    <row r="136" spans="1:5" ht="76.5">
      <c r="A136" s="37" t="s">
        <v>70</v>
      </c>
      <c r="E136" s="38" t="s">
        <v>9180</v>
      </c>
    </row>
    <row r="137" spans="1:5" ht="38.25">
      <c r="A137" t="s">
        <v>72</v>
      </c>
      <c r="E137" s="36" t="s">
        <v>5631</v>
      </c>
    </row>
    <row r="138" spans="1:16" ht="12.75">
      <c r="A138" s="26" t="s">
        <v>63</v>
      </c>
      <c s="30" t="s">
        <v>263</v>
      </c>
      <c s="30" t="s">
        <v>9181</v>
      </c>
      <c s="26" t="s">
        <v>66</v>
      </c>
      <c s="31" t="s">
        <v>9182</v>
      </c>
      <c s="32" t="s">
        <v>583</v>
      </c>
      <c s="33">
        <v>2</v>
      </c>
      <c s="34">
        <v>0</v>
      </c>
      <c s="34">
        <f>ROUND(ROUND(H138,2)*ROUND(G138,3),2)</f>
      </c>
      <c r="O138">
        <f>(I138*21)/100</f>
      </c>
      <c t="s">
        <v>38</v>
      </c>
    </row>
    <row r="139" spans="1:5" ht="12.75">
      <c r="A139" s="35" t="s">
        <v>69</v>
      </c>
      <c r="E139" s="36" t="s">
        <v>66</v>
      </c>
    </row>
    <row r="140" spans="1:5" ht="76.5">
      <c r="A140" s="37" t="s">
        <v>70</v>
      </c>
      <c r="E140" s="38" t="s">
        <v>9183</v>
      </c>
    </row>
    <row r="141" spans="1:5" ht="102">
      <c r="A141" t="s">
        <v>72</v>
      </c>
      <c r="E141" s="36" t="s">
        <v>8744</v>
      </c>
    </row>
    <row r="142" spans="1:16" ht="12.75">
      <c r="A142" s="26" t="s">
        <v>63</v>
      </c>
      <c s="30" t="s">
        <v>267</v>
      </c>
      <c s="30" t="s">
        <v>8688</v>
      </c>
      <c s="26" t="s">
        <v>66</v>
      </c>
      <c s="31" t="s">
        <v>9184</v>
      </c>
      <c s="32" t="s">
        <v>926</v>
      </c>
      <c s="33">
        <v>15</v>
      </c>
      <c s="34">
        <v>0</v>
      </c>
      <c s="34">
        <f>ROUND(ROUND(H142,2)*ROUND(G142,3),2)</f>
      </c>
      <c r="O142">
        <f>(I142*21)/100</f>
      </c>
      <c t="s">
        <v>38</v>
      </c>
    </row>
    <row r="143" spans="1:5" ht="12.75">
      <c r="A143" s="35" t="s">
        <v>69</v>
      </c>
      <c r="E143" s="36" t="s">
        <v>66</v>
      </c>
    </row>
    <row r="144" spans="1:5" ht="76.5">
      <c r="A144" s="37" t="s">
        <v>70</v>
      </c>
      <c r="E144" s="38" t="s">
        <v>9185</v>
      </c>
    </row>
    <row r="145" spans="1:5" ht="63.75">
      <c r="A145" t="s">
        <v>72</v>
      </c>
      <c r="E145" s="36" t="s">
        <v>5877</v>
      </c>
    </row>
    <row r="146" spans="1:16" ht="12.75">
      <c r="A146" s="26" t="s">
        <v>63</v>
      </c>
      <c s="30" t="s">
        <v>271</v>
      </c>
      <c s="30" t="s">
        <v>6736</v>
      </c>
      <c s="26" t="s">
        <v>66</v>
      </c>
      <c s="31" t="s">
        <v>6737</v>
      </c>
      <c s="32" t="s">
        <v>583</v>
      </c>
      <c s="33">
        <v>2</v>
      </c>
      <c s="34">
        <v>0</v>
      </c>
      <c s="34">
        <f>ROUND(ROUND(H146,2)*ROUND(G146,3),2)</f>
      </c>
      <c r="O146">
        <f>(I146*21)/100</f>
      </c>
      <c t="s">
        <v>38</v>
      </c>
    </row>
    <row r="147" spans="1:5" ht="12.75">
      <c r="A147" s="35" t="s">
        <v>69</v>
      </c>
      <c r="E147" s="36" t="s">
        <v>66</v>
      </c>
    </row>
    <row r="148" spans="1:5" ht="63.75">
      <c r="A148" s="37" t="s">
        <v>70</v>
      </c>
      <c r="E148" s="38" t="s">
        <v>9186</v>
      </c>
    </row>
    <row r="149" spans="1:5" ht="25.5">
      <c r="A149" t="s">
        <v>72</v>
      </c>
      <c r="E149" s="36" t="s">
        <v>6740</v>
      </c>
    </row>
    <row r="150" spans="1:18" ht="12.75" customHeight="1">
      <c r="A150" s="6" t="s">
        <v>58</v>
      </c>
      <c s="6"/>
      <c s="27" t="s">
        <v>426</v>
      </c>
      <c s="6"/>
      <c s="39" t="s">
        <v>4699</v>
      </c>
      <c s="6"/>
      <c s="6"/>
      <c s="6"/>
      <c s="29">
        <f>0+Q150</f>
      </c>
      <c r="O150">
        <f>0+R150</f>
      </c>
      <c r="Q150">
        <f>0+I151+I155+I159+I163</f>
      </c>
      <c>
        <f>0+O151+O155+O159+O163</f>
      </c>
    </row>
    <row r="151" spans="1:16" ht="12.75">
      <c r="A151" s="26" t="s">
        <v>63</v>
      </c>
      <c s="30" t="s">
        <v>151</v>
      </c>
      <c s="30" t="s">
        <v>7194</v>
      </c>
      <c s="26" t="s">
        <v>66</v>
      </c>
      <c s="31" t="s">
        <v>7195</v>
      </c>
      <c s="32" t="s">
        <v>926</v>
      </c>
      <c s="33">
        <v>16.64</v>
      </c>
      <c s="34">
        <v>0</v>
      </c>
      <c s="34">
        <f>ROUND(ROUND(H151,2)*ROUND(G151,3),2)</f>
      </c>
      <c r="O151">
        <f>(I151*21)/100</f>
      </c>
      <c t="s">
        <v>38</v>
      </c>
    </row>
    <row r="152" spans="1:5" ht="12.75">
      <c r="A152" s="35" t="s">
        <v>69</v>
      </c>
      <c r="E152" s="36" t="s">
        <v>66</v>
      </c>
    </row>
    <row r="153" spans="1:5" ht="76.5">
      <c r="A153" s="37" t="s">
        <v>70</v>
      </c>
      <c r="E153" s="38" t="s">
        <v>9187</v>
      </c>
    </row>
    <row r="154" spans="1:5" ht="38.25">
      <c r="A154" t="s">
        <v>72</v>
      </c>
      <c r="E154" s="36" t="s">
        <v>7197</v>
      </c>
    </row>
    <row r="155" spans="1:16" ht="12.75">
      <c r="A155" s="26" t="s">
        <v>63</v>
      </c>
      <c s="30" t="s">
        <v>64</v>
      </c>
      <c s="30" t="s">
        <v>5880</v>
      </c>
      <c s="26" t="s">
        <v>66</v>
      </c>
      <c s="31" t="s">
        <v>5881</v>
      </c>
      <c s="32" t="s">
        <v>652</v>
      </c>
      <c s="33">
        <v>1.656</v>
      </c>
      <c s="34">
        <v>0</v>
      </c>
      <c s="34">
        <f>ROUND(ROUND(H155,2)*ROUND(G155,3),2)</f>
      </c>
      <c r="O155">
        <f>(I155*21)/100</f>
      </c>
      <c t="s">
        <v>38</v>
      </c>
    </row>
    <row r="156" spans="1:5" ht="12.75">
      <c r="A156" s="35" t="s">
        <v>69</v>
      </c>
      <c r="E156" s="36" t="s">
        <v>66</v>
      </c>
    </row>
    <row r="157" spans="1:5" ht="89.25">
      <c r="A157" s="37" t="s">
        <v>70</v>
      </c>
      <c r="E157" s="38" t="s">
        <v>9188</v>
      </c>
    </row>
    <row r="158" spans="1:5" ht="114.75">
      <c r="A158" t="s">
        <v>72</v>
      </c>
      <c r="E158" s="36" t="s">
        <v>5883</v>
      </c>
    </row>
    <row r="159" spans="1:16" ht="12.75">
      <c r="A159" s="26" t="s">
        <v>63</v>
      </c>
      <c s="30" t="s">
        <v>79</v>
      </c>
      <c s="30" t="s">
        <v>5884</v>
      </c>
      <c s="26" t="s">
        <v>66</v>
      </c>
      <c s="31" t="s">
        <v>5885</v>
      </c>
      <c s="32" t="s">
        <v>652</v>
      </c>
      <c s="33">
        <v>40.29</v>
      </c>
      <c s="34">
        <v>0</v>
      </c>
      <c s="34">
        <f>ROUND(ROUND(H159,2)*ROUND(G159,3),2)</f>
      </c>
      <c r="O159">
        <f>(I159*21)/100</f>
      </c>
      <c t="s">
        <v>38</v>
      </c>
    </row>
    <row r="160" spans="1:5" ht="12.75">
      <c r="A160" s="35" t="s">
        <v>69</v>
      </c>
      <c r="E160" s="36" t="s">
        <v>66</v>
      </c>
    </row>
    <row r="161" spans="1:5" ht="191.25">
      <c r="A161" s="37" t="s">
        <v>70</v>
      </c>
      <c r="E161" s="38" t="s">
        <v>9189</v>
      </c>
    </row>
    <row r="162" spans="1:5" ht="114.75">
      <c r="A162" t="s">
        <v>72</v>
      </c>
      <c r="E162" s="36" t="s">
        <v>5883</v>
      </c>
    </row>
    <row r="163" spans="1:16" ht="12.75">
      <c r="A163" s="26" t="s">
        <v>63</v>
      </c>
      <c s="30" t="s">
        <v>194</v>
      </c>
      <c s="30" t="s">
        <v>7842</v>
      </c>
      <c s="26" t="s">
        <v>66</v>
      </c>
      <c s="31" t="s">
        <v>7843</v>
      </c>
      <c s="32" t="s">
        <v>926</v>
      </c>
      <c s="33">
        <v>8</v>
      </c>
      <c s="34">
        <v>0</v>
      </c>
      <c s="34">
        <f>ROUND(ROUND(H163,2)*ROUND(G163,3),2)</f>
      </c>
      <c r="O163">
        <f>(I163*21)/100</f>
      </c>
      <c t="s">
        <v>38</v>
      </c>
    </row>
    <row r="164" spans="1:5" ht="12.75">
      <c r="A164" s="35" t="s">
        <v>69</v>
      </c>
      <c r="E164" s="36" t="s">
        <v>66</v>
      </c>
    </row>
    <row r="165" spans="1:5" ht="76.5">
      <c r="A165" s="37" t="s">
        <v>70</v>
      </c>
      <c r="E165" s="38" t="s">
        <v>9190</v>
      </c>
    </row>
    <row r="166" spans="1:5" ht="114.75">
      <c r="A166" t="s">
        <v>72</v>
      </c>
      <c r="E166" s="36" t="s">
        <v>5890</v>
      </c>
    </row>
    <row r="167" spans="1:18" ht="12.75" customHeight="1">
      <c r="A167" s="6" t="s">
        <v>58</v>
      </c>
      <c s="6"/>
      <c s="27" t="s">
        <v>4728</v>
      </c>
      <c s="6"/>
      <c s="39" t="s">
        <v>2661</v>
      </c>
      <c s="6"/>
      <c s="6"/>
      <c s="6"/>
      <c s="29">
        <f>0+Q167</f>
      </c>
      <c r="O167">
        <f>0+R167</f>
      </c>
      <c r="Q167">
        <f>0+I168+I172+I176+I180</f>
      </c>
      <c>
        <f>0+O168+O172+O176+O180</f>
      </c>
    </row>
    <row r="168" spans="1:16" ht="25.5">
      <c r="A168" s="26" t="s">
        <v>63</v>
      </c>
      <c s="30" t="s">
        <v>255</v>
      </c>
      <c s="30" t="s">
        <v>827</v>
      </c>
      <c s="26" t="s">
        <v>66</v>
      </c>
      <c s="31" t="s">
        <v>5827</v>
      </c>
      <c s="32" t="s">
        <v>825</v>
      </c>
      <c s="33">
        <v>19</v>
      </c>
      <c s="34">
        <v>0</v>
      </c>
      <c s="34">
        <f>ROUND(ROUND(H168,2)*ROUND(G168,3),2)</f>
      </c>
      <c r="O168">
        <f>(I168*21)/100</f>
      </c>
      <c t="s">
        <v>38</v>
      </c>
    </row>
    <row r="169" spans="1:5" ht="12.75">
      <c r="A169" s="35" t="s">
        <v>69</v>
      </c>
      <c r="E169" s="36" t="s">
        <v>66</v>
      </c>
    </row>
    <row r="170" spans="1:5" ht="25.5">
      <c r="A170" s="37" t="s">
        <v>70</v>
      </c>
      <c r="E170" s="38" t="s">
        <v>9191</v>
      </c>
    </row>
    <row r="171" spans="1:5" ht="178.5">
      <c r="A171" t="s">
        <v>72</v>
      </c>
      <c r="E171" s="36" t="s">
        <v>5829</v>
      </c>
    </row>
    <row r="172" spans="1:16" ht="25.5">
      <c r="A172" s="26" t="s">
        <v>63</v>
      </c>
      <c s="30" t="s">
        <v>190</v>
      </c>
      <c s="30" t="s">
        <v>2666</v>
      </c>
      <c s="26" t="s">
        <v>66</v>
      </c>
      <c s="31" t="s">
        <v>5892</v>
      </c>
      <c s="32" t="s">
        <v>825</v>
      </c>
      <c s="33">
        <v>111.08</v>
      </c>
      <c s="34">
        <v>0</v>
      </c>
      <c s="34">
        <f>ROUND(ROUND(H172,2)*ROUND(G172,3),2)</f>
      </c>
      <c r="O172">
        <f>(I172*21)/100</f>
      </c>
      <c t="s">
        <v>38</v>
      </c>
    </row>
    <row r="173" spans="1:5" ht="12.75">
      <c r="A173" s="35" t="s">
        <v>69</v>
      </c>
      <c r="E173" s="36" t="s">
        <v>66</v>
      </c>
    </row>
    <row r="174" spans="1:5" ht="102">
      <c r="A174" s="37" t="s">
        <v>70</v>
      </c>
      <c r="E174" s="38" t="s">
        <v>9192</v>
      </c>
    </row>
    <row r="175" spans="1:5" ht="178.5">
      <c r="A175" t="s">
        <v>72</v>
      </c>
      <c r="E175" s="36" t="s">
        <v>5832</v>
      </c>
    </row>
    <row r="176" spans="1:16" ht="25.5">
      <c r="A176" s="26" t="s">
        <v>63</v>
      </c>
      <c s="30" t="s">
        <v>259</v>
      </c>
      <c s="30" t="s">
        <v>1676</v>
      </c>
      <c s="26" t="s">
        <v>66</v>
      </c>
      <c s="31" t="s">
        <v>5830</v>
      </c>
      <c s="32" t="s">
        <v>825</v>
      </c>
      <c s="33">
        <v>6.85</v>
      </c>
      <c s="34">
        <v>0</v>
      </c>
      <c s="34">
        <f>ROUND(ROUND(H176,2)*ROUND(G176,3),2)</f>
      </c>
      <c r="O176">
        <f>(I176*21)/100</f>
      </c>
      <c t="s">
        <v>38</v>
      </c>
    </row>
    <row r="177" spans="1:5" ht="12.75">
      <c r="A177" s="35" t="s">
        <v>69</v>
      </c>
      <c r="E177" s="36" t="s">
        <v>66</v>
      </c>
    </row>
    <row r="178" spans="1:5" ht="25.5">
      <c r="A178" s="37" t="s">
        <v>70</v>
      </c>
      <c r="E178" s="38" t="s">
        <v>9193</v>
      </c>
    </row>
    <row r="179" spans="1:5" ht="178.5">
      <c r="A179" t="s">
        <v>72</v>
      </c>
      <c r="E179" s="36" t="s">
        <v>5832</v>
      </c>
    </row>
    <row r="180" spans="1:16" ht="25.5">
      <c r="A180" s="26" t="s">
        <v>63</v>
      </c>
      <c s="30" t="s">
        <v>198</v>
      </c>
      <c s="30" t="s">
        <v>3851</v>
      </c>
      <c s="26" t="s">
        <v>66</v>
      </c>
      <c s="31" t="s">
        <v>5833</v>
      </c>
      <c s="32" t="s">
        <v>825</v>
      </c>
      <c s="33">
        <v>0.333</v>
      </c>
      <c s="34">
        <v>0</v>
      </c>
      <c s="34">
        <f>ROUND(ROUND(H180,2)*ROUND(G180,3),2)</f>
      </c>
      <c r="O180">
        <f>(I180*21)/100</f>
      </c>
      <c t="s">
        <v>38</v>
      </c>
    </row>
    <row r="181" spans="1:5" ht="12.75">
      <c r="A181" s="35" t="s">
        <v>69</v>
      </c>
      <c r="E181" s="36" t="s">
        <v>66</v>
      </c>
    </row>
    <row r="182" spans="1:5" ht="12.75">
      <c r="A182" s="37" t="s">
        <v>70</v>
      </c>
      <c r="E182" s="38" t="s">
        <v>9194</v>
      </c>
    </row>
    <row r="183" spans="1:5" ht="178.5">
      <c r="A183" t="s">
        <v>72</v>
      </c>
      <c r="E183" s="36" t="s">
        <v>5835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1.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0+O11+O20+O25+O38+O67+O80+O93+O102+O111+O120+O125+O162+O167</f>
      </c>
      <c t="s">
        <v>37</v>
      </c>
    </row>
    <row r="3" spans="1:16" ht="15" customHeight="1">
      <c r="A3" t="s">
        <v>12</v>
      </c>
      <c s="12" t="s">
        <v>14</v>
      </c>
      <c s="13" t="s">
        <v>15</v>
      </c>
      <c s="1"/>
      <c s="14" t="s">
        <v>16</v>
      </c>
      <c s="1"/>
      <c s="9"/>
      <c s="8" t="s">
        <v>9195</v>
      </c>
      <c s="40">
        <f>0+I11+I20+I25+I38+I67+I80+I93+I102+I111+I120+I125+I162+I167</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9195</v>
      </c>
      <c s="6"/>
      <c s="18" t="s">
        <v>9196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f>
      </c>
      <c>
        <f>0+O12+O16</f>
      </c>
    </row>
    <row r="12" spans="1:16" ht="12.75">
      <c r="A12" s="26" t="s">
        <v>63</v>
      </c>
      <c s="30" t="s">
        <v>44</v>
      </c>
      <c s="30" t="s">
        <v>7683</v>
      </c>
      <c s="26" t="s">
        <v>66</v>
      </c>
      <c s="31" t="s">
        <v>7684</v>
      </c>
      <c s="32" t="s">
        <v>652</v>
      </c>
      <c s="33">
        <v>280</v>
      </c>
      <c s="34">
        <v>0</v>
      </c>
      <c s="34">
        <f>ROUND(ROUND(H12,2)*ROUND(G12,3),2)</f>
      </c>
      <c r="O12">
        <f>(I12*21)/100</f>
      </c>
      <c t="s">
        <v>38</v>
      </c>
    </row>
    <row r="13" spans="1:5" ht="12.75">
      <c r="A13" s="35" t="s">
        <v>69</v>
      </c>
      <c r="E13" s="36" t="s">
        <v>66</v>
      </c>
    </row>
    <row r="14" spans="1:5" ht="12.75">
      <c r="A14" s="37" t="s">
        <v>70</v>
      </c>
      <c r="E14" s="38" t="s">
        <v>9197</v>
      </c>
    </row>
    <row r="15" spans="1:5" ht="369.75">
      <c r="A15" t="s">
        <v>72</v>
      </c>
      <c r="E15" s="36" t="s">
        <v>9198</v>
      </c>
    </row>
    <row r="16" spans="1:16" ht="12.75">
      <c r="A16" s="26" t="s">
        <v>63</v>
      </c>
      <c s="30" t="s">
        <v>38</v>
      </c>
      <c s="30" t="s">
        <v>5028</v>
      </c>
      <c s="26" t="s">
        <v>66</v>
      </c>
      <c s="31" t="s">
        <v>5029</v>
      </c>
      <c s="32" t="s">
        <v>652</v>
      </c>
      <c s="33">
        <v>35.6</v>
      </c>
      <c s="34">
        <v>0</v>
      </c>
      <c s="34">
        <f>ROUND(ROUND(H16,2)*ROUND(G16,3),2)</f>
      </c>
      <c r="O16">
        <f>(I16*21)/100</f>
      </c>
      <c t="s">
        <v>38</v>
      </c>
    </row>
    <row r="17" spans="1:5" ht="12.75">
      <c r="A17" s="35" t="s">
        <v>69</v>
      </c>
      <c r="E17" s="36" t="s">
        <v>66</v>
      </c>
    </row>
    <row r="18" spans="1:5" ht="25.5">
      <c r="A18" s="37" t="s">
        <v>70</v>
      </c>
      <c r="E18" s="38" t="s">
        <v>9199</v>
      </c>
    </row>
    <row r="19" spans="1:5" ht="293.25">
      <c r="A19" t="s">
        <v>72</v>
      </c>
      <c r="E19" s="36" t="s">
        <v>6621</v>
      </c>
    </row>
    <row r="20" spans="1:18" ht="12.75" customHeight="1">
      <c r="A20" s="6" t="s">
        <v>58</v>
      </c>
      <c s="6"/>
      <c s="27" t="s">
        <v>38</v>
      </c>
      <c s="6"/>
      <c s="39" t="s">
        <v>5346</v>
      </c>
      <c s="6"/>
      <c s="6"/>
      <c s="6"/>
      <c s="29">
        <f>0+Q20</f>
      </c>
      <c r="O20">
        <f>0+R20</f>
      </c>
      <c r="Q20">
        <f>0+I21</f>
      </c>
      <c>
        <f>0+O21</f>
      </c>
    </row>
    <row r="21" spans="1:16" ht="12.75">
      <c r="A21" s="26" t="s">
        <v>63</v>
      </c>
      <c s="30" t="s">
        <v>37</v>
      </c>
      <c s="30" t="s">
        <v>6105</v>
      </c>
      <c s="26" t="s">
        <v>66</v>
      </c>
      <c s="31" t="s">
        <v>6106</v>
      </c>
      <c s="32" t="s">
        <v>783</v>
      </c>
      <c s="33">
        <v>8</v>
      </c>
      <c s="34">
        <v>0</v>
      </c>
      <c s="34">
        <f>ROUND(ROUND(H21,2)*ROUND(G21,3),2)</f>
      </c>
      <c r="O21">
        <f>(I21*21)/100</f>
      </c>
      <c t="s">
        <v>38</v>
      </c>
    </row>
    <row r="22" spans="1:5" ht="12.75">
      <c r="A22" s="35" t="s">
        <v>69</v>
      </c>
      <c r="E22" s="36" t="s">
        <v>66</v>
      </c>
    </row>
    <row r="23" spans="1:5" ht="12.75">
      <c r="A23" s="37" t="s">
        <v>70</v>
      </c>
      <c r="E23" s="38" t="s">
        <v>9200</v>
      </c>
    </row>
    <row r="24" spans="1:5" ht="38.25">
      <c r="A24" t="s">
        <v>72</v>
      </c>
      <c r="E24" s="36" t="s">
        <v>6630</v>
      </c>
    </row>
    <row r="25" spans="1:18" ht="12.75" customHeight="1">
      <c r="A25" s="6" t="s">
        <v>58</v>
      </c>
      <c s="6"/>
      <c s="27" t="s">
        <v>37</v>
      </c>
      <c s="6"/>
      <c s="39" t="s">
        <v>9201</v>
      </c>
      <c s="6"/>
      <c s="6"/>
      <c s="6"/>
      <c s="29">
        <f>0+Q25</f>
      </c>
      <c r="O25">
        <f>0+R25</f>
      </c>
      <c r="Q25">
        <f>0+I26+I30+I34</f>
      </c>
      <c>
        <f>0+O26+O30+O34</f>
      </c>
    </row>
    <row r="26" spans="1:16" ht="12.75">
      <c r="A26" s="26" t="s">
        <v>63</v>
      </c>
      <c s="30" t="s">
        <v>48</v>
      </c>
      <c s="30" t="s">
        <v>5243</v>
      </c>
      <c s="26" t="s">
        <v>66</v>
      </c>
      <c s="31" t="s">
        <v>6646</v>
      </c>
      <c s="32" t="s">
        <v>652</v>
      </c>
      <c s="33">
        <v>2.5</v>
      </c>
      <c s="34">
        <v>0</v>
      </c>
      <c s="34">
        <f>ROUND(ROUND(H26,2)*ROUND(G26,3),2)</f>
      </c>
      <c r="O26">
        <f>(I26*21)/100</f>
      </c>
      <c t="s">
        <v>38</v>
      </c>
    </row>
    <row r="27" spans="1:5" ht="12.75">
      <c r="A27" s="35" t="s">
        <v>69</v>
      </c>
      <c r="E27" s="36" t="s">
        <v>66</v>
      </c>
    </row>
    <row r="28" spans="1:5" ht="25.5">
      <c r="A28" s="37" t="s">
        <v>70</v>
      </c>
      <c r="E28" s="38" t="s">
        <v>9202</v>
      </c>
    </row>
    <row r="29" spans="1:5" ht="382.5">
      <c r="A29" t="s">
        <v>72</v>
      </c>
      <c r="E29" s="36" t="s">
        <v>7380</v>
      </c>
    </row>
    <row r="30" spans="1:16" ht="12.75">
      <c r="A30" s="26" t="s">
        <v>63</v>
      </c>
      <c s="30" t="s">
        <v>50</v>
      </c>
      <c s="30" t="s">
        <v>5247</v>
      </c>
      <c s="26" t="s">
        <v>66</v>
      </c>
      <c s="31" t="s">
        <v>5248</v>
      </c>
      <c s="32" t="s">
        <v>825</v>
      </c>
      <c s="33">
        <v>0.233</v>
      </c>
      <c s="34">
        <v>0</v>
      </c>
      <c s="34">
        <f>ROUND(ROUND(H30,2)*ROUND(G30,3),2)</f>
      </c>
      <c r="O30">
        <f>(I30*21)/100</f>
      </c>
      <c t="s">
        <v>38</v>
      </c>
    </row>
    <row r="31" spans="1:5" ht="12.75">
      <c r="A31" s="35" t="s">
        <v>69</v>
      </c>
      <c r="E31" s="36" t="s">
        <v>66</v>
      </c>
    </row>
    <row r="32" spans="1:5" ht="12.75">
      <c r="A32" s="37" t="s">
        <v>70</v>
      </c>
      <c r="E32" s="38" t="s">
        <v>9203</v>
      </c>
    </row>
    <row r="33" spans="1:5" ht="242.25">
      <c r="A33" t="s">
        <v>72</v>
      </c>
      <c r="E33" s="36" t="s">
        <v>7382</v>
      </c>
    </row>
    <row r="34" spans="1:16" ht="12.75">
      <c r="A34" s="26" t="s">
        <v>63</v>
      </c>
      <c s="30" t="s">
        <v>52</v>
      </c>
      <c s="30" t="s">
        <v>6443</v>
      </c>
      <c s="26" t="s">
        <v>66</v>
      </c>
      <c s="31" t="s">
        <v>6444</v>
      </c>
      <c s="32" t="s">
        <v>986</v>
      </c>
      <c s="33">
        <v>290</v>
      </c>
      <c s="34">
        <v>0</v>
      </c>
      <c s="34">
        <f>ROUND(ROUND(H34,2)*ROUND(G34,3),2)</f>
      </c>
      <c r="O34">
        <f>(I34*21)/100</f>
      </c>
      <c t="s">
        <v>38</v>
      </c>
    </row>
    <row r="35" spans="1:5" ht="12.75">
      <c r="A35" s="35" t="s">
        <v>69</v>
      </c>
      <c r="E35" s="36" t="s">
        <v>66</v>
      </c>
    </row>
    <row r="36" spans="1:5" ht="12.75">
      <c r="A36" s="37" t="s">
        <v>70</v>
      </c>
      <c r="E36" s="38" t="s">
        <v>9204</v>
      </c>
    </row>
    <row r="37" spans="1:5" ht="369.75">
      <c r="A37" t="s">
        <v>72</v>
      </c>
      <c r="E37" s="36" t="s">
        <v>9205</v>
      </c>
    </row>
    <row r="38" spans="1:18" ht="12.75" customHeight="1">
      <c r="A38" s="6" t="s">
        <v>58</v>
      </c>
      <c s="6"/>
      <c s="27" t="s">
        <v>48</v>
      </c>
      <c s="6"/>
      <c s="39" t="s">
        <v>5084</v>
      </c>
      <c s="6"/>
      <c s="6"/>
      <c s="6"/>
      <c s="29">
        <f>0+Q38</f>
      </c>
      <c r="O38">
        <f>0+R38</f>
      </c>
      <c r="Q38">
        <f>0+I39+I43+I47+I51+I55+I59+I63</f>
      </c>
      <c>
        <f>0+O39+O43+O47+O51+O55+O59+O63</f>
      </c>
    </row>
    <row r="39" spans="1:16" ht="12.75">
      <c r="A39" s="26" t="s">
        <v>63</v>
      </c>
      <c s="30" t="s">
        <v>59</v>
      </c>
      <c s="30" t="s">
        <v>9206</v>
      </c>
      <c s="26" t="s">
        <v>66</v>
      </c>
      <c s="31" t="s">
        <v>9207</v>
      </c>
      <c s="32" t="s">
        <v>583</v>
      </c>
      <c s="33">
        <v>2</v>
      </c>
      <c s="34">
        <v>0</v>
      </c>
      <c s="34">
        <f>ROUND(ROUND(H39,2)*ROUND(G39,3),2)</f>
      </c>
      <c r="O39">
        <f>(I39*21)/100</f>
      </c>
      <c t="s">
        <v>38</v>
      </c>
    </row>
    <row r="40" spans="1:5" ht="12.75">
      <c r="A40" s="35" t="s">
        <v>69</v>
      </c>
      <c r="E40" s="36" t="s">
        <v>66</v>
      </c>
    </row>
    <row r="41" spans="1:5" ht="12.75">
      <c r="A41" s="37" t="s">
        <v>70</v>
      </c>
      <c r="E41" s="38" t="s">
        <v>38</v>
      </c>
    </row>
    <row r="42" spans="1:5" ht="89.25">
      <c r="A42" t="s">
        <v>72</v>
      </c>
      <c r="E42" s="36" t="s">
        <v>9208</v>
      </c>
    </row>
    <row r="43" spans="1:16" ht="12.75">
      <c r="A43" s="26" t="s">
        <v>63</v>
      </c>
      <c s="30" t="s">
        <v>92</v>
      </c>
      <c s="30" t="s">
        <v>5092</v>
      </c>
      <c s="26" t="s">
        <v>66</v>
      </c>
      <c s="31" t="s">
        <v>5093</v>
      </c>
      <c s="32" t="s">
        <v>652</v>
      </c>
      <c s="33">
        <v>5.76</v>
      </c>
      <c s="34">
        <v>0</v>
      </c>
      <c s="34">
        <f>ROUND(ROUND(H43,2)*ROUND(G43,3),2)</f>
      </c>
      <c r="O43">
        <f>(I43*21)/100</f>
      </c>
      <c t="s">
        <v>38</v>
      </c>
    </row>
    <row r="44" spans="1:5" ht="12.75">
      <c r="A44" s="35" t="s">
        <v>69</v>
      </c>
      <c r="E44" s="36" t="s">
        <v>66</v>
      </c>
    </row>
    <row r="45" spans="1:5" ht="25.5">
      <c r="A45" s="37" t="s">
        <v>70</v>
      </c>
      <c r="E45" s="38" t="s">
        <v>9209</v>
      </c>
    </row>
    <row r="46" spans="1:5" ht="369.75">
      <c r="A46" t="s">
        <v>72</v>
      </c>
      <c r="E46" s="36" t="s">
        <v>7285</v>
      </c>
    </row>
    <row r="47" spans="1:16" ht="12.75">
      <c r="A47" s="26" t="s">
        <v>63</v>
      </c>
      <c s="30" t="s">
        <v>55</v>
      </c>
      <c s="30" t="s">
        <v>7448</v>
      </c>
      <c s="26" t="s">
        <v>66</v>
      </c>
      <c s="31" t="s">
        <v>7449</v>
      </c>
      <c s="32" t="s">
        <v>652</v>
      </c>
      <c s="33">
        <v>7.5</v>
      </c>
      <c s="34">
        <v>0</v>
      </c>
      <c s="34">
        <f>ROUND(ROUND(H47,2)*ROUND(G47,3),2)</f>
      </c>
      <c r="O47">
        <f>(I47*21)/100</f>
      </c>
      <c t="s">
        <v>38</v>
      </c>
    </row>
    <row r="48" spans="1:5" ht="12.75">
      <c r="A48" s="35" t="s">
        <v>69</v>
      </c>
      <c r="E48" s="36" t="s">
        <v>66</v>
      </c>
    </row>
    <row r="49" spans="1:5" ht="12.75">
      <c r="A49" s="37" t="s">
        <v>70</v>
      </c>
      <c r="E49" s="38" t="s">
        <v>9210</v>
      </c>
    </row>
    <row r="50" spans="1:5" ht="51">
      <c r="A50" t="s">
        <v>72</v>
      </c>
      <c r="E50" s="36" t="s">
        <v>9211</v>
      </c>
    </row>
    <row r="51" spans="1:16" ht="12.75">
      <c r="A51" s="26" t="s">
        <v>63</v>
      </c>
      <c s="30" t="s">
        <v>57</v>
      </c>
      <c s="30" t="s">
        <v>6671</v>
      </c>
      <c s="26" t="s">
        <v>66</v>
      </c>
      <c s="31" t="s">
        <v>6672</v>
      </c>
      <c s="32" t="s">
        <v>652</v>
      </c>
      <c s="33">
        <v>8</v>
      </c>
      <c s="34">
        <v>0</v>
      </c>
      <c s="34">
        <f>ROUND(ROUND(H51,2)*ROUND(G51,3),2)</f>
      </c>
      <c r="O51">
        <f>(I51*21)/100</f>
      </c>
      <c t="s">
        <v>38</v>
      </c>
    </row>
    <row r="52" spans="1:5" ht="12.75">
      <c r="A52" s="35" t="s">
        <v>69</v>
      </c>
      <c r="E52" s="36" t="s">
        <v>66</v>
      </c>
    </row>
    <row r="53" spans="1:5" ht="12.75">
      <c r="A53" s="37" t="s">
        <v>70</v>
      </c>
      <c r="E53" s="38" t="s">
        <v>9212</v>
      </c>
    </row>
    <row r="54" spans="1:5" ht="51">
      <c r="A54" t="s">
        <v>72</v>
      </c>
      <c r="E54" s="36" t="s">
        <v>8780</v>
      </c>
    </row>
    <row r="55" spans="1:16" ht="12.75">
      <c r="A55" s="26" t="s">
        <v>63</v>
      </c>
      <c s="30" t="s">
        <v>115</v>
      </c>
      <c s="30" t="s">
        <v>5104</v>
      </c>
      <c s="26" t="s">
        <v>66</v>
      </c>
      <c s="31" t="s">
        <v>5105</v>
      </c>
      <c s="32" t="s">
        <v>652</v>
      </c>
      <c s="33">
        <v>2.4</v>
      </c>
      <c s="34">
        <v>0</v>
      </c>
      <c s="34">
        <f>ROUND(ROUND(H55,2)*ROUND(G55,3),2)</f>
      </c>
      <c r="O55">
        <f>(I55*21)/100</f>
      </c>
      <c t="s">
        <v>38</v>
      </c>
    </row>
    <row r="56" spans="1:5" ht="12.75">
      <c r="A56" s="35" t="s">
        <v>69</v>
      </c>
      <c r="E56" s="36" t="s">
        <v>66</v>
      </c>
    </row>
    <row r="57" spans="1:5" ht="12.75">
      <c r="A57" s="37" t="s">
        <v>70</v>
      </c>
      <c r="E57" s="38" t="s">
        <v>9213</v>
      </c>
    </row>
    <row r="58" spans="1:5" ht="102">
      <c r="A58" t="s">
        <v>72</v>
      </c>
      <c r="E58" s="36" t="s">
        <v>6676</v>
      </c>
    </row>
    <row r="59" spans="1:16" ht="12.75">
      <c r="A59" s="26" t="s">
        <v>63</v>
      </c>
      <c s="30" t="s">
        <v>275</v>
      </c>
      <c s="30" t="s">
        <v>9214</v>
      </c>
      <c s="26" t="s">
        <v>66</v>
      </c>
      <c s="31" t="s">
        <v>9215</v>
      </c>
      <c s="32" t="s">
        <v>825</v>
      </c>
      <c s="33">
        <v>5.01</v>
      </c>
      <c s="34">
        <v>0</v>
      </c>
      <c s="34">
        <f>ROUND(ROUND(H59,2)*ROUND(G59,3),2)</f>
      </c>
      <c r="O59">
        <f>(I59*21)/100</f>
      </c>
      <c t="s">
        <v>38</v>
      </c>
    </row>
    <row r="60" spans="1:5" ht="12.75">
      <c r="A60" s="35" t="s">
        <v>69</v>
      </c>
      <c r="E60" s="36" t="s">
        <v>66</v>
      </c>
    </row>
    <row r="61" spans="1:5" ht="12.75">
      <c r="A61" s="37" t="s">
        <v>70</v>
      </c>
      <c r="E61" s="38" t="s">
        <v>9216</v>
      </c>
    </row>
    <row r="62" spans="1:5" ht="357">
      <c r="A62" t="s">
        <v>72</v>
      </c>
      <c r="E62" s="36" t="s">
        <v>8715</v>
      </c>
    </row>
    <row r="63" spans="1:16" ht="12.75">
      <c r="A63" s="26" t="s">
        <v>63</v>
      </c>
      <c s="30" t="s">
        <v>206</v>
      </c>
      <c s="30" t="s">
        <v>9217</v>
      </c>
      <c s="26" t="s">
        <v>66</v>
      </c>
      <c s="31" t="s">
        <v>9218</v>
      </c>
      <c s="32" t="s">
        <v>583</v>
      </c>
      <c s="33">
        <v>6</v>
      </c>
      <c s="34">
        <v>0</v>
      </c>
      <c s="34">
        <f>ROUND(ROUND(H63,2)*ROUND(G63,3),2)</f>
      </c>
      <c r="O63">
        <f>(I63*21)/100</f>
      </c>
      <c t="s">
        <v>38</v>
      </c>
    </row>
    <row r="64" spans="1:5" ht="12.75">
      <c r="A64" s="35" t="s">
        <v>69</v>
      </c>
      <c r="E64" s="36" t="s">
        <v>66</v>
      </c>
    </row>
    <row r="65" spans="1:5" ht="12.75">
      <c r="A65" s="37" t="s">
        <v>70</v>
      </c>
      <c r="E65" s="38" t="s">
        <v>52</v>
      </c>
    </row>
    <row r="66" spans="1:5" ht="229.5">
      <c r="A66" t="s">
        <v>72</v>
      </c>
      <c r="E66" s="36" t="s">
        <v>9219</v>
      </c>
    </row>
    <row r="67" spans="1:18" ht="12.75" customHeight="1">
      <c r="A67" s="6" t="s">
        <v>58</v>
      </c>
      <c s="6"/>
      <c s="27" t="s">
        <v>50</v>
      </c>
      <c s="6"/>
      <c s="39" t="s">
        <v>5112</v>
      </c>
      <c s="6"/>
      <c s="6"/>
      <c s="6"/>
      <c s="29">
        <f>0+Q67</f>
      </c>
      <c r="O67">
        <f>0+R67</f>
      </c>
      <c r="Q67">
        <f>0+I68+I72+I76</f>
      </c>
      <c>
        <f>0+O68+O72+O76</f>
      </c>
    </row>
    <row r="68" spans="1:16" ht="12.75">
      <c r="A68" s="26" t="s">
        <v>63</v>
      </c>
      <c s="30" t="s">
        <v>119</v>
      </c>
      <c s="30" t="s">
        <v>9220</v>
      </c>
      <c s="26" t="s">
        <v>66</v>
      </c>
      <c s="31" t="s">
        <v>9221</v>
      </c>
      <c s="32" t="s">
        <v>926</v>
      </c>
      <c s="33">
        <v>84</v>
      </c>
      <c s="34">
        <v>0</v>
      </c>
      <c s="34">
        <f>ROUND(ROUND(H68,2)*ROUND(G68,3),2)</f>
      </c>
      <c r="O68">
        <f>(I68*21)/100</f>
      </c>
      <c t="s">
        <v>38</v>
      </c>
    </row>
    <row r="69" spans="1:5" ht="12.75">
      <c r="A69" s="35" t="s">
        <v>69</v>
      </c>
      <c r="E69" s="36" t="s">
        <v>66</v>
      </c>
    </row>
    <row r="70" spans="1:5" ht="12.75">
      <c r="A70" s="37" t="s">
        <v>70</v>
      </c>
      <c r="E70" s="38" t="s">
        <v>340</v>
      </c>
    </row>
    <row r="71" spans="1:5" ht="140.25">
      <c r="A71" t="s">
        <v>72</v>
      </c>
      <c r="E71" s="36" t="s">
        <v>9222</v>
      </c>
    </row>
    <row r="72" spans="1:16" ht="25.5">
      <c r="A72" s="26" t="s">
        <v>63</v>
      </c>
      <c s="30" t="s">
        <v>211</v>
      </c>
      <c s="30" t="s">
        <v>9223</v>
      </c>
      <c s="26" t="s">
        <v>66</v>
      </c>
      <c s="31" t="s">
        <v>9224</v>
      </c>
      <c s="32" t="s">
        <v>583</v>
      </c>
      <c s="33">
        <v>42</v>
      </c>
      <c s="34">
        <v>0</v>
      </c>
      <c s="34">
        <f>ROUND(ROUND(H72,2)*ROUND(G72,3),2)</f>
      </c>
      <c r="O72">
        <f>(I72*21)/100</f>
      </c>
      <c t="s">
        <v>38</v>
      </c>
    </row>
    <row r="73" spans="1:5" ht="12.75">
      <c r="A73" s="35" t="s">
        <v>69</v>
      </c>
      <c r="E73" s="36" t="s">
        <v>66</v>
      </c>
    </row>
    <row r="74" spans="1:5" ht="12.75">
      <c r="A74" s="37" t="s">
        <v>70</v>
      </c>
      <c r="E74" s="38" t="s">
        <v>275</v>
      </c>
    </row>
    <row r="75" spans="1:5" ht="153">
      <c r="A75" t="s">
        <v>72</v>
      </c>
      <c r="E75" s="36" t="s">
        <v>9225</v>
      </c>
    </row>
    <row r="76" spans="1:16" ht="25.5">
      <c r="A76" s="26" t="s">
        <v>63</v>
      </c>
      <c s="30" t="s">
        <v>287</v>
      </c>
      <c s="30" t="s">
        <v>9226</v>
      </c>
      <c s="26" t="s">
        <v>66</v>
      </c>
      <c s="31" t="s">
        <v>9227</v>
      </c>
      <c s="32" t="s">
        <v>583</v>
      </c>
      <c s="33">
        <v>2</v>
      </c>
      <c s="34">
        <v>0</v>
      </c>
      <c s="34">
        <f>ROUND(ROUND(H76,2)*ROUND(G76,3),2)</f>
      </c>
      <c r="O76">
        <f>(I76*21)/100</f>
      </c>
      <c t="s">
        <v>38</v>
      </c>
    </row>
    <row r="77" spans="1:5" ht="12.75">
      <c r="A77" s="35" t="s">
        <v>69</v>
      </c>
      <c r="E77" s="36" t="s">
        <v>66</v>
      </c>
    </row>
    <row r="78" spans="1:5" ht="12.75">
      <c r="A78" s="37" t="s">
        <v>70</v>
      </c>
      <c r="E78" s="38" t="s">
        <v>38</v>
      </c>
    </row>
    <row r="79" spans="1:5" ht="140.25">
      <c r="A79" t="s">
        <v>72</v>
      </c>
      <c r="E79" s="36" t="s">
        <v>9228</v>
      </c>
    </row>
    <row r="80" spans="1:18" ht="12.75" customHeight="1">
      <c r="A80" s="6" t="s">
        <v>58</v>
      </c>
      <c s="6"/>
      <c s="27" t="s">
        <v>52</v>
      </c>
      <c s="6"/>
      <c s="39" t="s">
        <v>9229</v>
      </c>
      <c s="6"/>
      <c s="6"/>
      <c s="6"/>
      <c s="29">
        <f>0+Q80</f>
      </c>
      <c r="O80">
        <f>0+R80</f>
      </c>
      <c r="Q80">
        <f>0+I81+I85+I89</f>
      </c>
      <c>
        <f>0+O81+O85+O89</f>
      </c>
    </row>
    <row r="81" spans="1:16" ht="25.5">
      <c r="A81" s="26" t="s">
        <v>63</v>
      </c>
      <c s="30" t="s">
        <v>123</v>
      </c>
      <c s="30" t="s">
        <v>7270</v>
      </c>
      <c s="26" t="s">
        <v>66</v>
      </c>
      <c s="31" t="s">
        <v>7271</v>
      </c>
      <c s="32" t="s">
        <v>783</v>
      </c>
      <c s="33">
        <v>80</v>
      </c>
      <c s="34">
        <v>0</v>
      </c>
      <c s="34">
        <f>ROUND(ROUND(H81,2)*ROUND(G81,3),2)</f>
      </c>
      <c r="O81">
        <f>(I81*21)/100</f>
      </c>
      <c t="s">
        <v>38</v>
      </c>
    </row>
    <row r="82" spans="1:5" ht="12.75">
      <c r="A82" s="35" t="s">
        <v>69</v>
      </c>
      <c r="E82" s="36" t="s">
        <v>66</v>
      </c>
    </row>
    <row r="83" spans="1:5" ht="12.75">
      <c r="A83" s="37" t="s">
        <v>70</v>
      </c>
      <c r="E83" s="38" t="s">
        <v>9230</v>
      </c>
    </row>
    <row r="84" spans="1:5" ht="76.5">
      <c r="A84" t="s">
        <v>72</v>
      </c>
      <c r="E84" s="36" t="s">
        <v>9231</v>
      </c>
    </row>
    <row r="85" spans="1:16" ht="12.75">
      <c r="A85" s="26" t="s">
        <v>63</v>
      </c>
      <c s="30" t="s">
        <v>127</v>
      </c>
      <c s="30" t="s">
        <v>7273</v>
      </c>
      <c s="26" t="s">
        <v>66</v>
      </c>
      <c s="31" t="s">
        <v>7274</v>
      </c>
      <c s="32" t="s">
        <v>783</v>
      </c>
      <c s="33">
        <v>80</v>
      </c>
      <c s="34">
        <v>0</v>
      </c>
      <c s="34">
        <f>ROUND(ROUND(H85,2)*ROUND(G85,3),2)</f>
      </c>
      <c r="O85">
        <f>(I85*21)/100</f>
      </c>
      <c t="s">
        <v>38</v>
      </c>
    </row>
    <row r="86" spans="1:5" ht="12.75">
      <c r="A86" s="35" t="s">
        <v>69</v>
      </c>
      <c r="E86" s="36" t="s">
        <v>66</v>
      </c>
    </row>
    <row r="87" spans="1:5" ht="12.75">
      <c r="A87" s="37" t="s">
        <v>70</v>
      </c>
      <c r="E87" s="38" t="s">
        <v>9230</v>
      </c>
    </row>
    <row r="88" spans="1:5" ht="76.5">
      <c r="A88" t="s">
        <v>72</v>
      </c>
      <c r="E88" s="36" t="s">
        <v>9231</v>
      </c>
    </row>
    <row r="89" spans="1:16" ht="12.75">
      <c r="A89" s="26" t="s">
        <v>63</v>
      </c>
      <c s="30" t="s">
        <v>131</v>
      </c>
      <c s="30" t="s">
        <v>8928</v>
      </c>
      <c s="26" t="s">
        <v>66</v>
      </c>
      <c s="31" t="s">
        <v>8929</v>
      </c>
      <c s="32" t="s">
        <v>783</v>
      </c>
      <c s="33">
        <v>80</v>
      </c>
      <c s="34">
        <v>0</v>
      </c>
      <c s="34">
        <f>ROUND(ROUND(H89,2)*ROUND(G89,3),2)</f>
      </c>
      <c r="O89">
        <f>(I89*21)/100</f>
      </c>
      <c t="s">
        <v>38</v>
      </c>
    </row>
    <row r="90" spans="1:5" ht="12.75">
      <c r="A90" s="35" t="s">
        <v>69</v>
      </c>
      <c r="E90" s="36" t="s">
        <v>66</v>
      </c>
    </row>
    <row r="91" spans="1:5" ht="12.75">
      <c r="A91" s="37" t="s">
        <v>70</v>
      </c>
      <c r="E91" s="38" t="s">
        <v>9230</v>
      </c>
    </row>
    <row r="92" spans="1:5" ht="76.5">
      <c r="A92" t="s">
        <v>72</v>
      </c>
      <c r="E92" s="36" t="s">
        <v>9231</v>
      </c>
    </row>
    <row r="93" spans="1:18" ht="12.75" customHeight="1">
      <c r="A93" s="6" t="s">
        <v>58</v>
      </c>
      <c s="6"/>
      <c s="27" t="s">
        <v>1151</v>
      </c>
      <c s="6"/>
      <c s="39" t="s">
        <v>1152</v>
      </c>
      <c s="6"/>
      <c s="6"/>
      <c s="6"/>
      <c s="29">
        <f>0+Q93</f>
      </c>
      <c r="O93">
        <f>0+R93</f>
      </c>
      <c r="Q93">
        <f>0+I94+I98</f>
      </c>
      <c>
        <f>0+O94+O98</f>
      </c>
    </row>
    <row r="94" spans="1:16" ht="25.5">
      <c r="A94" s="26" t="s">
        <v>63</v>
      </c>
      <c s="30" t="s">
        <v>139</v>
      </c>
      <c s="30" t="s">
        <v>7755</v>
      </c>
      <c s="26" t="s">
        <v>66</v>
      </c>
      <c s="31" t="s">
        <v>7756</v>
      </c>
      <c s="32" t="s">
        <v>783</v>
      </c>
      <c s="33">
        <v>50</v>
      </c>
      <c s="34">
        <v>0</v>
      </c>
      <c s="34">
        <f>ROUND(ROUND(H94,2)*ROUND(G94,3),2)</f>
      </c>
      <c r="O94">
        <f>(I94*21)/100</f>
      </c>
      <c t="s">
        <v>38</v>
      </c>
    </row>
    <row r="95" spans="1:5" ht="12.75">
      <c r="A95" s="35" t="s">
        <v>69</v>
      </c>
      <c r="E95" s="36" t="s">
        <v>66</v>
      </c>
    </row>
    <row r="96" spans="1:5" ht="12.75">
      <c r="A96" s="37" t="s">
        <v>70</v>
      </c>
      <c r="E96" s="38" t="s">
        <v>9232</v>
      </c>
    </row>
    <row r="97" spans="1:5" ht="191.25">
      <c r="A97" t="s">
        <v>72</v>
      </c>
      <c r="E97" s="36" t="s">
        <v>6689</v>
      </c>
    </row>
    <row r="98" spans="1:16" ht="12.75">
      <c r="A98" s="26" t="s">
        <v>63</v>
      </c>
      <c s="30" t="s">
        <v>291</v>
      </c>
      <c s="30" t="s">
        <v>9233</v>
      </c>
      <c s="26" t="s">
        <v>66</v>
      </c>
      <c s="31" t="s">
        <v>9234</v>
      </c>
      <c s="32" t="s">
        <v>783</v>
      </c>
      <c s="33">
        <v>40</v>
      </c>
      <c s="34">
        <v>0</v>
      </c>
      <c s="34">
        <f>ROUND(ROUND(H98,2)*ROUND(G98,3),2)</f>
      </c>
      <c r="O98">
        <f>(I98*21)/100</f>
      </c>
      <c t="s">
        <v>38</v>
      </c>
    </row>
    <row r="99" spans="1:5" ht="12.75">
      <c r="A99" s="35" t="s">
        <v>69</v>
      </c>
      <c r="E99" s="36" t="s">
        <v>66</v>
      </c>
    </row>
    <row r="100" spans="1:5" ht="12.75">
      <c r="A100" s="37" t="s">
        <v>70</v>
      </c>
      <c r="E100" s="38" t="s">
        <v>9235</v>
      </c>
    </row>
    <row r="101" spans="1:5" ht="191.25">
      <c r="A101" t="s">
        <v>72</v>
      </c>
      <c r="E101" s="36" t="s">
        <v>6689</v>
      </c>
    </row>
    <row r="102" spans="1:18" ht="12.75" customHeight="1">
      <c r="A102" s="6" t="s">
        <v>58</v>
      </c>
      <c s="6"/>
      <c s="27" t="s">
        <v>1426</v>
      </c>
      <c s="6"/>
      <c s="39" t="s">
        <v>1427</v>
      </c>
      <c s="6"/>
      <c s="6"/>
      <c s="6"/>
      <c s="29">
        <f>0+Q102</f>
      </c>
      <c r="O102">
        <f>0+R102</f>
      </c>
      <c r="Q102">
        <f>0+I103+I107</f>
      </c>
      <c>
        <f>0+O103+O107</f>
      </c>
    </row>
    <row r="103" spans="1:16" ht="12.75">
      <c r="A103" s="26" t="s">
        <v>63</v>
      </c>
      <c s="30" t="s">
        <v>143</v>
      </c>
      <c s="30" t="s">
        <v>9236</v>
      </c>
      <c s="26" t="s">
        <v>66</v>
      </c>
      <c s="31" t="s">
        <v>9237</v>
      </c>
      <c s="32" t="s">
        <v>825</v>
      </c>
      <c s="33">
        <v>2.83</v>
      </c>
      <c s="34">
        <v>0</v>
      </c>
      <c s="34">
        <f>ROUND(ROUND(H103,2)*ROUND(G103,3),2)</f>
      </c>
      <c r="O103">
        <f>(I103*21)/100</f>
      </c>
      <c t="s">
        <v>38</v>
      </c>
    </row>
    <row r="104" spans="1:5" ht="12.75">
      <c r="A104" s="35" t="s">
        <v>69</v>
      </c>
      <c r="E104" s="36" t="s">
        <v>66</v>
      </c>
    </row>
    <row r="105" spans="1:5" ht="25.5">
      <c r="A105" s="37" t="s">
        <v>70</v>
      </c>
      <c r="E105" s="38" t="s">
        <v>9238</v>
      </c>
    </row>
    <row r="106" spans="1:5" ht="63.75">
      <c r="A106" t="s">
        <v>72</v>
      </c>
      <c r="E106" s="36" t="s">
        <v>9239</v>
      </c>
    </row>
    <row r="107" spans="1:16" ht="12.75">
      <c r="A107" s="26" t="s">
        <v>63</v>
      </c>
      <c s="30" t="s">
        <v>247</v>
      </c>
      <c s="30" t="s">
        <v>9240</v>
      </c>
      <c s="26" t="s">
        <v>66</v>
      </c>
      <c s="31" t="s">
        <v>9241</v>
      </c>
      <c s="32" t="s">
        <v>926</v>
      </c>
      <c s="33">
        <v>4</v>
      </c>
      <c s="34">
        <v>0</v>
      </c>
      <c s="34">
        <f>ROUND(ROUND(H107,2)*ROUND(G107,3),2)</f>
      </c>
      <c r="O107">
        <f>(I107*21)/100</f>
      </c>
      <c t="s">
        <v>38</v>
      </c>
    </row>
    <row r="108" spans="1:5" ht="12.75">
      <c r="A108" s="35" t="s">
        <v>69</v>
      </c>
      <c r="E108" s="36" t="s">
        <v>66</v>
      </c>
    </row>
    <row r="109" spans="1:5" ht="12.75">
      <c r="A109" s="37" t="s">
        <v>70</v>
      </c>
      <c r="E109" s="38" t="s">
        <v>48</v>
      </c>
    </row>
    <row r="110" spans="1:5" ht="12.75">
      <c r="A110" t="s">
        <v>72</v>
      </c>
      <c r="E110" s="36" t="s">
        <v>9242</v>
      </c>
    </row>
    <row r="111" spans="1:18" ht="12.75" customHeight="1">
      <c r="A111" s="6" t="s">
        <v>58</v>
      </c>
      <c s="6"/>
      <c s="27" t="s">
        <v>1536</v>
      </c>
      <c s="6"/>
      <c s="39" t="s">
        <v>1537</v>
      </c>
      <c s="6"/>
      <c s="6"/>
      <c s="6"/>
      <c s="29">
        <f>0+Q111</f>
      </c>
      <c r="O111">
        <f>0+R111</f>
      </c>
      <c r="Q111">
        <f>0+I112+I116</f>
      </c>
      <c>
        <f>0+O112+O116</f>
      </c>
    </row>
    <row r="112" spans="1:16" ht="12.75">
      <c r="A112" s="26" t="s">
        <v>63</v>
      </c>
      <c s="30" t="s">
        <v>99</v>
      </c>
      <c s="30" t="s">
        <v>9243</v>
      </c>
      <c s="26" t="s">
        <v>66</v>
      </c>
      <c s="31" t="s">
        <v>9244</v>
      </c>
      <c s="32" t="s">
        <v>783</v>
      </c>
      <c s="33">
        <v>665</v>
      </c>
      <c s="34">
        <v>0</v>
      </c>
      <c s="34">
        <f>ROUND(ROUND(H112,2)*ROUND(G112,3),2)</f>
      </c>
      <c r="O112">
        <f>(I112*21)/100</f>
      </c>
      <c t="s">
        <v>38</v>
      </c>
    </row>
    <row r="113" spans="1:5" ht="12.75">
      <c r="A113" s="35" t="s">
        <v>69</v>
      </c>
      <c r="E113" s="36" t="s">
        <v>66</v>
      </c>
    </row>
    <row r="114" spans="1:5" ht="12.75">
      <c r="A114" s="37" t="s">
        <v>70</v>
      </c>
      <c r="E114" s="38" t="s">
        <v>9245</v>
      </c>
    </row>
    <row r="115" spans="1:5" ht="51">
      <c r="A115" t="s">
        <v>72</v>
      </c>
      <c r="E115" s="36" t="s">
        <v>9246</v>
      </c>
    </row>
    <row r="116" spans="1:16" ht="12.75">
      <c r="A116" s="26" t="s">
        <v>63</v>
      </c>
      <c s="30" t="s">
        <v>147</v>
      </c>
      <c s="30" t="s">
        <v>7280</v>
      </c>
      <c s="26" t="s">
        <v>66</v>
      </c>
      <c s="31" t="s">
        <v>7281</v>
      </c>
      <c s="32" t="s">
        <v>783</v>
      </c>
      <c s="33">
        <v>80</v>
      </c>
      <c s="34">
        <v>0</v>
      </c>
      <c s="34">
        <f>ROUND(ROUND(H116,2)*ROUND(G116,3),2)</f>
      </c>
      <c r="O116">
        <f>(I116*21)/100</f>
      </c>
      <c t="s">
        <v>38</v>
      </c>
    </row>
    <row r="117" spans="1:5" ht="12.75">
      <c r="A117" s="35" t="s">
        <v>69</v>
      </c>
      <c r="E117" s="36" t="s">
        <v>66</v>
      </c>
    </row>
    <row r="118" spans="1:5" ht="12.75">
      <c r="A118" s="37" t="s">
        <v>70</v>
      </c>
      <c r="E118" s="38" t="s">
        <v>9230</v>
      </c>
    </row>
    <row r="119" spans="1:5" ht="51">
      <c r="A119" t="s">
        <v>72</v>
      </c>
      <c r="E119" s="36" t="s">
        <v>9247</v>
      </c>
    </row>
    <row r="120" spans="1:18" ht="12.75" customHeight="1">
      <c r="A120" s="6" t="s">
        <v>58</v>
      </c>
      <c s="6"/>
      <c s="27" t="s">
        <v>92</v>
      </c>
      <c s="6"/>
      <c s="39" t="s">
        <v>5145</v>
      </c>
      <c s="6"/>
      <c s="6"/>
      <c s="6"/>
      <c s="29">
        <f>0+Q120</f>
      </c>
      <c r="O120">
        <f>0+R120</f>
      </c>
      <c r="Q120">
        <f>0+I121</f>
      </c>
      <c>
        <f>0+O121</f>
      </c>
    </row>
    <row r="121" spans="1:16" ht="12.75">
      <c r="A121" s="26" t="s">
        <v>63</v>
      </c>
      <c s="30" t="s">
        <v>74</v>
      </c>
      <c s="30" t="s">
        <v>5156</v>
      </c>
      <c s="26" t="s">
        <v>66</v>
      </c>
      <c s="31" t="s">
        <v>5157</v>
      </c>
      <c s="32" t="s">
        <v>926</v>
      </c>
      <c s="33">
        <v>16</v>
      </c>
      <c s="34">
        <v>0</v>
      </c>
      <c s="34">
        <f>ROUND(ROUND(H121,2)*ROUND(G121,3),2)</f>
      </c>
      <c r="O121">
        <f>(I121*21)/100</f>
      </c>
      <c t="s">
        <v>38</v>
      </c>
    </row>
    <row r="122" spans="1:5" ht="12.75">
      <c r="A122" s="35" t="s">
        <v>69</v>
      </c>
      <c r="E122" s="36" t="s">
        <v>66</v>
      </c>
    </row>
    <row r="123" spans="1:5" ht="12.75">
      <c r="A123" s="37" t="s">
        <v>70</v>
      </c>
      <c r="E123" s="38" t="s">
        <v>9248</v>
      </c>
    </row>
    <row r="124" spans="1:5" ht="242.25">
      <c r="A124" t="s">
        <v>72</v>
      </c>
      <c r="E124" s="36" t="s">
        <v>8552</v>
      </c>
    </row>
    <row r="125" spans="1:18" ht="12.75" customHeight="1">
      <c r="A125" s="6" t="s">
        <v>58</v>
      </c>
      <c s="6"/>
      <c s="27" t="s">
        <v>55</v>
      </c>
      <c s="6"/>
      <c s="39" t="s">
        <v>9249</v>
      </c>
      <c s="6"/>
      <c s="6"/>
      <c s="6"/>
      <c s="29">
        <f>0+Q125</f>
      </c>
      <c r="O125">
        <f>0+R125</f>
      </c>
      <c r="Q125">
        <f>0+I126+I130+I134+I138+I142+I146+I150+I154+I158</f>
      </c>
      <c>
        <f>0+O126+O130+O134+O138+O142+O146+O150+O154+O158</f>
      </c>
    </row>
    <row r="126" spans="1:16" ht="12.75">
      <c r="A126" s="26" t="s">
        <v>63</v>
      </c>
      <c s="30" t="s">
        <v>75</v>
      </c>
      <c s="30" t="s">
        <v>6707</v>
      </c>
      <c s="26" t="s">
        <v>66</v>
      </c>
      <c s="31" t="s">
        <v>6708</v>
      </c>
      <c s="32" t="s">
        <v>583</v>
      </c>
      <c s="33">
        <v>4</v>
      </c>
      <c s="34">
        <v>0</v>
      </c>
      <c s="34">
        <f>ROUND(ROUND(H126,2)*ROUND(G126,3),2)</f>
      </c>
      <c r="O126">
        <f>(I126*21)/100</f>
      </c>
      <c t="s">
        <v>38</v>
      </c>
    </row>
    <row r="127" spans="1:5" ht="12.75">
      <c r="A127" s="35" t="s">
        <v>69</v>
      </c>
      <c r="E127" s="36" t="s">
        <v>66</v>
      </c>
    </row>
    <row r="128" spans="1:5" ht="12.75">
      <c r="A128" s="37" t="s">
        <v>70</v>
      </c>
      <c r="E128" s="38" t="s">
        <v>48</v>
      </c>
    </row>
    <row r="129" spans="1:5" ht="38.25">
      <c r="A129" t="s">
        <v>72</v>
      </c>
      <c r="E129" s="36" t="s">
        <v>7396</v>
      </c>
    </row>
    <row r="130" spans="1:16" ht="12.75">
      <c r="A130" s="26" t="s">
        <v>63</v>
      </c>
      <c s="30" t="s">
        <v>151</v>
      </c>
      <c s="30" t="s">
        <v>9056</v>
      </c>
      <c s="26" t="s">
        <v>66</v>
      </c>
      <c s="31" t="s">
        <v>9057</v>
      </c>
      <c s="32" t="s">
        <v>583</v>
      </c>
      <c s="33">
        <v>1</v>
      </c>
      <c s="34">
        <v>0</v>
      </c>
      <c s="34">
        <f>ROUND(ROUND(H130,2)*ROUND(G130,3),2)</f>
      </c>
      <c r="O130">
        <f>(I130*21)/100</f>
      </c>
      <c t="s">
        <v>38</v>
      </c>
    </row>
    <row r="131" spans="1:5" ht="12.75">
      <c r="A131" s="35" t="s">
        <v>69</v>
      </c>
      <c r="E131" s="36" t="s">
        <v>66</v>
      </c>
    </row>
    <row r="132" spans="1:5" ht="12.75">
      <c r="A132" s="37" t="s">
        <v>70</v>
      </c>
      <c r="E132" s="38" t="s">
        <v>44</v>
      </c>
    </row>
    <row r="133" spans="1:5" ht="140.25">
      <c r="A133" t="s">
        <v>72</v>
      </c>
      <c r="E133" s="36" t="s">
        <v>9250</v>
      </c>
    </row>
    <row r="134" spans="1:16" ht="12.75">
      <c r="A134" s="26" t="s">
        <v>63</v>
      </c>
      <c s="30" t="s">
        <v>155</v>
      </c>
      <c s="30" t="s">
        <v>8875</v>
      </c>
      <c s="26" t="s">
        <v>66</v>
      </c>
      <c s="31" t="s">
        <v>8876</v>
      </c>
      <c s="32" t="s">
        <v>783</v>
      </c>
      <c s="33">
        <v>33</v>
      </c>
      <c s="34">
        <v>0</v>
      </c>
      <c s="34">
        <f>ROUND(ROUND(H134,2)*ROUND(G134,3),2)</f>
      </c>
      <c r="O134">
        <f>(I134*21)/100</f>
      </c>
      <c t="s">
        <v>38</v>
      </c>
    </row>
    <row r="135" spans="1:5" ht="12.75">
      <c r="A135" s="35" t="s">
        <v>69</v>
      </c>
      <c r="E135" s="36" t="s">
        <v>66</v>
      </c>
    </row>
    <row r="136" spans="1:5" ht="12.75">
      <c r="A136" s="37" t="s">
        <v>70</v>
      </c>
      <c r="E136" s="38" t="s">
        <v>9251</v>
      </c>
    </row>
    <row r="137" spans="1:5" ht="25.5">
      <c r="A137" t="s">
        <v>72</v>
      </c>
      <c r="E137" s="36" t="s">
        <v>7540</v>
      </c>
    </row>
    <row r="138" spans="1:16" ht="12.75">
      <c r="A138" s="26" t="s">
        <v>63</v>
      </c>
      <c s="30" t="s">
        <v>64</v>
      </c>
      <c s="30" t="s">
        <v>9252</v>
      </c>
      <c s="26" t="s">
        <v>66</v>
      </c>
      <c s="31" t="s">
        <v>9253</v>
      </c>
      <c s="32" t="s">
        <v>783</v>
      </c>
      <c s="33">
        <v>80</v>
      </c>
      <c s="34">
        <v>0</v>
      </c>
      <c s="34">
        <f>ROUND(ROUND(H138,2)*ROUND(G138,3),2)</f>
      </c>
      <c r="O138">
        <f>(I138*21)/100</f>
      </c>
      <c t="s">
        <v>38</v>
      </c>
    </row>
    <row r="139" spans="1:5" ht="12.75">
      <c r="A139" s="35" t="s">
        <v>69</v>
      </c>
      <c r="E139" s="36" t="s">
        <v>66</v>
      </c>
    </row>
    <row r="140" spans="1:5" ht="12.75">
      <c r="A140" s="37" t="s">
        <v>70</v>
      </c>
      <c r="E140" s="38" t="s">
        <v>9230</v>
      </c>
    </row>
    <row r="141" spans="1:5" ht="25.5">
      <c r="A141" t="s">
        <v>72</v>
      </c>
      <c r="E141" s="36" t="s">
        <v>7540</v>
      </c>
    </row>
    <row r="142" spans="1:16" ht="12.75">
      <c r="A142" s="26" t="s">
        <v>63</v>
      </c>
      <c s="30" t="s">
        <v>79</v>
      </c>
      <c s="30" t="s">
        <v>8946</v>
      </c>
      <c s="26" t="s">
        <v>66</v>
      </c>
      <c s="31" t="s">
        <v>8947</v>
      </c>
      <c s="32" t="s">
        <v>783</v>
      </c>
      <c s="33">
        <v>480</v>
      </c>
      <c s="34">
        <v>0</v>
      </c>
      <c s="34">
        <f>ROUND(ROUND(H142,2)*ROUND(G142,3),2)</f>
      </c>
      <c r="O142">
        <f>(I142*21)/100</f>
      </c>
      <c t="s">
        <v>38</v>
      </c>
    </row>
    <row r="143" spans="1:5" ht="12.75">
      <c r="A143" s="35" t="s">
        <v>69</v>
      </c>
      <c r="E143" s="36" t="s">
        <v>66</v>
      </c>
    </row>
    <row r="144" spans="1:5" ht="12.75">
      <c r="A144" s="37" t="s">
        <v>70</v>
      </c>
      <c r="E144" s="38" t="s">
        <v>9254</v>
      </c>
    </row>
    <row r="145" spans="1:5" ht="25.5">
      <c r="A145" t="s">
        <v>72</v>
      </c>
      <c r="E145" s="36" t="s">
        <v>7540</v>
      </c>
    </row>
    <row r="146" spans="1:16" ht="12.75">
      <c r="A146" s="26" t="s">
        <v>63</v>
      </c>
      <c s="30" t="s">
        <v>194</v>
      </c>
      <c s="30" t="s">
        <v>8948</v>
      </c>
      <c s="26" t="s">
        <v>66</v>
      </c>
      <c s="31" t="s">
        <v>8949</v>
      </c>
      <c s="32" t="s">
        <v>783</v>
      </c>
      <c s="33">
        <v>200</v>
      </c>
      <c s="34">
        <v>0</v>
      </c>
      <c s="34">
        <f>ROUND(ROUND(H146,2)*ROUND(G146,3),2)</f>
      </c>
      <c r="O146">
        <f>(I146*21)/100</f>
      </c>
      <c t="s">
        <v>38</v>
      </c>
    </row>
    <row r="147" spans="1:5" ht="12.75">
      <c r="A147" s="35" t="s">
        <v>69</v>
      </c>
      <c r="E147" s="36" t="s">
        <v>66</v>
      </c>
    </row>
    <row r="148" spans="1:5" ht="12.75">
      <c r="A148" s="37" t="s">
        <v>70</v>
      </c>
      <c r="E148" s="38" t="s">
        <v>9255</v>
      </c>
    </row>
    <row r="149" spans="1:5" ht="25.5">
      <c r="A149" t="s">
        <v>72</v>
      </c>
      <c r="E149" s="36" t="s">
        <v>9256</v>
      </c>
    </row>
    <row r="150" spans="1:16" ht="12.75">
      <c r="A150" s="26" t="s">
        <v>63</v>
      </c>
      <c s="30" t="s">
        <v>255</v>
      </c>
      <c s="30" t="s">
        <v>9257</v>
      </c>
      <c s="26" t="s">
        <v>66</v>
      </c>
      <c s="31" t="s">
        <v>9258</v>
      </c>
      <c s="32" t="s">
        <v>783</v>
      </c>
      <c s="33">
        <v>80</v>
      </c>
      <c s="34">
        <v>0</v>
      </c>
      <c s="34">
        <f>ROUND(ROUND(H150,2)*ROUND(G150,3),2)</f>
      </c>
      <c r="O150">
        <f>(I150*21)/100</f>
      </c>
      <c t="s">
        <v>38</v>
      </c>
    </row>
    <row r="151" spans="1:5" ht="12.75">
      <c r="A151" s="35" t="s">
        <v>69</v>
      </c>
      <c r="E151" s="36" t="s">
        <v>66</v>
      </c>
    </row>
    <row r="152" spans="1:5" ht="12.75">
      <c r="A152" s="37" t="s">
        <v>70</v>
      </c>
      <c r="E152" s="38" t="s">
        <v>9259</v>
      </c>
    </row>
    <row r="153" spans="1:5" ht="25.5">
      <c r="A153" t="s">
        <v>72</v>
      </c>
      <c r="E153" s="36" t="s">
        <v>9256</v>
      </c>
    </row>
    <row r="154" spans="1:16" ht="12.75">
      <c r="A154" s="26" t="s">
        <v>63</v>
      </c>
      <c s="30" t="s">
        <v>190</v>
      </c>
      <c s="30" t="s">
        <v>5880</v>
      </c>
      <c s="26" t="s">
        <v>66</v>
      </c>
      <c s="31" t="s">
        <v>5881</v>
      </c>
      <c s="32" t="s">
        <v>652</v>
      </c>
      <c s="33">
        <v>1.8</v>
      </c>
      <c s="34">
        <v>0</v>
      </c>
      <c s="34">
        <f>ROUND(ROUND(H154,2)*ROUND(G154,3),2)</f>
      </c>
      <c r="O154">
        <f>(I154*21)/100</f>
      </c>
      <c t="s">
        <v>38</v>
      </c>
    </row>
    <row r="155" spans="1:5" ht="12.75">
      <c r="A155" s="35" t="s">
        <v>69</v>
      </c>
      <c r="E155" s="36" t="s">
        <v>66</v>
      </c>
    </row>
    <row r="156" spans="1:5" ht="12.75">
      <c r="A156" s="37" t="s">
        <v>70</v>
      </c>
      <c r="E156" s="38" t="s">
        <v>9260</v>
      </c>
    </row>
    <row r="157" spans="1:5" ht="114.75">
      <c r="A157" t="s">
        <v>72</v>
      </c>
      <c r="E157" s="36" t="s">
        <v>6716</v>
      </c>
    </row>
    <row r="158" spans="1:16" ht="12.75">
      <c r="A158" s="26" t="s">
        <v>63</v>
      </c>
      <c s="30" t="s">
        <v>259</v>
      </c>
      <c s="30" t="s">
        <v>5823</v>
      </c>
      <c s="26" t="s">
        <v>66</v>
      </c>
      <c s="31" t="s">
        <v>5824</v>
      </c>
      <c s="32" t="s">
        <v>825</v>
      </c>
      <c s="33">
        <v>2.396</v>
      </c>
      <c s="34">
        <v>0</v>
      </c>
      <c s="34">
        <f>ROUND(ROUND(H158,2)*ROUND(G158,3),2)</f>
      </c>
      <c r="O158">
        <f>(I158*21)/100</f>
      </c>
      <c t="s">
        <v>38</v>
      </c>
    </row>
    <row r="159" spans="1:5" ht="12.75">
      <c r="A159" s="35" t="s">
        <v>69</v>
      </c>
      <c r="E159" s="36" t="s">
        <v>66</v>
      </c>
    </row>
    <row r="160" spans="1:5" ht="25.5">
      <c r="A160" s="37" t="s">
        <v>70</v>
      </c>
      <c r="E160" s="38" t="s">
        <v>9261</v>
      </c>
    </row>
    <row r="161" spans="1:5" ht="114.75">
      <c r="A161" t="s">
        <v>72</v>
      </c>
      <c r="E161" s="36" t="s">
        <v>7092</v>
      </c>
    </row>
    <row r="162" spans="1:18" ht="12.75" customHeight="1">
      <c r="A162" s="6" t="s">
        <v>58</v>
      </c>
      <c s="6"/>
      <c s="27" t="s">
        <v>6741</v>
      </c>
      <c s="6"/>
      <c s="39" t="s">
        <v>9262</v>
      </c>
      <c s="6"/>
      <c s="6"/>
      <c s="6"/>
      <c s="29">
        <f>0+Q162</f>
      </c>
      <c r="O162">
        <f>0+R162</f>
      </c>
      <c r="Q162">
        <f>0+I163</f>
      </c>
      <c>
        <f>0+O163</f>
      </c>
    </row>
    <row r="163" spans="1:16" ht="25.5">
      <c r="A163" s="26" t="s">
        <v>63</v>
      </c>
      <c s="30" t="s">
        <v>135</v>
      </c>
      <c s="30" t="s">
        <v>9263</v>
      </c>
      <c s="26" t="s">
        <v>66</v>
      </c>
      <c s="31" t="s">
        <v>9264</v>
      </c>
      <c s="32" t="s">
        <v>926</v>
      </c>
      <c s="33">
        <v>48</v>
      </c>
      <c s="34">
        <v>0</v>
      </c>
      <c s="34">
        <f>ROUND(ROUND(H163,2)*ROUND(G163,3),2)</f>
      </c>
      <c r="O163">
        <f>(I163*21)/100</f>
      </c>
      <c t="s">
        <v>38</v>
      </c>
    </row>
    <row r="164" spans="1:5" ht="12.75">
      <c r="A164" s="35" t="s">
        <v>69</v>
      </c>
      <c r="E164" s="36" t="s">
        <v>66</v>
      </c>
    </row>
    <row r="165" spans="1:5" ht="12.75">
      <c r="A165" s="37" t="s">
        <v>70</v>
      </c>
      <c r="E165" s="38" t="s">
        <v>9265</v>
      </c>
    </row>
    <row r="166" spans="1:5" ht="102">
      <c r="A166" t="s">
        <v>72</v>
      </c>
      <c r="E166" s="36" t="s">
        <v>9266</v>
      </c>
    </row>
    <row r="167" spans="1:18" ht="12.75" customHeight="1">
      <c r="A167" s="6" t="s">
        <v>58</v>
      </c>
      <c s="6"/>
      <c s="27" t="s">
        <v>6601</v>
      </c>
      <c s="6"/>
      <c s="39" t="s">
        <v>9267</v>
      </c>
      <c s="6"/>
      <c s="6"/>
      <c s="6"/>
      <c s="29">
        <f>0+Q167</f>
      </c>
      <c r="O167">
        <f>0+R167</f>
      </c>
      <c r="Q167">
        <f>0+I168+I172+I176+I180+I184+I188+I192+I196+I200+I204+I208</f>
      </c>
      <c>
        <f>0+O168+O172+O176+O180+O184+O188+O192+O196+O200+O204+O208</f>
      </c>
    </row>
    <row r="168" spans="1:16" ht="38.25">
      <c r="A168" s="26" t="s">
        <v>63</v>
      </c>
      <c s="30" t="s">
        <v>198</v>
      </c>
      <c s="30" t="s">
        <v>827</v>
      </c>
      <c s="26" t="s">
        <v>66</v>
      </c>
      <c s="31" t="s">
        <v>6603</v>
      </c>
      <c s="32" t="s">
        <v>825</v>
      </c>
      <c s="33">
        <v>532</v>
      </c>
      <c s="34">
        <v>0</v>
      </c>
      <c s="34">
        <f>ROUND(ROUND(H168,2)*ROUND(G168,3),2)</f>
      </c>
      <c r="O168">
        <f>(I168*21)/100</f>
      </c>
      <c t="s">
        <v>38</v>
      </c>
    </row>
    <row r="169" spans="1:5" ht="12.75">
      <c r="A169" s="35" t="s">
        <v>69</v>
      </c>
      <c r="E169" s="36" t="s">
        <v>66</v>
      </c>
    </row>
    <row r="170" spans="1:5" ht="12.75">
      <c r="A170" s="37" t="s">
        <v>70</v>
      </c>
      <c r="E170" s="38" t="s">
        <v>9268</v>
      </c>
    </row>
    <row r="171" spans="1:5" ht="140.25">
      <c r="A171" t="s">
        <v>72</v>
      </c>
      <c r="E171" s="36" t="s">
        <v>6605</v>
      </c>
    </row>
    <row r="172" spans="1:16" ht="25.5">
      <c r="A172" s="26" t="s">
        <v>63</v>
      </c>
      <c s="30" t="s">
        <v>202</v>
      </c>
      <c s="30" t="s">
        <v>2666</v>
      </c>
      <c s="26" t="s">
        <v>66</v>
      </c>
      <c s="31" t="s">
        <v>6607</v>
      </c>
      <c s="32" t="s">
        <v>825</v>
      </c>
      <c s="33">
        <v>4.32</v>
      </c>
      <c s="34">
        <v>0</v>
      </c>
      <c s="34">
        <f>ROUND(ROUND(H172,2)*ROUND(G172,3),2)</f>
      </c>
      <c r="O172">
        <f>(I172*21)/100</f>
      </c>
      <c t="s">
        <v>38</v>
      </c>
    </row>
    <row r="173" spans="1:5" ht="12.75">
      <c r="A173" s="35" t="s">
        <v>69</v>
      </c>
      <c r="E173" s="36" t="s">
        <v>66</v>
      </c>
    </row>
    <row r="174" spans="1:5" ht="12.75">
      <c r="A174" s="37" t="s">
        <v>70</v>
      </c>
      <c r="E174" s="38" t="s">
        <v>9269</v>
      </c>
    </row>
    <row r="175" spans="1:5" ht="140.25">
      <c r="A175" t="s">
        <v>72</v>
      </c>
      <c r="E175" s="36" t="s">
        <v>6609</v>
      </c>
    </row>
    <row r="176" spans="1:16" ht="25.5">
      <c r="A176" s="26" t="s">
        <v>63</v>
      </c>
      <c s="30" t="s">
        <v>223</v>
      </c>
      <c s="30" t="s">
        <v>9270</v>
      </c>
      <c s="26" t="s">
        <v>66</v>
      </c>
      <c s="31" t="s">
        <v>9271</v>
      </c>
      <c s="32" t="s">
        <v>825</v>
      </c>
      <c s="33">
        <v>0.221</v>
      </c>
      <c s="34">
        <v>0</v>
      </c>
      <c s="34">
        <f>ROUND(ROUND(H176,2)*ROUND(G176,3),2)</f>
      </c>
      <c r="O176">
        <f>(I176*21)/100</f>
      </c>
      <c t="s">
        <v>38</v>
      </c>
    </row>
    <row r="177" spans="1:5" ht="12.75">
      <c r="A177" s="35" t="s">
        <v>69</v>
      </c>
      <c r="E177" s="36" t="s">
        <v>66</v>
      </c>
    </row>
    <row r="178" spans="1:5" ht="12.75">
      <c r="A178" s="37" t="s">
        <v>70</v>
      </c>
      <c r="E178" s="38" t="s">
        <v>9272</v>
      </c>
    </row>
    <row r="179" spans="1:5" ht="127.5">
      <c r="A179" t="s">
        <v>72</v>
      </c>
      <c r="E179" s="36" t="s">
        <v>6751</v>
      </c>
    </row>
    <row r="180" spans="1:16" ht="25.5">
      <c r="A180" s="26" t="s">
        <v>63</v>
      </c>
      <c s="30" t="s">
        <v>227</v>
      </c>
      <c s="30" t="s">
        <v>8883</v>
      </c>
      <c s="26" t="s">
        <v>66</v>
      </c>
      <c s="31" t="s">
        <v>8884</v>
      </c>
      <c s="32" t="s">
        <v>825</v>
      </c>
      <c s="33">
        <v>1.98</v>
      </c>
      <c s="34">
        <v>0</v>
      </c>
      <c s="34">
        <f>ROUND(ROUND(H180,2)*ROUND(G180,3),2)</f>
      </c>
      <c r="O180">
        <f>(I180*21)/100</f>
      </c>
      <c t="s">
        <v>38</v>
      </c>
    </row>
    <row r="181" spans="1:5" ht="12.75">
      <c r="A181" s="35" t="s">
        <v>69</v>
      </c>
      <c r="E181" s="36" t="s">
        <v>66</v>
      </c>
    </row>
    <row r="182" spans="1:5" ht="12.75">
      <c r="A182" s="37" t="s">
        <v>70</v>
      </c>
      <c r="E182" s="38" t="s">
        <v>9273</v>
      </c>
    </row>
    <row r="183" spans="1:5" ht="140.25">
      <c r="A183" t="s">
        <v>72</v>
      </c>
      <c r="E183" s="36" t="s">
        <v>6605</v>
      </c>
    </row>
    <row r="184" spans="1:16" ht="12.75">
      <c r="A184" s="26" t="s">
        <v>63</v>
      </c>
      <c s="30" t="s">
        <v>239</v>
      </c>
      <c s="30" t="s">
        <v>6392</v>
      </c>
      <c s="26" t="s">
        <v>66</v>
      </c>
      <c s="31" t="s">
        <v>6752</v>
      </c>
      <c s="32" t="s">
        <v>1654</v>
      </c>
      <c s="33">
        <v>1</v>
      </c>
      <c s="34">
        <v>0</v>
      </c>
      <c s="34">
        <f>ROUND(ROUND(H184,2)*ROUND(G184,3),2)</f>
      </c>
      <c r="O184">
        <f>(I184*21)/100</f>
      </c>
      <c t="s">
        <v>38</v>
      </c>
    </row>
    <row r="185" spans="1:5" ht="12.75">
      <c r="A185" s="35" t="s">
        <v>69</v>
      </c>
      <c r="E185" s="36" t="s">
        <v>66</v>
      </c>
    </row>
    <row r="186" spans="1:5" ht="12.75">
      <c r="A186" s="37" t="s">
        <v>70</v>
      </c>
      <c r="E186" s="38" t="s">
        <v>66</v>
      </c>
    </row>
    <row r="187" spans="1:5" ht="25.5">
      <c r="A187" t="s">
        <v>72</v>
      </c>
      <c r="E187" s="36" t="s">
        <v>6612</v>
      </c>
    </row>
    <row r="188" spans="1:16" ht="12.75">
      <c r="A188" s="26" t="s">
        <v>63</v>
      </c>
      <c s="30" t="s">
        <v>243</v>
      </c>
      <c s="30" t="s">
        <v>6753</v>
      </c>
      <c s="26" t="s">
        <v>66</v>
      </c>
      <c s="31" t="s">
        <v>6754</v>
      </c>
      <c s="32" t="s">
        <v>1654</v>
      </c>
      <c s="33">
        <v>1</v>
      </c>
      <c s="34">
        <v>0</v>
      </c>
      <c s="34">
        <f>ROUND(ROUND(H188,2)*ROUND(G188,3),2)</f>
      </c>
      <c r="O188">
        <f>(I188*21)/100</f>
      </c>
      <c t="s">
        <v>38</v>
      </c>
    </row>
    <row r="189" spans="1:5" ht="12.75">
      <c r="A189" s="35" t="s">
        <v>69</v>
      </c>
      <c r="E189" s="36" t="s">
        <v>66</v>
      </c>
    </row>
    <row r="190" spans="1:5" ht="12.75">
      <c r="A190" s="37" t="s">
        <v>70</v>
      </c>
      <c r="E190" s="38" t="s">
        <v>66</v>
      </c>
    </row>
    <row r="191" spans="1:5" ht="25.5">
      <c r="A191" t="s">
        <v>72</v>
      </c>
      <c r="E191" s="36" t="s">
        <v>6612</v>
      </c>
    </row>
    <row r="192" spans="1:16" ht="12.75">
      <c r="A192" s="26" t="s">
        <v>63</v>
      </c>
      <c s="30" t="s">
        <v>215</v>
      </c>
      <c s="30" t="s">
        <v>6396</v>
      </c>
      <c s="26" t="s">
        <v>66</v>
      </c>
      <c s="31" t="s">
        <v>6755</v>
      </c>
      <c s="32" t="s">
        <v>1654</v>
      </c>
      <c s="33">
        <v>1</v>
      </c>
      <c s="34">
        <v>0</v>
      </c>
      <c s="34">
        <f>ROUND(ROUND(H192,2)*ROUND(G192,3),2)</f>
      </c>
      <c r="O192">
        <f>(I192*21)/100</f>
      </c>
      <c t="s">
        <v>38</v>
      </c>
    </row>
    <row r="193" spans="1:5" ht="12.75">
      <c r="A193" s="35" t="s">
        <v>69</v>
      </c>
      <c r="E193" s="36" t="s">
        <v>66</v>
      </c>
    </row>
    <row r="194" spans="1:5" ht="12.75">
      <c r="A194" s="37" t="s">
        <v>70</v>
      </c>
      <c r="E194" s="38" t="s">
        <v>66</v>
      </c>
    </row>
    <row r="195" spans="1:5" ht="25.5">
      <c r="A195" t="s">
        <v>72</v>
      </c>
      <c r="E195" s="36" t="s">
        <v>6612</v>
      </c>
    </row>
    <row r="196" spans="1:16" ht="12.75">
      <c r="A196" s="26" t="s">
        <v>63</v>
      </c>
      <c s="30" t="s">
        <v>219</v>
      </c>
      <c s="30" t="s">
        <v>6398</v>
      </c>
      <c s="26" t="s">
        <v>66</v>
      </c>
      <c s="31" t="s">
        <v>6756</v>
      </c>
      <c s="32" t="s">
        <v>583</v>
      </c>
      <c s="33">
        <v>1</v>
      </c>
      <c s="34">
        <v>0</v>
      </c>
      <c s="34">
        <f>ROUND(ROUND(H196,2)*ROUND(G196,3),2)</f>
      </c>
      <c r="O196">
        <f>(I196*21)/100</f>
      </c>
      <c t="s">
        <v>38</v>
      </c>
    </row>
    <row r="197" spans="1:5" ht="12.75">
      <c r="A197" s="35" t="s">
        <v>69</v>
      </c>
      <c r="E197" s="36" t="s">
        <v>66</v>
      </c>
    </row>
    <row r="198" spans="1:5" ht="12.75">
      <c r="A198" s="37" t="s">
        <v>70</v>
      </c>
      <c r="E198" s="38" t="s">
        <v>66</v>
      </c>
    </row>
    <row r="199" spans="1:5" ht="25.5">
      <c r="A199" t="s">
        <v>72</v>
      </c>
      <c r="E199" s="36" t="s">
        <v>6612</v>
      </c>
    </row>
    <row r="200" spans="1:16" ht="25.5">
      <c r="A200" s="26" t="s">
        <v>63</v>
      </c>
      <c s="30" t="s">
        <v>263</v>
      </c>
      <c s="30" t="s">
        <v>6757</v>
      </c>
      <c s="26" t="s">
        <v>66</v>
      </c>
      <c s="31" t="s">
        <v>6758</v>
      </c>
      <c s="32" t="s">
        <v>1654</v>
      </c>
      <c s="33">
        <v>1</v>
      </c>
      <c s="34">
        <v>0</v>
      </c>
      <c s="34">
        <f>ROUND(ROUND(H200,2)*ROUND(G200,3),2)</f>
      </c>
      <c r="O200">
        <f>(I200*21)/100</f>
      </c>
      <c t="s">
        <v>38</v>
      </c>
    </row>
    <row r="201" spans="1:5" ht="12.75">
      <c r="A201" s="35" t="s">
        <v>69</v>
      </c>
      <c r="E201" s="36" t="s">
        <v>66</v>
      </c>
    </row>
    <row r="202" spans="1:5" ht="12.75">
      <c r="A202" s="37" t="s">
        <v>70</v>
      </c>
      <c r="E202" s="38" t="s">
        <v>66</v>
      </c>
    </row>
    <row r="203" spans="1:5" ht="25.5">
      <c r="A203" t="s">
        <v>72</v>
      </c>
      <c r="E203" s="36" t="s">
        <v>6612</v>
      </c>
    </row>
    <row r="204" spans="1:16" ht="12.75">
      <c r="A204" s="26" t="s">
        <v>63</v>
      </c>
      <c s="30" t="s">
        <v>267</v>
      </c>
      <c s="30" t="s">
        <v>6403</v>
      </c>
      <c s="26" t="s">
        <v>66</v>
      </c>
      <c s="31" t="s">
        <v>6611</v>
      </c>
      <c s="32" t="s">
        <v>1654</v>
      </c>
      <c s="33">
        <v>1</v>
      </c>
      <c s="34">
        <v>0</v>
      </c>
      <c s="34">
        <f>ROUND(ROUND(H204,2)*ROUND(G204,3),2)</f>
      </c>
      <c r="O204">
        <f>(I204*21)/100</f>
      </c>
      <c t="s">
        <v>38</v>
      </c>
    </row>
    <row r="205" spans="1:5" ht="12.75">
      <c r="A205" s="35" t="s">
        <v>69</v>
      </c>
      <c r="E205" s="36" t="s">
        <v>66</v>
      </c>
    </row>
    <row r="206" spans="1:5" ht="12.75">
      <c r="A206" s="37" t="s">
        <v>70</v>
      </c>
      <c r="E206" s="38" t="s">
        <v>66</v>
      </c>
    </row>
    <row r="207" spans="1:5" ht="25.5">
      <c r="A207" t="s">
        <v>72</v>
      </c>
      <c r="E207" s="36" t="s">
        <v>6612</v>
      </c>
    </row>
    <row r="208" spans="1:16" ht="12.75">
      <c r="A208" s="26" t="s">
        <v>63</v>
      </c>
      <c s="30" t="s">
        <v>271</v>
      </c>
      <c s="30" t="s">
        <v>6759</v>
      </c>
      <c s="26" t="s">
        <v>66</v>
      </c>
      <c s="31" t="s">
        <v>6760</v>
      </c>
      <c s="32" t="s">
        <v>583</v>
      </c>
      <c s="33">
        <v>1</v>
      </c>
      <c s="34">
        <v>0</v>
      </c>
      <c s="34">
        <f>ROUND(ROUND(H208,2)*ROUND(G208,3),2)</f>
      </c>
      <c r="O208">
        <f>(I208*21)/100</f>
      </c>
      <c t="s">
        <v>38</v>
      </c>
    </row>
    <row r="209" spans="1:5" ht="12.75">
      <c r="A209" s="35" t="s">
        <v>69</v>
      </c>
      <c r="E209" s="36" t="s">
        <v>66</v>
      </c>
    </row>
    <row r="210" spans="1:5" ht="12.75">
      <c r="A210" s="37" t="s">
        <v>70</v>
      </c>
      <c r="E210" s="38" t="s">
        <v>66</v>
      </c>
    </row>
    <row r="211" spans="1:5" ht="25.5">
      <c r="A211" t="s">
        <v>72</v>
      </c>
      <c r="E211" s="36" t="s">
        <v>6612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2.xml><?xml version="1.0" encoding="utf-8"?>
<worksheet xmlns="http://schemas.openxmlformats.org/spreadsheetml/2006/main" xmlns:r="http://schemas.openxmlformats.org/officeDocument/2006/relationships">
  <sheetPr>
    <pageSetUpPr fitToPage="1"/>
  </sheetPr>
  <dimension ref="A1:R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f>
      </c>
      <c t="s">
        <v>37</v>
      </c>
    </row>
    <row r="3" spans="1:16" ht="15" customHeight="1">
      <c r="A3" t="s">
        <v>12</v>
      </c>
      <c s="12" t="s">
        <v>14</v>
      </c>
      <c s="13" t="s">
        <v>15</v>
      </c>
      <c s="1"/>
      <c s="14" t="s">
        <v>16</v>
      </c>
      <c s="1"/>
      <c s="9"/>
      <c s="8" t="s">
        <v>9274</v>
      </c>
      <c s="40">
        <f>0+I11+I16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6386</v>
      </c>
      <c s="1"/>
      <c s="14" t="s">
        <v>6387</v>
      </c>
      <c s="1"/>
      <c s="1"/>
      <c s="1"/>
      <c s="1"/>
    </row>
    <row r="7" spans="1:9" ht="12.75" customHeight="1">
      <c r="A7" t="s">
        <v>27</v>
      </c>
      <c s="16" t="s">
        <v>33</v>
      </c>
      <c s="17" t="s">
        <v>9274</v>
      </c>
      <c s="6"/>
      <c s="18" t="s">
        <v>9275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42</v>
      </c>
      <c s="41"/>
      <c s="39" t="s">
        <v>6391</v>
      </c>
      <c s="41"/>
      <c s="41"/>
      <c s="41"/>
      <c s="43">
        <f>0+Q11</f>
      </c>
      <c r="O11">
        <f>0+R11</f>
      </c>
      <c r="Q11">
        <f>0+I12</f>
      </c>
      <c>
        <f>0+O12</f>
      </c>
    </row>
    <row r="12" spans="1:16" ht="12.75">
      <c r="A12" s="26" t="s">
        <v>63</v>
      </c>
      <c s="30" t="s">
        <v>44</v>
      </c>
      <c s="30" t="s">
        <v>9276</v>
      </c>
      <c s="26" t="s">
        <v>66</v>
      </c>
      <c s="31" t="s">
        <v>9277</v>
      </c>
      <c s="32" t="s">
        <v>583</v>
      </c>
      <c s="33">
        <v>7</v>
      </c>
      <c s="34">
        <v>0</v>
      </c>
      <c s="34">
        <f>ROUND(ROUND(H12,2)*ROUND(G12,3),2)</f>
      </c>
      <c r="O12">
        <f>(I12*21)/100</f>
      </c>
      <c t="s">
        <v>38</v>
      </c>
    </row>
    <row r="13" spans="1:5" ht="12.75">
      <c r="A13" s="35" t="s">
        <v>69</v>
      </c>
      <c r="E13" s="36" t="s">
        <v>66</v>
      </c>
    </row>
    <row r="14" spans="1:5" ht="12.75">
      <c r="A14" s="37" t="s">
        <v>70</v>
      </c>
      <c r="E14" s="38" t="s">
        <v>9278</v>
      </c>
    </row>
    <row r="15" spans="1:5" ht="12.75">
      <c r="A15" t="s">
        <v>72</v>
      </c>
      <c r="E15" s="36" t="s">
        <v>9279</v>
      </c>
    </row>
    <row r="16" spans="1:18" ht="12.75" customHeight="1">
      <c r="A16" s="6" t="s">
        <v>58</v>
      </c>
      <c s="6"/>
      <c s="27" t="s">
        <v>426</v>
      </c>
      <c s="6"/>
      <c s="39" t="s">
        <v>4699</v>
      </c>
      <c s="6"/>
      <c s="6"/>
      <c s="6"/>
      <c s="29">
        <f>0+Q16</f>
      </c>
      <c r="O16">
        <f>0+R16</f>
      </c>
      <c r="Q16">
        <f>0+I17</f>
      </c>
      <c>
        <f>0+O17</f>
      </c>
    </row>
    <row r="17" spans="1:16" ht="25.5">
      <c r="A17" s="26" t="s">
        <v>63</v>
      </c>
      <c s="30" t="s">
        <v>38</v>
      </c>
      <c s="30" t="s">
        <v>9280</v>
      </c>
      <c s="26" t="s">
        <v>66</v>
      </c>
      <c s="31" t="s">
        <v>9281</v>
      </c>
      <c s="32" t="s">
        <v>583</v>
      </c>
      <c s="33">
        <v>7</v>
      </c>
      <c s="34">
        <v>0</v>
      </c>
      <c s="34">
        <f>ROUND(ROUND(H17,2)*ROUND(G17,3),2)</f>
      </c>
      <c r="O17">
        <f>(I17*21)/100</f>
      </c>
      <c t="s">
        <v>38</v>
      </c>
    </row>
    <row r="18" spans="1:5" ht="12.75">
      <c r="A18" s="35" t="s">
        <v>69</v>
      </c>
      <c r="E18" s="36" t="s">
        <v>66</v>
      </c>
    </row>
    <row r="19" spans="1:5" ht="25.5">
      <c r="A19" s="37" t="s">
        <v>70</v>
      </c>
      <c r="E19" s="38" t="s">
        <v>9282</v>
      </c>
    </row>
    <row r="20" spans="1:5" ht="114.75">
      <c r="A20" t="s">
        <v>72</v>
      </c>
      <c r="E20" s="36" t="s">
        <v>9283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3.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0+O11+O52+O65+O82+O103+O136</f>
      </c>
      <c t="s">
        <v>37</v>
      </c>
    </row>
    <row r="3" spans="1:16" ht="15" customHeight="1">
      <c r="A3" t="s">
        <v>12</v>
      </c>
      <c s="12" t="s">
        <v>14</v>
      </c>
      <c s="13" t="s">
        <v>15</v>
      </c>
      <c s="1"/>
      <c s="14" t="s">
        <v>16</v>
      </c>
      <c s="1"/>
      <c s="9"/>
      <c s="8" t="s">
        <v>9286</v>
      </c>
      <c s="40">
        <f>0+I11+I52+I65+I82+I103+I136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9284</v>
      </c>
      <c s="1"/>
      <c s="14" t="s">
        <v>9285</v>
      </c>
      <c s="1"/>
      <c s="1"/>
      <c s="1"/>
      <c s="1"/>
    </row>
    <row r="7" spans="1:9" ht="12.75" customHeight="1">
      <c r="A7" t="s">
        <v>27</v>
      </c>
      <c s="16" t="s">
        <v>33</v>
      </c>
      <c s="17" t="s">
        <v>9286</v>
      </c>
      <c s="6"/>
      <c s="18" t="s">
        <v>9287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f>
      </c>
      <c>
        <f>0+O12+O16+O20+O24+O28+O32+O36+O40+O44+O48</f>
      </c>
    </row>
    <row r="12" spans="1:16" ht="12.75">
      <c r="A12" s="26" t="s">
        <v>63</v>
      </c>
      <c s="30" t="s">
        <v>38</v>
      </c>
      <c s="30" t="s">
        <v>9288</v>
      </c>
      <c s="26" t="s">
        <v>66</v>
      </c>
      <c s="31" t="s">
        <v>9289</v>
      </c>
      <c s="32" t="s">
        <v>652</v>
      </c>
      <c s="33">
        <v>37</v>
      </c>
      <c s="34">
        <v>0</v>
      </c>
      <c s="34">
        <f>ROUND(ROUND(H12,2)*ROUND(G12,3),2)</f>
      </c>
      <c r="O12">
        <f>(I12*21)/100</f>
      </c>
      <c t="s">
        <v>38</v>
      </c>
    </row>
    <row r="13" spans="1:5" ht="25.5">
      <c r="A13" s="35" t="s">
        <v>69</v>
      </c>
      <c r="E13" s="36" t="s">
        <v>9290</v>
      </c>
    </row>
    <row r="14" spans="1:5" ht="12.75">
      <c r="A14" s="37" t="s">
        <v>70</v>
      </c>
      <c r="E14" s="38" t="s">
        <v>66</v>
      </c>
    </row>
    <row r="15" spans="1:5" ht="12.75">
      <c r="A15" t="s">
        <v>72</v>
      </c>
      <c r="E15" s="36" t="s">
        <v>66</v>
      </c>
    </row>
    <row r="16" spans="1:16" ht="12.75">
      <c r="A16" s="26" t="s">
        <v>63</v>
      </c>
      <c s="30" t="s">
        <v>37</v>
      </c>
      <c s="30" t="s">
        <v>9291</v>
      </c>
      <c s="26" t="s">
        <v>66</v>
      </c>
      <c s="31" t="s">
        <v>9292</v>
      </c>
      <c s="32" t="s">
        <v>783</v>
      </c>
      <c s="33">
        <v>39</v>
      </c>
      <c s="34">
        <v>0</v>
      </c>
      <c s="34">
        <f>ROUND(ROUND(H16,2)*ROUND(G16,3),2)</f>
      </c>
      <c r="O16">
        <f>(I16*21)/100</f>
      </c>
      <c t="s">
        <v>38</v>
      </c>
    </row>
    <row r="17" spans="1:5" ht="25.5">
      <c r="A17" s="35" t="s">
        <v>69</v>
      </c>
      <c r="E17" s="36" t="s">
        <v>9293</v>
      </c>
    </row>
    <row r="18" spans="1:5" ht="12.75">
      <c r="A18" s="37" t="s">
        <v>70</v>
      </c>
      <c r="E18" s="38" t="s">
        <v>66</v>
      </c>
    </row>
    <row r="19" spans="1:5" ht="12.75">
      <c r="A19" t="s">
        <v>72</v>
      </c>
      <c r="E19" s="36" t="s">
        <v>66</v>
      </c>
    </row>
    <row r="20" spans="1:16" ht="12.75">
      <c r="A20" s="26" t="s">
        <v>63</v>
      </c>
      <c s="30" t="s">
        <v>48</v>
      </c>
      <c s="30" t="s">
        <v>9294</v>
      </c>
      <c s="26" t="s">
        <v>66</v>
      </c>
      <c s="31" t="s">
        <v>9295</v>
      </c>
      <c s="32" t="s">
        <v>783</v>
      </c>
      <c s="33">
        <v>39</v>
      </c>
      <c s="34">
        <v>0</v>
      </c>
      <c s="34">
        <f>ROUND(ROUND(H20,2)*ROUND(G20,3),2)</f>
      </c>
      <c r="O20">
        <f>(I20*21)/100</f>
      </c>
      <c t="s">
        <v>38</v>
      </c>
    </row>
    <row r="21" spans="1:5" ht="25.5">
      <c r="A21" s="35" t="s">
        <v>69</v>
      </c>
      <c r="E21" s="36" t="s">
        <v>9296</v>
      </c>
    </row>
    <row r="22" spans="1:5" ht="12.75">
      <c r="A22" s="37" t="s">
        <v>70</v>
      </c>
      <c r="E22" s="38" t="s">
        <v>66</v>
      </c>
    </row>
    <row r="23" spans="1:5" ht="12.75">
      <c r="A23" t="s">
        <v>72</v>
      </c>
      <c r="E23" s="36" t="s">
        <v>66</v>
      </c>
    </row>
    <row r="24" spans="1:16" ht="12.75">
      <c r="A24" s="26" t="s">
        <v>63</v>
      </c>
      <c s="30" t="s">
        <v>50</v>
      </c>
      <c s="30" t="s">
        <v>9297</v>
      </c>
      <c s="26" t="s">
        <v>66</v>
      </c>
      <c s="31" t="s">
        <v>9298</v>
      </c>
      <c s="32" t="s">
        <v>652</v>
      </c>
      <c s="33">
        <v>37</v>
      </c>
      <c s="34">
        <v>0</v>
      </c>
      <c s="34">
        <f>ROUND(ROUND(H24,2)*ROUND(G24,3),2)</f>
      </c>
      <c r="O24">
        <f>(I24*21)/100</f>
      </c>
      <c t="s">
        <v>38</v>
      </c>
    </row>
    <row r="25" spans="1:5" ht="38.25">
      <c r="A25" s="35" t="s">
        <v>69</v>
      </c>
      <c r="E25" s="36" t="s">
        <v>9299</v>
      </c>
    </row>
    <row r="26" spans="1:5" ht="12.75">
      <c r="A26" s="37" t="s">
        <v>70</v>
      </c>
      <c r="E26" s="38" t="s">
        <v>66</v>
      </c>
    </row>
    <row r="27" spans="1:5" ht="12.75">
      <c r="A27" t="s">
        <v>72</v>
      </c>
      <c r="E27" s="36" t="s">
        <v>66</v>
      </c>
    </row>
    <row r="28" spans="1:16" ht="12.75">
      <c r="A28" s="26" t="s">
        <v>63</v>
      </c>
      <c s="30" t="s">
        <v>52</v>
      </c>
      <c s="30" t="s">
        <v>5331</v>
      </c>
      <c s="26" t="s">
        <v>66</v>
      </c>
      <c s="31" t="s">
        <v>5332</v>
      </c>
      <c s="32" t="s">
        <v>652</v>
      </c>
      <c s="33">
        <v>37</v>
      </c>
      <c s="34">
        <v>0</v>
      </c>
      <c s="34">
        <f>ROUND(ROUND(H28,2)*ROUND(G28,3),2)</f>
      </c>
      <c r="O28">
        <f>(I28*21)/100</f>
      </c>
      <c t="s">
        <v>38</v>
      </c>
    </row>
    <row r="29" spans="1:5" ht="38.25">
      <c r="A29" s="35" t="s">
        <v>69</v>
      </c>
      <c r="E29" s="36" t="s">
        <v>9300</v>
      </c>
    </row>
    <row r="30" spans="1:5" ht="12.75">
      <c r="A30" s="37" t="s">
        <v>70</v>
      </c>
      <c r="E30" s="38" t="s">
        <v>66</v>
      </c>
    </row>
    <row r="31" spans="1:5" ht="12.75">
      <c r="A31" t="s">
        <v>72</v>
      </c>
      <c r="E31" s="36" t="s">
        <v>66</v>
      </c>
    </row>
    <row r="32" spans="1:16" ht="25.5">
      <c r="A32" s="26" t="s">
        <v>63</v>
      </c>
      <c s="30" t="s">
        <v>59</v>
      </c>
      <c s="30" t="s">
        <v>5334</v>
      </c>
      <c s="26" t="s">
        <v>66</v>
      </c>
      <c s="31" t="s">
        <v>9301</v>
      </c>
      <c s="32" t="s">
        <v>652</v>
      </c>
      <c s="33">
        <v>1505.9</v>
      </c>
      <c s="34">
        <v>0</v>
      </c>
      <c s="34">
        <f>ROUND(ROUND(H32,2)*ROUND(G32,3),2)</f>
      </c>
      <c r="O32">
        <f>(I32*21)/100</f>
      </c>
      <c t="s">
        <v>38</v>
      </c>
    </row>
    <row r="33" spans="1:5" ht="38.25">
      <c r="A33" s="35" t="s">
        <v>69</v>
      </c>
      <c r="E33" s="36" t="s">
        <v>9302</v>
      </c>
    </row>
    <row r="34" spans="1:5" ht="25.5">
      <c r="A34" s="37" t="s">
        <v>70</v>
      </c>
      <c r="E34" s="38" t="s">
        <v>9303</v>
      </c>
    </row>
    <row r="35" spans="1:5" ht="12.75">
      <c r="A35" t="s">
        <v>72</v>
      </c>
      <c r="E35" s="36" t="s">
        <v>66</v>
      </c>
    </row>
    <row r="36" spans="1:16" ht="12.75">
      <c r="A36" s="26" t="s">
        <v>63</v>
      </c>
      <c s="30" t="s">
        <v>92</v>
      </c>
      <c s="30" t="s">
        <v>9304</v>
      </c>
      <c s="26" t="s">
        <v>66</v>
      </c>
      <c s="31" t="s">
        <v>9305</v>
      </c>
      <c s="32" t="s">
        <v>652</v>
      </c>
      <c s="33">
        <v>37</v>
      </c>
      <c s="34">
        <v>0</v>
      </c>
      <c s="34">
        <f>ROUND(ROUND(H36,2)*ROUND(G36,3),2)</f>
      </c>
      <c r="O36">
        <f>(I36*21)/100</f>
      </c>
      <c t="s">
        <v>38</v>
      </c>
    </row>
    <row r="37" spans="1:5" ht="12.75">
      <c r="A37" s="35" t="s">
        <v>69</v>
      </c>
      <c r="E37" s="36" t="s">
        <v>9305</v>
      </c>
    </row>
    <row r="38" spans="1:5" ht="12.75">
      <c r="A38" s="37" t="s">
        <v>70</v>
      </c>
      <c r="E38" s="38" t="s">
        <v>66</v>
      </c>
    </row>
    <row r="39" spans="1:5" ht="12.75">
      <c r="A39" t="s">
        <v>72</v>
      </c>
      <c r="E39" s="36" t="s">
        <v>66</v>
      </c>
    </row>
    <row r="40" spans="1:16" ht="12.75">
      <c r="A40" s="26" t="s">
        <v>63</v>
      </c>
      <c s="30" t="s">
        <v>55</v>
      </c>
      <c s="30" t="s">
        <v>9306</v>
      </c>
      <c s="26" t="s">
        <v>66</v>
      </c>
      <c s="31" t="s">
        <v>9307</v>
      </c>
      <c s="32" t="s">
        <v>825</v>
      </c>
      <c s="33">
        <v>69</v>
      </c>
      <c s="34">
        <v>0</v>
      </c>
      <c s="34">
        <f>ROUND(ROUND(H40,2)*ROUND(G40,3),2)</f>
      </c>
      <c r="O40">
        <f>(I40*21)/100</f>
      </c>
      <c t="s">
        <v>38</v>
      </c>
    </row>
    <row r="41" spans="1:5" ht="12.75">
      <c r="A41" s="35" t="s">
        <v>69</v>
      </c>
      <c r="E41" s="36" t="s">
        <v>9308</v>
      </c>
    </row>
    <row r="42" spans="1:5" ht="12.75">
      <c r="A42" s="37" t="s">
        <v>70</v>
      </c>
      <c r="E42" s="38" t="s">
        <v>66</v>
      </c>
    </row>
    <row r="43" spans="1:5" ht="12.75">
      <c r="A43" t="s">
        <v>72</v>
      </c>
      <c r="E43" s="36" t="s">
        <v>66</v>
      </c>
    </row>
    <row r="44" spans="1:16" ht="12.75">
      <c r="A44" s="26" t="s">
        <v>63</v>
      </c>
      <c s="30" t="s">
        <v>57</v>
      </c>
      <c s="30" t="s">
        <v>818</v>
      </c>
      <c s="26" t="s">
        <v>66</v>
      </c>
      <c s="31" t="s">
        <v>819</v>
      </c>
      <c s="32" t="s">
        <v>652</v>
      </c>
      <c s="33">
        <v>27</v>
      </c>
      <c s="34">
        <v>0</v>
      </c>
      <c s="34">
        <f>ROUND(ROUND(H44,2)*ROUND(G44,3),2)</f>
      </c>
      <c r="O44">
        <f>(I44*21)/100</f>
      </c>
      <c t="s">
        <v>38</v>
      </c>
    </row>
    <row r="45" spans="1:5" ht="25.5">
      <c r="A45" s="35" t="s">
        <v>69</v>
      </c>
      <c r="E45" s="36" t="s">
        <v>9309</v>
      </c>
    </row>
    <row r="46" spans="1:5" ht="12.75">
      <c r="A46" s="37" t="s">
        <v>70</v>
      </c>
      <c r="E46" s="38" t="s">
        <v>66</v>
      </c>
    </row>
    <row r="47" spans="1:5" ht="12.75">
      <c r="A47" t="s">
        <v>72</v>
      </c>
      <c r="E47" s="36" t="s">
        <v>66</v>
      </c>
    </row>
    <row r="48" spans="1:16" ht="12.75">
      <c r="A48" s="26" t="s">
        <v>63</v>
      </c>
      <c s="30" t="s">
        <v>139</v>
      </c>
      <c s="30" t="s">
        <v>9310</v>
      </c>
      <c s="26" t="s">
        <v>66</v>
      </c>
      <c s="31" t="s">
        <v>9311</v>
      </c>
      <c s="32" t="s">
        <v>825</v>
      </c>
      <c s="33">
        <v>49.95</v>
      </c>
      <c s="34">
        <v>0</v>
      </c>
      <c s="34">
        <f>ROUND(ROUND(H48,2)*ROUND(G48,3),2)</f>
      </c>
      <c r="O48">
        <f>(I48*21)/100</f>
      </c>
      <c t="s">
        <v>38</v>
      </c>
    </row>
    <row r="49" spans="1:5" ht="51">
      <c r="A49" s="35" t="s">
        <v>69</v>
      </c>
      <c r="E49" s="36" t="s">
        <v>9312</v>
      </c>
    </row>
    <row r="50" spans="1:5" ht="25.5">
      <c r="A50" s="37" t="s">
        <v>70</v>
      </c>
      <c r="E50" s="38" t="s">
        <v>9313</v>
      </c>
    </row>
    <row r="51" spans="1:5" ht="12.75">
      <c r="A51" t="s">
        <v>72</v>
      </c>
      <c r="E51" s="36" t="s">
        <v>66</v>
      </c>
    </row>
    <row r="52" spans="1:18" ht="12.75" customHeight="1">
      <c r="A52" s="6" t="s">
        <v>58</v>
      </c>
      <c s="6"/>
      <c s="27" t="s">
        <v>37</v>
      </c>
      <c s="6"/>
      <c s="39" t="s">
        <v>9201</v>
      </c>
      <c s="6"/>
      <c s="6"/>
      <c s="6"/>
      <c s="29">
        <f>0+Q52</f>
      </c>
      <c r="O52">
        <f>0+R52</f>
      </c>
      <c r="Q52">
        <f>0+I53+I57+I61</f>
      </c>
      <c>
        <f>0+O53+O57+O61</f>
      </c>
    </row>
    <row r="53" spans="1:16" ht="12.75">
      <c r="A53" s="26" t="s">
        <v>63</v>
      </c>
      <c s="30" t="s">
        <v>115</v>
      </c>
      <c s="30" t="s">
        <v>9314</v>
      </c>
      <c s="26" t="s">
        <v>66</v>
      </c>
      <c s="31" t="s">
        <v>9315</v>
      </c>
      <c s="32" t="s">
        <v>9316</v>
      </c>
      <c s="33">
        <v>1</v>
      </c>
      <c s="34">
        <v>0</v>
      </c>
      <c s="34">
        <f>ROUND(ROUND(H53,2)*ROUND(G53,3),2)</f>
      </c>
      <c r="O53">
        <f>(I53*21)/100</f>
      </c>
      <c t="s">
        <v>38</v>
      </c>
    </row>
    <row r="54" spans="1:5" ht="12.75">
      <c r="A54" s="35" t="s">
        <v>69</v>
      </c>
      <c r="E54" s="36" t="s">
        <v>9317</v>
      </c>
    </row>
    <row r="55" spans="1:5" ht="12.75">
      <c r="A55" s="37" t="s">
        <v>70</v>
      </c>
      <c r="E55" s="38" t="s">
        <v>66</v>
      </c>
    </row>
    <row r="56" spans="1:5" ht="12.75">
      <c r="A56" t="s">
        <v>72</v>
      </c>
      <c r="E56" s="36" t="s">
        <v>66</v>
      </c>
    </row>
    <row r="57" spans="1:16" ht="12.75">
      <c r="A57" s="26" t="s">
        <v>63</v>
      </c>
      <c s="30" t="s">
        <v>119</v>
      </c>
      <c s="30" t="s">
        <v>9318</v>
      </c>
      <c s="26" t="s">
        <v>66</v>
      </c>
      <c s="31" t="s">
        <v>9319</v>
      </c>
      <c s="32" t="s">
        <v>583</v>
      </c>
      <c s="33">
        <v>1</v>
      </c>
      <c s="34">
        <v>0</v>
      </c>
      <c s="34">
        <f>ROUND(ROUND(H57,2)*ROUND(G57,3),2)</f>
      </c>
      <c r="O57">
        <f>(I57*21)/100</f>
      </c>
      <c t="s">
        <v>38</v>
      </c>
    </row>
    <row r="58" spans="1:5" ht="12.75">
      <c r="A58" s="35" t="s">
        <v>69</v>
      </c>
      <c r="E58" s="36" t="s">
        <v>9320</v>
      </c>
    </row>
    <row r="59" spans="1:5" ht="12.75">
      <c r="A59" s="37" t="s">
        <v>70</v>
      </c>
      <c r="E59" s="38" t="s">
        <v>66</v>
      </c>
    </row>
    <row r="60" spans="1:5" ht="12.75">
      <c r="A60" t="s">
        <v>72</v>
      </c>
      <c r="E60" s="36" t="s">
        <v>66</v>
      </c>
    </row>
    <row r="61" spans="1:16" ht="12.75">
      <c r="A61" s="26" t="s">
        <v>63</v>
      </c>
      <c s="30" t="s">
        <v>259</v>
      </c>
      <c s="30" t="s">
        <v>9321</v>
      </c>
      <c s="26" t="s">
        <v>66</v>
      </c>
      <c s="31" t="s">
        <v>9322</v>
      </c>
      <c s="32" t="s">
        <v>9316</v>
      </c>
      <c s="33">
        <v>1</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66</v>
      </c>
    </row>
    <row r="65" spans="1:18" ht="12.75" customHeight="1">
      <c r="A65" s="6" t="s">
        <v>58</v>
      </c>
      <c s="6"/>
      <c s="27" t="s">
        <v>48</v>
      </c>
      <c s="6"/>
      <c s="39" t="s">
        <v>5084</v>
      </c>
      <c s="6"/>
      <c s="6"/>
      <c s="6"/>
      <c s="29">
        <f>0+Q65</f>
      </c>
      <c r="O65">
        <f>0+R65</f>
      </c>
      <c r="Q65">
        <f>0+I66+I70+I74+I78</f>
      </c>
      <c>
        <f>0+O66+O70+O74+O78</f>
      </c>
    </row>
    <row r="66" spans="1:16" ht="12.75">
      <c r="A66" s="26" t="s">
        <v>63</v>
      </c>
      <c s="30" t="s">
        <v>123</v>
      </c>
      <c s="30" t="s">
        <v>9323</v>
      </c>
      <c s="26" t="s">
        <v>66</v>
      </c>
      <c s="31" t="s">
        <v>9324</v>
      </c>
      <c s="32" t="s">
        <v>652</v>
      </c>
      <c s="33">
        <v>2.031</v>
      </c>
      <c s="34">
        <v>0</v>
      </c>
      <c s="34">
        <f>ROUND(ROUND(H66,2)*ROUND(G66,3),2)</f>
      </c>
      <c r="O66">
        <f>(I66*21)/100</f>
      </c>
      <c t="s">
        <v>38</v>
      </c>
    </row>
    <row r="67" spans="1:5" ht="12.75">
      <c r="A67" s="35" t="s">
        <v>69</v>
      </c>
      <c r="E67" s="36" t="s">
        <v>9325</v>
      </c>
    </row>
    <row r="68" spans="1:5" ht="25.5">
      <c r="A68" s="37" t="s">
        <v>70</v>
      </c>
      <c r="E68" s="38" t="s">
        <v>9326</v>
      </c>
    </row>
    <row r="69" spans="1:5" ht="12.75">
      <c r="A69" t="s">
        <v>72</v>
      </c>
      <c r="E69" s="36" t="s">
        <v>66</v>
      </c>
    </row>
    <row r="70" spans="1:16" ht="12.75">
      <c r="A70" s="26" t="s">
        <v>63</v>
      </c>
      <c s="30" t="s">
        <v>127</v>
      </c>
      <c s="30" t="s">
        <v>9327</v>
      </c>
      <c s="26" t="s">
        <v>66</v>
      </c>
      <c s="31" t="s">
        <v>9328</v>
      </c>
      <c s="32" t="s">
        <v>652</v>
      </c>
      <c s="33">
        <v>0.718</v>
      </c>
      <c s="34">
        <v>0</v>
      </c>
      <c s="34">
        <f>ROUND(ROUND(H70,2)*ROUND(G70,3),2)</f>
      </c>
      <c r="O70">
        <f>(I70*21)/100</f>
      </c>
      <c t="s">
        <v>38</v>
      </c>
    </row>
    <row r="71" spans="1:5" ht="25.5">
      <c r="A71" s="35" t="s">
        <v>69</v>
      </c>
      <c r="E71" s="36" t="s">
        <v>9329</v>
      </c>
    </row>
    <row r="72" spans="1:5" ht="25.5">
      <c r="A72" s="37" t="s">
        <v>70</v>
      </c>
      <c r="E72" s="38" t="s">
        <v>9330</v>
      </c>
    </row>
    <row r="73" spans="1:5" ht="12.75">
      <c r="A73" t="s">
        <v>72</v>
      </c>
      <c r="E73" s="36" t="s">
        <v>66</v>
      </c>
    </row>
    <row r="74" spans="1:16" ht="12.75">
      <c r="A74" s="26" t="s">
        <v>63</v>
      </c>
      <c s="30" t="s">
        <v>131</v>
      </c>
      <c s="30" t="s">
        <v>9331</v>
      </c>
      <c s="26" t="s">
        <v>66</v>
      </c>
      <c s="31" t="s">
        <v>9332</v>
      </c>
      <c s="32" t="s">
        <v>783</v>
      </c>
      <c s="33">
        <v>1.072</v>
      </c>
      <c s="34">
        <v>0</v>
      </c>
      <c s="34">
        <f>ROUND(ROUND(H74,2)*ROUND(G74,3),2)</f>
      </c>
      <c r="O74">
        <f>(I74*21)/100</f>
      </c>
      <c t="s">
        <v>38</v>
      </c>
    </row>
    <row r="75" spans="1:5" ht="25.5">
      <c r="A75" s="35" t="s">
        <v>69</v>
      </c>
      <c r="E75" s="36" t="s">
        <v>9333</v>
      </c>
    </row>
    <row r="76" spans="1:5" ht="25.5">
      <c r="A76" s="37" t="s">
        <v>70</v>
      </c>
      <c r="E76" s="38" t="s">
        <v>9334</v>
      </c>
    </row>
    <row r="77" spans="1:5" ht="12.75">
      <c r="A77" t="s">
        <v>72</v>
      </c>
      <c r="E77" s="36" t="s">
        <v>66</v>
      </c>
    </row>
    <row r="78" spans="1:16" ht="25.5">
      <c r="A78" s="26" t="s">
        <v>63</v>
      </c>
      <c s="30" t="s">
        <v>135</v>
      </c>
      <c s="30" t="s">
        <v>9335</v>
      </c>
      <c s="26" t="s">
        <v>66</v>
      </c>
      <c s="31" t="s">
        <v>9336</v>
      </c>
      <c s="32" t="s">
        <v>825</v>
      </c>
      <c s="33">
        <v>0.014</v>
      </c>
      <c s="34">
        <v>0</v>
      </c>
      <c s="34">
        <f>ROUND(ROUND(H78,2)*ROUND(G78,3),2)</f>
      </c>
      <c r="O78">
        <f>(I78*21)/100</f>
      </c>
      <c t="s">
        <v>38</v>
      </c>
    </row>
    <row r="79" spans="1:5" ht="25.5">
      <c r="A79" s="35" t="s">
        <v>69</v>
      </c>
      <c r="E79" s="36" t="s">
        <v>9337</v>
      </c>
    </row>
    <row r="80" spans="1:5" ht="25.5">
      <c r="A80" s="37" t="s">
        <v>70</v>
      </c>
      <c r="E80" s="38" t="s">
        <v>9338</v>
      </c>
    </row>
    <row r="81" spans="1:5" ht="12.75">
      <c r="A81" t="s">
        <v>72</v>
      </c>
      <c r="E81" s="36" t="s">
        <v>66</v>
      </c>
    </row>
    <row r="82" spans="1:18" ht="12.75" customHeight="1">
      <c r="A82" s="6" t="s">
        <v>58</v>
      </c>
      <c s="6"/>
      <c s="27" t="s">
        <v>1151</v>
      </c>
      <c s="6"/>
      <c s="39" t="s">
        <v>1152</v>
      </c>
      <c s="6"/>
      <c s="6"/>
      <c s="6"/>
      <c s="29">
        <f>0+Q82</f>
      </c>
      <c r="O82">
        <f>0+R82</f>
      </c>
      <c r="Q82">
        <f>0+I83+I87+I91+I95+I99</f>
      </c>
      <c>
        <f>0+O83+O87+O91+O95+O99</f>
      </c>
    </row>
    <row r="83" spans="1:16" ht="12.75">
      <c r="A83" s="26" t="s">
        <v>63</v>
      </c>
      <c s="30" t="s">
        <v>44</v>
      </c>
      <c s="30" t="s">
        <v>9339</v>
      </c>
      <c s="26" t="s">
        <v>66</v>
      </c>
      <c s="31" t="s">
        <v>9340</v>
      </c>
      <c s="32" t="s">
        <v>825</v>
      </c>
      <c s="33">
        <v>0.009</v>
      </c>
      <c s="34">
        <v>0</v>
      </c>
      <c s="34">
        <f>ROUND(ROUND(H83,2)*ROUND(G83,3),2)</f>
      </c>
      <c r="O83">
        <f>(I83*21)/100</f>
      </c>
      <c t="s">
        <v>38</v>
      </c>
    </row>
    <row r="84" spans="1:5" ht="12.75">
      <c r="A84" s="35" t="s">
        <v>69</v>
      </c>
      <c r="E84" s="36" t="s">
        <v>9340</v>
      </c>
    </row>
    <row r="85" spans="1:5" ht="12.75">
      <c r="A85" s="37" t="s">
        <v>70</v>
      </c>
      <c r="E85" s="38" t="s">
        <v>66</v>
      </c>
    </row>
    <row r="86" spans="1:5" ht="12.75">
      <c r="A86" t="s">
        <v>72</v>
      </c>
      <c r="E86" s="36" t="s">
        <v>66</v>
      </c>
    </row>
    <row r="87" spans="1:16" ht="12.75">
      <c r="A87" s="26" t="s">
        <v>63</v>
      </c>
      <c s="30" t="s">
        <v>143</v>
      </c>
      <c s="30" t="s">
        <v>9341</v>
      </c>
      <c s="26" t="s">
        <v>66</v>
      </c>
      <c s="31" t="s">
        <v>9342</v>
      </c>
      <c s="32" t="s">
        <v>783</v>
      </c>
      <c s="33">
        <v>9.661</v>
      </c>
      <c s="34">
        <v>0</v>
      </c>
      <c s="34">
        <f>ROUND(ROUND(H87,2)*ROUND(G87,3),2)</f>
      </c>
      <c r="O87">
        <f>(I87*21)/100</f>
      </c>
      <c t="s">
        <v>38</v>
      </c>
    </row>
    <row r="88" spans="1:5" ht="12.75">
      <c r="A88" s="35" t="s">
        <v>69</v>
      </c>
      <c r="E88" s="36" t="s">
        <v>9342</v>
      </c>
    </row>
    <row r="89" spans="1:5" ht="25.5">
      <c r="A89" s="37" t="s">
        <v>70</v>
      </c>
      <c r="E89" s="38" t="s">
        <v>9343</v>
      </c>
    </row>
    <row r="90" spans="1:5" ht="12.75">
      <c r="A90" t="s">
        <v>72</v>
      </c>
      <c r="E90" s="36" t="s">
        <v>66</v>
      </c>
    </row>
    <row r="91" spans="1:16" ht="12.75">
      <c r="A91" s="26" t="s">
        <v>63</v>
      </c>
      <c s="30" t="s">
        <v>99</v>
      </c>
      <c s="30" t="s">
        <v>1162</v>
      </c>
      <c s="26" t="s">
        <v>66</v>
      </c>
      <c s="31" t="s">
        <v>1163</v>
      </c>
      <c s="32" t="s">
        <v>783</v>
      </c>
      <c s="33">
        <v>9.661</v>
      </c>
      <c s="34">
        <v>0</v>
      </c>
      <c s="34">
        <f>ROUND(ROUND(H91,2)*ROUND(G91,3),2)</f>
      </c>
      <c r="O91">
        <f>(I91*21)/100</f>
      </c>
      <c t="s">
        <v>38</v>
      </c>
    </row>
    <row r="92" spans="1:5" ht="12.75">
      <c r="A92" s="35" t="s">
        <v>69</v>
      </c>
      <c r="E92" s="36" t="s">
        <v>1163</v>
      </c>
    </row>
    <row r="93" spans="1:5" ht="25.5">
      <c r="A93" s="37" t="s">
        <v>70</v>
      </c>
      <c r="E93" s="38" t="s">
        <v>9343</v>
      </c>
    </row>
    <row r="94" spans="1:5" ht="12.75">
      <c r="A94" t="s">
        <v>72</v>
      </c>
      <c r="E94" s="36" t="s">
        <v>66</v>
      </c>
    </row>
    <row r="95" spans="1:16" ht="12.75">
      <c r="A95" s="26" t="s">
        <v>63</v>
      </c>
      <c s="30" t="s">
        <v>147</v>
      </c>
      <c s="30" t="s">
        <v>1171</v>
      </c>
      <c s="26" t="s">
        <v>66</v>
      </c>
      <c s="31" t="s">
        <v>1172</v>
      </c>
      <c s="32" t="s">
        <v>783</v>
      </c>
      <c s="33">
        <v>9.661</v>
      </c>
      <c s="34">
        <v>0</v>
      </c>
      <c s="34">
        <f>ROUND(ROUND(H95,2)*ROUND(G95,3),2)</f>
      </c>
      <c r="O95">
        <f>(I95*21)/100</f>
      </c>
      <c t="s">
        <v>38</v>
      </c>
    </row>
    <row r="96" spans="1:5" ht="12.75">
      <c r="A96" s="35" t="s">
        <v>69</v>
      </c>
      <c r="E96" s="36" t="s">
        <v>1172</v>
      </c>
    </row>
    <row r="97" spans="1:5" ht="25.5">
      <c r="A97" s="37" t="s">
        <v>70</v>
      </c>
      <c r="E97" s="38" t="s">
        <v>9343</v>
      </c>
    </row>
    <row r="98" spans="1:5" ht="12.75">
      <c r="A98" t="s">
        <v>72</v>
      </c>
      <c r="E98" s="36" t="s">
        <v>66</v>
      </c>
    </row>
    <row r="99" spans="1:16" ht="12.75">
      <c r="A99" s="26" t="s">
        <v>63</v>
      </c>
      <c s="30" t="s">
        <v>64</v>
      </c>
      <c s="30" t="s">
        <v>9344</v>
      </c>
      <c s="26" t="s">
        <v>66</v>
      </c>
      <c s="31" t="s">
        <v>9345</v>
      </c>
      <c s="32" t="s">
        <v>9346</v>
      </c>
      <c s="33">
        <v>51.946</v>
      </c>
      <c s="34">
        <v>0</v>
      </c>
      <c s="34">
        <f>ROUND(ROUND(H99,2)*ROUND(G99,3),2)</f>
      </c>
      <c r="O99">
        <f>(I99*21)/100</f>
      </c>
      <c t="s">
        <v>38</v>
      </c>
    </row>
    <row r="100" spans="1:5" ht="12.75">
      <c r="A100" s="35" t="s">
        <v>69</v>
      </c>
      <c r="E100" s="36" t="s">
        <v>9345</v>
      </c>
    </row>
    <row r="101" spans="1:5" ht="12.75">
      <c r="A101" s="37" t="s">
        <v>70</v>
      </c>
      <c r="E101" s="38" t="s">
        <v>66</v>
      </c>
    </row>
    <row r="102" spans="1:5" ht="12.75">
      <c r="A102" t="s">
        <v>72</v>
      </c>
      <c r="E102" s="36" t="s">
        <v>66</v>
      </c>
    </row>
    <row r="103" spans="1:18" ht="12.75" customHeight="1">
      <c r="A103" s="6" t="s">
        <v>58</v>
      </c>
      <c s="6"/>
      <c s="27" t="s">
        <v>92</v>
      </c>
      <c s="6"/>
      <c s="39" t="s">
        <v>5145</v>
      </c>
      <c s="6"/>
      <c s="6"/>
      <c s="6"/>
      <c s="29">
        <f>0+Q103</f>
      </c>
      <c r="O103">
        <f>0+R103</f>
      </c>
      <c r="Q103">
        <f>0+I104+I108+I112+I116+I120+I124+I128+I132</f>
      </c>
      <c>
        <f>0+O104+O108+O112+O116+O120+O124+O128+O132</f>
      </c>
    </row>
    <row r="104" spans="1:16" ht="12.75">
      <c r="A104" s="26" t="s">
        <v>63</v>
      </c>
      <c s="30" t="s">
        <v>74</v>
      </c>
      <c s="30" t="s">
        <v>9347</v>
      </c>
      <c s="26" t="s">
        <v>66</v>
      </c>
      <c s="31" t="s">
        <v>9348</v>
      </c>
      <c s="32" t="s">
        <v>583</v>
      </c>
      <c s="33">
        <v>1</v>
      </c>
      <c s="34">
        <v>0</v>
      </c>
      <c s="34">
        <f>ROUND(ROUND(H104,2)*ROUND(G104,3),2)</f>
      </c>
      <c r="O104">
        <f>(I104*21)/100</f>
      </c>
      <c t="s">
        <v>38</v>
      </c>
    </row>
    <row r="105" spans="1:5" ht="12.75">
      <c r="A105" s="35" t="s">
        <v>69</v>
      </c>
      <c r="E105" s="36" t="s">
        <v>9348</v>
      </c>
    </row>
    <row r="106" spans="1:5" ht="12.75">
      <c r="A106" s="37" t="s">
        <v>70</v>
      </c>
      <c r="E106" s="38" t="s">
        <v>66</v>
      </c>
    </row>
    <row r="107" spans="1:5" ht="12.75">
      <c r="A107" t="s">
        <v>72</v>
      </c>
      <c r="E107" s="36" t="s">
        <v>66</v>
      </c>
    </row>
    <row r="108" spans="1:16" ht="12.75">
      <c r="A108" s="26" t="s">
        <v>63</v>
      </c>
      <c s="30" t="s">
        <v>75</v>
      </c>
      <c s="30" t="s">
        <v>9349</v>
      </c>
      <c s="26" t="s">
        <v>66</v>
      </c>
      <c s="31" t="s">
        <v>9350</v>
      </c>
      <c s="32" t="s">
        <v>583</v>
      </c>
      <c s="33">
        <v>1</v>
      </c>
      <c s="34">
        <v>0</v>
      </c>
      <c s="34">
        <f>ROUND(ROUND(H108,2)*ROUND(G108,3),2)</f>
      </c>
      <c r="O108">
        <f>(I108*21)/100</f>
      </c>
      <c t="s">
        <v>38</v>
      </c>
    </row>
    <row r="109" spans="1:5" ht="12.75">
      <c r="A109" s="35" t="s">
        <v>69</v>
      </c>
      <c r="E109" s="36" t="s">
        <v>9351</v>
      </c>
    </row>
    <row r="110" spans="1:5" ht="12.75">
      <c r="A110" s="37" t="s">
        <v>70</v>
      </c>
      <c r="E110" s="38" t="s">
        <v>66</v>
      </c>
    </row>
    <row r="111" spans="1:5" ht="12.75">
      <c r="A111" t="s">
        <v>72</v>
      </c>
      <c r="E111" s="36" t="s">
        <v>66</v>
      </c>
    </row>
    <row r="112" spans="1:16" ht="12.75">
      <c r="A112" s="26" t="s">
        <v>63</v>
      </c>
      <c s="30" t="s">
        <v>151</v>
      </c>
      <c s="30" t="s">
        <v>9352</v>
      </c>
      <c s="26" t="s">
        <v>66</v>
      </c>
      <c s="31" t="s">
        <v>9353</v>
      </c>
      <c s="32" t="s">
        <v>652</v>
      </c>
      <c s="33">
        <v>2</v>
      </c>
      <c s="34">
        <v>0</v>
      </c>
      <c s="34">
        <f>ROUND(ROUND(H112,2)*ROUND(G112,3),2)</f>
      </c>
      <c r="O112">
        <f>(I112*21)/100</f>
      </c>
      <c t="s">
        <v>38</v>
      </c>
    </row>
    <row r="113" spans="1:5" ht="25.5">
      <c r="A113" s="35" t="s">
        <v>69</v>
      </c>
      <c r="E113" s="36" t="s">
        <v>9354</v>
      </c>
    </row>
    <row r="114" spans="1:5" ht="12.75">
      <c r="A114" s="37" t="s">
        <v>70</v>
      </c>
      <c r="E114" s="38" t="s">
        <v>66</v>
      </c>
    </row>
    <row r="115" spans="1:5" ht="12.75">
      <c r="A115" t="s">
        <v>72</v>
      </c>
      <c r="E115" s="36" t="s">
        <v>66</v>
      </c>
    </row>
    <row r="116" spans="1:16" ht="12.75">
      <c r="A116" s="26" t="s">
        <v>63</v>
      </c>
      <c s="30" t="s">
        <v>79</v>
      </c>
      <c s="30" t="s">
        <v>9355</v>
      </c>
      <c s="26" t="s">
        <v>66</v>
      </c>
      <c s="31" t="s">
        <v>9356</v>
      </c>
      <c s="32" t="s">
        <v>9316</v>
      </c>
      <c s="33">
        <v>1</v>
      </c>
      <c s="34">
        <v>0</v>
      </c>
      <c s="34">
        <f>ROUND(ROUND(H116,2)*ROUND(G116,3),2)</f>
      </c>
      <c r="O116">
        <f>(I116*21)/100</f>
      </c>
      <c t="s">
        <v>38</v>
      </c>
    </row>
    <row r="117" spans="1:5" ht="12.75">
      <c r="A117" s="35" t="s">
        <v>69</v>
      </c>
      <c r="E117" s="36" t="s">
        <v>9356</v>
      </c>
    </row>
    <row r="118" spans="1:5" ht="12.75">
      <c r="A118" s="37" t="s">
        <v>70</v>
      </c>
      <c r="E118" s="38" t="s">
        <v>66</v>
      </c>
    </row>
    <row r="119" spans="1:5" ht="12.75">
      <c r="A119" t="s">
        <v>72</v>
      </c>
      <c r="E119" s="36" t="s">
        <v>66</v>
      </c>
    </row>
    <row r="120" spans="1:16" ht="12.75">
      <c r="A120" s="26" t="s">
        <v>63</v>
      </c>
      <c s="30" t="s">
        <v>194</v>
      </c>
      <c s="30" t="s">
        <v>9357</v>
      </c>
      <c s="26" t="s">
        <v>44</v>
      </c>
      <c s="31" t="s">
        <v>9358</v>
      </c>
      <c s="32" t="s">
        <v>583</v>
      </c>
      <c s="33">
        <v>1</v>
      </c>
      <c s="34">
        <v>0</v>
      </c>
      <c s="34">
        <f>ROUND(ROUND(H120,2)*ROUND(G120,3),2)</f>
      </c>
      <c r="O120">
        <f>(I120*21)/100</f>
      </c>
      <c t="s">
        <v>38</v>
      </c>
    </row>
    <row r="121" spans="1:5" ht="12.75">
      <c r="A121" s="35" t="s">
        <v>69</v>
      </c>
      <c r="E121" s="36" t="s">
        <v>9358</v>
      </c>
    </row>
    <row r="122" spans="1:5" ht="12.75">
      <c r="A122" s="37" t="s">
        <v>70</v>
      </c>
      <c r="E122" s="38" t="s">
        <v>66</v>
      </c>
    </row>
    <row r="123" spans="1:5" ht="12.75">
      <c r="A123" t="s">
        <v>72</v>
      </c>
      <c r="E123" s="36" t="s">
        <v>66</v>
      </c>
    </row>
    <row r="124" spans="1:16" ht="12.75">
      <c r="A124" s="26" t="s">
        <v>63</v>
      </c>
      <c s="30" t="s">
        <v>255</v>
      </c>
      <c s="30" t="s">
        <v>9359</v>
      </c>
      <c s="26" t="s">
        <v>66</v>
      </c>
      <c s="31" t="s">
        <v>9360</v>
      </c>
      <c s="32" t="s">
        <v>583</v>
      </c>
      <c s="33">
        <v>1</v>
      </c>
      <c s="34">
        <v>0</v>
      </c>
      <c s="34">
        <f>ROUND(ROUND(H124,2)*ROUND(G124,3),2)</f>
      </c>
      <c r="O124">
        <f>(I124*21)/100</f>
      </c>
      <c t="s">
        <v>38</v>
      </c>
    </row>
    <row r="125" spans="1:5" ht="12.75">
      <c r="A125" s="35" t="s">
        <v>69</v>
      </c>
      <c r="E125" s="36" t="s">
        <v>9360</v>
      </c>
    </row>
    <row r="126" spans="1:5" ht="12.75">
      <c r="A126" s="37" t="s">
        <v>70</v>
      </c>
      <c r="E126" s="38" t="s">
        <v>66</v>
      </c>
    </row>
    <row r="127" spans="1:5" ht="12.75">
      <c r="A127" t="s">
        <v>72</v>
      </c>
      <c r="E127" s="36" t="s">
        <v>66</v>
      </c>
    </row>
    <row r="128" spans="1:16" ht="12.75">
      <c r="A128" s="26" t="s">
        <v>63</v>
      </c>
      <c s="30" t="s">
        <v>190</v>
      </c>
      <c s="30" t="s">
        <v>9361</v>
      </c>
      <c s="26" t="s">
        <v>66</v>
      </c>
      <c s="31" t="s">
        <v>9362</v>
      </c>
      <c s="32" t="s">
        <v>583</v>
      </c>
      <c s="33">
        <v>1</v>
      </c>
      <c s="34">
        <v>0</v>
      </c>
      <c s="34">
        <f>ROUND(ROUND(H128,2)*ROUND(G128,3),2)</f>
      </c>
      <c r="O128">
        <f>(I128*21)/100</f>
      </c>
      <c t="s">
        <v>38</v>
      </c>
    </row>
    <row r="129" spans="1:5" ht="12.75">
      <c r="A129" s="35" t="s">
        <v>69</v>
      </c>
      <c r="E129" s="36" t="s">
        <v>9362</v>
      </c>
    </row>
    <row r="130" spans="1:5" ht="12.75">
      <c r="A130" s="37" t="s">
        <v>70</v>
      </c>
      <c r="E130" s="38" t="s">
        <v>66</v>
      </c>
    </row>
    <row r="131" spans="1:5" ht="12.75">
      <c r="A131" t="s">
        <v>72</v>
      </c>
      <c r="E131" s="36" t="s">
        <v>66</v>
      </c>
    </row>
    <row r="132" spans="1:16" ht="12.75">
      <c r="A132" s="26" t="s">
        <v>63</v>
      </c>
      <c s="30" t="s">
        <v>198</v>
      </c>
      <c s="30" t="s">
        <v>9363</v>
      </c>
      <c s="26" t="s">
        <v>66</v>
      </c>
      <c s="31" t="s">
        <v>9364</v>
      </c>
      <c s="32" t="s">
        <v>583</v>
      </c>
      <c s="33">
        <v>2</v>
      </c>
      <c s="34">
        <v>0</v>
      </c>
      <c s="34">
        <f>ROUND(ROUND(H132,2)*ROUND(G132,3),2)</f>
      </c>
      <c r="O132">
        <f>(I132*21)/100</f>
      </c>
      <c t="s">
        <v>38</v>
      </c>
    </row>
    <row r="133" spans="1:5" ht="12.75">
      <c r="A133" s="35" t="s">
        <v>69</v>
      </c>
      <c r="E133" s="36" t="s">
        <v>9364</v>
      </c>
    </row>
    <row r="134" spans="1:5" ht="12.75">
      <c r="A134" s="37" t="s">
        <v>70</v>
      </c>
      <c r="E134" s="38" t="s">
        <v>66</v>
      </c>
    </row>
    <row r="135" spans="1:5" ht="12.75">
      <c r="A135" t="s">
        <v>72</v>
      </c>
      <c r="E135" s="36" t="s">
        <v>66</v>
      </c>
    </row>
    <row r="136" spans="1:18" ht="12.75" customHeight="1">
      <c r="A136" s="6" t="s">
        <v>58</v>
      </c>
      <c s="6"/>
      <c s="27" t="s">
        <v>1678</v>
      </c>
      <c s="6"/>
      <c s="39" t="s">
        <v>1679</v>
      </c>
      <c s="6"/>
      <c s="6"/>
      <c s="6"/>
      <c s="29">
        <f>0+Q136</f>
      </c>
      <c r="O136">
        <f>0+R136</f>
      </c>
      <c r="Q136">
        <f>0+I137</f>
      </c>
      <c>
        <f>0+O137</f>
      </c>
    </row>
    <row r="137" spans="1:16" ht="12.75">
      <c r="A137" s="26" t="s">
        <v>63</v>
      </c>
      <c s="30" t="s">
        <v>155</v>
      </c>
      <c s="30" t="s">
        <v>9365</v>
      </c>
      <c s="26" t="s">
        <v>66</v>
      </c>
      <c s="31" t="s">
        <v>9366</v>
      </c>
      <c s="32" t="s">
        <v>825</v>
      </c>
      <c s="33">
        <v>51.946</v>
      </c>
      <c s="34">
        <v>0</v>
      </c>
      <c s="34">
        <f>ROUND(ROUND(H137,2)*ROUND(G137,3),2)</f>
      </c>
      <c r="O137">
        <f>(I137*21)/100</f>
      </c>
      <c t="s">
        <v>38</v>
      </c>
    </row>
    <row r="138" spans="1:5" ht="38.25">
      <c r="A138" s="35" t="s">
        <v>69</v>
      </c>
      <c r="E138" s="36" t="s">
        <v>9367</v>
      </c>
    </row>
    <row r="139" spans="1:5" ht="12.75">
      <c r="A139" s="37" t="s">
        <v>70</v>
      </c>
      <c r="E139" s="38" t="s">
        <v>66</v>
      </c>
    </row>
    <row r="140" spans="1:5" ht="12.75">
      <c r="A140" t="s">
        <v>72</v>
      </c>
      <c r="E140"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4.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0+O11+O80+O89+O118+O123+O128+O137+O194</f>
      </c>
      <c t="s">
        <v>37</v>
      </c>
    </row>
    <row r="3" spans="1:16" ht="15" customHeight="1">
      <c r="A3" t="s">
        <v>12</v>
      </c>
      <c s="12" t="s">
        <v>14</v>
      </c>
      <c s="13" t="s">
        <v>15</v>
      </c>
      <c s="1"/>
      <c s="14" t="s">
        <v>16</v>
      </c>
      <c s="1"/>
      <c s="9"/>
      <c s="8" t="s">
        <v>9368</v>
      </c>
      <c s="40">
        <f>0+I11+I80+I89+I118+I123+I128+I137+I194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9284</v>
      </c>
      <c s="1"/>
      <c s="14" t="s">
        <v>9285</v>
      </c>
      <c s="1"/>
      <c s="1"/>
      <c s="1"/>
      <c s="1"/>
    </row>
    <row r="7" spans="1:9" ht="12.75" customHeight="1">
      <c r="A7" t="s">
        <v>27</v>
      </c>
      <c s="16" t="s">
        <v>33</v>
      </c>
      <c s="17" t="s">
        <v>9368</v>
      </c>
      <c s="6"/>
      <c s="18" t="s">
        <v>9369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0+I12+I16+I20+I24+I28+I32+I36+I40+I44+I48+I52+I56+I60+I64+I68+I72+I76</f>
      </c>
      <c>
        <f>0+O12+O16+O20+O24+O28+O32+O36+O40+O44+O48+O52+O56+O60+O64+O68+O72+O76</f>
      </c>
    </row>
    <row r="12" spans="1:16" ht="12.75">
      <c r="A12" s="26" t="s">
        <v>63</v>
      </c>
      <c s="30" t="s">
        <v>44</v>
      </c>
      <c s="30" t="s">
        <v>9370</v>
      </c>
      <c s="26" t="s">
        <v>66</v>
      </c>
      <c s="31" t="s">
        <v>9371</v>
      </c>
      <c s="32" t="s">
        <v>652</v>
      </c>
      <c s="33">
        <v>55</v>
      </c>
      <c s="34">
        <v>0</v>
      </c>
      <c s="34">
        <f>ROUND(ROUND(H12,2)*ROUND(G12,3),2)</f>
      </c>
      <c r="O12">
        <f>(I12*21)/100</f>
      </c>
      <c t="s">
        <v>38</v>
      </c>
    </row>
    <row r="13" spans="1:5" ht="25.5">
      <c r="A13" s="35" t="s">
        <v>69</v>
      </c>
      <c r="E13" s="36" t="s">
        <v>9372</v>
      </c>
    </row>
    <row r="14" spans="1:5" ht="12.75">
      <c r="A14" s="37" t="s">
        <v>70</v>
      </c>
      <c r="E14" s="38" t="s">
        <v>66</v>
      </c>
    </row>
    <row r="15" spans="1:5" ht="12.75">
      <c r="A15" t="s">
        <v>72</v>
      </c>
      <c r="E15" s="36" t="s">
        <v>66</v>
      </c>
    </row>
    <row r="16" spans="1:16" ht="12.75">
      <c r="A16" s="26" t="s">
        <v>63</v>
      </c>
      <c s="30" t="s">
        <v>38</v>
      </c>
      <c s="30" t="s">
        <v>9373</v>
      </c>
      <c s="26" t="s">
        <v>66</v>
      </c>
      <c s="31" t="s">
        <v>9374</v>
      </c>
      <c s="32" t="s">
        <v>783</v>
      </c>
      <c s="33">
        <v>62</v>
      </c>
      <c s="34">
        <v>0</v>
      </c>
      <c s="34">
        <f>ROUND(ROUND(H16,2)*ROUND(G16,3),2)</f>
      </c>
      <c r="O16">
        <f>(I16*21)/100</f>
      </c>
      <c t="s">
        <v>38</v>
      </c>
    </row>
    <row r="17" spans="1:5" ht="25.5">
      <c r="A17" s="35" t="s">
        <v>69</v>
      </c>
      <c r="E17" s="36" t="s">
        <v>9375</v>
      </c>
    </row>
    <row r="18" spans="1:5" ht="12.75">
      <c r="A18" s="37" t="s">
        <v>70</v>
      </c>
      <c r="E18" s="38" t="s">
        <v>66</v>
      </c>
    </row>
    <row r="19" spans="1:5" ht="12.75">
      <c r="A19" t="s">
        <v>72</v>
      </c>
      <c r="E19" s="36" t="s">
        <v>66</v>
      </c>
    </row>
    <row r="20" spans="1:16" ht="12.75">
      <c r="A20" s="26" t="s">
        <v>63</v>
      </c>
      <c s="30" t="s">
        <v>37</v>
      </c>
      <c s="30" t="s">
        <v>9291</v>
      </c>
      <c s="26" t="s">
        <v>66</v>
      </c>
      <c s="31" t="s">
        <v>9292</v>
      </c>
      <c s="32" t="s">
        <v>783</v>
      </c>
      <c s="33">
        <v>38.272</v>
      </c>
      <c s="34">
        <v>0</v>
      </c>
      <c s="34">
        <f>ROUND(ROUND(H20,2)*ROUND(G20,3),2)</f>
      </c>
      <c r="O20">
        <f>(I20*21)/100</f>
      </c>
      <c t="s">
        <v>38</v>
      </c>
    </row>
    <row r="21" spans="1:5" ht="25.5">
      <c r="A21" s="35" t="s">
        <v>69</v>
      </c>
      <c r="E21" s="36" t="s">
        <v>9293</v>
      </c>
    </row>
    <row r="22" spans="1:5" ht="25.5">
      <c r="A22" s="37" t="s">
        <v>70</v>
      </c>
      <c r="E22" s="38" t="s">
        <v>9376</v>
      </c>
    </row>
    <row r="23" spans="1:5" ht="12.75">
      <c r="A23" t="s">
        <v>72</v>
      </c>
      <c r="E23" s="36" t="s">
        <v>66</v>
      </c>
    </row>
    <row r="24" spans="1:16" ht="12.75">
      <c r="A24" s="26" t="s">
        <v>63</v>
      </c>
      <c s="30" t="s">
        <v>48</v>
      </c>
      <c s="30" t="s">
        <v>9377</v>
      </c>
      <c s="26" t="s">
        <v>66</v>
      </c>
      <c s="31" t="s">
        <v>9378</v>
      </c>
      <c s="32" t="s">
        <v>783</v>
      </c>
      <c s="33">
        <v>62</v>
      </c>
      <c s="34">
        <v>0</v>
      </c>
      <c s="34">
        <f>ROUND(ROUND(H24,2)*ROUND(G24,3),2)</f>
      </c>
      <c r="O24">
        <f>(I24*21)/100</f>
      </c>
      <c t="s">
        <v>38</v>
      </c>
    </row>
    <row r="25" spans="1:5" ht="25.5">
      <c r="A25" s="35" t="s">
        <v>69</v>
      </c>
      <c r="E25" s="36" t="s">
        <v>9379</v>
      </c>
    </row>
    <row r="26" spans="1:5" ht="12.75">
      <c r="A26" s="37" t="s">
        <v>70</v>
      </c>
      <c r="E26" s="38" t="s">
        <v>66</v>
      </c>
    </row>
    <row r="27" spans="1:5" ht="12.75">
      <c r="A27" t="s">
        <v>72</v>
      </c>
      <c r="E27" s="36" t="s">
        <v>66</v>
      </c>
    </row>
    <row r="28" spans="1:16" ht="12.75">
      <c r="A28" s="26" t="s">
        <v>63</v>
      </c>
      <c s="30" t="s">
        <v>50</v>
      </c>
      <c s="30" t="s">
        <v>9294</v>
      </c>
      <c s="26" t="s">
        <v>66</v>
      </c>
      <c s="31" t="s">
        <v>9295</v>
      </c>
      <c s="32" t="s">
        <v>783</v>
      </c>
      <c s="33">
        <v>38.272</v>
      </c>
      <c s="34">
        <v>0</v>
      </c>
      <c s="34">
        <f>ROUND(ROUND(H28,2)*ROUND(G28,3),2)</f>
      </c>
      <c r="O28">
        <f>(I28*21)/100</f>
      </c>
      <c t="s">
        <v>38</v>
      </c>
    </row>
    <row r="29" spans="1:5" ht="25.5">
      <c r="A29" s="35" t="s">
        <v>69</v>
      </c>
      <c r="E29" s="36" t="s">
        <v>9296</v>
      </c>
    </row>
    <row r="30" spans="1:5" ht="25.5">
      <c r="A30" s="37" t="s">
        <v>70</v>
      </c>
      <c r="E30" s="38" t="s">
        <v>9376</v>
      </c>
    </row>
    <row r="31" spans="1:5" ht="12.75">
      <c r="A31" t="s">
        <v>72</v>
      </c>
      <c r="E31" s="36" t="s">
        <v>66</v>
      </c>
    </row>
    <row r="32" spans="1:16" ht="12.75">
      <c r="A32" s="26" t="s">
        <v>63</v>
      </c>
      <c s="30" t="s">
        <v>52</v>
      </c>
      <c s="30" t="s">
        <v>9297</v>
      </c>
      <c s="26" t="s">
        <v>66</v>
      </c>
      <c s="31" t="s">
        <v>9298</v>
      </c>
      <c s="32" t="s">
        <v>652</v>
      </c>
      <c s="33">
        <v>55</v>
      </c>
      <c s="34">
        <v>0</v>
      </c>
      <c s="34">
        <f>ROUND(ROUND(H32,2)*ROUND(G32,3),2)</f>
      </c>
      <c r="O32">
        <f>(I32*21)/100</f>
      </c>
      <c t="s">
        <v>38</v>
      </c>
    </row>
    <row r="33" spans="1:5" ht="38.25">
      <c r="A33" s="35" t="s">
        <v>69</v>
      </c>
      <c r="E33" s="36" t="s">
        <v>9299</v>
      </c>
    </row>
    <row r="34" spans="1:5" ht="12.75">
      <c r="A34" s="37" t="s">
        <v>70</v>
      </c>
      <c r="E34" s="38" t="s">
        <v>66</v>
      </c>
    </row>
    <row r="35" spans="1:5" ht="12.75">
      <c r="A35" t="s">
        <v>72</v>
      </c>
      <c r="E35" s="36" t="s">
        <v>66</v>
      </c>
    </row>
    <row r="36" spans="1:16" ht="12.75">
      <c r="A36" s="26" t="s">
        <v>63</v>
      </c>
      <c s="30" t="s">
        <v>59</v>
      </c>
      <c s="30" t="s">
        <v>9380</v>
      </c>
      <c s="26" t="s">
        <v>66</v>
      </c>
      <c s="31" t="s">
        <v>9381</v>
      </c>
      <c s="32" t="s">
        <v>652</v>
      </c>
      <c s="33">
        <v>16</v>
      </c>
      <c s="34">
        <v>0</v>
      </c>
      <c s="34">
        <f>ROUND(ROUND(H36,2)*ROUND(G36,3),2)</f>
      </c>
      <c r="O36">
        <f>(I36*21)/100</f>
      </c>
      <c t="s">
        <v>38</v>
      </c>
    </row>
    <row r="37" spans="1:5" ht="38.25">
      <c r="A37" s="35" t="s">
        <v>69</v>
      </c>
      <c r="E37" s="36" t="s">
        <v>9382</v>
      </c>
    </row>
    <row r="38" spans="1:5" ht="12.75">
      <c r="A38" s="37" t="s">
        <v>70</v>
      </c>
      <c r="E38" s="38" t="s">
        <v>66</v>
      </c>
    </row>
    <row r="39" spans="1:5" ht="12.75">
      <c r="A39" t="s">
        <v>72</v>
      </c>
      <c r="E39" s="36" t="s">
        <v>66</v>
      </c>
    </row>
    <row r="40" spans="1:16" ht="12.75">
      <c r="A40" s="26" t="s">
        <v>63</v>
      </c>
      <c s="30" t="s">
        <v>92</v>
      </c>
      <c s="30" t="s">
        <v>5331</v>
      </c>
      <c s="26" t="s">
        <v>66</v>
      </c>
      <c s="31" t="s">
        <v>5332</v>
      </c>
      <c s="32" t="s">
        <v>652</v>
      </c>
      <c s="33">
        <v>39</v>
      </c>
      <c s="34">
        <v>0</v>
      </c>
      <c s="34">
        <f>ROUND(ROUND(H40,2)*ROUND(G40,3),2)</f>
      </c>
      <c r="O40">
        <f>(I40*21)/100</f>
      </c>
      <c t="s">
        <v>38</v>
      </c>
    </row>
    <row r="41" spans="1:5" ht="38.25">
      <c r="A41" s="35" t="s">
        <v>69</v>
      </c>
      <c r="E41" s="36" t="s">
        <v>9300</v>
      </c>
    </row>
    <row r="42" spans="1:5" ht="12.75">
      <c r="A42" s="37" t="s">
        <v>70</v>
      </c>
      <c r="E42" s="38" t="s">
        <v>66</v>
      </c>
    </row>
    <row r="43" spans="1:5" ht="12.75">
      <c r="A43" t="s">
        <v>72</v>
      </c>
      <c r="E43" s="36" t="s">
        <v>66</v>
      </c>
    </row>
    <row r="44" spans="1:16" ht="25.5">
      <c r="A44" s="26" t="s">
        <v>63</v>
      </c>
      <c s="30" t="s">
        <v>55</v>
      </c>
      <c s="30" t="s">
        <v>5334</v>
      </c>
      <c s="26" t="s">
        <v>66</v>
      </c>
      <c s="31" t="s">
        <v>9301</v>
      </c>
      <c s="32" t="s">
        <v>652</v>
      </c>
      <c s="33">
        <v>858</v>
      </c>
      <c s="34">
        <v>0</v>
      </c>
      <c s="34">
        <f>ROUND(ROUND(H44,2)*ROUND(G44,3),2)</f>
      </c>
      <c r="O44">
        <f>(I44*21)/100</f>
      </c>
      <c t="s">
        <v>38</v>
      </c>
    </row>
    <row r="45" spans="1:5" ht="38.25">
      <c r="A45" s="35" t="s">
        <v>69</v>
      </c>
      <c r="E45" s="36" t="s">
        <v>9302</v>
      </c>
    </row>
    <row r="46" spans="1:5" ht="25.5">
      <c r="A46" s="37" t="s">
        <v>70</v>
      </c>
      <c r="E46" s="38" t="s">
        <v>9383</v>
      </c>
    </row>
    <row r="47" spans="1:5" ht="12.75">
      <c r="A47" t="s">
        <v>72</v>
      </c>
      <c r="E47" s="36" t="s">
        <v>66</v>
      </c>
    </row>
    <row r="48" spans="1:16" ht="12.75">
      <c r="A48" s="26" t="s">
        <v>63</v>
      </c>
      <c s="30" t="s">
        <v>57</v>
      </c>
      <c s="30" t="s">
        <v>9384</v>
      </c>
      <c s="26" t="s">
        <v>66</v>
      </c>
      <c s="31" t="s">
        <v>9385</v>
      </c>
      <c s="32" t="s">
        <v>652</v>
      </c>
      <c s="33">
        <v>16</v>
      </c>
      <c s="34">
        <v>0</v>
      </c>
      <c s="34">
        <f>ROUND(ROUND(H48,2)*ROUND(G48,3),2)</f>
      </c>
      <c r="O48">
        <f>(I48*21)/100</f>
      </c>
      <c t="s">
        <v>38</v>
      </c>
    </row>
    <row r="49" spans="1:5" ht="25.5">
      <c r="A49" s="35" t="s">
        <v>69</v>
      </c>
      <c r="E49" s="36" t="s">
        <v>9386</v>
      </c>
    </row>
    <row r="50" spans="1:5" ht="12.75">
      <c r="A50" s="37" t="s">
        <v>70</v>
      </c>
      <c r="E50" s="38" t="s">
        <v>66</v>
      </c>
    </row>
    <row r="51" spans="1:5" ht="12.75">
      <c r="A51" t="s">
        <v>72</v>
      </c>
      <c r="E51" s="36" t="s">
        <v>66</v>
      </c>
    </row>
    <row r="52" spans="1:16" ht="12.75">
      <c r="A52" s="26" t="s">
        <v>63</v>
      </c>
      <c s="30" t="s">
        <v>115</v>
      </c>
      <c s="30" t="s">
        <v>9304</v>
      </c>
      <c s="26" t="s">
        <v>66</v>
      </c>
      <c s="31" t="s">
        <v>9305</v>
      </c>
      <c s="32" t="s">
        <v>652</v>
      </c>
      <c s="33">
        <v>39</v>
      </c>
      <c s="34">
        <v>0</v>
      </c>
      <c s="34">
        <f>ROUND(ROUND(H52,2)*ROUND(G52,3),2)</f>
      </c>
      <c r="O52">
        <f>(I52*21)/100</f>
      </c>
      <c t="s">
        <v>38</v>
      </c>
    </row>
    <row r="53" spans="1:5" ht="12.75">
      <c r="A53" s="35" t="s">
        <v>69</v>
      </c>
      <c r="E53" s="36" t="s">
        <v>9305</v>
      </c>
    </row>
    <row r="54" spans="1:5" ht="12.75">
      <c r="A54" s="37" t="s">
        <v>70</v>
      </c>
      <c r="E54" s="38" t="s">
        <v>66</v>
      </c>
    </row>
    <row r="55" spans="1:5" ht="12.75">
      <c r="A55" t="s">
        <v>72</v>
      </c>
      <c r="E55" s="36" t="s">
        <v>66</v>
      </c>
    </row>
    <row r="56" spans="1:16" ht="12.75">
      <c r="A56" s="26" t="s">
        <v>63</v>
      </c>
      <c s="30" t="s">
        <v>119</v>
      </c>
      <c s="30" t="s">
        <v>9306</v>
      </c>
      <c s="26" t="s">
        <v>66</v>
      </c>
      <c s="31" t="s">
        <v>9307</v>
      </c>
      <c s="32" t="s">
        <v>825</v>
      </c>
      <c s="33">
        <v>72</v>
      </c>
      <c s="34">
        <v>0</v>
      </c>
      <c s="34">
        <f>ROUND(ROUND(H56,2)*ROUND(G56,3),2)</f>
      </c>
      <c r="O56">
        <f>(I56*21)/100</f>
      </c>
      <c t="s">
        <v>38</v>
      </c>
    </row>
    <row r="57" spans="1:5" ht="12.75">
      <c r="A57" s="35" t="s">
        <v>69</v>
      </c>
      <c r="E57" s="36" t="s">
        <v>9308</v>
      </c>
    </row>
    <row r="58" spans="1:5" ht="12.75">
      <c r="A58" s="37" t="s">
        <v>70</v>
      </c>
      <c r="E58" s="38" t="s">
        <v>66</v>
      </c>
    </row>
    <row r="59" spans="1:5" ht="12.75">
      <c r="A59" t="s">
        <v>72</v>
      </c>
      <c r="E59" s="36" t="s">
        <v>66</v>
      </c>
    </row>
    <row r="60" spans="1:16" ht="12.75">
      <c r="A60" s="26" t="s">
        <v>63</v>
      </c>
      <c s="30" t="s">
        <v>123</v>
      </c>
      <c s="30" t="s">
        <v>818</v>
      </c>
      <c s="26" t="s">
        <v>66</v>
      </c>
      <c s="31" t="s">
        <v>819</v>
      </c>
      <c s="32" t="s">
        <v>652</v>
      </c>
      <c s="33">
        <v>29</v>
      </c>
      <c s="34">
        <v>0</v>
      </c>
      <c s="34">
        <f>ROUND(ROUND(H60,2)*ROUND(G60,3),2)</f>
      </c>
      <c r="O60">
        <f>(I60*21)/100</f>
      </c>
      <c t="s">
        <v>38</v>
      </c>
    </row>
    <row r="61" spans="1:5" ht="25.5">
      <c r="A61" s="35" t="s">
        <v>69</v>
      </c>
      <c r="E61" s="36" t="s">
        <v>9309</v>
      </c>
    </row>
    <row r="62" spans="1:5" ht="12.75">
      <c r="A62" s="37" t="s">
        <v>70</v>
      </c>
      <c r="E62" s="38" t="s">
        <v>66</v>
      </c>
    </row>
    <row r="63" spans="1:5" ht="12.75">
      <c r="A63" t="s">
        <v>72</v>
      </c>
      <c r="E63" s="36" t="s">
        <v>66</v>
      </c>
    </row>
    <row r="64" spans="1:16" ht="12.75">
      <c r="A64" s="26" t="s">
        <v>63</v>
      </c>
      <c s="30" t="s">
        <v>127</v>
      </c>
      <c s="30" t="s">
        <v>9387</v>
      </c>
      <c s="26" t="s">
        <v>66</v>
      </c>
      <c s="31" t="s">
        <v>9388</v>
      </c>
      <c s="32" t="s">
        <v>652</v>
      </c>
      <c s="33">
        <v>16</v>
      </c>
      <c s="34">
        <v>0</v>
      </c>
      <c s="34">
        <f>ROUND(ROUND(H64,2)*ROUND(G64,3),2)</f>
      </c>
      <c r="O64">
        <f>(I64*21)/100</f>
      </c>
      <c t="s">
        <v>38</v>
      </c>
    </row>
    <row r="65" spans="1:5" ht="25.5">
      <c r="A65" s="35" t="s">
        <v>69</v>
      </c>
      <c r="E65" s="36" t="s">
        <v>9389</v>
      </c>
    </row>
    <row r="66" spans="1:5" ht="12.75">
      <c r="A66" s="37" t="s">
        <v>70</v>
      </c>
      <c r="E66" s="38" t="s">
        <v>66</v>
      </c>
    </row>
    <row r="67" spans="1:5" ht="12.75">
      <c r="A67" t="s">
        <v>72</v>
      </c>
      <c r="E67" s="36" t="s">
        <v>66</v>
      </c>
    </row>
    <row r="68" spans="1:16" ht="25.5">
      <c r="A68" s="26" t="s">
        <v>63</v>
      </c>
      <c s="30" t="s">
        <v>131</v>
      </c>
      <c s="30" t="s">
        <v>9390</v>
      </c>
      <c s="26" t="s">
        <v>66</v>
      </c>
      <c s="31" t="s">
        <v>9391</v>
      </c>
      <c s="32" t="s">
        <v>652</v>
      </c>
      <c s="33">
        <v>2</v>
      </c>
      <c s="34">
        <v>0</v>
      </c>
      <c s="34">
        <f>ROUND(ROUND(H68,2)*ROUND(G68,3),2)</f>
      </c>
      <c r="O68">
        <f>(I68*21)/100</f>
      </c>
      <c t="s">
        <v>38</v>
      </c>
    </row>
    <row r="69" spans="1:5" ht="38.25">
      <c r="A69" s="35" t="s">
        <v>69</v>
      </c>
      <c r="E69" s="36" t="s">
        <v>9392</v>
      </c>
    </row>
    <row r="70" spans="1:5" ht="12.75">
      <c r="A70" s="37" t="s">
        <v>70</v>
      </c>
      <c r="E70" s="38" t="s">
        <v>66</v>
      </c>
    </row>
    <row r="71" spans="1:5" ht="12.75">
      <c r="A71" t="s">
        <v>72</v>
      </c>
      <c r="E71" s="36" t="s">
        <v>66</v>
      </c>
    </row>
    <row r="72" spans="1:16" ht="12.75">
      <c r="A72" s="26" t="s">
        <v>63</v>
      </c>
      <c s="30" t="s">
        <v>255</v>
      </c>
      <c s="30" t="s">
        <v>9393</v>
      </c>
      <c s="26" t="s">
        <v>66</v>
      </c>
      <c s="31" t="s">
        <v>9394</v>
      </c>
      <c s="32" t="s">
        <v>825</v>
      </c>
      <c s="33">
        <v>3.7</v>
      </c>
      <c s="34">
        <v>0</v>
      </c>
      <c s="34">
        <f>ROUND(ROUND(H72,2)*ROUND(G72,3),2)</f>
      </c>
      <c r="O72">
        <f>(I72*21)/100</f>
      </c>
      <c t="s">
        <v>38</v>
      </c>
    </row>
    <row r="73" spans="1:5" ht="25.5">
      <c r="A73" s="35" t="s">
        <v>69</v>
      </c>
      <c r="E73" s="36" t="s">
        <v>9395</v>
      </c>
    </row>
    <row r="74" spans="1:5" ht="25.5">
      <c r="A74" s="37" t="s">
        <v>70</v>
      </c>
      <c r="E74" s="38" t="s">
        <v>9396</v>
      </c>
    </row>
    <row r="75" spans="1:5" ht="12.75">
      <c r="A75" t="s">
        <v>72</v>
      </c>
      <c r="E75" s="36" t="s">
        <v>66</v>
      </c>
    </row>
    <row r="76" spans="1:16" ht="12.75">
      <c r="A76" s="26" t="s">
        <v>63</v>
      </c>
      <c s="30" t="s">
        <v>190</v>
      </c>
      <c s="30" t="s">
        <v>9310</v>
      </c>
      <c s="26" t="s">
        <v>66</v>
      </c>
      <c s="31" t="s">
        <v>9311</v>
      </c>
      <c s="32" t="s">
        <v>825</v>
      </c>
      <c s="33">
        <v>53.65</v>
      </c>
      <c s="34">
        <v>0</v>
      </c>
      <c s="34">
        <f>ROUND(ROUND(H76,2)*ROUND(G76,3),2)</f>
      </c>
      <c r="O76">
        <f>(I76*21)/100</f>
      </c>
      <c t="s">
        <v>38</v>
      </c>
    </row>
    <row r="77" spans="1:5" ht="51">
      <c r="A77" s="35" t="s">
        <v>69</v>
      </c>
      <c r="E77" s="36" t="s">
        <v>9312</v>
      </c>
    </row>
    <row r="78" spans="1:5" ht="25.5">
      <c r="A78" s="37" t="s">
        <v>70</v>
      </c>
      <c r="E78" s="38" t="s">
        <v>9397</v>
      </c>
    </row>
    <row r="79" spans="1:5" ht="12.75">
      <c r="A79" t="s">
        <v>72</v>
      </c>
      <c r="E79" s="36" t="s">
        <v>66</v>
      </c>
    </row>
    <row r="80" spans="1:18" ht="12.75" customHeight="1">
      <c r="A80" s="6" t="s">
        <v>58</v>
      </c>
      <c s="6"/>
      <c s="27" t="s">
        <v>37</v>
      </c>
      <c s="6"/>
      <c s="39" t="s">
        <v>9201</v>
      </c>
      <c s="6"/>
      <c s="6"/>
      <c s="6"/>
      <c s="29">
        <f>0+Q80</f>
      </c>
      <c r="O80">
        <f>0+R80</f>
      </c>
      <c r="Q80">
        <f>0+I81+I85</f>
      </c>
      <c>
        <f>0+O81+O85</f>
      </c>
    </row>
    <row r="81" spans="1:16" ht="12.75">
      <c r="A81" s="26" t="s">
        <v>63</v>
      </c>
      <c s="30" t="s">
        <v>147</v>
      </c>
      <c s="30" t="s">
        <v>9398</v>
      </c>
      <c s="26" t="s">
        <v>66</v>
      </c>
      <c s="31" t="s">
        <v>9399</v>
      </c>
      <c s="32" t="s">
        <v>583</v>
      </c>
      <c s="33">
        <v>1</v>
      </c>
      <c s="34">
        <v>0</v>
      </c>
      <c s="34">
        <f>ROUND(ROUND(H81,2)*ROUND(G81,3),2)</f>
      </c>
      <c r="O81">
        <f>(I81*21)/100</f>
      </c>
      <c t="s">
        <v>38</v>
      </c>
    </row>
    <row r="82" spans="1:5" ht="12.75">
      <c r="A82" s="35" t="s">
        <v>69</v>
      </c>
      <c r="E82" s="36" t="s">
        <v>9400</v>
      </c>
    </row>
    <row r="83" spans="1:5" ht="12.75">
      <c r="A83" s="37" t="s">
        <v>70</v>
      </c>
      <c r="E83" s="38" t="s">
        <v>66</v>
      </c>
    </row>
    <row r="84" spans="1:5" ht="12.75">
      <c r="A84" t="s">
        <v>72</v>
      </c>
      <c r="E84" s="36" t="s">
        <v>66</v>
      </c>
    </row>
    <row r="85" spans="1:16" ht="12.75">
      <c r="A85" s="26" t="s">
        <v>63</v>
      </c>
      <c s="30" t="s">
        <v>287</v>
      </c>
      <c s="30" t="s">
        <v>9359</v>
      </c>
      <c s="26" t="s">
        <v>66</v>
      </c>
      <c s="31" t="s">
        <v>9401</v>
      </c>
      <c s="32" t="s">
        <v>9316</v>
      </c>
      <c s="33">
        <v>1</v>
      </c>
      <c s="34">
        <v>0</v>
      </c>
      <c s="34">
        <f>ROUND(ROUND(H85,2)*ROUND(G85,3),2)</f>
      </c>
      <c r="O85">
        <f>(I85*21)/100</f>
      </c>
      <c t="s">
        <v>38</v>
      </c>
    </row>
    <row r="86" spans="1:5" ht="395.25">
      <c r="A86" s="35" t="s">
        <v>69</v>
      </c>
      <c r="E86" s="36" t="s">
        <v>9402</v>
      </c>
    </row>
    <row r="87" spans="1:5" ht="12.75">
      <c r="A87" s="37" t="s">
        <v>70</v>
      </c>
      <c r="E87" s="38" t="s">
        <v>66</v>
      </c>
    </row>
    <row r="88" spans="1:5" ht="12.75">
      <c r="A88" t="s">
        <v>72</v>
      </c>
      <c r="E88" s="36" t="s">
        <v>66</v>
      </c>
    </row>
    <row r="89" spans="1:18" ht="12.75" customHeight="1">
      <c r="A89" s="6" t="s">
        <v>58</v>
      </c>
      <c s="6"/>
      <c s="27" t="s">
        <v>48</v>
      </c>
      <c s="6"/>
      <c s="39" t="s">
        <v>5084</v>
      </c>
      <c s="6"/>
      <c s="6"/>
      <c s="6"/>
      <c s="29">
        <f>0+Q89</f>
      </c>
      <c r="O89">
        <f>0+R89</f>
      </c>
      <c r="Q89">
        <f>0+I90+I94+I98+I102+I106+I110+I114</f>
      </c>
      <c>
        <f>0+O90+O94+O98+O102+O106+O110+O114</f>
      </c>
    </row>
    <row r="90" spans="1:16" ht="25.5">
      <c r="A90" s="26" t="s">
        <v>63</v>
      </c>
      <c s="30" t="s">
        <v>74</v>
      </c>
      <c s="30" t="s">
        <v>9403</v>
      </c>
      <c s="26" t="s">
        <v>66</v>
      </c>
      <c s="31" t="s">
        <v>9404</v>
      </c>
      <c s="32" t="s">
        <v>783</v>
      </c>
      <c s="33">
        <v>7.6</v>
      </c>
      <c s="34">
        <v>0</v>
      </c>
      <c s="34">
        <f>ROUND(ROUND(H90,2)*ROUND(G90,3),2)</f>
      </c>
      <c r="O90">
        <f>(I90*21)/100</f>
      </c>
      <c t="s">
        <v>38</v>
      </c>
    </row>
    <row r="91" spans="1:5" ht="25.5">
      <c r="A91" s="35" t="s">
        <v>69</v>
      </c>
      <c r="E91" s="36" t="s">
        <v>9405</v>
      </c>
    </row>
    <row r="92" spans="1:5" ht="25.5">
      <c r="A92" s="37" t="s">
        <v>70</v>
      </c>
      <c r="E92" s="38" t="s">
        <v>9406</v>
      </c>
    </row>
    <row r="93" spans="1:5" ht="12.75">
      <c r="A93" t="s">
        <v>72</v>
      </c>
      <c r="E93" s="36" t="s">
        <v>66</v>
      </c>
    </row>
    <row r="94" spans="1:16" ht="12.75">
      <c r="A94" s="26" t="s">
        <v>63</v>
      </c>
      <c s="30" t="s">
        <v>75</v>
      </c>
      <c s="30" t="s">
        <v>9323</v>
      </c>
      <c s="26" t="s">
        <v>66</v>
      </c>
      <c s="31" t="s">
        <v>9324</v>
      </c>
      <c s="32" t="s">
        <v>652</v>
      </c>
      <c s="33">
        <v>1.536</v>
      </c>
      <c s="34">
        <v>0</v>
      </c>
      <c s="34">
        <f>ROUND(ROUND(H94,2)*ROUND(G94,3),2)</f>
      </c>
      <c r="O94">
        <f>(I94*21)/100</f>
      </c>
      <c t="s">
        <v>38</v>
      </c>
    </row>
    <row r="95" spans="1:5" ht="12.75">
      <c r="A95" s="35" t="s">
        <v>69</v>
      </c>
      <c r="E95" s="36" t="s">
        <v>9325</v>
      </c>
    </row>
    <row r="96" spans="1:5" ht="25.5">
      <c r="A96" s="37" t="s">
        <v>70</v>
      </c>
      <c r="E96" s="38" t="s">
        <v>9407</v>
      </c>
    </row>
    <row r="97" spans="1:5" ht="12.75">
      <c r="A97" t="s">
        <v>72</v>
      </c>
      <c r="E97" s="36" t="s">
        <v>66</v>
      </c>
    </row>
    <row r="98" spans="1:16" ht="12.75">
      <c r="A98" s="26" t="s">
        <v>63</v>
      </c>
      <c s="30" t="s">
        <v>151</v>
      </c>
      <c s="30" t="s">
        <v>9408</v>
      </c>
      <c s="26" t="s">
        <v>66</v>
      </c>
      <c s="31" t="s">
        <v>9409</v>
      </c>
      <c s="32" t="s">
        <v>652</v>
      </c>
      <c s="33">
        <v>1</v>
      </c>
      <c s="34">
        <v>0</v>
      </c>
      <c s="34">
        <f>ROUND(ROUND(H98,2)*ROUND(G98,3),2)</f>
      </c>
      <c r="O98">
        <f>(I98*21)/100</f>
      </c>
      <c t="s">
        <v>38</v>
      </c>
    </row>
    <row r="99" spans="1:5" ht="25.5">
      <c r="A99" s="35" t="s">
        <v>69</v>
      </c>
      <c r="E99" s="36" t="s">
        <v>9410</v>
      </c>
    </row>
    <row r="100" spans="1:5" ht="12.75">
      <c r="A100" s="37" t="s">
        <v>70</v>
      </c>
      <c r="E100" s="38" t="s">
        <v>66</v>
      </c>
    </row>
    <row r="101" spans="1:5" ht="12.75">
      <c r="A101" t="s">
        <v>72</v>
      </c>
      <c r="E101" s="36" t="s">
        <v>66</v>
      </c>
    </row>
    <row r="102" spans="1:16" ht="12.75">
      <c r="A102" s="26" t="s">
        <v>63</v>
      </c>
      <c s="30" t="s">
        <v>155</v>
      </c>
      <c s="30" t="s">
        <v>9327</v>
      </c>
      <c s="26" t="s">
        <v>66</v>
      </c>
      <c s="31" t="s">
        <v>9328</v>
      </c>
      <c s="32" t="s">
        <v>652</v>
      </c>
      <c s="33">
        <v>0.484</v>
      </c>
      <c s="34">
        <v>0</v>
      </c>
      <c s="34">
        <f>ROUND(ROUND(H102,2)*ROUND(G102,3),2)</f>
      </c>
      <c r="O102">
        <f>(I102*21)/100</f>
      </c>
      <c t="s">
        <v>38</v>
      </c>
    </row>
    <row r="103" spans="1:5" ht="25.5">
      <c r="A103" s="35" t="s">
        <v>69</v>
      </c>
      <c r="E103" s="36" t="s">
        <v>9329</v>
      </c>
    </row>
    <row r="104" spans="1:5" ht="25.5">
      <c r="A104" s="37" t="s">
        <v>70</v>
      </c>
      <c r="E104" s="38" t="s">
        <v>9411</v>
      </c>
    </row>
    <row r="105" spans="1:5" ht="12.75">
      <c r="A105" t="s">
        <v>72</v>
      </c>
      <c r="E105" s="36" t="s">
        <v>66</v>
      </c>
    </row>
    <row r="106" spans="1:16" ht="12.75">
      <c r="A106" s="26" t="s">
        <v>63</v>
      </c>
      <c s="30" t="s">
        <v>64</v>
      </c>
      <c s="30" t="s">
        <v>9412</v>
      </c>
      <c s="26" t="s">
        <v>66</v>
      </c>
      <c s="31" t="s">
        <v>9413</v>
      </c>
      <c s="32" t="s">
        <v>652</v>
      </c>
      <c s="33">
        <v>0.87</v>
      </c>
      <c s="34">
        <v>0</v>
      </c>
      <c s="34">
        <f>ROUND(ROUND(H106,2)*ROUND(G106,3),2)</f>
      </c>
      <c r="O106">
        <f>(I106*21)/100</f>
      </c>
      <c t="s">
        <v>38</v>
      </c>
    </row>
    <row r="107" spans="1:5" ht="25.5">
      <c r="A107" s="35" t="s">
        <v>69</v>
      </c>
      <c r="E107" s="36" t="s">
        <v>9414</v>
      </c>
    </row>
    <row r="108" spans="1:5" ht="25.5">
      <c r="A108" s="37" t="s">
        <v>70</v>
      </c>
      <c r="E108" s="38" t="s">
        <v>9415</v>
      </c>
    </row>
    <row r="109" spans="1:5" ht="12.75">
      <c r="A109" t="s">
        <v>72</v>
      </c>
      <c r="E109" s="36" t="s">
        <v>66</v>
      </c>
    </row>
    <row r="110" spans="1:16" ht="12.75">
      <c r="A110" s="26" t="s">
        <v>63</v>
      </c>
      <c s="30" t="s">
        <v>79</v>
      </c>
      <c s="30" t="s">
        <v>9331</v>
      </c>
      <c s="26" t="s">
        <v>66</v>
      </c>
      <c s="31" t="s">
        <v>9332</v>
      </c>
      <c s="32" t="s">
        <v>783</v>
      </c>
      <c s="33">
        <v>0.88</v>
      </c>
      <c s="34">
        <v>0</v>
      </c>
      <c s="34">
        <f>ROUND(ROUND(H110,2)*ROUND(G110,3),2)</f>
      </c>
      <c r="O110">
        <f>(I110*21)/100</f>
      </c>
      <c t="s">
        <v>38</v>
      </c>
    </row>
    <row r="111" spans="1:5" ht="25.5">
      <c r="A111" s="35" t="s">
        <v>69</v>
      </c>
      <c r="E111" s="36" t="s">
        <v>9333</v>
      </c>
    </row>
    <row r="112" spans="1:5" ht="25.5">
      <c r="A112" s="37" t="s">
        <v>70</v>
      </c>
      <c r="E112" s="38" t="s">
        <v>9416</v>
      </c>
    </row>
    <row r="113" spans="1:5" ht="12.75">
      <c r="A113" t="s">
        <v>72</v>
      </c>
      <c r="E113" s="36" t="s">
        <v>66</v>
      </c>
    </row>
    <row r="114" spans="1:16" ht="25.5">
      <c r="A114" s="26" t="s">
        <v>63</v>
      </c>
      <c s="30" t="s">
        <v>194</v>
      </c>
      <c s="30" t="s">
        <v>9335</v>
      </c>
      <c s="26" t="s">
        <v>66</v>
      </c>
      <c s="31" t="s">
        <v>9336</v>
      </c>
      <c s="32" t="s">
        <v>825</v>
      </c>
      <c s="33">
        <v>0.005</v>
      </c>
      <c s="34">
        <v>0</v>
      </c>
      <c s="34">
        <f>ROUND(ROUND(H114,2)*ROUND(G114,3),2)</f>
      </c>
      <c r="O114">
        <f>(I114*21)/100</f>
      </c>
      <c t="s">
        <v>38</v>
      </c>
    </row>
    <row r="115" spans="1:5" ht="25.5">
      <c r="A115" s="35" t="s">
        <v>69</v>
      </c>
      <c r="E115" s="36" t="s">
        <v>9337</v>
      </c>
    </row>
    <row r="116" spans="1:5" ht="25.5">
      <c r="A116" s="37" t="s">
        <v>70</v>
      </c>
      <c r="E116" s="38" t="s">
        <v>9417</v>
      </c>
    </row>
    <row r="117" spans="1:5" ht="12.75">
      <c r="A117" t="s">
        <v>72</v>
      </c>
      <c r="E117" s="36" t="s">
        <v>66</v>
      </c>
    </row>
    <row r="118" spans="1:18" ht="12.75" customHeight="1">
      <c r="A118" s="6" t="s">
        <v>58</v>
      </c>
      <c s="6"/>
      <c s="27" t="s">
        <v>50</v>
      </c>
      <c s="6"/>
      <c s="39" t="s">
        <v>9418</v>
      </c>
      <c s="6"/>
      <c s="6"/>
      <c s="6"/>
      <c s="29">
        <f>0+Q118</f>
      </c>
      <c r="O118">
        <f>0+R118</f>
      </c>
      <c r="Q118">
        <f>0+I119</f>
      </c>
      <c>
        <f>0+O119</f>
      </c>
    </row>
    <row r="119" spans="1:16" ht="12.75">
      <c r="A119" s="26" t="s">
        <v>63</v>
      </c>
      <c s="30" t="s">
        <v>259</v>
      </c>
      <c s="30" t="s">
        <v>9419</v>
      </c>
      <c s="26" t="s">
        <v>66</v>
      </c>
      <c s="31" t="s">
        <v>9420</v>
      </c>
      <c s="32" t="s">
        <v>783</v>
      </c>
      <c s="33">
        <v>7.6</v>
      </c>
      <c s="34">
        <v>0</v>
      </c>
      <c s="34">
        <f>ROUND(ROUND(H119,2)*ROUND(G119,3),2)</f>
      </c>
      <c r="O119">
        <f>(I119*21)/100</f>
      </c>
      <c t="s">
        <v>38</v>
      </c>
    </row>
    <row r="120" spans="1:5" ht="38.25">
      <c r="A120" s="35" t="s">
        <v>69</v>
      </c>
      <c r="E120" s="36" t="s">
        <v>9421</v>
      </c>
    </row>
    <row r="121" spans="1:5" ht="25.5">
      <c r="A121" s="37" t="s">
        <v>70</v>
      </c>
      <c r="E121" s="38" t="s">
        <v>9406</v>
      </c>
    </row>
    <row r="122" spans="1:5" ht="12.75">
      <c r="A122" t="s">
        <v>72</v>
      </c>
      <c r="E122" s="36" t="s">
        <v>66</v>
      </c>
    </row>
    <row r="123" spans="1:18" ht="12.75" customHeight="1">
      <c r="A123" s="6" t="s">
        <v>58</v>
      </c>
      <c s="6"/>
      <c s="27" t="s">
        <v>52</v>
      </c>
      <c s="6"/>
      <c s="39" t="s">
        <v>9422</v>
      </c>
      <c s="6"/>
      <c s="6"/>
      <c s="6"/>
      <c s="29">
        <f>0+Q123</f>
      </c>
      <c r="O123">
        <f>0+R123</f>
      </c>
      <c r="Q123">
        <f>0+I124</f>
      </c>
      <c>
        <f>0+O124</f>
      </c>
    </row>
    <row r="124" spans="1:16" ht="25.5">
      <c r="A124" s="26" t="s">
        <v>63</v>
      </c>
      <c s="30" t="s">
        <v>198</v>
      </c>
      <c s="30" t="s">
        <v>9423</v>
      </c>
      <c s="26" t="s">
        <v>66</v>
      </c>
      <c s="31" t="s">
        <v>9424</v>
      </c>
      <c s="32" t="s">
        <v>783</v>
      </c>
      <c s="33">
        <v>7.6</v>
      </c>
      <c s="34">
        <v>0</v>
      </c>
      <c s="34">
        <f>ROUND(ROUND(H124,2)*ROUND(G124,3),2)</f>
      </c>
      <c r="O124">
        <f>(I124*21)/100</f>
      </c>
      <c t="s">
        <v>38</v>
      </c>
    </row>
    <row r="125" spans="1:5" ht="25.5">
      <c r="A125" s="35" t="s">
        <v>69</v>
      </c>
      <c r="E125" s="36" t="s">
        <v>9425</v>
      </c>
    </row>
    <row r="126" spans="1:5" ht="25.5">
      <c r="A126" s="37" t="s">
        <v>70</v>
      </c>
      <c r="E126" s="38" t="s">
        <v>9406</v>
      </c>
    </row>
    <row r="127" spans="1:5" ht="12.75">
      <c r="A127" t="s">
        <v>72</v>
      </c>
      <c r="E127" s="36" t="s">
        <v>66</v>
      </c>
    </row>
    <row r="128" spans="1:18" ht="12.75" customHeight="1">
      <c r="A128" s="6" t="s">
        <v>58</v>
      </c>
      <c s="6"/>
      <c s="27" t="s">
        <v>9426</v>
      </c>
      <c s="6"/>
      <c s="39" t="s">
        <v>9427</v>
      </c>
      <c s="6"/>
      <c s="6"/>
      <c s="6"/>
      <c s="29">
        <f>0+Q128</f>
      </c>
      <c r="O128">
        <f>0+R128</f>
      </c>
      <c r="Q128">
        <f>0+I129+I133</f>
      </c>
      <c>
        <f>0+O129+O133</f>
      </c>
    </row>
    <row r="129" spans="1:16" ht="12.75">
      <c r="A129" s="26" t="s">
        <v>63</v>
      </c>
      <c s="30" t="s">
        <v>202</v>
      </c>
      <c s="30" t="s">
        <v>9428</v>
      </c>
      <c s="26" t="s">
        <v>66</v>
      </c>
      <c s="31" t="s">
        <v>9429</v>
      </c>
      <c s="32" t="s">
        <v>583</v>
      </c>
      <c s="33">
        <v>1</v>
      </c>
      <c s="34">
        <v>0</v>
      </c>
      <c s="34">
        <f>ROUND(ROUND(H129,2)*ROUND(G129,3),2)</f>
      </c>
      <c r="O129">
        <f>(I129*21)/100</f>
      </c>
      <c t="s">
        <v>38</v>
      </c>
    </row>
    <row r="130" spans="1:5" ht="12.75">
      <c r="A130" s="35" t="s">
        <v>69</v>
      </c>
      <c r="E130" s="36" t="s">
        <v>9430</v>
      </c>
    </row>
    <row r="131" spans="1:5" ht="12.75">
      <c r="A131" s="37" t="s">
        <v>70</v>
      </c>
      <c r="E131" s="38" t="s">
        <v>66</v>
      </c>
    </row>
    <row r="132" spans="1:5" ht="12.75">
      <c r="A132" t="s">
        <v>72</v>
      </c>
      <c r="E132" s="36" t="s">
        <v>66</v>
      </c>
    </row>
    <row r="133" spans="1:16" ht="12.75">
      <c r="A133" s="26" t="s">
        <v>63</v>
      </c>
      <c s="30" t="s">
        <v>211</v>
      </c>
      <c s="30" t="s">
        <v>9431</v>
      </c>
      <c s="26" t="s">
        <v>66</v>
      </c>
      <c s="31" t="s">
        <v>9432</v>
      </c>
      <c s="32" t="s">
        <v>825</v>
      </c>
      <c s="33">
        <v>0.001</v>
      </c>
      <c s="34">
        <v>0</v>
      </c>
      <c s="34">
        <f>ROUND(ROUND(H133,2)*ROUND(G133,3),2)</f>
      </c>
      <c r="O133">
        <f>(I133*21)/100</f>
      </c>
      <c t="s">
        <v>38</v>
      </c>
    </row>
    <row r="134" spans="1:5" ht="25.5">
      <c r="A134" s="35" t="s">
        <v>69</v>
      </c>
      <c r="E134" s="36" t="s">
        <v>9433</v>
      </c>
    </row>
    <row r="135" spans="1:5" ht="12.75">
      <c r="A135" s="37" t="s">
        <v>70</v>
      </c>
      <c r="E135" s="38" t="s">
        <v>66</v>
      </c>
    </row>
    <row r="136" spans="1:5" ht="12.75">
      <c r="A136" t="s">
        <v>72</v>
      </c>
      <c r="E136" s="36" t="s">
        <v>66</v>
      </c>
    </row>
    <row r="137" spans="1:18" ht="12.75" customHeight="1">
      <c r="A137" s="6" t="s">
        <v>58</v>
      </c>
      <c s="6"/>
      <c s="27" t="s">
        <v>92</v>
      </c>
      <c s="6"/>
      <c s="39" t="s">
        <v>5145</v>
      </c>
      <c s="6"/>
      <c s="6"/>
      <c s="6"/>
      <c s="29">
        <f>0+Q137</f>
      </c>
      <c r="O137">
        <f>0+R137</f>
      </c>
      <c r="Q137">
        <f>0+I138+I142+I146+I150+I154+I158+I162+I166+I170+I174+I178+I182+I186+I190</f>
      </c>
      <c>
        <f>0+O138+O142+O146+O150+O154+O158+O162+O166+O170+O174+O178+O182+O186+O190</f>
      </c>
    </row>
    <row r="138" spans="1:16" ht="12.75">
      <c r="A138" s="26" t="s">
        <v>63</v>
      </c>
      <c s="30" t="s">
        <v>135</v>
      </c>
      <c s="30" t="s">
        <v>9434</v>
      </c>
      <c s="26" t="s">
        <v>66</v>
      </c>
      <c s="31" t="s">
        <v>9435</v>
      </c>
      <c s="32" t="s">
        <v>583</v>
      </c>
      <c s="33">
        <v>2</v>
      </c>
      <c s="34">
        <v>0</v>
      </c>
      <c s="34">
        <f>ROUND(ROUND(H138,2)*ROUND(G138,3),2)</f>
      </c>
      <c r="O138">
        <f>(I138*21)/100</f>
      </c>
      <c t="s">
        <v>38</v>
      </c>
    </row>
    <row r="139" spans="1:5" ht="25.5">
      <c r="A139" s="35" t="s">
        <v>69</v>
      </c>
      <c r="E139" s="36" t="s">
        <v>9436</v>
      </c>
    </row>
    <row r="140" spans="1:5" ht="12.75">
      <c r="A140" s="37" t="s">
        <v>70</v>
      </c>
      <c r="E140" s="38" t="s">
        <v>66</v>
      </c>
    </row>
    <row r="141" spans="1:5" ht="12.75">
      <c r="A141" t="s">
        <v>72</v>
      </c>
      <c r="E141" s="36" t="s">
        <v>66</v>
      </c>
    </row>
    <row r="142" spans="1:16" ht="12.75">
      <c r="A142" s="26" t="s">
        <v>63</v>
      </c>
      <c s="30" t="s">
        <v>139</v>
      </c>
      <c s="30" t="s">
        <v>9437</v>
      </c>
      <c s="26" t="s">
        <v>66</v>
      </c>
      <c s="31" t="s">
        <v>9438</v>
      </c>
      <c s="32" t="s">
        <v>583</v>
      </c>
      <c s="33">
        <v>2</v>
      </c>
      <c s="34">
        <v>0</v>
      </c>
      <c s="34">
        <f>ROUND(ROUND(H142,2)*ROUND(G142,3),2)</f>
      </c>
      <c r="O142">
        <f>(I142*21)/100</f>
      </c>
      <c t="s">
        <v>38</v>
      </c>
    </row>
    <row r="143" spans="1:5" ht="25.5">
      <c r="A143" s="35" t="s">
        <v>69</v>
      </c>
      <c r="E143" s="36" t="s">
        <v>9439</v>
      </c>
    </row>
    <row r="144" spans="1:5" ht="12.75">
      <c r="A144" s="37" t="s">
        <v>70</v>
      </c>
      <c r="E144" s="38" t="s">
        <v>66</v>
      </c>
    </row>
    <row r="145" spans="1:5" ht="12.75">
      <c r="A145" t="s">
        <v>72</v>
      </c>
      <c r="E145" s="36" t="s">
        <v>66</v>
      </c>
    </row>
    <row r="146" spans="1:16" ht="12.75">
      <c r="A146" s="26" t="s">
        <v>63</v>
      </c>
      <c s="30" t="s">
        <v>143</v>
      </c>
      <c s="30" t="s">
        <v>9440</v>
      </c>
      <c s="26" t="s">
        <v>66</v>
      </c>
      <c s="31" t="s">
        <v>9441</v>
      </c>
      <c s="32" t="s">
        <v>926</v>
      </c>
      <c s="33">
        <v>17</v>
      </c>
      <c s="34">
        <v>0</v>
      </c>
      <c s="34">
        <f>ROUND(ROUND(H146,2)*ROUND(G146,3),2)</f>
      </c>
      <c r="O146">
        <f>(I146*21)/100</f>
      </c>
      <c t="s">
        <v>38</v>
      </c>
    </row>
    <row r="147" spans="1:5" ht="38.25">
      <c r="A147" s="35" t="s">
        <v>69</v>
      </c>
      <c r="E147" s="36" t="s">
        <v>9442</v>
      </c>
    </row>
    <row r="148" spans="1:5" ht="12.75">
      <c r="A148" s="37" t="s">
        <v>70</v>
      </c>
      <c r="E148" s="38" t="s">
        <v>66</v>
      </c>
    </row>
    <row r="149" spans="1:5" ht="12.75">
      <c r="A149" t="s">
        <v>72</v>
      </c>
      <c r="E149" s="36" t="s">
        <v>66</v>
      </c>
    </row>
    <row r="150" spans="1:16" ht="12.75">
      <c r="A150" s="26" t="s">
        <v>63</v>
      </c>
      <c s="30" t="s">
        <v>99</v>
      </c>
      <c s="30" t="s">
        <v>9443</v>
      </c>
      <c s="26" t="s">
        <v>66</v>
      </c>
      <c s="31" t="s">
        <v>9444</v>
      </c>
      <c s="32" t="s">
        <v>583</v>
      </c>
      <c s="33">
        <v>1</v>
      </c>
      <c s="34">
        <v>0</v>
      </c>
      <c s="34">
        <f>ROUND(ROUND(H150,2)*ROUND(G150,3),2)</f>
      </c>
      <c r="O150">
        <f>(I150*21)/100</f>
      </c>
      <c t="s">
        <v>38</v>
      </c>
    </row>
    <row r="151" spans="1:5" ht="38.25">
      <c r="A151" s="35" t="s">
        <v>69</v>
      </c>
      <c r="E151" s="36" t="s">
        <v>9445</v>
      </c>
    </row>
    <row r="152" spans="1:5" ht="12.75">
      <c r="A152" s="37" t="s">
        <v>70</v>
      </c>
      <c r="E152" s="38" t="s">
        <v>66</v>
      </c>
    </row>
    <row r="153" spans="1:5" ht="12.75">
      <c r="A153" t="s">
        <v>72</v>
      </c>
      <c r="E153" s="36" t="s">
        <v>66</v>
      </c>
    </row>
    <row r="154" spans="1:16" ht="12.75">
      <c r="A154" s="26" t="s">
        <v>63</v>
      </c>
      <c s="30" t="s">
        <v>223</v>
      </c>
      <c s="30" t="s">
        <v>9446</v>
      </c>
      <c s="26" t="s">
        <v>66</v>
      </c>
      <c s="31" t="s">
        <v>9447</v>
      </c>
      <c s="32" t="s">
        <v>926</v>
      </c>
      <c s="33">
        <v>17</v>
      </c>
      <c s="34">
        <v>0</v>
      </c>
      <c s="34">
        <f>ROUND(ROUND(H154,2)*ROUND(G154,3),2)</f>
      </c>
      <c r="O154">
        <f>(I154*21)/100</f>
      </c>
      <c t="s">
        <v>38</v>
      </c>
    </row>
    <row r="155" spans="1:5" ht="25.5">
      <c r="A155" s="35" t="s">
        <v>69</v>
      </c>
      <c r="E155" s="36" t="s">
        <v>9448</v>
      </c>
    </row>
    <row r="156" spans="1:5" ht="12.75">
      <c r="A156" s="37" t="s">
        <v>70</v>
      </c>
      <c r="E156" s="38" t="s">
        <v>66</v>
      </c>
    </row>
    <row r="157" spans="1:5" ht="12.75">
      <c r="A157" t="s">
        <v>72</v>
      </c>
      <c r="E157" s="36" t="s">
        <v>66</v>
      </c>
    </row>
    <row r="158" spans="1:16" ht="12.75">
      <c r="A158" s="26" t="s">
        <v>63</v>
      </c>
      <c s="30" t="s">
        <v>227</v>
      </c>
      <c s="30" t="s">
        <v>9449</v>
      </c>
      <c s="26" t="s">
        <v>66</v>
      </c>
      <c s="31" t="s">
        <v>9450</v>
      </c>
      <c s="32" t="s">
        <v>926</v>
      </c>
      <c s="33">
        <v>6</v>
      </c>
      <c s="34">
        <v>0</v>
      </c>
      <c s="34">
        <f>ROUND(ROUND(H158,2)*ROUND(G158,3),2)</f>
      </c>
      <c r="O158">
        <f>(I158*21)/100</f>
      </c>
      <c t="s">
        <v>38</v>
      </c>
    </row>
    <row r="159" spans="1:5" ht="25.5">
      <c r="A159" s="35" t="s">
        <v>69</v>
      </c>
      <c r="E159" s="36" t="s">
        <v>9451</v>
      </c>
    </row>
    <row r="160" spans="1:5" ht="12.75">
      <c r="A160" s="37" t="s">
        <v>70</v>
      </c>
      <c r="E160" s="38" t="s">
        <v>66</v>
      </c>
    </row>
    <row r="161" spans="1:5" ht="12.75">
      <c r="A161" t="s">
        <v>72</v>
      </c>
      <c r="E161" s="36" t="s">
        <v>66</v>
      </c>
    </row>
    <row r="162" spans="1:16" ht="12.75">
      <c r="A162" s="26" t="s">
        <v>63</v>
      </c>
      <c s="30" t="s">
        <v>239</v>
      </c>
      <c s="30" t="s">
        <v>9452</v>
      </c>
      <c s="26" t="s">
        <v>66</v>
      </c>
      <c s="31" t="s">
        <v>9453</v>
      </c>
      <c s="32" t="s">
        <v>926</v>
      </c>
      <c s="33">
        <v>1</v>
      </c>
      <c s="34">
        <v>0</v>
      </c>
      <c s="34">
        <f>ROUND(ROUND(H162,2)*ROUND(G162,3),2)</f>
      </c>
      <c r="O162">
        <f>(I162*21)/100</f>
      </c>
      <c t="s">
        <v>38</v>
      </c>
    </row>
    <row r="163" spans="1:5" ht="25.5">
      <c r="A163" s="35" t="s">
        <v>69</v>
      </c>
      <c r="E163" s="36" t="s">
        <v>9454</v>
      </c>
    </row>
    <row r="164" spans="1:5" ht="12.75">
      <c r="A164" s="37" t="s">
        <v>70</v>
      </c>
      <c r="E164" s="38" t="s">
        <v>66</v>
      </c>
    </row>
    <row r="165" spans="1:5" ht="12.75">
      <c r="A165" t="s">
        <v>72</v>
      </c>
      <c r="E165" s="36" t="s">
        <v>66</v>
      </c>
    </row>
    <row r="166" spans="1:16" ht="12.75">
      <c r="A166" s="26" t="s">
        <v>63</v>
      </c>
      <c s="30" t="s">
        <v>243</v>
      </c>
      <c s="30" t="s">
        <v>9455</v>
      </c>
      <c s="26" t="s">
        <v>66</v>
      </c>
      <c s="31" t="s">
        <v>9456</v>
      </c>
      <c s="32" t="s">
        <v>583</v>
      </c>
      <c s="33">
        <v>2</v>
      </c>
      <c s="34">
        <v>0</v>
      </c>
      <c s="34">
        <f>ROUND(ROUND(H166,2)*ROUND(G166,3),2)</f>
      </c>
      <c r="O166">
        <f>(I166*21)/100</f>
      </c>
      <c t="s">
        <v>38</v>
      </c>
    </row>
    <row r="167" spans="1:5" ht="25.5">
      <c r="A167" s="35" t="s">
        <v>69</v>
      </c>
      <c r="E167" s="36" t="s">
        <v>9457</v>
      </c>
    </row>
    <row r="168" spans="1:5" ht="12.75">
      <c r="A168" s="37" t="s">
        <v>70</v>
      </c>
      <c r="E168" s="38" t="s">
        <v>66</v>
      </c>
    </row>
    <row r="169" spans="1:5" ht="12.75">
      <c r="A169" t="s">
        <v>72</v>
      </c>
      <c r="E169" s="36" t="s">
        <v>66</v>
      </c>
    </row>
    <row r="170" spans="1:16" ht="12.75">
      <c r="A170" s="26" t="s">
        <v>63</v>
      </c>
      <c s="30" t="s">
        <v>215</v>
      </c>
      <c s="30" t="s">
        <v>9458</v>
      </c>
      <c s="26" t="s">
        <v>66</v>
      </c>
      <c s="31" t="s">
        <v>9459</v>
      </c>
      <c s="32" t="s">
        <v>583</v>
      </c>
      <c s="33">
        <v>2</v>
      </c>
      <c s="34">
        <v>0</v>
      </c>
      <c s="34">
        <f>ROUND(ROUND(H170,2)*ROUND(G170,3),2)</f>
      </c>
      <c r="O170">
        <f>(I170*21)/100</f>
      </c>
      <c t="s">
        <v>38</v>
      </c>
    </row>
    <row r="171" spans="1:5" ht="25.5">
      <c r="A171" s="35" t="s">
        <v>69</v>
      </c>
      <c r="E171" s="36" t="s">
        <v>9460</v>
      </c>
    </row>
    <row r="172" spans="1:5" ht="12.75">
      <c r="A172" s="37" t="s">
        <v>70</v>
      </c>
      <c r="E172" s="38" t="s">
        <v>66</v>
      </c>
    </row>
    <row r="173" spans="1:5" ht="12.75">
      <c r="A173" t="s">
        <v>72</v>
      </c>
      <c r="E173" s="36" t="s">
        <v>66</v>
      </c>
    </row>
    <row r="174" spans="1:16" ht="12.75">
      <c r="A174" s="26" t="s">
        <v>63</v>
      </c>
      <c s="30" t="s">
        <v>219</v>
      </c>
      <c s="30" t="s">
        <v>9461</v>
      </c>
      <c s="26" t="s">
        <v>66</v>
      </c>
      <c s="31" t="s">
        <v>9462</v>
      </c>
      <c s="32" t="s">
        <v>926</v>
      </c>
      <c s="33">
        <v>17</v>
      </c>
      <c s="34">
        <v>0</v>
      </c>
      <c s="34">
        <f>ROUND(ROUND(H174,2)*ROUND(G174,3),2)</f>
      </c>
      <c r="O174">
        <f>(I174*21)/100</f>
      </c>
      <c t="s">
        <v>38</v>
      </c>
    </row>
    <row r="175" spans="1:5" ht="12.75">
      <c r="A175" s="35" t="s">
        <v>69</v>
      </c>
      <c r="E175" s="36" t="s">
        <v>9462</v>
      </c>
    </row>
    <row r="176" spans="1:5" ht="12.75">
      <c r="A176" s="37" t="s">
        <v>70</v>
      </c>
      <c r="E176" s="38" t="s">
        <v>66</v>
      </c>
    </row>
    <row r="177" spans="1:5" ht="12.75">
      <c r="A177" t="s">
        <v>72</v>
      </c>
      <c r="E177" s="36" t="s">
        <v>66</v>
      </c>
    </row>
    <row r="178" spans="1:16" ht="12.75">
      <c r="A178" s="26" t="s">
        <v>63</v>
      </c>
      <c s="30" t="s">
        <v>263</v>
      </c>
      <c s="30" t="s">
        <v>9463</v>
      </c>
      <c s="26" t="s">
        <v>66</v>
      </c>
      <c s="31" t="s">
        <v>9464</v>
      </c>
      <c s="32" t="s">
        <v>926</v>
      </c>
      <c s="33">
        <v>17</v>
      </c>
      <c s="34">
        <v>0</v>
      </c>
      <c s="34">
        <f>ROUND(ROUND(H178,2)*ROUND(G178,3),2)</f>
      </c>
      <c r="O178">
        <f>(I178*21)/100</f>
      </c>
      <c t="s">
        <v>38</v>
      </c>
    </row>
    <row r="179" spans="1:5" ht="12.75">
      <c r="A179" s="35" t="s">
        <v>69</v>
      </c>
      <c r="E179" s="36" t="s">
        <v>9465</v>
      </c>
    </row>
    <row r="180" spans="1:5" ht="12.75">
      <c r="A180" s="37" t="s">
        <v>70</v>
      </c>
      <c r="E180" s="38" t="s">
        <v>66</v>
      </c>
    </row>
    <row r="181" spans="1:5" ht="12.75">
      <c r="A181" t="s">
        <v>72</v>
      </c>
      <c r="E181" s="36" t="s">
        <v>66</v>
      </c>
    </row>
    <row r="182" spans="1:16" ht="12.75">
      <c r="A182" s="26" t="s">
        <v>63</v>
      </c>
      <c s="30" t="s">
        <v>267</v>
      </c>
      <c s="30" t="s">
        <v>9352</v>
      </c>
      <c s="26" t="s">
        <v>66</v>
      </c>
      <c s="31" t="s">
        <v>9353</v>
      </c>
      <c s="32" t="s">
        <v>652</v>
      </c>
      <c s="33">
        <v>2.877</v>
      </c>
      <c s="34">
        <v>0</v>
      </c>
      <c s="34">
        <f>ROUND(ROUND(H182,2)*ROUND(G182,3),2)</f>
      </c>
      <c r="O182">
        <f>(I182*21)/100</f>
      </c>
      <c t="s">
        <v>38</v>
      </c>
    </row>
    <row r="183" spans="1:5" ht="25.5">
      <c r="A183" s="35" t="s">
        <v>69</v>
      </c>
      <c r="E183" s="36" t="s">
        <v>9354</v>
      </c>
    </row>
    <row r="184" spans="1:5" ht="38.25">
      <c r="A184" s="37" t="s">
        <v>70</v>
      </c>
      <c r="E184" s="38" t="s">
        <v>9466</v>
      </c>
    </row>
    <row r="185" spans="1:5" ht="12.75">
      <c r="A185" t="s">
        <v>72</v>
      </c>
      <c r="E185" s="36" t="s">
        <v>66</v>
      </c>
    </row>
    <row r="186" spans="1:16" ht="12.75">
      <c r="A186" s="26" t="s">
        <v>63</v>
      </c>
      <c s="30" t="s">
        <v>271</v>
      </c>
      <c s="30" t="s">
        <v>9467</v>
      </c>
      <c s="26" t="s">
        <v>66</v>
      </c>
      <c s="31" t="s">
        <v>9468</v>
      </c>
      <c s="32" t="s">
        <v>926</v>
      </c>
      <c s="33">
        <v>17</v>
      </c>
      <c s="34">
        <v>0</v>
      </c>
      <c s="34">
        <f>ROUND(ROUND(H186,2)*ROUND(G186,3),2)</f>
      </c>
      <c r="O186">
        <f>(I186*21)/100</f>
      </c>
      <c t="s">
        <v>38</v>
      </c>
    </row>
    <row r="187" spans="1:5" ht="12.75">
      <c r="A187" s="35" t="s">
        <v>69</v>
      </c>
      <c r="E187" s="36" t="s">
        <v>9469</v>
      </c>
    </row>
    <row r="188" spans="1:5" ht="12.75">
      <c r="A188" s="37" t="s">
        <v>70</v>
      </c>
      <c r="E188" s="38" t="s">
        <v>66</v>
      </c>
    </row>
    <row r="189" spans="1:5" ht="12.75">
      <c r="A189" t="s">
        <v>72</v>
      </c>
      <c r="E189" s="36" t="s">
        <v>66</v>
      </c>
    </row>
    <row r="190" spans="1:16" ht="12.75">
      <c r="A190" s="26" t="s">
        <v>63</v>
      </c>
      <c s="30" t="s">
        <v>275</v>
      </c>
      <c s="30" t="s">
        <v>9470</v>
      </c>
      <c s="26" t="s">
        <v>66</v>
      </c>
      <c s="31" t="s">
        <v>9471</v>
      </c>
      <c s="32" t="s">
        <v>926</v>
      </c>
      <c s="33">
        <v>17</v>
      </c>
      <c s="34">
        <v>0</v>
      </c>
      <c s="34">
        <f>ROUND(ROUND(H190,2)*ROUND(G190,3),2)</f>
      </c>
      <c r="O190">
        <f>(I190*21)/100</f>
      </c>
      <c t="s">
        <v>38</v>
      </c>
    </row>
    <row r="191" spans="1:5" ht="12.75">
      <c r="A191" s="35" t="s">
        <v>69</v>
      </c>
      <c r="E191" s="36" t="s">
        <v>9472</v>
      </c>
    </row>
    <row r="192" spans="1:5" ht="12.75">
      <c r="A192" s="37" t="s">
        <v>70</v>
      </c>
      <c r="E192" s="38" t="s">
        <v>66</v>
      </c>
    </row>
    <row r="193" spans="1:5" ht="12.75">
      <c r="A193" t="s">
        <v>72</v>
      </c>
      <c r="E193" s="36" t="s">
        <v>66</v>
      </c>
    </row>
    <row r="194" spans="1:18" ht="12.75" customHeight="1">
      <c r="A194" s="6" t="s">
        <v>58</v>
      </c>
      <c s="6"/>
      <c s="27" t="s">
        <v>1678</v>
      </c>
      <c s="6"/>
      <c s="39" t="s">
        <v>1679</v>
      </c>
      <c s="6"/>
      <c s="6"/>
      <c s="6"/>
      <c s="29">
        <f>0+Q194</f>
      </c>
      <c r="O194">
        <f>0+R194</f>
      </c>
      <c r="Q194">
        <f>0+I195</f>
      </c>
      <c>
        <f>0+O195</f>
      </c>
    </row>
    <row r="195" spans="1:16" ht="12.75">
      <c r="A195" s="26" t="s">
        <v>63</v>
      </c>
      <c s="30" t="s">
        <v>206</v>
      </c>
      <c s="30" t="s">
        <v>9365</v>
      </c>
      <c s="26" t="s">
        <v>66</v>
      </c>
      <c s="31" t="s">
        <v>9366</v>
      </c>
      <c s="32" t="s">
        <v>825</v>
      </c>
      <c s="33">
        <v>63.201</v>
      </c>
      <c s="34">
        <v>0</v>
      </c>
      <c s="34">
        <f>ROUND(ROUND(H195,2)*ROUND(G195,3),2)</f>
      </c>
      <c r="O195">
        <f>(I195*21)/100</f>
      </c>
      <c t="s">
        <v>38</v>
      </c>
    </row>
    <row r="196" spans="1:5" ht="38.25">
      <c r="A196" s="35" t="s">
        <v>69</v>
      </c>
      <c r="E196" s="36" t="s">
        <v>9367</v>
      </c>
    </row>
    <row r="197" spans="1:5" ht="12.75">
      <c r="A197" s="37" t="s">
        <v>70</v>
      </c>
      <c r="E197" s="38" t="s">
        <v>66</v>
      </c>
    </row>
    <row r="198" spans="1:5" ht="12.75">
      <c r="A198" t="s">
        <v>72</v>
      </c>
      <c r="E198"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5.xml><?xml version="1.0" encoding="utf-8"?>
<worksheet xmlns="http://schemas.openxmlformats.org/spreadsheetml/2006/main" xmlns:r="http://schemas.openxmlformats.org/officeDocument/2006/relationships">
  <sheetPr>
    <pageSetUpPr fitToPage="1"/>
  </sheetPr>
  <dimension ref="A1:R7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0+O11+O28+O33+O66+O71</f>
      </c>
      <c t="s">
        <v>37</v>
      </c>
    </row>
    <row r="3" spans="1:16" ht="15" customHeight="1">
      <c r="A3" t="s">
        <v>12</v>
      </c>
      <c s="12" t="s">
        <v>14</v>
      </c>
      <c s="13" t="s">
        <v>15</v>
      </c>
      <c s="1"/>
      <c s="14" t="s">
        <v>16</v>
      </c>
      <c s="1"/>
      <c s="9"/>
      <c s="8" t="s">
        <v>9473</v>
      </c>
      <c s="40">
        <f>0+I11+I28+I33+I66+I71</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9284</v>
      </c>
      <c s="1"/>
      <c s="14" t="s">
        <v>9285</v>
      </c>
      <c s="1"/>
      <c s="1"/>
      <c s="1"/>
      <c s="1"/>
    </row>
    <row r="7" spans="1:9" ht="12.75" customHeight="1">
      <c r="A7" t="s">
        <v>27</v>
      </c>
      <c s="16" t="s">
        <v>33</v>
      </c>
      <c s="17" t="s">
        <v>9473</v>
      </c>
      <c s="6"/>
      <c s="18" t="s">
        <v>9474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6588</v>
      </c>
      <c s="41"/>
      <c s="41"/>
      <c s="41"/>
      <c s="43">
        <f>0+Q11</f>
      </c>
      <c r="O11">
        <f>0+R11</f>
      </c>
      <c r="Q11">
        <f>0+I12+I16+I20+I24</f>
      </c>
      <c>
        <f>0+O12+O16+O20+O24</f>
      </c>
    </row>
    <row r="12" spans="1:16" ht="12.75">
      <c r="A12" s="26" t="s">
        <v>63</v>
      </c>
      <c s="30" t="s">
        <v>44</v>
      </c>
      <c s="30" t="s">
        <v>2692</v>
      </c>
      <c s="26" t="s">
        <v>66</v>
      </c>
      <c s="31" t="s">
        <v>2693</v>
      </c>
      <c s="32" t="s">
        <v>652</v>
      </c>
      <c s="33">
        <v>56.925</v>
      </c>
      <c s="34">
        <v>0</v>
      </c>
      <c s="34">
        <f>ROUND(ROUND(H12,2)*ROUND(G12,3),2)</f>
      </c>
      <c r="O12">
        <f>(I12*21)/100</f>
      </c>
      <c t="s">
        <v>38</v>
      </c>
    </row>
    <row r="13" spans="1:5" ht="318.75">
      <c r="A13" s="35" t="s">
        <v>69</v>
      </c>
      <c r="E13" s="36" t="s">
        <v>6590</v>
      </c>
    </row>
    <row r="14" spans="1:5" ht="114.75">
      <c r="A14" s="37" t="s">
        <v>70</v>
      </c>
      <c r="E14" s="38" t="s">
        <v>9475</v>
      </c>
    </row>
    <row r="15" spans="1:5" ht="12.75">
      <c r="A15" t="s">
        <v>72</v>
      </c>
      <c r="E15" s="36" t="s">
        <v>66</v>
      </c>
    </row>
    <row r="16" spans="1:16" ht="12.75">
      <c r="A16" s="26" t="s">
        <v>63</v>
      </c>
      <c s="30" t="s">
        <v>38</v>
      </c>
      <c s="30" t="s">
        <v>733</v>
      </c>
      <c s="26" t="s">
        <v>66</v>
      </c>
      <c s="31" t="s">
        <v>734</v>
      </c>
      <c s="32" t="s">
        <v>652</v>
      </c>
      <c s="33">
        <v>160</v>
      </c>
      <c s="34">
        <v>0</v>
      </c>
      <c s="34">
        <f>ROUND(ROUND(H16,2)*ROUND(G16,3),2)</f>
      </c>
      <c r="O16">
        <f>(I16*21)/100</f>
      </c>
      <c t="s">
        <v>38</v>
      </c>
    </row>
    <row r="17" spans="1:5" ht="318.75">
      <c r="A17" s="35" t="s">
        <v>69</v>
      </c>
      <c r="E17" s="36" t="s">
        <v>6590</v>
      </c>
    </row>
    <row r="18" spans="1:5" ht="140.25">
      <c r="A18" s="37" t="s">
        <v>70</v>
      </c>
      <c r="E18" s="38" t="s">
        <v>9476</v>
      </c>
    </row>
    <row r="19" spans="1:5" ht="12.75">
      <c r="A19" t="s">
        <v>72</v>
      </c>
      <c r="E19" s="36" t="s">
        <v>66</v>
      </c>
    </row>
    <row r="20" spans="1:16" ht="12.75">
      <c r="A20" s="26" t="s">
        <v>63</v>
      </c>
      <c s="30" t="s">
        <v>37</v>
      </c>
      <c s="30" t="s">
        <v>5024</v>
      </c>
      <c s="26" t="s">
        <v>66</v>
      </c>
      <c s="31" t="s">
        <v>5025</v>
      </c>
      <c s="32" t="s">
        <v>652</v>
      </c>
      <c s="33">
        <v>193.415</v>
      </c>
      <c s="34">
        <v>0</v>
      </c>
      <c s="34">
        <f>ROUND(ROUND(H20,2)*ROUND(G20,3),2)</f>
      </c>
      <c r="O20">
        <f>(I20*21)/100</f>
      </c>
      <c t="s">
        <v>38</v>
      </c>
    </row>
    <row r="21" spans="1:5" ht="229.5">
      <c r="A21" s="35" t="s">
        <v>69</v>
      </c>
      <c r="E21" s="36" t="s">
        <v>7374</v>
      </c>
    </row>
    <row r="22" spans="1:5" ht="255">
      <c r="A22" s="37" t="s">
        <v>70</v>
      </c>
      <c r="E22" s="38" t="s">
        <v>9477</v>
      </c>
    </row>
    <row r="23" spans="1:5" ht="12.75">
      <c r="A23" t="s">
        <v>72</v>
      </c>
      <c r="E23" s="36" t="s">
        <v>66</v>
      </c>
    </row>
    <row r="24" spans="1:16" ht="12.75">
      <c r="A24" s="26" t="s">
        <v>63</v>
      </c>
      <c s="30" t="s">
        <v>48</v>
      </c>
      <c s="30" t="s">
        <v>5028</v>
      </c>
      <c s="26" t="s">
        <v>66</v>
      </c>
      <c s="31" t="s">
        <v>5029</v>
      </c>
      <c s="32" t="s">
        <v>652</v>
      </c>
      <c s="33">
        <v>13.802</v>
      </c>
      <c s="34">
        <v>0</v>
      </c>
      <c s="34">
        <f>ROUND(ROUND(H24,2)*ROUND(G24,3),2)</f>
      </c>
      <c r="O24">
        <f>(I24*21)/100</f>
      </c>
      <c t="s">
        <v>38</v>
      </c>
    </row>
    <row r="25" spans="1:5" ht="293.25">
      <c r="A25" s="35" t="s">
        <v>69</v>
      </c>
      <c r="E25" s="36" t="s">
        <v>6621</v>
      </c>
    </row>
    <row r="26" spans="1:5" ht="114.75">
      <c r="A26" s="37" t="s">
        <v>70</v>
      </c>
      <c r="E26" s="38" t="s">
        <v>9478</v>
      </c>
    </row>
    <row r="27" spans="1:5" ht="12.75">
      <c r="A27" t="s">
        <v>72</v>
      </c>
      <c r="E27" s="36" t="s">
        <v>66</v>
      </c>
    </row>
    <row r="28" spans="1:18" ht="12.75" customHeight="1">
      <c r="A28" s="6" t="s">
        <v>58</v>
      </c>
      <c s="6"/>
      <c s="27" t="s">
        <v>48</v>
      </c>
      <c s="6"/>
      <c s="39" t="s">
        <v>6663</v>
      </c>
      <c s="6"/>
      <c s="6"/>
      <c s="6"/>
      <c s="29">
        <f>0+Q28</f>
      </c>
      <c r="O28">
        <f>0+R28</f>
      </c>
      <c r="Q28">
        <f>0+I29</f>
      </c>
      <c>
        <f>0+O29</f>
      </c>
    </row>
    <row r="29" spans="1:16" ht="12.75">
      <c r="A29" s="26" t="s">
        <v>63</v>
      </c>
      <c s="30" t="s">
        <v>50</v>
      </c>
      <c s="30" t="s">
        <v>5092</v>
      </c>
      <c s="26" t="s">
        <v>66</v>
      </c>
      <c s="31" t="s">
        <v>5093</v>
      </c>
      <c s="32" t="s">
        <v>652</v>
      </c>
      <c s="33">
        <v>1.815</v>
      </c>
      <c s="34">
        <v>0</v>
      </c>
      <c s="34">
        <f>ROUND(ROUND(H29,2)*ROUND(G29,3),2)</f>
      </c>
      <c r="O29">
        <f>(I29*21)/100</f>
      </c>
      <c t="s">
        <v>38</v>
      </c>
    </row>
    <row r="30" spans="1:5" ht="369.75">
      <c r="A30" s="35" t="s">
        <v>69</v>
      </c>
      <c r="E30" s="36" t="s">
        <v>7285</v>
      </c>
    </row>
    <row r="31" spans="1:5" ht="25.5">
      <c r="A31" s="37" t="s">
        <v>70</v>
      </c>
      <c r="E31" s="38" t="s">
        <v>9479</v>
      </c>
    </row>
    <row r="32" spans="1:5" ht="12.75">
      <c r="A32" t="s">
        <v>72</v>
      </c>
      <c r="E32" s="36" t="s">
        <v>66</v>
      </c>
    </row>
    <row r="33" spans="1:18" ht="12.75" customHeight="1">
      <c r="A33" s="6" t="s">
        <v>58</v>
      </c>
      <c s="6"/>
      <c s="27" t="s">
        <v>92</v>
      </c>
      <c s="6"/>
      <c s="39" t="s">
        <v>6697</v>
      </c>
      <c s="6"/>
      <c s="6"/>
      <c s="6"/>
      <c s="29">
        <f>0+Q33</f>
      </c>
      <c r="O33">
        <f>0+R33</f>
      </c>
      <c r="Q33">
        <f>0+I34+I38+I42+I46+I50+I54+I58+I62</f>
      </c>
      <c>
        <f>0+O34+O38+O42+O46+O50+O54+O58+O62</f>
      </c>
    </row>
    <row r="34" spans="1:16" ht="12.75">
      <c r="A34" s="26" t="s">
        <v>63</v>
      </c>
      <c s="30" t="s">
        <v>52</v>
      </c>
      <c s="30" t="s">
        <v>9480</v>
      </c>
      <c s="26" t="s">
        <v>66</v>
      </c>
      <c s="31" t="s">
        <v>9481</v>
      </c>
      <c s="32" t="s">
        <v>926</v>
      </c>
      <c s="33">
        <v>12</v>
      </c>
      <c s="34">
        <v>0</v>
      </c>
      <c s="34">
        <f>ROUND(ROUND(H34,2)*ROUND(G34,3),2)</f>
      </c>
      <c r="O34">
        <f>(I34*21)/100</f>
      </c>
      <c t="s">
        <v>38</v>
      </c>
    </row>
    <row r="35" spans="1:5" ht="255">
      <c r="A35" s="35" t="s">
        <v>69</v>
      </c>
      <c r="E35" s="36" t="s">
        <v>9482</v>
      </c>
    </row>
    <row r="36" spans="1:5" ht="12.75">
      <c r="A36" s="37" t="s">
        <v>70</v>
      </c>
      <c r="E36" s="38" t="s">
        <v>9483</v>
      </c>
    </row>
    <row r="37" spans="1:5" ht="12.75">
      <c r="A37" t="s">
        <v>72</v>
      </c>
      <c r="E37" s="36" t="s">
        <v>66</v>
      </c>
    </row>
    <row r="38" spans="1:16" ht="12.75">
      <c r="A38" s="26" t="s">
        <v>63</v>
      </c>
      <c s="30" t="s">
        <v>59</v>
      </c>
      <c s="30" t="s">
        <v>9484</v>
      </c>
      <c s="26" t="s">
        <v>66</v>
      </c>
      <c s="31" t="s">
        <v>9485</v>
      </c>
      <c s="32" t="s">
        <v>926</v>
      </c>
      <c s="33">
        <v>11.2</v>
      </c>
      <c s="34">
        <v>0</v>
      </c>
      <c s="34">
        <f>ROUND(ROUND(H38,2)*ROUND(G38,3),2)</f>
      </c>
      <c r="O38">
        <f>(I38*21)/100</f>
      </c>
      <c t="s">
        <v>38</v>
      </c>
    </row>
    <row r="39" spans="1:5" ht="51">
      <c r="A39" s="35" t="s">
        <v>69</v>
      </c>
      <c r="E39" s="36" t="s">
        <v>9486</v>
      </c>
    </row>
    <row r="40" spans="1:5" ht="12.75">
      <c r="A40" s="37" t="s">
        <v>70</v>
      </c>
      <c r="E40" s="38" t="s">
        <v>9487</v>
      </c>
    </row>
    <row r="41" spans="1:5" ht="12.75">
      <c r="A41" t="s">
        <v>72</v>
      </c>
      <c r="E41" s="36" t="s">
        <v>66</v>
      </c>
    </row>
    <row r="42" spans="1:16" ht="12.75">
      <c r="A42" s="26" t="s">
        <v>63</v>
      </c>
      <c s="30" t="s">
        <v>92</v>
      </c>
      <c s="30" t="s">
        <v>9488</v>
      </c>
      <c s="26" t="s">
        <v>66</v>
      </c>
      <c s="31" t="s">
        <v>9489</v>
      </c>
      <c s="32" t="s">
        <v>583</v>
      </c>
      <c s="33">
        <v>1</v>
      </c>
      <c s="34">
        <v>0</v>
      </c>
      <c s="34">
        <f>ROUND(ROUND(H42,2)*ROUND(G42,3),2)</f>
      </c>
      <c r="O42">
        <f>(I42*21)/100</f>
      </c>
      <c t="s">
        <v>38</v>
      </c>
    </row>
    <row r="43" spans="1:5" ht="25.5">
      <c r="A43" s="35" t="s">
        <v>69</v>
      </c>
      <c r="E43" s="36" t="s">
        <v>9490</v>
      </c>
    </row>
    <row r="44" spans="1:5" ht="12.75">
      <c r="A44" s="37" t="s">
        <v>70</v>
      </c>
      <c r="E44" s="38" t="s">
        <v>9491</v>
      </c>
    </row>
    <row r="45" spans="1:5" ht="12.75">
      <c r="A45" t="s">
        <v>72</v>
      </c>
      <c r="E45" s="36" t="s">
        <v>66</v>
      </c>
    </row>
    <row r="46" spans="1:16" ht="12.75">
      <c r="A46" s="26" t="s">
        <v>63</v>
      </c>
      <c s="30" t="s">
        <v>55</v>
      </c>
      <c s="30" t="s">
        <v>9492</v>
      </c>
      <c s="26" t="s">
        <v>66</v>
      </c>
      <c s="31" t="s">
        <v>9493</v>
      </c>
      <c s="32" t="s">
        <v>926</v>
      </c>
      <c s="33">
        <v>30</v>
      </c>
      <c s="34">
        <v>0</v>
      </c>
      <c s="34">
        <f>ROUND(ROUND(H46,2)*ROUND(G46,3),2)</f>
      </c>
      <c r="O46">
        <f>(I46*21)/100</f>
      </c>
      <c t="s">
        <v>38</v>
      </c>
    </row>
    <row r="47" spans="1:5" ht="38.25">
      <c r="A47" s="35" t="s">
        <v>69</v>
      </c>
      <c r="E47" s="36" t="s">
        <v>9494</v>
      </c>
    </row>
    <row r="48" spans="1:5" ht="76.5">
      <c r="A48" s="37" t="s">
        <v>70</v>
      </c>
      <c r="E48" s="38" t="s">
        <v>9495</v>
      </c>
    </row>
    <row r="49" spans="1:5" ht="12.75">
      <c r="A49" t="s">
        <v>72</v>
      </c>
      <c r="E49" s="36" t="s">
        <v>66</v>
      </c>
    </row>
    <row r="50" spans="1:16" ht="12.75">
      <c r="A50" s="26" t="s">
        <v>63</v>
      </c>
      <c s="30" t="s">
        <v>57</v>
      </c>
      <c s="30" t="s">
        <v>9496</v>
      </c>
      <c s="26" t="s">
        <v>66</v>
      </c>
      <c s="31" t="s">
        <v>9497</v>
      </c>
      <c s="32" t="s">
        <v>652</v>
      </c>
      <c s="33">
        <v>7.253</v>
      </c>
      <c s="34">
        <v>0</v>
      </c>
      <c s="34">
        <f>ROUND(ROUND(H50,2)*ROUND(G50,3),2)</f>
      </c>
      <c r="O50">
        <f>(I50*21)/100</f>
      </c>
      <c t="s">
        <v>38</v>
      </c>
    </row>
    <row r="51" spans="1:5" ht="369.75">
      <c r="A51" s="35" t="s">
        <v>69</v>
      </c>
      <c r="E51" s="36" t="s">
        <v>7285</v>
      </c>
    </row>
    <row r="52" spans="1:5" ht="114.75">
      <c r="A52" s="37" t="s">
        <v>70</v>
      </c>
      <c r="E52" s="38" t="s">
        <v>9498</v>
      </c>
    </row>
    <row r="53" spans="1:5" ht="12.75">
      <c r="A53" t="s">
        <v>72</v>
      </c>
      <c r="E53" s="36" t="s">
        <v>66</v>
      </c>
    </row>
    <row r="54" spans="1:16" ht="12.75">
      <c r="A54" s="26" t="s">
        <v>63</v>
      </c>
      <c s="30" t="s">
        <v>115</v>
      </c>
      <c s="30" t="s">
        <v>9499</v>
      </c>
      <c s="26" t="s">
        <v>66</v>
      </c>
      <c s="31" t="s">
        <v>9500</v>
      </c>
      <c s="32" t="s">
        <v>926</v>
      </c>
      <c s="33">
        <v>12</v>
      </c>
      <c s="34">
        <v>0</v>
      </c>
      <c s="34">
        <f>ROUND(ROUND(H54,2)*ROUND(G54,3),2)</f>
      </c>
      <c r="O54">
        <f>(I54*21)/100</f>
      </c>
      <c t="s">
        <v>38</v>
      </c>
    </row>
    <row r="55" spans="1:5" ht="63.75">
      <c r="A55" s="35" t="s">
        <v>69</v>
      </c>
      <c r="E55" s="36" t="s">
        <v>9501</v>
      </c>
    </row>
    <row r="56" spans="1:5" ht="12.75">
      <c r="A56" s="37" t="s">
        <v>70</v>
      </c>
      <c r="E56" s="38" t="s">
        <v>9502</v>
      </c>
    </row>
    <row r="57" spans="1:5" ht="12.75">
      <c r="A57" t="s">
        <v>72</v>
      </c>
      <c r="E57" s="36" t="s">
        <v>66</v>
      </c>
    </row>
    <row r="58" spans="1:16" ht="12.75">
      <c r="A58" s="26" t="s">
        <v>63</v>
      </c>
      <c s="30" t="s">
        <v>119</v>
      </c>
      <c s="30" t="s">
        <v>9503</v>
      </c>
      <c s="26" t="s">
        <v>66</v>
      </c>
      <c s="31" t="s">
        <v>9504</v>
      </c>
      <c s="32" t="s">
        <v>926</v>
      </c>
      <c s="33">
        <v>12</v>
      </c>
      <c s="34">
        <v>0</v>
      </c>
      <c s="34">
        <f>ROUND(ROUND(H58,2)*ROUND(G58,3),2)</f>
      </c>
      <c r="O58">
        <f>(I58*21)/100</f>
      </c>
      <c t="s">
        <v>38</v>
      </c>
    </row>
    <row r="59" spans="1:5" ht="25.5">
      <c r="A59" s="35" t="s">
        <v>69</v>
      </c>
      <c r="E59" s="36" t="s">
        <v>9505</v>
      </c>
    </row>
    <row r="60" spans="1:5" ht="12.75">
      <c r="A60" s="37" t="s">
        <v>70</v>
      </c>
      <c r="E60" s="38" t="s">
        <v>9502</v>
      </c>
    </row>
    <row r="61" spans="1:5" ht="12.75">
      <c r="A61" t="s">
        <v>72</v>
      </c>
      <c r="E61" s="36" t="s">
        <v>66</v>
      </c>
    </row>
    <row r="62" spans="1:16" ht="12.75">
      <c r="A62" s="26" t="s">
        <v>63</v>
      </c>
      <c s="30" t="s">
        <v>131</v>
      </c>
      <c s="30" t="s">
        <v>9506</v>
      </c>
      <c s="26" t="s">
        <v>66</v>
      </c>
      <c s="31" t="s">
        <v>9507</v>
      </c>
      <c s="32" t="s">
        <v>926</v>
      </c>
      <c s="33">
        <v>11.2</v>
      </c>
      <c s="34">
        <v>0</v>
      </c>
      <c s="34">
        <f>ROUND(ROUND(H62,2)*ROUND(G62,3),2)</f>
      </c>
      <c r="O62">
        <f>(I62*21)/100</f>
      </c>
      <c t="s">
        <v>38</v>
      </c>
    </row>
    <row r="63" spans="1:5" ht="255">
      <c r="A63" s="35" t="s">
        <v>69</v>
      </c>
      <c r="E63" s="36" t="s">
        <v>9508</v>
      </c>
    </row>
    <row r="64" spans="1:5" ht="12.75">
      <c r="A64" s="37" t="s">
        <v>70</v>
      </c>
      <c r="E64" s="38" t="s">
        <v>9487</v>
      </c>
    </row>
    <row r="65" spans="1:5" ht="12.75">
      <c r="A65" t="s">
        <v>72</v>
      </c>
      <c r="E65" s="36" t="s">
        <v>66</v>
      </c>
    </row>
    <row r="66" spans="1:18" ht="12.75" customHeight="1">
      <c r="A66" s="6" t="s">
        <v>58</v>
      </c>
      <c s="6"/>
      <c s="27" t="s">
        <v>55</v>
      </c>
      <c s="6"/>
      <c s="39" t="s">
        <v>6594</v>
      </c>
      <c s="6"/>
      <c s="6"/>
      <c s="6"/>
      <c s="29">
        <f>0+Q66</f>
      </c>
      <c r="O66">
        <f>0+R66</f>
      </c>
      <c r="Q66">
        <f>0+I67</f>
      </c>
      <c>
        <f>0+O67</f>
      </c>
    </row>
    <row r="67" spans="1:16" ht="12.75">
      <c r="A67" s="26" t="s">
        <v>63</v>
      </c>
      <c s="30" t="s">
        <v>123</v>
      </c>
      <c s="30" t="s">
        <v>9509</v>
      </c>
      <c s="26" t="s">
        <v>66</v>
      </c>
      <c s="31" t="s">
        <v>9510</v>
      </c>
      <c s="32" t="s">
        <v>926</v>
      </c>
      <c s="33">
        <v>12</v>
      </c>
      <c s="34">
        <v>0</v>
      </c>
      <c s="34">
        <f>ROUND(ROUND(H67,2)*ROUND(G67,3),2)</f>
      </c>
      <c r="O67">
        <f>(I67*21)/100</f>
      </c>
      <c t="s">
        <v>38</v>
      </c>
    </row>
    <row r="68" spans="1:5" ht="89.25">
      <c r="A68" s="35" t="s">
        <v>69</v>
      </c>
      <c r="E68" s="36" t="s">
        <v>9511</v>
      </c>
    </row>
    <row r="69" spans="1:5" ht="25.5">
      <c r="A69" s="37" t="s">
        <v>70</v>
      </c>
      <c r="E69" s="38" t="s">
        <v>9512</v>
      </c>
    </row>
    <row r="70" spans="1:5" ht="12.75">
      <c r="A70" t="s">
        <v>72</v>
      </c>
      <c r="E70" s="36" t="s">
        <v>66</v>
      </c>
    </row>
    <row r="71" spans="1:18" ht="12.75" customHeight="1">
      <c r="A71" s="6" t="s">
        <v>58</v>
      </c>
      <c s="6"/>
      <c s="27" t="s">
        <v>6601</v>
      </c>
      <c s="6"/>
      <c s="39" t="s">
        <v>6602</v>
      </c>
      <c s="6"/>
      <c s="6"/>
      <c s="6"/>
      <c s="29">
        <f>0+Q71</f>
      </c>
      <c r="O71">
        <f>0+R71</f>
      </c>
      <c r="Q71">
        <f>0+I72</f>
      </c>
      <c>
        <f>0+O72</f>
      </c>
    </row>
    <row r="72" spans="1:16" ht="25.5">
      <c r="A72" s="26" t="s">
        <v>63</v>
      </c>
      <c s="30" t="s">
        <v>127</v>
      </c>
      <c s="30" t="s">
        <v>827</v>
      </c>
      <c s="26" t="s">
        <v>66</v>
      </c>
      <c s="31" t="s">
        <v>7621</v>
      </c>
      <c s="32" t="s">
        <v>825</v>
      </c>
      <c s="33">
        <v>455.543</v>
      </c>
      <c s="34">
        <v>0</v>
      </c>
      <c s="34">
        <f>ROUND(ROUND(H72,2)*ROUND(G72,3),2)</f>
      </c>
      <c r="O72">
        <f>(I72*21)/100</f>
      </c>
      <c t="s">
        <v>38</v>
      </c>
    </row>
    <row r="73" spans="1:5" ht="165.75">
      <c r="A73" s="35" t="s">
        <v>69</v>
      </c>
      <c r="E73" s="36" t="s">
        <v>8814</v>
      </c>
    </row>
    <row r="74" spans="1:5" ht="38.25">
      <c r="A74" s="37" t="s">
        <v>70</v>
      </c>
      <c r="E74" s="38" t="s">
        <v>9513</v>
      </c>
    </row>
    <row r="75" spans="1:5" ht="12.75">
      <c r="A75" t="s">
        <v>72</v>
      </c>
      <c r="E75"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6.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0+O11+O76+O97+O114+O163+O168+O213+O226</f>
      </c>
      <c t="s">
        <v>37</v>
      </c>
    </row>
    <row r="3" spans="1:16" ht="15" customHeight="1">
      <c r="A3" t="s">
        <v>12</v>
      </c>
      <c s="12" t="s">
        <v>14</v>
      </c>
      <c s="13" t="s">
        <v>15</v>
      </c>
      <c s="1"/>
      <c s="14" t="s">
        <v>16</v>
      </c>
      <c s="1"/>
      <c s="9"/>
      <c s="8" t="s">
        <v>9516</v>
      </c>
      <c s="40">
        <f>0+I11+I76+I97+I114+I163+I168+I213+I226</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9514</v>
      </c>
      <c s="1"/>
      <c s="14" t="s">
        <v>9515</v>
      </c>
      <c s="1"/>
      <c s="1"/>
      <c s="1"/>
      <c s="1"/>
    </row>
    <row r="7" spans="1:9" ht="12.75" customHeight="1">
      <c r="A7" t="s">
        <v>27</v>
      </c>
      <c s="16" t="s">
        <v>33</v>
      </c>
      <c s="17" t="s">
        <v>9516</v>
      </c>
      <c s="6"/>
      <c s="18" t="s">
        <v>9517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0+I12+I16+I20+I24+I28+I32+I36+I40+I44+I48+I52+I56+I60+I64+I68+I72</f>
      </c>
      <c>
        <f>0+O12+O16+O20+O24+O28+O32+O36+O40+O44+O48+O52+O56+O60+O64+O68+O72</f>
      </c>
    </row>
    <row r="12" spans="1:16" ht="25.5">
      <c r="A12" s="26" t="s">
        <v>63</v>
      </c>
      <c s="30" t="s">
        <v>44</v>
      </c>
      <c s="30" t="s">
        <v>5743</v>
      </c>
      <c s="26" t="s">
        <v>66</v>
      </c>
      <c s="31" t="s">
        <v>5744</v>
      </c>
      <c s="32" t="s">
        <v>652</v>
      </c>
      <c s="33">
        <v>14.58</v>
      </c>
      <c s="34">
        <v>0</v>
      </c>
      <c s="34">
        <f>ROUND(ROUND(H12,2)*ROUND(G12,3),2)</f>
      </c>
      <c r="O12">
        <f>(I12*21)/100</f>
      </c>
      <c t="s">
        <v>38</v>
      </c>
    </row>
    <row r="13" spans="1:5" ht="12.75">
      <c r="A13" s="35" t="s">
        <v>69</v>
      </c>
      <c r="E13" s="36" t="s">
        <v>66</v>
      </c>
    </row>
    <row r="14" spans="1:5" ht="165.75">
      <c r="A14" s="37" t="s">
        <v>70</v>
      </c>
      <c r="E14" s="38" t="s">
        <v>9518</v>
      </c>
    </row>
    <row r="15" spans="1:5" ht="63.75">
      <c r="A15" t="s">
        <v>72</v>
      </c>
      <c r="E15" s="36" t="s">
        <v>5746</v>
      </c>
    </row>
    <row r="16" spans="1:16" ht="25.5">
      <c r="A16" s="26" t="s">
        <v>63</v>
      </c>
      <c s="30" t="s">
        <v>38</v>
      </c>
      <c s="30" t="s">
        <v>5911</v>
      </c>
      <c s="26" t="s">
        <v>66</v>
      </c>
      <c s="31" t="s">
        <v>5912</v>
      </c>
      <c s="32" t="s">
        <v>652</v>
      </c>
      <c s="33">
        <v>4.9</v>
      </c>
      <c s="34">
        <v>0</v>
      </c>
      <c s="34">
        <f>ROUND(ROUND(H16,2)*ROUND(G16,3),2)</f>
      </c>
      <c r="O16">
        <f>(I16*21)/100</f>
      </c>
      <c t="s">
        <v>38</v>
      </c>
    </row>
    <row r="17" spans="1:5" ht="12.75">
      <c r="A17" s="35" t="s">
        <v>69</v>
      </c>
      <c r="E17" s="36" t="s">
        <v>66</v>
      </c>
    </row>
    <row r="18" spans="1:5" ht="114.75">
      <c r="A18" s="37" t="s">
        <v>70</v>
      </c>
      <c r="E18" s="38" t="s">
        <v>9519</v>
      </c>
    </row>
    <row r="19" spans="1:5" ht="63.75">
      <c r="A19" t="s">
        <v>72</v>
      </c>
      <c r="E19" s="36" t="s">
        <v>5746</v>
      </c>
    </row>
    <row r="20" spans="1:16" ht="12.75">
      <c r="A20" s="26" t="s">
        <v>63</v>
      </c>
      <c s="30" t="s">
        <v>37</v>
      </c>
      <c s="30" t="s">
        <v>5917</v>
      </c>
      <c s="26" t="s">
        <v>66</v>
      </c>
      <c s="31" t="s">
        <v>5918</v>
      </c>
      <c s="32" t="s">
        <v>652</v>
      </c>
      <c s="33">
        <v>6.9</v>
      </c>
      <c s="34">
        <v>0</v>
      </c>
      <c s="34">
        <f>ROUND(ROUND(H20,2)*ROUND(G20,3),2)</f>
      </c>
      <c r="O20">
        <f>(I20*21)/100</f>
      </c>
      <c t="s">
        <v>38</v>
      </c>
    </row>
    <row r="21" spans="1:5" ht="12.75">
      <c r="A21" s="35" t="s">
        <v>69</v>
      </c>
      <c r="E21" s="36" t="s">
        <v>66</v>
      </c>
    </row>
    <row r="22" spans="1:5" ht="89.25">
      <c r="A22" s="37" t="s">
        <v>70</v>
      </c>
      <c r="E22" s="38" t="s">
        <v>9520</v>
      </c>
    </row>
    <row r="23" spans="1:5" ht="63.75">
      <c r="A23" t="s">
        <v>72</v>
      </c>
      <c r="E23" s="36" t="s">
        <v>5746</v>
      </c>
    </row>
    <row r="24" spans="1:16" ht="12.75">
      <c r="A24" s="26" t="s">
        <v>63</v>
      </c>
      <c s="30" t="s">
        <v>48</v>
      </c>
      <c s="30" t="s">
        <v>5378</v>
      </c>
      <c s="26" t="s">
        <v>66</v>
      </c>
      <c s="31" t="s">
        <v>5379</v>
      </c>
      <c s="32" t="s">
        <v>652</v>
      </c>
      <c s="33">
        <v>342.5</v>
      </c>
      <c s="34">
        <v>0</v>
      </c>
      <c s="34">
        <f>ROUND(ROUND(H24,2)*ROUND(G24,3),2)</f>
      </c>
      <c r="O24">
        <f>(I24*21)/100</f>
      </c>
      <c t="s">
        <v>38</v>
      </c>
    </row>
    <row r="25" spans="1:5" ht="12.75">
      <c r="A25" s="35" t="s">
        <v>69</v>
      </c>
      <c r="E25" s="36" t="s">
        <v>66</v>
      </c>
    </row>
    <row r="26" spans="1:5" ht="89.25">
      <c r="A26" s="37" t="s">
        <v>70</v>
      </c>
      <c r="E26" s="38" t="s">
        <v>9521</v>
      </c>
    </row>
    <row r="27" spans="1:5" ht="38.25">
      <c r="A27" t="s">
        <v>72</v>
      </c>
      <c r="E27" s="36" t="s">
        <v>4992</v>
      </c>
    </row>
    <row r="28" spans="1:16" ht="12.75">
      <c r="A28" s="26" t="s">
        <v>63</v>
      </c>
      <c s="30" t="s">
        <v>50</v>
      </c>
      <c s="30" t="s">
        <v>5381</v>
      </c>
      <c s="26" t="s">
        <v>66</v>
      </c>
      <c s="31" t="s">
        <v>5382</v>
      </c>
      <c s="32" t="s">
        <v>652</v>
      </c>
      <c s="33">
        <v>786</v>
      </c>
      <c s="34">
        <v>0</v>
      </c>
      <c s="34">
        <f>ROUND(ROUND(H28,2)*ROUND(G28,3),2)</f>
      </c>
      <c r="O28">
        <f>(I28*21)/100</f>
      </c>
      <c t="s">
        <v>38</v>
      </c>
    </row>
    <row r="29" spans="1:5" ht="12.75">
      <c r="A29" s="35" t="s">
        <v>69</v>
      </c>
      <c r="E29" s="36" t="s">
        <v>66</v>
      </c>
    </row>
    <row r="30" spans="1:5" ht="140.25">
      <c r="A30" s="37" t="s">
        <v>70</v>
      </c>
      <c r="E30" s="38" t="s">
        <v>9522</v>
      </c>
    </row>
    <row r="31" spans="1:5" ht="369.75">
      <c r="A31" t="s">
        <v>72</v>
      </c>
      <c r="E31" s="36" t="s">
        <v>4996</v>
      </c>
    </row>
    <row r="32" spans="1:16" ht="12.75">
      <c r="A32" s="26" t="s">
        <v>63</v>
      </c>
      <c s="30" t="s">
        <v>52</v>
      </c>
      <c s="30" t="s">
        <v>5231</v>
      </c>
      <c s="26" t="s">
        <v>66</v>
      </c>
      <c s="31" t="s">
        <v>5232</v>
      </c>
      <c s="32" t="s">
        <v>652</v>
      </c>
      <c s="33">
        <v>929.5</v>
      </c>
      <c s="34">
        <v>0</v>
      </c>
      <c s="34">
        <f>ROUND(ROUND(H32,2)*ROUND(G32,3),2)</f>
      </c>
      <c r="O32">
        <f>(I32*21)/100</f>
      </c>
      <c t="s">
        <v>38</v>
      </c>
    </row>
    <row r="33" spans="1:5" ht="12.75">
      <c r="A33" s="35" t="s">
        <v>69</v>
      </c>
      <c r="E33" s="36" t="s">
        <v>66</v>
      </c>
    </row>
    <row r="34" spans="1:5" ht="89.25">
      <c r="A34" s="37" t="s">
        <v>70</v>
      </c>
      <c r="E34" s="38" t="s">
        <v>9523</v>
      </c>
    </row>
    <row r="35" spans="1:5" ht="306">
      <c r="A35" t="s">
        <v>72</v>
      </c>
      <c r="E35" s="36" t="s">
        <v>5004</v>
      </c>
    </row>
    <row r="36" spans="1:16" ht="12.75">
      <c r="A36" s="26" t="s">
        <v>63</v>
      </c>
      <c s="30" t="s">
        <v>59</v>
      </c>
      <c s="30" t="s">
        <v>6327</v>
      </c>
      <c s="26" t="s">
        <v>66</v>
      </c>
      <c s="31" t="s">
        <v>6328</v>
      </c>
      <c s="32" t="s">
        <v>652</v>
      </c>
      <c s="33">
        <v>587</v>
      </c>
      <c s="34">
        <v>0</v>
      </c>
      <c s="34">
        <f>ROUND(ROUND(H36,2)*ROUND(G36,3),2)</f>
      </c>
      <c r="O36">
        <f>(I36*21)/100</f>
      </c>
      <c t="s">
        <v>38</v>
      </c>
    </row>
    <row r="37" spans="1:5" ht="12.75">
      <c r="A37" s="35" t="s">
        <v>69</v>
      </c>
      <c r="E37" s="36" t="s">
        <v>66</v>
      </c>
    </row>
    <row r="38" spans="1:5" ht="89.25">
      <c r="A38" s="37" t="s">
        <v>70</v>
      </c>
      <c r="E38" s="38" t="s">
        <v>9524</v>
      </c>
    </row>
    <row r="39" spans="1:5" ht="267.75">
      <c r="A39" t="s">
        <v>72</v>
      </c>
      <c r="E39" s="36" t="s">
        <v>6329</v>
      </c>
    </row>
    <row r="40" spans="1:16" ht="12.75">
      <c r="A40" s="26" t="s">
        <v>63</v>
      </c>
      <c s="30" t="s">
        <v>92</v>
      </c>
      <c s="30" t="s">
        <v>737</v>
      </c>
      <c s="26" t="s">
        <v>66</v>
      </c>
      <c s="31" t="s">
        <v>738</v>
      </c>
      <c s="32" t="s">
        <v>652</v>
      </c>
      <c s="33">
        <v>199</v>
      </c>
      <c s="34">
        <v>0</v>
      </c>
      <c s="34">
        <f>ROUND(ROUND(H40,2)*ROUND(G40,3),2)</f>
      </c>
      <c r="O40">
        <f>(I40*21)/100</f>
      </c>
      <c t="s">
        <v>38</v>
      </c>
    </row>
    <row r="41" spans="1:5" ht="12.75">
      <c r="A41" s="35" t="s">
        <v>69</v>
      </c>
      <c r="E41" s="36" t="s">
        <v>66</v>
      </c>
    </row>
    <row r="42" spans="1:5" ht="89.25">
      <c r="A42" s="37" t="s">
        <v>70</v>
      </c>
      <c r="E42" s="38" t="s">
        <v>9525</v>
      </c>
    </row>
    <row r="43" spans="1:5" ht="191.25">
      <c r="A43" t="s">
        <v>72</v>
      </c>
      <c r="E43" s="36" t="s">
        <v>740</v>
      </c>
    </row>
    <row r="44" spans="1:16" ht="12.75">
      <c r="A44" s="26" t="s">
        <v>63</v>
      </c>
      <c s="30" t="s">
        <v>55</v>
      </c>
      <c s="30" t="s">
        <v>5019</v>
      </c>
      <c s="26" t="s">
        <v>66</v>
      </c>
      <c s="31" t="s">
        <v>5020</v>
      </c>
      <c s="32" t="s">
        <v>652</v>
      </c>
      <c s="33">
        <v>841</v>
      </c>
      <c s="34">
        <v>0</v>
      </c>
      <c s="34">
        <f>ROUND(ROUND(H44,2)*ROUND(G44,3),2)</f>
      </c>
      <c r="O44">
        <f>(I44*21)/100</f>
      </c>
      <c t="s">
        <v>38</v>
      </c>
    </row>
    <row r="45" spans="1:5" ht="12.75">
      <c r="A45" s="35" t="s">
        <v>69</v>
      </c>
      <c r="E45" s="36" t="s">
        <v>66</v>
      </c>
    </row>
    <row r="46" spans="1:5" ht="140.25">
      <c r="A46" s="37" t="s">
        <v>70</v>
      </c>
      <c r="E46" s="38" t="s">
        <v>9526</v>
      </c>
    </row>
    <row r="47" spans="1:5" ht="280.5">
      <c r="A47" t="s">
        <v>72</v>
      </c>
      <c r="E47" s="36" t="s">
        <v>5022</v>
      </c>
    </row>
    <row r="48" spans="1:16" ht="12.75">
      <c r="A48" s="26" t="s">
        <v>63</v>
      </c>
      <c s="30" t="s">
        <v>57</v>
      </c>
      <c s="30" t="s">
        <v>5024</v>
      </c>
      <c s="26" t="s">
        <v>66</v>
      </c>
      <c s="31" t="s">
        <v>5025</v>
      </c>
      <c s="32" t="s">
        <v>652</v>
      </c>
      <c s="33">
        <v>22</v>
      </c>
      <c s="34">
        <v>0</v>
      </c>
      <c s="34">
        <f>ROUND(ROUND(H48,2)*ROUND(G48,3),2)</f>
      </c>
      <c r="O48">
        <f>(I48*21)/100</f>
      </c>
      <c t="s">
        <v>38</v>
      </c>
    </row>
    <row r="49" spans="1:5" ht="12.75">
      <c r="A49" s="35" t="s">
        <v>69</v>
      </c>
      <c r="E49" s="36" t="s">
        <v>66</v>
      </c>
    </row>
    <row r="50" spans="1:5" ht="89.25">
      <c r="A50" s="37" t="s">
        <v>70</v>
      </c>
      <c r="E50" s="38" t="s">
        <v>9527</v>
      </c>
    </row>
    <row r="51" spans="1:5" ht="229.5">
      <c r="A51" t="s">
        <v>72</v>
      </c>
      <c r="E51" s="36" t="s">
        <v>5027</v>
      </c>
    </row>
    <row r="52" spans="1:16" ht="12.75">
      <c r="A52" s="26" t="s">
        <v>63</v>
      </c>
      <c s="30" t="s">
        <v>115</v>
      </c>
      <c s="30" t="s">
        <v>5032</v>
      </c>
      <c s="26" t="s">
        <v>66</v>
      </c>
      <c s="31" t="s">
        <v>5033</v>
      </c>
      <c s="32" t="s">
        <v>783</v>
      </c>
      <c s="33">
        <v>1247</v>
      </c>
      <c s="34">
        <v>0</v>
      </c>
      <c s="34">
        <f>ROUND(ROUND(H52,2)*ROUND(G52,3),2)</f>
      </c>
      <c r="O52">
        <f>(I52*21)/100</f>
      </c>
      <c t="s">
        <v>38</v>
      </c>
    </row>
    <row r="53" spans="1:5" ht="12.75">
      <c r="A53" s="35" t="s">
        <v>69</v>
      </c>
      <c r="E53" s="36" t="s">
        <v>66</v>
      </c>
    </row>
    <row r="54" spans="1:5" ht="178.5">
      <c r="A54" s="37" t="s">
        <v>70</v>
      </c>
      <c r="E54" s="38" t="s">
        <v>9528</v>
      </c>
    </row>
    <row r="55" spans="1:5" ht="25.5">
      <c r="A55" t="s">
        <v>72</v>
      </c>
      <c r="E55" s="36" t="s">
        <v>5035</v>
      </c>
    </row>
    <row r="56" spans="1:16" ht="12.75">
      <c r="A56" s="26" t="s">
        <v>63</v>
      </c>
      <c s="30" t="s">
        <v>119</v>
      </c>
      <c s="30" t="s">
        <v>5680</v>
      </c>
      <c s="26" t="s">
        <v>66</v>
      </c>
      <c s="31" t="s">
        <v>5681</v>
      </c>
      <c s="32" t="s">
        <v>652</v>
      </c>
      <c s="33">
        <v>29.2</v>
      </c>
      <c s="34">
        <v>0</v>
      </c>
      <c s="34">
        <f>ROUND(ROUND(H56,2)*ROUND(G56,3),2)</f>
      </c>
      <c r="O56">
        <f>(I56*21)/100</f>
      </c>
      <c t="s">
        <v>38</v>
      </c>
    </row>
    <row r="57" spans="1:5" ht="12.75">
      <c r="A57" s="35" t="s">
        <v>69</v>
      </c>
      <c r="E57" s="36" t="s">
        <v>66</v>
      </c>
    </row>
    <row r="58" spans="1:5" ht="76.5">
      <c r="A58" s="37" t="s">
        <v>70</v>
      </c>
      <c r="E58" s="38" t="s">
        <v>9529</v>
      </c>
    </row>
    <row r="59" spans="1:5" ht="38.25">
      <c r="A59" t="s">
        <v>72</v>
      </c>
      <c r="E59" s="36" t="s">
        <v>5683</v>
      </c>
    </row>
    <row r="60" spans="1:16" ht="12.75">
      <c r="A60" s="26" t="s">
        <v>63</v>
      </c>
      <c s="30" t="s">
        <v>123</v>
      </c>
      <c s="30" t="s">
        <v>5750</v>
      </c>
      <c s="26" t="s">
        <v>66</v>
      </c>
      <c s="31" t="s">
        <v>5751</v>
      </c>
      <c s="32" t="s">
        <v>783</v>
      </c>
      <c s="33">
        <v>3133</v>
      </c>
      <c s="34">
        <v>0</v>
      </c>
      <c s="34">
        <f>ROUND(ROUND(H60,2)*ROUND(G60,3),2)</f>
      </c>
      <c r="O60">
        <f>(I60*21)/100</f>
      </c>
      <c t="s">
        <v>38</v>
      </c>
    </row>
    <row r="61" spans="1:5" ht="12.75">
      <c r="A61" s="35" t="s">
        <v>69</v>
      </c>
      <c r="E61" s="36" t="s">
        <v>66</v>
      </c>
    </row>
    <row r="62" spans="1:5" ht="89.25">
      <c r="A62" s="37" t="s">
        <v>70</v>
      </c>
      <c r="E62" s="38" t="s">
        <v>9530</v>
      </c>
    </row>
    <row r="63" spans="1:5" ht="38.25">
      <c r="A63" t="s">
        <v>72</v>
      </c>
      <c r="E63" s="36" t="s">
        <v>5683</v>
      </c>
    </row>
    <row r="64" spans="1:16" ht="12.75">
      <c r="A64" s="26" t="s">
        <v>63</v>
      </c>
      <c s="30" t="s">
        <v>127</v>
      </c>
      <c s="30" t="s">
        <v>5753</v>
      </c>
      <c s="26" t="s">
        <v>66</v>
      </c>
      <c s="31" t="s">
        <v>5754</v>
      </c>
      <c s="32" t="s">
        <v>783</v>
      </c>
      <c s="33">
        <v>3133</v>
      </c>
      <c s="34">
        <v>0</v>
      </c>
      <c s="34">
        <f>ROUND(ROUND(H64,2)*ROUND(G64,3),2)</f>
      </c>
      <c r="O64">
        <f>(I64*21)/100</f>
      </c>
      <c t="s">
        <v>38</v>
      </c>
    </row>
    <row r="65" spans="1:5" ht="12.75">
      <c r="A65" s="35" t="s">
        <v>69</v>
      </c>
      <c r="E65" s="36" t="s">
        <v>66</v>
      </c>
    </row>
    <row r="66" spans="1:5" ht="63.75">
      <c r="A66" s="37" t="s">
        <v>70</v>
      </c>
      <c r="E66" s="38" t="s">
        <v>9531</v>
      </c>
    </row>
    <row r="67" spans="1:5" ht="25.5">
      <c r="A67" t="s">
        <v>72</v>
      </c>
      <c r="E67" s="36" t="s">
        <v>5756</v>
      </c>
    </row>
    <row r="68" spans="1:16" ht="12.75">
      <c r="A68" s="26" t="s">
        <v>63</v>
      </c>
      <c s="30" t="s">
        <v>131</v>
      </c>
      <c s="30" t="s">
        <v>5757</v>
      </c>
      <c s="26" t="s">
        <v>66</v>
      </c>
      <c s="31" t="s">
        <v>5758</v>
      </c>
      <c s="32" t="s">
        <v>783</v>
      </c>
      <c s="33">
        <v>3133</v>
      </c>
      <c s="34">
        <v>0</v>
      </c>
      <c s="34">
        <f>ROUND(ROUND(H68,2)*ROUND(G68,3),2)</f>
      </c>
      <c r="O68">
        <f>(I68*21)/100</f>
      </c>
      <c t="s">
        <v>38</v>
      </c>
    </row>
    <row r="69" spans="1:5" ht="12.75">
      <c r="A69" s="35" t="s">
        <v>69</v>
      </c>
      <c r="E69" s="36" t="s">
        <v>66</v>
      </c>
    </row>
    <row r="70" spans="1:5" ht="63.75">
      <c r="A70" s="37" t="s">
        <v>70</v>
      </c>
      <c r="E70" s="38" t="s">
        <v>9532</v>
      </c>
    </row>
    <row r="71" spans="1:5" ht="38.25">
      <c r="A71" t="s">
        <v>72</v>
      </c>
      <c r="E71" s="36" t="s">
        <v>5760</v>
      </c>
    </row>
    <row r="72" spans="1:16" ht="12.75">
      <c r="A72" s="26" t="s">
        <v>63</v>
      </c>
      <c s="30" t="s">
        <v>135</v>
      </c>
      <c s="30" t="s">
        <v>5761</v>
      </c>
      <c s="26" t="s">
        <v>66</v>
      </c>
      <c s="31" t="s">
        <v>5762</v>
      </c>
      <c s="32" t="s">
        <v>652</v>
      </c>
      <c s="33">
        <v>62.66</v>
      </c>
      <c s="34">
        <v>0</v>
      </c>
      <c s="34">
        <f>ROUND(ROUND(H72,2)*ROUND(G72,3),2)</f>
      </c>
      <c r="O72">
        <f>(I72*21)/100</f>
      </c>
      <c t="s">
        <v>38</v>
      </c>
    </row>
    <row r="73" spans="1:5" ht="12.75">
      <c r="A73" s="35" t="s">
        <v>69</v>
      </c>
      <c r="E73" s="36" t="s">
        <v>66</v>
      </c>
    </row>
    <row r="74" spans="1:5" ht="63.75">
      <c r="A74" s="37" t="s">
        <v>70</v>
      </c>
      <c r="E74" s="38" t="s">
        <v>9533</v>
      </c>
    </row>
    <row r="75" spans="1:5" ht="38.25">
      <c r="A75" t="s">
        <v>72</v>
      </c>
      <c r="E75" s="36" t="s">
        <v>4779</v>
      </c>
    </row>
    <row r="76" spans="1:18" ht="12.75" customHeight="1">
      <c r="A76" s="6" t="s">
        <v>58</v>
      </c>
      <c s="6"/>
      <c s="27" t="s">
        <v>147</v>
      </c>
      <c s="6"/>
      <c s="39" t="s">
        <v>5063</v>
      </c>
      <c s="6"/>
      <c s="6"/>
      <c s="6"/>
      <c s="29">
        <f>0+Q76</f>
      </c>
      <c r="O76">
        <f>0+R76</f>
      </c>
      <c r="Q76">
        <f>0+I77+I81+I85+I89+I93</f>
      </c>
      <c>
        <f>0+O77+O81+O85+O89+O93</f>
      </c>
    </row>
    <row r="77" spans="1:16" ht="12.75">
      <c r="A77" s="26" t="s">
        <v>63</v>
      </c>
      <c s="30" t="s">
        <v>139</v>
      </c>
      <c s="30" t="s">
        <v>6102</v>
      </c>
      <c s="26" t="s">
        <v>66</v>
      </c>
      <c s="31" t="s">
        <v>6103</v>
      </c>
      <c s="32" t="s">
        <v>652</v>
      </c>
      <c s="33">
        <v>11</v>
      </c>
      <c s="34">
        <v>0</v>
      </c>
      <c s="34">
        <f>ROUND(ROUND(H77,2)*ROUND(G77,3),2)</f>
      </c>
      <c r="O77">
        <f>(I77*21)/100</f>
      </c>
      <c t="s">
        <v>38</v>
      </c>
    </row>
    <row r="78" spans="1:5" ht="12.75">
      <c r="A78" s="35" t="s">
        <v>69</v>
      </c>
      <c r="E78" s="36" t="s">
        <v>66</v>
      </c>
    </row>
    <row r="79" spans="1:5" ht="102">
      <c r="A79" s="37" t="s">
        <v>70</v>
      </c>
      <c r="E79" s="38" t="s">
        <v>9534</v>
      </c>
    </row>
    <row r="80" spans="1:5" ht="38.25">
      <c r="A80" t="s">
        <v>72</v>
      </c>
      <c r="E80" s="36" t="s">
        <v>749</v>
      </c>
    </row>
    <row r="81" spans="1:16" ht="12.75">
      <c r="A81" s="26" t="s">
        <v>63</v>
      </c>
      <c s="30" t="s">
        <v>143</v>
      </c>
      <c s="30" t="s">
        <v>6105</v>
      </c>
      <c s="26" t="s">
        <v>66</v>
      </c>
      <c s="31" t="s">
        <v>6106</v>
      </c>
      <c s="32" t="s">
        <v>783</v>
      </c>
      <c s="33">
        <v>175.5</v>
      </c>
      <c s="34">
        <v>0</v>
      </c>
      <c s="34">
        <f>ROUND(ROUND(H81,2)*ROUND(G81,3),2)</f>
      </c>
      <c r="O81">
        <f>(I81*21)/100</f>
      </c>
      <c t="s">
        <v>38</v>
      </c>
    </row>
    <row r="82" spans="1:5" ht="12.75">
      <c r="A82" s="35" t="s">
        <v>69</v>
      </c>
      <c r="E82" s="36" t="s">
        <v>66</v>
      </c>
    </row>
    <row r="83" spans="1:5" ht="102">
      <c r="A83" s="37" t="s">
        <v>70</v>
      </c>
      <c r="E83" s="38" t="s">
        <v>9535</v>
      </c>
    </row>
    <row r="84" spans="1:5" ht="25.5">
      <c r="A84" t="s">
        <v>72</v>
      </c>
      <c r="E84" s="36" t="s">
        <v>6108</v>
      </c>
    </row>
    <row r="85" spans="1:16" ht="12.75">
      <c r="A85" s="26" t="s">
        <v>63</v>
      </c>
      <c s="30" t="s">
        <v>99</v>
      </c>
      <c s="30" t="s">
        <v>6110</v>
      </c>
      <c s="26" t="s">
        <v>66</v>
      </c>
      <c s="31" t="s">
        <v>6111</v>
      </c>
      <c s="32" t="s">
        <v>783</v>
      </c>
      <c s="33">
        <v>5</v>
      </c>
      <c s="34">
        <v>0</v>
      </c>
      <c s="34">
        <f>ROUND(ROUND(H85,2)*ROUND(G85,3),2)</f>
      </c>
      <c r="O85">
        <f>(I85*21)/100</f>
      </c>
      <c t="s">
        <v>38</v>
      </c>
    </row>
    <row r="86" spans="1:5" ht="12.75">
      <c r="A86" s="35" t="s">
        <v>69</v>
      </c>
      <c r="E86" s="36" t="s">
        <v>66</v>
      </c>
    </row>
    <row r="87" spans="1:5" ht="89.25">
      <c r="A87" s="37" t="s">
        <v>70</v>
      </c>
      <c r="E87" s="38" t="s">
        <v>9536</v>
      </c>
    </row>
    <row r="88" spans="1:5" ht="51">
      <c r="A88" t="s">
        <v>72</v>
      </c>
      <c r="E88" s="36" t="s">
        <v>6113</v>
      </c>
    </row>
    <row r="89" spans="1:16" ht="12.75">
      <c r="A89" s="26" t="s">
        <v>63</v>
      </c>
      <c s="30" t="s">
        <v>147</v>
      </c>
      <c s="30" t="s">
        <v>5768</v>
      </c>
      <c s="26" t="s">
        <v>66</v>
      </c>
      <c s="31" t="s">
        <v>5769</v>
      </c>
      <c s="32" t="s">
        <v>652</v>
      </c>
      <c s="33">
        <v>54.5</v>
      </c>
      <c s="34">
        <v>0</v>
      </c>
      <c s="34">
        <f>ROUND(ROUND(H89,2)*ROUND(G89,3),2)</f>
      </c>
      <c r="O89">
        <f>(I89*21)/100</f>
      </c>
      <c t="s">
        <v>38</v>
      </c>
    </row>
    <row r="90" spans="1:5" ht="12.75">
      <c r="A90" s="35" t="s">
        <v>69</v>
      </c>
      <c r="E90" s="36" t="s">
        <v>66</v>
      </c>
    </row>
    <row r="91" spans="1:5" ht="89.25">
      <c r="A91" s="37" t="s">
        <v>70</v>
      </c>
      <c r="E91" s="38" t="s">
        <v>9537</v>
      </c>
    </row>
    <row r="92" spans="1:5" ht="38.25">
      <c r="A92" t="s">
        <v>72</v>
      </c>
      <c r="E92" s="36" t="s">
        <v>749</v>
      </c>
    </row>
    <row r="93" spans="1:16" ht="12.75">
      <c r="A93" s="26" t="s">
        <v>63</v>
      </c>
      <c s="30" t="s">
        <v>74</v>
      </c>
      <c s="30" t="s">
        <v>5067</v>
      </c>
      <c s="26" t="s">
        <v>66</v>
      </c>
      <c s="31" t="s">
        <v>5068</v>
      </c>
      <c s="32" t="s">
        <v>783</v>
      </c>
      <c s="33">
        <v>1760</v>
      </c>
      <c s="34">
        <v>0</v>
      </c>
      <c s="34">
        <f>ROUND(ROUND(H93,2)*ROUND(G93,3),2)</f>
      </c>
      <c r="O93">
        <f>(I93*21)/100</f>
      </c>
      <c t="s">
        <v>38</v>
      </c>
    </row>
    <row r="94" spans="1:5" ht="12.75">
      <c r="A94" s="35" t="s">
        <v>69</v>
      </c>
      <c r="E94" s="36" t="s">
        <v>66</v>
      </c>
    </row>
    <row r="95" spans="1:5" ht="140.25">
      <c r="A95" s="37" t="s">
        <v>70</v>
      </c>
      <c r="E95" s="38" t="s">
        <v>9538</v>
      </c>
    </row>
    <row r="96" spans="1:5" ht="114.75">
      <c r="A96" t="s">
        <v>72</v>
      </c>
      <c r="E96" s="36" t="s">
        <v>5070</v>
      </c>
    </row>
    <row r="97" spans="1:18" ht="12.75" customHeight="1">
      <c r="A97" s="6" t="s">
        <v>58</v>
      </c>
      <c s="6"/>
      <c s="27" t="s">
        <v>267</v>
      </c>
      <c s="6"/>
      <c s="39" t="s">
        <v>5084</v>
      </c>
      <c s="6"/>
      <c s="6"/>
      <c s="6"/>
      <c s="29">
        <f>0+Q97</f>
      </c>
      <c r="O97">
        <f>0+R97</f>
      </c>
      <c r="Q97">
        <f>0+I98+I102+I106+I110</f>
      </c>
      <c>
        <f>0+O98+O102+O106+O110</f>
      </c>
    </row>
    <row r="98" spans="1:16" ht="12.75">
      <c r="A98" s="26" t="s">
        <v>63</v>
      </c>
      <c s="30" t="s">
        <v>75</v>
      </c>
      <c s="30" t="s">
        <v>5092</v>
      </c>
      <c s="26" t="s">
        <v>66</v>
      </c>
      <c s="31" t="s">
        <v>5093</v>
      </c>
      <c s="32" t="s">
        <v>652</v>
      </c>
      <c s="33">
        <v>2.25</v>
      </c>
      <c s="34">
        <v>0</v>
      </c>
      <c s="34">
        <f>ROUND(ROUND(H98,2)*ROUND(G98,3),2)</f>
      </c>
      <c r="O98">
        <f>(I98*21)/100</f>
      </c>
      <c t="s">
        <v>38</v>
      </c>
    </row>
    <row r="99" spans="1:5" ht="12.75">
      <c r="A99" s="35" t="s">
        <v>69</v>
      </c>
      <c r="E99" s="36" t="s">
        <v>66</v>
      </c>
    </row>
    <row r="100" spans="1:5" ht="89.25">
      <c r="A100" s="37" t="s">
        <v>70</v>
      </c>
      <c r="E100" s="38" t="s">
        <v>9539</v>
      </c>
    </row>
    <row r="101" spans="1:5" ht="369.75">
      <c r="A101" t="s">
        <v>72</v>
      </c>
      <c r="E101" s="36" t="s">
        <v>5088</v>
      </c>
    </row>
    <row r="102" spans="1:16" ht="12.75">
      <c r="A102" s="26" t="s">
        <v>63</v>
      </c>
      <c s="30" t="s">
        <v>151</v>
      </c>
      <c s="30" t="s">
        <v>5095</v>
      </c>
      <c s="26" t="s">
        <v>66</v>
      </c>
      <c s="31" t="s">
        <v>5096</v>
      </c>
      <c s="32" t="s">
        <v>652</v>
      </c>
      <c s="33">
        <v>10</v>
      </c>
      <c s="34">
        <v>0</v>
      </c>
      <c s="34">
        <f>ROUND(ROUND(H102,2)*ROUND(G102,3),2)</f>
      </c>
      <c r="O102">
        <f>(I102*21)/100</f>
      </c>
      <c t="s">
        <v>38</v>
      </c>
    </row>
    <row r="103" spans="1:5" ht="12.75">
      <c r="A103" s="35" t="s">
        <v>69</v>
      </c>
      <c r="E103" s="36" t="s">
        <v>66</v>
      </c>
    </row>
    <row r="104" spans="1:5" ht="102">
      <c r="A104" s="37" t="s">
        <v>70</v>
      </c>
      <c r="E104" s="38" t="s">
        <v>9540</v>
      </c>
    </row>
    <row r="105" spans="1:5" ht="369.75">
      <c r="A105" t="s">
        <v>72</v>
      </c>
      <c r="E105" s="36" t="s">
        <v>5088</v>
      </c>
    </row>
    <row r="106" spans="1:16" ht="12.75">
      <c r="A106" s="26" t="s">
        <v>63</v>
      </c>
      <c s="30" t="s">
        <v>155</v>
      </c>
      <c s="30" t="s">
        <v>5104</v>
      </c>
      <c s="26" t="s">
        <v>66</v>
      </c>
      <c s="31" t="s">
        <v>5105</v>
      </c>
      <c s="32" t="s">
        <v>652</v>
      </c>
      <c s="33">
        <v>2.25</v>
      </c>
      <c s="34">
        <v>0</v>
      </c>
      <c s="34">
        <f>ROUND(ROUND(H106,2)*ROUND(G106,3),2)</f>
      </c>
      <c r="O106">
        <f>(I106*21)/100</f>
      </c>
      <c t="s">
        <v>38</v>
      </c>
    </row>
    <row r="107" spans="1:5" ht="12.75">
      <c r="A107" s="35" t="s">
        <v>69</v>
      </c>
      <c r="E107" s="36" t="s">
        <v>66</v>
      </c>
    </row>
    <row r="108" spans="1:5" ht="127.5">
      <c r="A108" s="37" t="s">
        <v>70</v>
      </c>
      <c r="E108" s="38" t="s">
        <v>9541</v>
      </c>
    </row>
    <row r="109" spans="1:5" ht="102">
      <c r="A109" t="s">
        <v>72</v>
      </c>
      <c r="E109" s="36" t="s">
        <v>5107</v>
      </c>
    </row>
    <row r="110" spans="1:16" ht="12.75">
      <c r="A110" s="26" t="s">
        <v>63</v>
      </c>
      <c s="30" t="s">
        <v>64</v>
      </c>
      <c s="30" t="s">
        <v>5863</v>
      </c>
      <c s="26" t="s">
        <v>66</v>
      </c>
      <c s="31" t="s">
        <v>5864</v>
      </c>
      <c s="32" t="s">
        <v>652</v>
      </c>
      <c s="33">
        <v>4.25</v>
      </c>
      <c s="34">
        <v>0</v>
      </c>
      <c s="34">
        <f>ROUND(ROUND(H110,2)*ROUND(G110,3),2)</f>
      </c>
      <c r="O110">
        <f>(I110*21)/100</f>
      </c>
      <c t="s">
        <v>38</v>
      </c>
    </row>
    <row r="111" spans="1:5" ht="12.75">
      <c r="A111" s="35" t="s">
        <v>69</v>
      </c>
      <c r="E111" s="36" t="s">
        <v>66</v>
      </c>
    </row>
    <row r="112" spans="1:5" ht="127.5">
      <c r="A112" s="37" t="s">
        <v>70</v>
      </c>
      <c r="E112" s="38" t="s">
        <v>9542</v>
      </c>
    </row>
    <row r="113" spans="1:5" ht="357">
      <c r="A113" t="s">
        <v>72</v>
      </c>
      <c r="E113" s="36" t="s">
        <v>5866</v>
      </c>
    </row>
    <row r="114" spans="1:18" ht="12.75" customHeight="1">
      <c r="A114" s="6" t="s">
        <v>58</v>
      </c>
      <c s="6"/>
      <c s="27" t="s">
        <v>299</v>
      </c>
      <c s="6"/>
      <c s="39" t="s">
        <v>5112</v>
      </c>
      <c s="6"/>
      <c s="6"/>
      <c s="6"/>
      <c s="29">
        <f>0+Q114</f>
      </c>
      <c r="O114">
        <f>0+R114</f>
      </c>
      <c r="Q114">
        <f>0+I115+I119+I123+I127+I131+I135+I139+I143+I147+I151+I155+I159</f>
      </c>
      <c>
        <f>0+O115+O119+O123+O127+O131+O135+O139+O143+O147+O151+O155+O159</f>
      </c>
    </row>
    <row r="115" spans="1:16" ht="12.75">
      <c r="A115" s="26" t="s">
        <v>63</v>
      </c>
      <c s="30" t="s">
        <v>79</v>
      </c>
      <c s="30" t="s">
        <v>5971</v>
      </c>
      <c s="26" t="s">
        <v>66</v>
      </c>
      <c s="31" t="s">
        <v>5972</v>
      </c>
      <c s="32" t="s">
        <v>783</v>
      </c>
      <c s="33">
        <v>44</v>
      </c>
      <c s="34">
        <v>0</v>
      </c>
      <c s="34">
        <f>ROUND(ROUND(H115,2)*ROUND(G115,3),2)</f>
      </c>
      <c r="O115">
        <f>(I115*21)/100</f>
      </c>
      <c t="s">
        <v>38</v>
      </c>
    </row>
    <row r="116" spans="1:5" ht="12.75">
      <c r="A116" s="35" t="s">
        <v>69</v>
      </c>
      <c r="E116" s="36" t="s">
        <v>66</v>
      </c>
    </row>
    <row r="117" spans="1:5" ht="127.5">
      <c r="A117" s="37" t="s">
        <v>70</v>
      </c>
      <c r="E117" s="38" t="s">
        <v>9543</v>
      </c>
    </row>
    <row r="118" spans="1:5" ht="140.25">
      <c r="A118" t="s">
        <v>72</v>
      </c>
      <c r="E118" s="36" t="s">
        <v>5794</v>
      </c>
    </row>
    <row r="119" spans="1:16" ht="12.75">
      <c r="A119" s="26" t="s">
        <v>63</v>
      </c>
      <c s="30" t="s">
        <v>194</v>
      </c>
      <c s="30" t="s">
        <v>5582</v>
      </c>
      <c s="26" t="s">
        <v>66</v>
      </c>
      <c s="31" t="s">
        <v>5583</v>
      </c>
      <c s="32" t="s">
        <v>652</v>
      </c>
      <c s="33">
        <v>48.65</v>
      </c>
      <c s="34">
        <v>0</v>
      </c>
      <c s="34">
        <f>ROUND(ROUND(H119,2)*ROUND(G119,3),2)</f>
      </c>
      <c r="O119">
        <f>(I119*21)/100</f>
      </c>
      <c t="s">
        <v>38</v>
      </c>
    </row>
    <row r="120" spans="1:5" ht="12.75">
      <c r="A120" s="35" t="s">
        <v>69</v>
      </c>
      <c r="E120" s="36" t="s">
        <v>66</v>
      </c>
    </row>
    <row r="121" spans="1:5" ht="165.75">
      <c r="A121" s="37" t="s">
        <v>70</v>
      </c>
      <c r="E121" s="38" t="s">
        <v>9544</v>
      </c>
    </row>
    <row r="122" spans="1:5" ht="51">
      <c r="A122" t="s">
        <v>72</v>
      </c>
      <c r="E122" s="36" t="s">
        <v>5585</v>
      </c>
    </row>
    <row r="123" spans="1:16" ht="12.75">
      <c r="A123" s="26" t="s">
        <v>63</v>
      </c>
      <c s="30" t="s">
        <v>255</v>
      </c>
      <c s="30" t="s">
        <v>5981</v>
      </c>
      <c s="26" t="s">
        <v>66</v>
      </c>
      <c s="31" t="s">
        <v>5982</v>
      </c>
      <c s="32" t="s">
        <v>783</v>
      </c>
      <c s="33">
        <v>745</v>
      </c>
      <c s="34">
        <v>0</v>
      </c>
      <c s="34">
        <f>ROUND(ROUND(H123,2)*ROUND(G123,3),2)</f>
      </c>
      <c r="O123">
        <f>(I123*21)/100</f>
      </c>
      <c t="s">
        <v>38</v>
      </c>
    </row>
    <row r="124" spans="1:5" ht="12.75">
      <c r="A124" s="35" t="s">
        <v>69</v>
      </c>
      <c r="E124" s="36" t="s">
        <v>66</v>
      </c>
    </row>
    <row r="125" spans="1:5" ht="191.25">
      <c r="A125" s="37" t="s">
        <v>70</v>
      </c>
      <c r="E125" s="38" t="s">
        <v>9545</v>
      </c>
    </row>
    <row r="126" spans="1:5" ht="51">
      <c r="A126" t="s">
        <v>72</v>
      </c>
      <c r="E126" s="36" t="s">
        <v>5585</v>
      </c>
    </row>
    <row r="127" spans="1:16" ht="12.75">
      <c r="A127" s="26" t="s">
        <v>63</v>
      </c>
      <c s="30" t="s">
        <v>190</v>
      </c>
      <c s="30" t="s">
        <v>5987</v>
      </c>
      <c s="26" t="s">
        <v>66</v>
      </c>
      <c s="31" t="s">
        <v>5988</v>
      </c>
      <c s="32" t="s">
        <v>783</v>
      </c>
      <c s="33">
        <v>1189</v>
      </c>
      <c s="34">
        <v>0</v>
      </c>
      <c s="34">
        <f>ROUND(ROUND(H127,2)*ROUND(G127,3),2)</f>
      </c>
      <c r="O127">
        <f>(I127*21)/100</f>
      </c>
      <c t="s">
        <v>38</v>
      </c>
    </row>
    <row r="128" spans="1:5" ht="12.75">
      <c r="A128" s="35" t="s">
        <v>69</v>
      </c>
      <c r="E128" s="36" t="s">
        <v>66</v>
      </c>
    </row>
    <row r="129" spans="1:5" ht="153">
      <c r="A129" s="37" t="s">
        <v>70</v>
      </c>
      <c r="E129" s="38" t="s">
        <v>9546</v>
      </c>
    </row>
    <row r="130" spans="1:5" ht="51">
      <c r="A130" t="s">
        <v>72</v>
      </c>
      <c r="E130" s="36" t="s">
        <v>5585</v>
      </c>
    </row>
    <row r="131" spans="1:16" ht="12.75">
      <c r="A131" s="26" t="s">
        <v>63</v>
      </c>
      <c s="30" t="s">
        <v>259</v>
      </c>
      <c s="30" t="s">
        <v>5784</v>
      </c>
      <c s="26" t="s">
        <v>66</v>
      </c>
      <c s="31" t="s">
        <v>5785</v>
      </c>
      <c s="32" t="s">
        <v>783</v>
      </c>
      <c s="33">
        <v>24</v>
      </c>
      <c s="34">
        <v>0</v>
      </c>
      <c s="34">
        <f>ROUND(ROUND(H131,2)*ROUND(G131,3),2)</f>
      </c>
      <c r="O131">
        <f>(I131*21)/100</f>
      </c>
      <c t="s">
        <v>38</v>
      </c>
    </row>
    <row r="132" spans="1:5" ht="12.75">
      <c r="A132" s="35" t="s">
        <v>69</v>
      </c>
      <c r="E132" s="36" t="s">
        <v>66</v>
      </c>
    </row>
    <row r="133" spans="1:5" ht="114.75">
      <c r="A133" s="37" t="s">
        <v>70</v>
      </c>
      <c r="E133" s="38" t="s">
        <v>9547</v>
      </c>
    </row>
    <row r="134" spans="1:5" ht="102">
      <c r="A134" t="s">
        <v>72</v>
      </c>
      <c r="E134" s="36" t="s">
        <v>5783</v>
      </c>
    </row>
    <row r="135" spans="1:16" ht="12.75">
      <c r="A135" s="26" t="s">
        <v>63</v>
      </c>
      <c s="30" t="s">
        <v>198</v>
      </c>
      <c s="30" t="s">
        <v>5787</v>
      </c>
      <c s="26" t="s">
        <v>66</v>
      </c>
      <c s="31" t="s">
        <v>5788</v>
      </c>
      <c s="32" t="s">
        <v>783</v>
      </c>
      <c s="33">
        <v>680</v>
      </c>
      <c s="34">
        <v>0</v>
      </c>
      <c s="34">
        <f>ROUND(ROUND(H135,2)*ROUND(G135,3),2)</f>
      </c>
      <c r="O135">
        <f>(I135*21)/100</f>
      </c>
      <c t="s">
        <v>38</v>
      </c>
    </row>
    <row r="136" spans="1:5" ht="12.75">
      <c r="A136" s="35" t="s">
        <v>69</v>
      </c>
      <c r="E136" s="36" t="s">
        <v>66</v>
      </c>
    </row>
    <row r="137" spans="1:5" ht="165.75">
      <c r="A137" s="37" t="s">
        <v>70</v>
      </c>
      <c r="E137" s="38" t="s">
        <v>9548</v>
      </c>
    </row>
    <row r="138" spans="1:5" ht="51">
      <c r="A138" t="s">
        <v>72</v>
      </c>
      <c r="E138" s="36" t="s">
        <v>5790</v>
      </c>
    </row>
    <row r="139" spans="1:16" ht="12.75">
      <c r="A139" s="26" t="s">
        <v>63</v>
      </c>
      <c s="30" t="s">
        <v>202</v>
      </c>
      <c s="30" t="s">
        <v>5992</v>
      </c>
      <c s="26" t="s">
        <v>66</v>
      </c>
      <c s="31" t="s">
        <v>5993</v>
      </c>
      <c s="32" t="s">
        <v>783</v>
      </c>
      <c s="33">
        <v>724</v>
      </c>
      <c s="34">
        <v>0</v>
      </c>
      <c s="34">
        <f>ROUND(ROUND(H139,2)*ROUND(G139,3),2)</f>
      </c>
      <c r="O139">
        <f>(I139*21)/100</f>
      </c>
      <c t="s">
        <v>38</v>
      </c>
    </row>
    <row r="140" spans="1:5" ht="12.75">
      <c r="A140" s="35" t="s">
        <v>69</v>
      </c>
      <c r="E140" s="36" t="s">
        <v>66</v>
      </c>
    </row>
    <row r="141" spans="1:5" ht="140.25">
      <c r="A141" s="37" t="s">
        <v>70</v>
      </c>
      <c r="E141" s="38" t="s">
        <v>9549</v>
      </c>
    </row>
    <row r="142" spans="1:5" ht="51">
      <c r="A142" t="s">
        <v>72</v>
      </c>
      <c r="E142" s="36" t="s">
        <v>5790</v>
      </c>
    </row>
    <row r="143" spans="1:16" ht="12.75">
      <c r="A143" s="26" t="s">
        <v>63</v>
      </c>
      <c s="30" t="s">
        <v>223</v>
      </c>
      <c s="30" t="s">
        <v>5995</v>
      </c>
      <c s="26" t="s">
        <v>66</v>
      </c>
      <c s="31" t="s">
        <v>5996</v>
      </c>
      <c s="32" t="s">
        <v>783</v>
      </c>
      <c s="33">
        <v>636</v>
      </c>
      <c s="34">
        <v>0</v>
      </c>
      <c s="34">
        <f>ROUND(ROUND(H143,2)*ROUND(G143,3),2)</f>
      </c>
      <c r="O143">
        <f>(I143*21)/100</f>
      </c>
      <c t="s">
        <v>38</v>
      </c>
    </row>
    <row r="144" spans="1:5" ht="12.75">
      <c r="A144" s="35" t="s">
        <v>69</v>
      </c>
      <c r="E144" s="36" t="s">
        <v>66</v>
      </c>
    </row>
    <row r="145" spans="1:5" ht="89.25">
      <c r="A145" s="37" t="s">
        <v>70</v>
      </c>
      <c r="E145" s="38" t="s">
        <v>9550</v>
      </c>
    </row>
    <row r="146" spans="1:5" ht="140.25">
      <c r="A146" t="s">
        <v>72</v>
      </c>
      <c r="E146" s="36" t="s">
        <v>5794</v>
      </c>
    </row>
    <row r="147" spans="1:16" ht="12.75">
      <c r="A147" s="26" t="s">
        <v>63</v>
      </c>
      <c s="30" t="s">
        <v>227</v>
      </c>
      <c s="30" t="s">
        <v>5998</v>
      </c>
      <c s="26" t="s">
        <v>66</v>
      </c>
      <c s="31" t="s">
        <v>5999</v>
      </c>
      <c s="32" t="s">
        <v>783</v>
      </c>
      <c s="33">
        <v>44</v>
      </c>
      <c s="34">
        <v>0</v>
      </c>
      <c s="34">
        <f>ROUND(ROUND(H147,2)*ROUND(G147,3),2)</f>
      </c>
      <c r="O147">
        <f>(I147*21)/100</f>
      </c>
      <c t="s">
        <v>38</v>
      </c>
    </row>
    <row r="148" spans="1:5" ht="12.75">
      <c r="A148" s="35" t="s">
        <v>69</v>
      </c>
      <c r="E148" s="36" t="s">
        <v>66</v>
      </c>
    </row>
    <row r="149" spans="1:5" ht="114.75">
      <c r="A149" s="37" t="s">
        <v>70</v>
      </c>
      <c r="E149" s="38" t="s">
        <v>9551</v>
      </c>
    </row>
    <row r="150" spans="1:5" ht="140.25">
      <c r="A150" t="s">
        <v>72</v>
      </c>
      <c r="E150" s="36" t="s">
        <v>5794</v>
      </c>
    </row>
    <row r="151" spans="1:16" ht="12.75">
      <c r="A151" s="26" t="s">
        <v>63</v>
      </c>
      <c s="30" t="s">
        <v>239</v>
      </c>
      <c s="30" t="s">
        <v>9552</v>
      </c>
      <c s="26" t="s">
        <v>66</v>
      </c>
      <c s="31" t="s">
        <v>9553</v>
      </c>
      <c s="32" t="s">
        <v>783</v>
      </c>
      <c s="33">
        <v>44</v>
      </c>
      <c s="34">
        <v>0</v>
      </c>
      <c s="34">
        <f>ROUND(ROUND(H151,2)*ROUND(G151,3),2)</f>
      </c>
      <c r="O151">
        <f>(I151*21)/100</f>
      </c>
      <c t="s">
        <v>38</v>
      </c>
    </row>
    <row r="152" spans="1:5" ht="12.75">
      <c r="A152" s="35" t="s">
        <v>69</v>
      </c>
      <c r="E152" s="36" t="s">
        <v>66</v>
      </c>
    </row>
    <row r="153" spans="1:5" ht="114.75">
      <c r="A153" s="37" t="s">
        <v>70</v>
      </c>
      <c r="E153" s="38" t="s">
        <v>9554</v>
      </c>
    </row>
    <row r="154" spans="1:5" ht="140.25">
      <c r="A154" t="s">
        <v>72</v>
      </c>
      <c r="E154" s="36" t="s">
        <v>5794</v>
      </c>
    </row>
    <row r="155" spans="1:16" ht="12.75">
      <c r="A155" s="26" t="s">
        <v>63</v>
      </c>
      <c s="30" t="s">
        <v>243</v>
      </c>
      <c s="30" t="s">
        <v>9555</v>
      </c>
      <c s="26" t="s">
        <v>66</v>
      </c>
      <c s="31" t="s">
        <v>9556</v>
      </c>
      <c s="32" t="s">
        <v>783</v>
      </c>
      <c s="33">
        <v>636</v>
      </c>
      <c s="34">
        <v>0</v>
      </c>
      <c s="34">
        <f>ROUND(ROUND(H155,2)*ROUND(G155,3),2)</f>
      </c>
      <c r="O155">
        <f>(I155*21)/100</f>
      </c>
      <c t="s">
        <v>38</v>
      </c>
    </row>
    <row r="156" spans="1:5" ht="12.75">
      <c r="A156" s="35" t="s">
        <v>69</v>
      </c>
      <c r="E156" s="36" t="s">
        <v>66</v>
      </c>
    </row>
    <row r="157" spans="1:5" ht="102">
      <c r="A157" s="37" t="s">
        <v>70</v>
      </c>
      <c r="E157" s="38" t="s">
        <v>9557</v>
      </c>
    </row>
    <row r="158" spans="1:5" ht="140.25">
      <c r="A158" t="s">
        <v>72</v>
      </c>
      <c r="E158" s="36" t="s">
        <v>5794</v>
      </c>
    </row>
    <row r="159" spans="1:16" ht="12.75">
      <c r="A159" s="26" t="s">
        <v>63</v>
      </c>
      <c s="30" t="s">
        <v>215</v>
      </c>
      <c s="30" t="s">
        <v>9558</v>
      </c>
      <c s="26" t="s">
        <v>66</v>
      </c>
      <c s="31" t="s">
        <v>9559</v>
      </c>
      <c s="32" t="s">
        <v>783</v>
      </c>
      <c s="33">
        <v>80</v>
      </c>
      <c s="34">
        <v>0</v>
      </c>
      <c s="34">
        <f>ROUND(ROUND(H159,2)*ROUND(G159,3),2)</f>
      </c>
      <c r="O159">
        <f>(I159*21)/100</f>
      </c>
      <c t="s">
        <v>38</v>
      </c>
    </row>
    <row r="160" spans="1:5" ht="12.75">
      <c r="A160" s="35" t="s">
        <v>69</v>
      </c>
      <c r="E160" s="36" t="s">
        <v>66</v>
      </c>
    </row>
    <row r="161" spans="1:5" ht="89.25">
      <c r="A161" s="37" t="s">
        <v>70</v>
      </c>
      <c r="E161" s="38" t="s">
        <v>9560</v>
      </c>
    </row>
    <row r="162" spans="1:5" ht="153">
      <c r="A162" t="s">
        <v>72</v>
      </c>
      <c r="E162" s="36" t="s">
        <v>5589</v>
      </c>
    </row>
    <row r="163" spans="1:18" ht="12.75" customHeight="1">
      <c r="A163" s="6" t="s">
        <v>58</v>
      </c>
      <c s="6"/>
      <c s="27" t="s">
        <v>325</v>
      </c>
      <c s="6"/>
      <c s="39" t="s">
        <v>5145</v>
      </c>
      <c s="6"/>
      <c s="6"/>
      <c s="6"/>
      <c s="29">
        <f>0+Q163</f>
      </c>
      <c r="O163">
        <f>0+R163</f>
      </c>
      <c r="Q163">
        <f>0+I164</f>
      </c>
      <c>
        <f>0+O164</f>
      </c>
    </row>
    <row r="164" spans="1:16" ht="12.75">
      <c r="A164" s="26" t="s">
        <v>63</v>
      </c>
      <c s="30" t="s">
        <v>219</v>
      </c>
      <c s="30" t="s">
        <v>5160</v>
      </c>
      <c s="26" t="s">
        <v>66</v>
      </c>
      <c s="31" t="s">
        <v>5161</v>
      </c>
      <c s="32" t="s">
        <v>926</v>
      </c>
      <c s="33">
        <v>57</v>
      </c>
      <c s="34">
        <v>0</v>
      </c>
      <c s="34">
        <f>ROUND(ROUND(H164,2)*ROUND(G164,3),2)</f>
      </c>
      <c r="O164">
        <f>(I164*21)/100</f>
      </c>
      <c t="s">
        <v>38</v>
      </c>
    </row>
    <row r="165" spans="1:5" ht="12.75">
      <c r="A165" s="35" t="s">
        <v>69</v>
      </c>
      <c r="E165" s="36" t="s">
        <v>66</v>
      </c>
    </row>
    <row r="166" spans="1:5" ht="76.5">
      <c r="A166" s="37" t="s">
        <v>70</v>
      </c>
      <c r="E166" s="38" t="s">
        <v>9561</v>
      </c>
    </row>
    <row r="167" spans="1:5" ht="242.25">
      <c r="A167" t="s">
        <v>72</v>
      </c>
      <c r="E167" s="36" t="s">
        <v>5159</v>
      </c>
    </row>
    <row r="168" spans="1:18" ht="12.75" customHeight="1">
      <c r="A168" s="6" t="s">
        <v>58</v>
      </c>
      <c s="6"/>
      <c s="27" t="s">
        <v>430</v>
      </c>
      <c s="6"/>
      <c s="39" t="s">
        <v>4675</v>
      </c>
      <c s="6"/>
      <c s="6"/>
      <c s="6"/>
      <c s="29">
        <f>0+Q168</f>
      </c>
      <c r="O168">
        <f>0+R168</f>
      </c>
      <c r="Q168">
        <f>0+I169+I173+I177+I181+I185+I189+I193+I197+I201+I205+I209</f>
      </c>
      <c>
        <f>0+O169+O173+O177+O181+O185+O189+O193+O197+O201+O205+O209</f>
      </c>
    </row>
    <row r="169" spans="1:16" ht="12.75">
      <c r="A169" s="26" t="s">
        <v>63</v>
      </c>
      <c s="30" t="s">
        <v>263</v>
      </c>
      <c s="30" t="s">
        <v>6127</v>
      </c>
      <c s="26" t="s">
        <v>66</v>
      </c>
      <c s="31" t="s">
        <v>6128</v>
      </c>
      <c s="32" t="s">
        <v>583</v>
      </c>
      <c s="33">
        <v>2</v>
      </c>
      <c s="34">
        <v>0</v>
      </c>
      <c s="34">
        <f>ROUND(ROUND(H169,2)*ROUND(G169,3),2)</f>
      </c>
      <c r="O169">
        <f>(I169*21)/100</f>
      </c>
      <c t="s">
        <v>38</v>
      </c>
    </row>
    <row r="170" spans="1:5" ht="12.75">
      <c r="A170" s="35" t="s">
        <v>69</v>
      </c>
      <c r="E170" s="36" t="s">
        <v>66</v>
      </c>
    </row>
    <row r="171" spans="1:5" ht="76.5">
      <c r="A171" s="37" t="s">
        <v>70</v>
      </c>
      <c r="E171" s="38" t="s">
        <v>6129</v>
      </c>
    </row>
    <row r="172" spans="1:5" ht="51">
      <c r="A172" t="s">
        <v>72</v>
      </c>
      <c r="E172" s="36" t="s">
        <v>6130</v>
      </c>
    </row>
    <row r="173" spans="1:16" ht="25.5">
      <c r="A173" s="26" t="s">
        <v>63</v>
      </c>
      <c s="30" t="s">
        <v>267</v>
      </c>
      <c s="30" t="s">
        <v>6028</v>
      </c>
      <c s="26" t="s">
        <v>66</v>
      </c>
      <c s="31" t="s">
        <v>6029</v>
      </c>
      <c s="32" t="s">
        <v>583</v>
      </c>
      <c s="33">
        <v>10</v>
      </c>
      <c s="34">
        <v>0</v>
      </c>
      <c s="34">
        <f>ROUND(ROUND(H173,2)*ROUND(G173,3),2)</f>
      </c>
      <c r="O173">
        <f>(I173*21)/100</f>
      </c>
      <c t="s">
        <v>38</v>
      </c>
    </row>
    <row r="174" spans="1:5" ht="12.75">
      <c r="A174" s="35" t="s">
        <v>69</v>
      </c>
      <c r="E174" s="36" t="s">
        <v>66</v>
      </c>
    </row>
    <row r="175" spans="1:5" ht="102">
      <c r="A175" s="37" t="s">
        <v>70</v>
      </c>
      <c r="E175" s="38" t="s">
        <v>9562</v>
      </c>
    </row>
    <row r="176" spans="1:5" ht="25.5">
      <c r="A176" t="s">
        <v>72</v>
      </c>
      <c r="E176" s="36" t="s">
        <v>6031</v>
      </c>
    </row>
    <row r="177" spans="1:16" ht="25.5">
      <c r="A177" s="26" t="s">
        <v>63</v>
      </c>
      <c s="30" t="s">
        <v>271</v>
      </c>
      <c s="30" t="s">
        <v>6032</v>
      </c>
      <c s="26" t="s">
        <v>66</v>
      </c>
      <c s="31" t="s">
        <v>6033</v>
      </c>
      <c s="32" t="s">
        <v>583</v>
      </c>
      <c s="33">
        <v>8</v>
      </c>
      <c s="34">
        <v>0</v>
      </c>
      <c s="34">
        <f>ROUND(ROUND(H177,2)*ROUND(G177,3),2)</f>
      </c>
      <c r="O177">
        <f>(I177*21)/100</f>
      </c>
      <c t="s">
        <v>38</v>
      </c>
    </row>
    <row r="178" spans="1:5" ht="12.75">
      <c r="A178" s="35" t="s">
        <v>69</v>
      </c>
      <c r="E178" s="36" t="s">
        <v>66</v>
      </c>
    </row>
    <row r="179" spans="1:5" ht="76.5">
      <c r="A179" s="37" t="s">
        <v>70</v>
      </c>
      <c r="E179" s="38" t="s">
        <v>9563</v>
      </c>
    </row>
    <row r="180" spans="1:5" ht="25.5">
      <c r="A180" t="s">
        <v>72</v>
      </c>
      <c r="E180" s="36" t="s">
        <v>6035</v>
      </c>
    </row>
    <row r="181" spans="1:16" ht="25.5">
      <c r="A181" s="26" t="s">
        <v>63</v>
      </c>
      <c s="30" t="s">
        <v>275</v>
      </c>
      <c s="30" t="s">
        <v>6036</v>
      </c>
      <c s="26" t="s">
        <v>66</v>
      </c>
      <c s="31" t="s">
        <v>6037</v>
      </c>
      <c s="32" t="s">
        <v>783</v>
      </c>
      <c s="33">
        <v>2.75</v>
      </c>
      <c s="34">
        <v>0</v>
      </c>
      <c s="34">
        <f>ROUND(ROUND(H181,2)*ROUND(G181,3),2)</f>
      </c>
      <c r="O181">
        <f>(I181*21)/100</f>
      </c>
      <c t="s">
        <v>38</v>
      </c>
    </row>
    <row r="182" spans="1:5" ht="12.75">
      <c r="A182" s="35" t="s">
        <v>69</v>
      </c>
      <c r="E182" s="36" t="s">
        <v>66</v>
      </c>
    </row>
    <row r="183" spans="1:5" ht="114.75">
      <c r="A183" s="37" t="s">
        <v>70</v>
      </c>
      <c r="E183" s="38" t="s">
        <v>9564</v>
      </c>
    </row>
    <row r="184" spans="1:5" ht="38.25">
      <c r="A184" t="s">
        <v>72</v>
      </c>
      <c r="E184" s="36" t="s">
        <v>6039</v>
      </c>
    </row>
    <row r="185" spans="1:16" ht="25.5">
      <c r="A185" s="26" t="s">
        <v>63</v>
      </c>
      <c s="30" t="s">
        <v>206</v>
      </c>
      <c s="30" t="s">
        <v>6040</v>
      </c>
      <c s="26" t="s">
        <v>66</v>
      </c>
      <c s="31" t="s">
        <v>6041</v>
      </c>
      <c s="32" t="s">
        <v>783</v>
      </c>
      <c s="33">
        <v>2.75</v>
      </c>
      <c s="34">
        <v>0</v>
      </c>
      <c s="34">
        <f>ROUND(ROUND(H185,2)*ROUND(G185,3),2)</f>
      </c>
      <c r="O185">
        <f>(I185*21)/100</f>
      </c>
      <c t="s">
        <v>38</v>
      </c>
    </row>
    <row r="186" spans="1:5" ht="12.75">
      <c r="A186" s="35" t="s">
        <v>69</v>
      </c>
      <c r="E186" s="36" t="s">
        <v>66</v>
      </c>
    </row>
    <row r="187" spans="1:5" ht="102">
      <c r="A187" s="37" t="s">
        <v>70</v>
      </c>
      <c r="E187" s="38" t="s">
        <v>9565</v>
      </c>
    </row>
    <row r="188" spans="1:5" ht="38.25">
      <c r="A188" t="s">
        <v>72</v>
      </c>
      <c r="E188" s="36" t="s">
        <v>6039</v>
      </c>
    </row>
    <row r="189" spans="1:16" ht="12.75">
      <c r="A189" s="26" t="s">
        <v>63</v>
      </c>
      <c s="30" t="s">
        <v>211</v>
      </c>
      <c s="30" t="s">
        <v>5436</v>
      </c>
      <c s="26" t="s">
        <v>66</v>
      </c>
      <c s="31" t="s">
        <v>5437</v>
      </c>
      <c s="32" t="s">
        <v>926</v>
      </c>
      <c s="33">
        <v>247</v>
      </c>
      <c s="34">
        <v>0</v>
      </c>
      <c s="34">
        <f>ROUND(ROUND(H189,2)*ROUND(G189,3),2)</f>
      </c>
      <c r="O189">
        <f>(I189*21)/100</f>
      </c>
      <c t="s">
        <v>38</v>
      </c>
    </row>
    <row r="190" spans="1:5" ht="12.75">
      <c r="A190" s="35" t="s">
        <v>69</v>
      </c>
      <c r="E190" s="36" t="s">
        <v>66</v>
      </c>
    </row>
    <row r="191" spans="1:5" ht="267.75">
      <c r="A191" s="37" t="s">
        <v>70</v>
      </c>
      <c r="E191" s="38" t="s">
        <v>9566</v>
      </c>
    </row>
    <row r="192" spans="1:5" ht="51">
      <c r="A192" t="s">
        <v>72</v>
      </c>
      <c r="E192" s="36" t="s">
        <v>5439</v>
      </c>
    </row>
    <row r="193" spans="1:16" ht="12.75">
      <c r="A193" s="26" t="s">
        <v>63</v>
      </c>
      <c s="30" t="s">
        <v>287</v>
      </c>
      <c s="30" t="s">
        <v>9567</v>
      </c>
      <c s="26" t="s">
        <v>66</v>
      </c>
      <c s="31" t="s">
        <v>9568</v>
      </c>
      <c s="32" t="s">
        <v>926</v>
      </c>
      <c s="33">
        <v>364</v>
      </c>
      <c s="34">
        <v>0</v>
      </c>
      <c s="34">
        <f>ROUND(ROUND(H193,2)*ROUND(G193,3),2)</f>
      </c>
      <c r="O193">
        <f>(I193*21)/100</f>
      </c>
      <c t="s">
        <v>38</v>
      </c>
    </row>
    <row r="194" spans="1:5" ht="12.75">
      <c r="A194" s="35" t="s">
        <v>69</v>
      </c>
      <c r="E194" s="36" t="s">
        <v>66</v>
      </c>
    </row>
    <row r="195" spans="1:5" ht="165.75">
      <c r="A195" s="37" t="s">
        <v>70</v>
      </c>
      <c r="E195" s="38" t="s">
        <v>9569</v>
      </c>
    </row>
    <row r="196" spans="1:5" ht="51">
      <c r="A196" t="s">
        <v>72</v>
      </c>
      <c r="E196" s="36" t="s">
        <v>6374</v>
      </c>
    </row>
    <row r="197" spans="1:16" ht="12.75">
      <c r="A197" s="26" t="s">
        <v>63</v>
      </c>
      <c s="30" t="s">
        <v>247</v>
      </c>
      <c s="30" t="s">
        <v>6051</v>
      </c>
      <c s="26" t="s">
        <v>66</v>
      </c>
      <c s="31" t="s">
        <v>6052</v>
      </c>
      <c s="32" t="s">
        <v>926</v>
      </c>
      <c s="33">
        <v>26</v>
      </c>
      <c s="34">
        <v>0</v>
      </c>
      <c s="34">
        <f>ROUND(ROUND(H197,2)*ROUND(G197,3),2)</f>
      </c>
      <c r="O197">
        <f>(I197*21)/100</f>
      </c>
      <c t="s">
        <v>38</v>
      </c>
    </row>
    <row r="198" spans="1:5" ht="12.75">
      <c r="A198" s="35" t="s">
        <v>69</v>
      </c>
      <c r="E198" s="36" t="s">
        <v>66</v>
      </c>
    </row>
    <row r="199" spans="1:5" ht="89.25">
      <c r="A199" s="37" t="s">
        <v>70</v>
      </c>
      <c r="E199" s="38" t="s">
        <v>9570</v>
      </c>
    </row>
    <row r="200" spans="1:5" ht="38.25">
      <c r="A200" t="s">
        <v>72</v>
      </c>
      <c r="E200" s="36" t="s">
        <v>5631</v>
      </c>
    </row>
    <row r="201" spans="1:16" ht="12.75">
      <c r="A201" s="26" t="s">
        <v>63</v>
      </c>
      <c s="30" t="s">
        <v>251</v>
      </c>
      <c s="30" t="s">
        <v>9571</v>
      </c>
      <c s="26" t="s">
        <v>66</v>
      </c>
      <c s="31" t="s">
        <v>9572</v>
      </c>
      <c s="32" t="s">
        <v>926</v>
      </c>
      <c s="33">
        <v>60</v>
      </c>
      <c s="34">
        <v>0</v>
      </c>
      <c s="34">
        <f>ROUND(ROUND(H201,2)*ROUND(G201,3),2)</f>
      </c>
      <c r="O201">
        <f>(I201*21)/100</f>
      </c>
      <c t="s">
        <v>38</v>
      </c>
    </row>
    <row r="202" spans="1:5" ht="12.75">
      <c r="A202" s="35" t="s">
        <v>69</v>
      </c>
      <c r="E202" s="36" t="s">
        <v>66</v>
      </c>
    </row>
    <row r="203" spans="1:5" ht="165.75">
      <c r="A203" s="37" t="s">
        <v>70</v>
      </c>
      <c r="E203" s="38" t="s">
        <v>9573</v>
      </c>
    </row>
    <row r="204" spans="1:5" ht="76.5">
      <c r="A204" t="s">
        <v>72</v>
      </c>
      <c r="E204" s="36" t="s">
        <v>5635</v>
      </c>
    </row>
    <row r="205" spans="1:16" ht="12.75">
      <c r="A205" s="26" t="s">
        <v>63</v>
      </c>
      <c s="30" t="s">
        <v>182</v>
      </c>
      <c s="30" t="s">
        <v>6054</v>
      </c>
      <c s="26" t="s">
        <v>66</v>
      </c>
      <c s="31" t="s">
        <v>5811</v>
      </c>
      <c s="32" t="s">
        <v>1654</v>
      </c>
      <c s="33">
        <v>1</v>
      </c>
      <c s="34">
        <v>0</v>
      </c>
      <c s="34">
        <f>ROUND(ROUND(H205,2)*ROUND(G205,3),2)</f>
      </c>
      <c r="O205">
        <f>(I205*21)/100</f>
      </c>
      <c t="s">
        <v>38</v>
      </c>
    </row>
    <row r="206" spans="1:5" ht="12.75">
      <c r="A206" s="35" t="s">
        <v>69</v>
      </c>
      <c r="E206" s="36" t="s">
        <v>66</v>
      </c>
    </row>
    <row r="207" spans="1:5" ht="51">
      <c r="A207" s="37" t="s">
        <v>70</v>
      </c>
      <c r="E207" s="38" t="s">
        <v>5812</v>
      </c>
    </row>
    <row r="208" spans="1:5" ht="12.75">
      <c r="A208" t="s">
        <v>72</v>
      </c>
      <c r="E208" s="36" t="s">
        <v>5813</v>
      </c>
    </row>
    <row r="209" spans="1:16" ht="12.75">
      <c r="A209" s="26" t="s">
        <v>63</v>
      </c>
      <c s="30" t="s">
        <v>186</v>
      </c>
      <c s="30" t="s">
        <v>5814</v>
      </c>
      <c s="26" t="s">
        <v>66</v>
      </c>
      <c s="31" t="s">
        <v>5815</v>
      </c>
      <c s="32" t="s">
        <v>1654</v>
      </c>
      <c s="33">
        <v>6</v>
      </c>
      <c s="34">
        <v>0</v>
      </c>
      <c s="34">
        <f>ROUND(ROUND(H209,2)*ROUND(G209,3),2)</f>
      </c>
      <c r="O209">
        <f>(I209*21)/100</f>
      </c>
      <c t="s">
        <v>38</v>
      </c>
    </row>
    <row r="210" spans="1:5" ht="12.75">
      <c r="A210" s="35" t="s">
        <v>69</v>
      </c>
      <c r="E210" s="36" t="s">
        <v>66</v>
      </c>
    </row>
    <row r="211" spans="1:5" ht="76.5">
      <c r="A211" s="37" t="s">
        <v>70</v>
      </c>
      <c r="E211" s="38" t="s">
        <v>6138</v>
      </c>
    </row>
    <row r="212" spans="1:5" ht="25.5">
      <c r="A212" t="s">
        <v>72</v>
      </c>
      <c r="E212" s="36" t="s">
        <v>5817</v>
      </c>
    </row>
    <row r="213" spans="1:18" ht="12.75" customHeight="1">
      <c r="A213" s="6" t="s">
        <v>58</v>
      </c>
      <c s="6"/>
      <c s="27" t="s">
        <v>426</v>
      </c>
      <c s="6"/>
      <c s="39" t="s">
        <v>4699</v>
      </c>
      <c s="6"/>
      <c s="6"/>
      <c s="6"/>
      <c s="29">
        <f>0+Q213</f>
      </c>
      <c r="O213">
        <f>0+R213</f>
      </c>
      <c r="Q213">
        <f>0+I214+I218+I222</f>
      </c>
      <c>
        <f>0+O214+O218+O222</f>
      </c>
    </row>
    <row r="214" spans="1:16" ht="12.75">
      <c r="A214" s="26" t="s">
        <v>63</v>
      </c>
      <c s="30" t="s">
        <v>291</v>
      </c>
      <c s="30" t="s">
        <v>5612</v>
      </c>
      <c s="26" t="s">
        <v>66</v>
      </c>
      <c s="31" t="s">
        <v>5613</v>
      </c>
      <c s="32" t="s">
        <v>926</v>
      </c>
      <c s="33">
        <v>26</v>
      </c>
      <c s="34">
        <v>0</v>
      </c>
      <c s="34">
        <f>ROUND(ROUND(H214,2)*ROUND(G214,3),2)</f>
      </c>
      <c r="O214">
        <f>(I214*21)/100</f>
      </c>
      <c t="s">
        <v>38</v>
      </c>
    </row>
    <row r="215" spans="1:5" ht="12.75">
      <c r="A215" s="35" t="s">
        <v>69</v>
      </c>
      <c r="E215" s="36" t="s">
        <v>66</v>
      </c>
    </row>
    <row r="216" spans="1:5" ht="102">
      <c r="A216" s="37" t="s">
        <v>70</v>
      </c>
      <c r="E216" s="38" t="s">
        <v>9574</v>
      </c>
    </row>
    <row r="217" spans="1:5" ht="25.5">
      <c r="A217" t="s">
        <v>72</v>
      </c>
      <c r="E217" s="36" t="s">
        <v>5615</v>
      </c>
    </row>
    <row r="218" spans="1:16" ht="12.75">
      <c r="A218" s="26" t="s">
        <v>63</v>
      </c>
      <c s="30" t="s">
        <v>295</v>
      </c>
      <c s="30" t="s">
        <v>5880</v>
      </c>
      <c s="26" t="s">
        <v>66</v>
      </c>
      <c s="31" t="s">
        <v>5881</v>
      </c>
      <c s="32" t="s">
        <v>652</v>
      </c>
      <c s="33">
        <v>14.82</v>
      </c>
      <c s="34">
        <v>0</v>
      </c>
      <c s="34">
        <f>ROUND(ROUND(H218,2)*ROUND(G218,3),2)</f>
      </c>
      <c r="O218">
        <f>(I218*21)/100</f>
      </c>
      <c t="s">
        <v>38</v>
      </c>
    </row>
    <row r="219" spans="1:5" ht="12.75">
      <c r="A219" s="35" t="s">
        <v>69</v>
      </c>
      <c r="E219" s="36" t="s">
        <v>66</v>
      </c>
    </row>
    <row r="220" spans="1:5" ht="89.25">
      <c r="A220" s="37" t="s">
        <v>70</v>
      </c>
      <c r="E220" s="38" t="s">
        <v>9575</v>
      </c>
    </row>
    <row r="221" spans="1:5" ht="114.75">
      <c r="A221" t="s">
        <v>72</v>
      </c>
      <c r="E221" s="36" t="s">
        <v>5883</v>
      </c>
    </row>
    <row r="222" spans="1:16" ht="12.75">
      <c r="A222" s="26" t="s">
        <v>63</v>
      </c>
      <c s="30" t="s">
        <v>299</v>
      </c>
      <c s="30" t="s">
        <v>5884</v>
      </c>
      <c s="26" t="s">
        <v>66</v>
      </c>
      <c s="31" t="s">
        <v>5885</v>
      </c>
      <c s="32" t="s">
        <v>652</v>
      </c>
      <c s="33">
        <v>7.41</v>
      </c>
      <c s="34">
        <v>0</v>
      </c>
      <c s="34">
        <f>ROUND(ROUND(H222,2)*ROUND(G222,3),2)</f>
      </c>
      <c r="O222">
        <f>(I222*21)/100</f>
      </c>
      <c t="s">
        <v>38</v>
      </c>
    </row>
    <row r="223" spans="1:5" ht="12.75">
      <c r="A223" s="35" t="s">
        <v>69</v>
      </c>
      <c r="E223" s="36" t="s">
        <v>66</v>
      </c>
    </row>
    <row r="224" spans="1:5" ht="89.25">
      <c r="A224" s="37" t="s">
        <v>70</v>
      </c>
      <c r="E224" s="38" t="s">
        <v>9576</v>
      </c>
    </row>
    <row r="225" spans="1:5" ht="114.75">
      <c r="A225" t="s">
        <v>72</v>
      </c>
      <c r="E225" s="36" t="s">
        <v>5883</v>
      </c>
    </row>
    <row r="226" spans="1:18" ht="12.75" customHeight="1">
      <c r="A226" s="6" t="s">
        <v>58</v>
      </c>
      <c s="6"/>
      <c s="27" t="s">
        <v>4728</v>
      </c>
      <c s="6"/>
      <c s="39" t="s">
        <v>2661</v>
      </c>
      <c s="6"/>
      <c s="6"/>
      <c s="6"/>
      <c s="29">
        <f>0+Q226</f>
      </c>
      <c r="O226">
        <f>0+R226</f>
      </c>
      <c r="Q226">
        <f>0+I227+I231+I235+I239</f>
      </c>
      <c>
        <f>0+O227+O231+O235+O239</f>
      </c>
    </row>
    <row r="227" spans="1:16" ht="25.5">
      <c r="A227" s="26" t="s">
        <v>63</v>
      </c>
      <c s="30" t="s">
        <v>231</v>
      </c>
      <c s="30" t="s">
        <v>827</v>
      </c>
      <c s="26" t="s">
        <v>66</v>
      </c>
      <c s="31" t="s">
        <v>5827</v>
      </c>
      <c s="32" t="s">
        <v>825</v>
      </c>
      <c s="33">
        <v>378.1</v>
      </c>
      <c s="34">
        <v>0</v>
      </c>
      <c s="34">
        <f>ROUND(ROUND(H227,2)*ROUND(G227,3),2)</f>
      </c>
      <c r="O227">
        <f>(I227*21)/100</f>
      </c>
      <c t="s">
        <v>38</v>
      </c>
    </row>
    <row r="228" spans="1:5" ht="12.75">
      <c r="A228" s="35" t="s">
        <v>69</v>
      </c>
      <c r="E228" s="36" t="s">
        <v>66</v>
      </c>
    </row>
    <row r="229" spans="1:5" ht="12.75">
      <c r="A229" s="37" t="s">
        <v>70</v>
      </c>
      <c r="E229" s="38" t="s">
        <v>9577</v>
      </c>
    </row>
    <row r="230" spans="1:5" ht="178.5">
      <c r="A230" t="s">
        <v>72</v>
      </c>
      <c r="E230" s="36" t="s">
        <v>5829</v>
      </c>
    </row>
    <row r="231" spans="1:16" ht="25.5">
      <c r="A231" s="26" t="s">
        <v>63</v>
      </c>
      <c s="30" t="s">
        <v>235</v>
      </c>
      <c s="30" t="s">
        <v>1674</v>
      </c>
      <c s="26" t="s">
        <v>66</v>
      </c>
      <c s="31" t="s">
        <v>6078</v>
      </c>
      <c s="32" t="s">
        <v>825</v>
      </c>
      <c s="33">
        <v>31.63</v>
      </c>
      <c s="34">
        <v>0</v>
      </c>
      <c s="34">
        <f>ROUND(ROUND(H231,2)*ROUND(G231,3),2)</f>
      </c>
      <c r="O231">
        <f>(I231*21)/100</f>
      </c>
      <c t="s">
        <v>38</v>
      </c>
    </row>
    <row r="232" spans="1:5" ht="12.75">
      <c r="A232" s="35" t="s">
        <v>69</v>
      </c>
      <c r="E232" s="36" t="s">
        <v>66</v>
      </c>
    </row>
    <row r="233" spans="1:5" ht="38.25">
      <c r="A233" s="37" t="s">
        <v>70</v>
      </c>
      <c r="E233" s="38" t="s">
        <v>9578</v>
      </c>
    </row>
    <row r="234" spans="1:5" ht="178.5">
      <c r="A234" t="s">
        <v>72</v>
      </c>
      <c r="E234" s="36" t="s">
        <v>5832</v>
      </c>
    </row>
    <row r="235" spans="1:16" ht="25.5">
      <c r="A235" s="26" t="s">
        <v>63</v>
      </c>
      <c s="30" t="s">
        <v>174</v>
      </c>
      <c s="30" t="s">
        <v>2666</v>
      </c>
      <c s="26" t="s">
        <v>66</v>
      </c>
      <c s="31" t="s">
        <v>5892</v>
      </c>
      <c s="32" t="s">
        <v>825</v>
      </c>
      <c s="33">
        <v>50.388</v>
      </c>
      <c s="34">
        <v>0</v>
      </c>
      <c s="34">
        <f>ROUND(ROUND(H235,2)*ROUND(G235,3),2)</f>
      </c>
      <c r="O235">
        <f>(I235*21)/100</f>
      </c>
      <c t="s">
        <v>38</v>
      </c>
    </row>
    <row r="236" spans="1:5" ht="12.75">
      <c r="A236" s="35" t="s">
        <v>69</v>
      </c>
      <c r="E236" s="36" t="s">
        <v>66</v>
      </c>
    </row>
    <row r="237" spans="1:5" ht="38.25">
      <c r="A237" s="37" t="s">
        <v>70</v>
      </c>
      <c r="E237" s="38" t="s">
        <v>9579</v>
      </c>
    </row>
    <row r="238" spans="1:5" ht="178.5">
      <c r="A238" t="s">
        <v>72</v>
      </c>
      <c r="E238" s="36" t="s">
        <v>5832</v>
      </c>
    </row>
    <row r="239" spans="1:16" ht="25.5">
      <c r="A239" s="26" t="s">
        <v>63</v>
      </c>
      <c s="30" t="s">
        <v>178</v>
      </c>
      <c s="30" t="s">
        <v>1676</v>
      </c>
      <c s="26" t="s">
        <v>66</v>
      </c>
      <c s="31" t="s">
        <v>5830</v>
      </c>
      <c s="32" t="s">
        <v>825</v>
      </c>
      <c s="33">
        <v>25.578</v>
      </c>
      <c s="34">
        <v>0</v>
      </c>
      <c s="34">
        <f>ROUND(ROUND(H239,2)*ROUND(G239,3),2)</f>
      </c>
      <c r="O239">
        <f>(I239*21)/100</f>
      </c>
      <c t="s">
        <v>38</v>
      </c>
    </row>
    <row r="240" spans="1:5" ht="12.75">
      <c r="A240" s="35" t="s">
        <v>69</v>
      </c>
      <c r="E240" s="36" t="s">
        <v>66</v>
      </c>
    </row>
    <row r="241" spans="1:5" ht="25.5">
      <c r="A241" s="37" t="s">
        <v>70</v>
      </c>
      <c r="E241" s="38" t="s">
        <v>9580</v>
      </c>
    </row>
    <row r="242" spans="1:5" ht="178.5">
      <c r="A242" t="s">
        <v>72</v>
      </c>
      <c r="E242"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7.xml><?xml version="1.0" encoding="utf-8"?>
<worksheet xmlns="http://schemas.openxmlformats.org/spreadsheetml/2006/main" xmlns:r="http://schemas.openxmlformats.org/officeDocument/2006/relationships">
  <sheetPr>
    <pageSetUpPr fitToPage="1"/>
  </sheetPr>
  <dimension ref="A1:R1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0+O11+O56+O65+O98+O119+O124</f>
      </c>
      <c t="s">
        <v>37</v>
      </c>
    </row>
    <row r="3" spans="1:16" ht="15" customHeight="1">
      <c r="A3" t="s">
        <v>12</v>
      </c>
      <c s="12" t="s">
        <v>14</v>
      </c>
      <c s="13" t="s">
        <v>15</v>
      </c>
      <c s="1"/>
      <c s="14" t="s">
        <v>16</v>
      </c>
      <c s="1"/>
      <c s="9"/>
      <c s="8" t="s">
        <v>9581</v>
      </c>
      <c s="40">
        <f>0+I11+I56+I65+I98+I119+I124</f>
      </c>
      <c r="O3" t="s">
        <v>34</v>
      </c>
      <c t="s">
        <v>38</v>
      </c>
    </row>
    <row r="4" spans="1:16" ht="15" customHeight="1">
      <c r="A4" t="s">
        <v>17</v>
      </c>
      <c s="12" t="s">
        <v>18</v>
      </c>
      <c s="13" t="s">
        <v>4629</v>
      </c>
      <c s="1"/>
      <c s="14" t="s">
        <v>4630</v>
      </c>
      <c s="1"/>
      <c s="1"/>
      <c s="11"/>
      <c s="11"/>
      <c r="O4" t="s">
        <v>35</v>
      </c>
      <c t="s">
        <v>38</v>
      </c>
    </row>
    <row r="5" spans="1:16" ht="12.75" customHeight="1">
      <c r="A5" t="s">
        <v>21</v>
      </c>
      <c s="12" t="s">
        <v>18</v>
      </c>
      <c s="13" t="s">
        <v>4631</v>
      </c>
      <c s="1"/>
      <c s="14" t="s">
        <v>4632</v>
      </c>
      <c s="1"/>
      <c s="1"/>
      <c s="1"/>
      <c s="1"/>
      <c r="O5" t="s">
        <v>36</v>
      </c>
      <c t="s">
        <v>38</v>
      </c>
    </row>
    <row r="6" spans="1:9" ht="12.75" customHeight="1">
      <c r="A6" t="s">
        <v>24</v>
      </c>
      <c s="12" t="s">
        <v>18</v>
      </c>
      <c s="13" t="s">
        <v>9514</v>
      </c>
      <c s="1"/>
      <c s="14" t="s">
        <v>9515</v>
      </c>
      <c s="1"/>
      <c s="1"/>
      <c s="1"/>
      <c s="1"/>
    </row>
    <row r="7" spans="1:9" ht="12.75" customHeight="1">
      <c r="A7" t="s">
        <v>27</v>
      </c>
      <c s="16" t="s">
        <v>33</v>
      </c>
      <c s="17" t="s">
        <v>9581</v>
      </c>
      <c s="6"/>
      <c s="18" t="s">
        <v>9582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0+I12+I16+I20+I24+I28+I32+I36+I40+I44+I48+I52</f>
      </c>
      <c>
        <f>0+O12+O16+O20+O24+O28+O32+O36+O40+O44+O48+O52</f>
      </c>
    </row>
    <row r="12" spans="1:16" ht="25.5">
      <c r="A12" s="26" t="s">
        <v>63</v>
      </c>
      <c s="30" t="s">
        <v>44</v>
      </c>
      <c s="30" t="s">
        <v>6155</v>
      </c>
      <c s="26" t="s">
        <v>66</v>
      </c>
      <c s="31" t="s">
        <v>6156</v>
      </c>
      <c s="32" t="s">
        <v>652</v>
      </c>
      <c s="33">
        <v>360</v>
      </c>
      <c s="34">
        <v>0</v>
      </c>
      <c s="34">
        <f>ROUND(ROUND(H12,2)*ROUND(G12,3),2)</f>
      </c>
      <c r="O12">
        <f>(I12*21)/100</f>
      </c>
      <c t="s">
        <v>38</v>
      </c>
    </row>
    <row r="13" spans="1:5" ht="12.75">
      <c r="A13" s="35" t="s">
        <v>69</v>
      </c>
      <c r="E13" s="36" t="s">
        <v>66</v>
      </c>
    </row>
    <row r="14" spans="1:5" ht="51">
      <c r="A14" s="37" t="s">
        <v>70</v>
      </c>
      <c r="E14" s="38" t="s">
        <v>9583</v>
      </c>
    </row>
    <row r="15" spans="1:5" ht="63.75">
      <c r="A15" t="s">
        <v>72</v>
      </c>
      <c r="E15" s="36" t="s">
        <v>5674</v>
      </c>
    </row>
    <row r="16" spans="1:16" ht="12.75">
      <c r="A16" s="26" t="s">
        <v>63</v>
      </c>
      <c s="30" t="s">
        <v>38</v>
      </c>
      <c s="30" t="s">
        <v>6256</v>
      </c>
      <c s="26" t="s">
        <v>66</v>
      </c>
      <c s="31" t="s">
        <v>6257</v>
      </c>
      <c s="32" t="s">
        <v>652</v>
      </c>
      <c s="33">
        <v>200</v>
      </c>
      <c s="34">
        <v>0</v>
      </c>
      <c s="34">
        <f>ROUND(ROUND(H16,2)*ROUND(G16,3),2)</f>
      </c>
      <c r="O16">
        <f>(I16*21)/100</f>
      </c>
      <c t="s">
        <v>38</v>
      </c>
    </row>
    <row r="17" spans="1:5" ht="12.75">
      <c r="A17" s="35" t="s">
        <v>69</v>
      </c>
      <c r="E17" s="36" t="s">
        <v>66</v>
      </c>
    </row>
    <row r="18" spans="1:5" ht="63.75">
      <c r="A18" s="37" t="s">
        <v>70</v>
      </c>
      <c r="E18" s="38" t="s">
        <v>9584</v>
      </c>
    </row>
    <row r="19" spans="1:5" ht="63.75">
      <c r="A19" t="s">
        <v>72</v>
      </c>
      <c r="E19" s="36" t="s">
        <v>5674</v>
      </c>
    </row>
    <row r="20" spans="1:16" ht="12.75">
      <c r="A20" s="26" t="s">
        <v>63</v>
      </c>
      <c s="30" t="s">
        <v>37</v>
      </c>
      <c s="30" t="s">
        <v>5378</v>
      </c>
      <c s="26" t="s">
        <v>66</v>
      </c>
      <c s="31" t="s">
        <v>5379</v>
      </c>
      <c s="32" t="s">
        <v>652</v>
      </c>
      <c s="33">
        <v>83</v>
      </c>
      <c s="34">
        <v>0</v>
      </c>
      <c s="34">
        <f>ROUND(ROUND(H20,2)*ROUND(G20,3),2)</f>
      </c>
      <c r="O20">
        <f>(I20*21)/100</f>
      </c>
      <c t="s">
        <v>38</v>
      </c>
    </row>
    <row r="21" spans="1:5" ht="12.75">
      <c r="A21" s="35" t="s">
        <v>69</v>
      </c>
      <c r="E21" s="36" t="s">
        <v>66</v>
      </c>
    </row>
    <row r="22" spans="1:5" ht="51">
      <c r="A22" s="37" t="s">
        <v>70</v>
      </c>
      <c r="E22" s="38" t="s">
        <v>9585</v>
      </c>
    </row>
    <row r="23" spans="1:5" ht="38.25">
      <c r="A23" t="s">
        <v>72</v>
      </c>
      <c r="E23" s="36" t="s">
        <v>4992</v>
      </c>
    </row>
    <row r="24" spans="1:16" ht="12.75">
      <c r="A24" s="26" t="s">
        <v>63</v>
      </c>
      <c s="30" t="s">
        <v>48</v>
      </c>
      <c s="30" t="s">
        <v>5381</v>
      </c>
      <c s="26" t="s">
        <v>66</v>
      </c>
      <c s="31" t="s">
        <v>5382</v>
      </c>
      <c s="32" t="s">
        <v>652</v>
      </c>
      <c s="33">
        <v>1911</v>
      </c>
      <c s="34">
        <v>0</v>
      </c>
      <c s="34">
        <f>ROUND(ROUND(H24,2)*ROUND(G24,3),2)</f>
      </c>
      <c r="O24">
        <f>(I24*21)/100</f>
      </c>
      <c t="s">
        <v>38</v>
      </c>
    </row>
    <row r="25" spans="1:5" ht="12.75">
      <c r="A25" s="35" t="s">
        <v>69</v>
      </c>
      <c r="E25" s="36" t="s">
        <v>66</v>
      </c>
    </row>
    <row r="26" spans="1:5" ht="63.75">
      <c r="A26" s="37" t="s">
        <v>70</v>
      </c>
      <c r="E26" s="38" t="s">
        <v>9586</v>
      </c>
    </row>
    <row r="27" spans="1:5" ht="369.75">
      <c r="A27" t="s">
        <v>72</v>
      </c>
      <c r="E27" s="36" t="s">
        <v>4996</v>
      </c>
    </row>
    <row r="28" spans="1:16" ht="12.75">
      <c r="A28" s="26" t="s">
        <v>63</v>
      </c>
      <c s="30" t="s">
        <v>50</v>
      </c>
      <c s="30" t="s">
        <v>6089</v>
      </c>
      <c s="26" t="s">
        <v>66</v>
      </c>
      <c s="31" t="s">
        <v>6090</v>
      </c>
      <c s="32" t="s">
        <v>926</v>
      </c>
      <c s="33">
        <v>60</v>
      </c>
      <c s="34">
        <v>0</v>
      </c>
      <c s="34">
        <f>ROUND(ROUND(H28,2)*ROUND(G28,3),2)</f>
      </c>
      <c r="O28">
        <f>(I28*21)/100</f>
      </c>
      <c t="s">
        <v>38</v>
      </c>
    </row>
    <row r="29" spans="1:5" ht="12.75">
      <c r="A29" s="35" t="s">
        <v>69</v>
      </c>
      <c r="E29" s="36" t="s">
        <v>66</v>
      </c>
    </row>
    <row r="30" spans="1:5" ht="51">
      <c r="A30" s="37" t="s">
        <v>70</v>
      </c>
      <c r="E30" s="38" t="s">
        <v>9587</v>
      </c>
    </row>
    <row r="31" spans="1:5" ht="63.75">
      <c r="A31" t="s">
        <v>72</v>
      </c>
      <c r="E31" s="36" t="s">
        <v>5008</v>
      </c>
    </row>
    <row r="32" spans="1:16" ht="12.75">
      <c r="A32" s="26" t="s">
        <v>63</v>
      </c>
      <c s="30" t="s">
        <v>52</v>
      </c>
      <c s="30" t="s">
        <v>2690</v>
      </c>
      <c s="26" t="s">
        <v>66</v>
      </c>
      <c s="31" t="s">
        <v>2691</v>
      </c>
      <c s="32" t="s">
        <v>652</v>
      </c>
      <c s="33">
        <v>51</v>
      </c>
      <c s="34">
        <v>0</v>
      </c>
      <c s="34">
        <f>ROUND(ROUND(H32,2)*ROUND(G32,3),2)</f>
      </c>
      <c r="O32">
        <f>(I32*21)/100</f>
      </c>
      <c t="s">
        <v>38</v>
      </c>
    </row>
    <row r="33" spans="1:5" ht="12.75">
      <c r="A33" s="35" t="s">
        <v>69</v>
      </c>
      <c r="E33" s="36" t="s">
        <v>66</v>
      </c>
    </row>
    <row r="34" spans="1:5" ht="51">
      <c r="A34" s="37" t="s">
        <v>70</v>
      </c>
      <c r="E34" s="38" t="s">
        <v>9588</v>
      </c>
    </row>
    <row r="35" spans="1:5" ht="318.75">
      <c r="A35" t="s">
        <v>72</v>
      </c>
      <c r="E35" s="36" t="s">
        <v>5015</v>
      </c>
    </row>
    <row r="36" spans="1:16" ht="12.75">
      <c r="A36" s="26" t="s">
        <v>63</v>
      </c>
      <c s="30" t="s">
        <v>59</v>
      </c>
      <c s="30" t="s">
        <v>5019</v>
      </c>
      <c s="26" t="s">
        <v>66</v>
      </c>
      <c s="31" t="s">
        <v>5020</v>
      </c>
      <c s="32" t="s">
        <v>652</v>
      </c>
      <c s="33">
        <v>98</v>
      </c>
      <c s="34">
        <v>0</v>
      </c>
      <c s="34">
        <f>ROUND(ROUND(H36,2)*ROUND(G36,3),2)</f>
      </c>
      <c r="O36">
        <f>(I36*21)/100</f>
      </c>
      <c t="s">
        <v>38</v>
      </c>
    </row>
    <row r="37" spans="1:5" ht="12.75">
      <c r="A37" s="35" t="s">
        <v>69</v>
      </c>
      <c r="E37" s="36" t="s">
        <v>66</v>
      </c>
    </row>
    <row r="38" spans="1:5" ht="63.75">
      <c r="A38" s="37" t="s">
        <v>70</v>
      </c>
      <c r="E38" s="38" t="s">
        <v>9589</v>
      </c>
    </row>
    <row r="39" spans="1:5" ht="280.5">
      <c r="A39" t="s">
        <v>72</v>
      </c>
      <c r="E39" s="36" t="s">
        <v>5022</v>
      </c>
    </row>
    <row r="40" spans="1:16" ht="12.75">
      <c r="A40" s="26" t="s">
        <v>63</v>
      </c>
      <c s="30" t="s">
        <v>92</v>
      </c>
      <c s="30" t="s">
        <v>9590</v>
      </c>
      <c s="26" t="s">
        <v>66</v>
      </c>
      <c s="31" t="s">
        <v>9591</v>
      </c>
      <c s="32" t="s">
        <v>652</v>
      </c>
      <c s="33">
        <v>35</v>
      </c>
      <c s="34">
        <v>0</v>
      </c>
      <c s="34">
        <f>ROUND(ROUND(H40,2)*ROUND(G40,3),2)</f>
      </c>
      <c r="O40">
        <f>(I40*21)/100</f>
      </c>
      <c t="s">
        <v>38</v>
      </c>
    </row>
    <row r="41" spans="1:5" ht="12.75">
      <c r="A41" s="35" t="s">
        <v>69</v>
      </c>
      <c r="E41" s="36" t="s">
        <v>66</v>
      </c>
    </row>
    <row r="42" spans="1:5" ht="51">
      <c r="A42" s="37" t="s">
        <v>70</v>
      </c>
      <c r="E42" s="38" t="s">
        <v>9592</v>
      </c>
    </row>
    <row r="43" spans="1:5" ht="242.25">
      <c r="A43" t="s">
        <v>72</v>
      </c>
      <c r="E43" s="36" t="s">
        <v>9593</v>
      </c>
    </row>
    <row r="44" spans="1:16" ht="12.75">
      <c r="A44" s="26" t="s">
        <v>63</v>
      </c>
      <c s="30" t="s">
        <v>55</v>
      </c>
      <c s="30" t="s">
        <v>5032</v>
      </c>
      <c s="26" t="s">
        <v>66</v>
      </c>
      <c s="31" t="s">
        <v>5033</v>
      </c>
      <c s="32" t="s">
        <v>783</v>
      </c>
      <c s="33">
        <v>2637</v>
      </c>
      <c s="34">
        <v>0</v>
      </c>
      <c s="34">
        <f>ROUND(ROUND(H44,2)*ROUND(G44,3),2)</f>
      </c>
      <c r="O44">
        <f>(I44*21)/100</f>
      </c>
      <c t="s">
        <v>38</v>
      </c>
    </row>
    <row r="45" spans="1:5" ht="12.75">
      <c r="A45" s="35" t="s">
        <v>69</v>
      </c>
      <c r="E45" s="36" t="s">
        <v>66</v>
      </c>
    </row>
    <row r="46" spans="1:5" ht="51">
      <c r="A46" s="37" t="s">
        <v>70</v>
      </c>
      <c r="E46" s="38" t="s">
        <v>9594</v>
      </c>
    </row>
    <row r="47" spans="1:5" ht="25.5">
      <c r="A47" t="s">
        <v>72</v>
      </c>
      <c r="E47" s="36" t="s">
        <v>5035</v>
      </c>
    </row>
    <row r="48" spans="1:16" ht="12.75">
      <c r="A48" s="26" t="s">
        <v>63</v>
      </c>
      <c s="30" t="s">
        <v>57</v>
      </c>
      <c s="30" t="s">
        <v>5680</v>
      </c>
      <c s="26" t="s">
        <v>66</v>
      </c>
      <c s="31" t="s">
        <v>5681</v>
      </c>
      <c s="32" t="s">
        <v>652</v>
      </c>
      <c s="33">
        <v>118</v>
      </c>
      <c s="34">
        <v>0</v>
      </c>
      <c s="34">
        <f>ROUND(ROUND(H48,2)*ROUND(G48,3),2)</f>
      </c>
      <c r="O48">
        <f>(I48*21)/100</f>
      </c>
      <c t="s">
        <v>38</v>
      </c>
    </row>
    <row r="49" spans="1:5" ht="12.75">
      <c r="A49" s="35" t="s">
        <v>69</v>
      </c>
      <c r="E49" s="36" t="s">
        <v>66</v>
      </c>
    </row>
    <row r="50" spans="1:5" ht="51">
      <c r="A50" s="37" t="s">
        <v>70</v>
      </c>
      <c r="E50" s="38" t="s">
        <v>9595</v>
      </c>
    </row>
    <row r="51" spans="1:5" ht="38.25">
      <c r="A51" t="s">
        <v>72</v>
      </c>
      <c r="E51" s="36" t="s">
        <v>5683</v>
      </c>
    </row>
    <row r="52" spans="1:16" ht="12.75">
      <c r="A52" s="26" t="s">
        <v>63</v>
      </c>
      <c s="30" t="s">
        <v>115</v>
      </c>
      <c s="30" t="s">
        <v>5040</v>
      </c>
      <c s="26" t="s">
        <v>66</v>
      </c>
      <c s="31" t="s">
        <v>5041</v>
      </c>
      <c s="32" t="s">
        <v>783</v>
      </c>
      <c s="33">
        <v>1180</v>
      </c>
      <c s="34">
        <v>0</v>
      </c>
      <c s="34">
        <f>ROUND(ROUND(H52,2)*ROUND(G52,3),2)</f>
      </c>
      <c r="O52">
        <f>(I52*21)/100</f>
      </c>
      <c t="s">
        <v>38</v>
      </c>
    </row>
    <row r="53" spans="1:5" ht="12.75">
      <c r="A53" s="35" t="s">
        <v>69</v>
      </c>
      <c r="E53" s="36" t="s">
        <v>66</v>
      </c>
    </row>
    <row r="54" spans="1:5" ht="51">
      <c r="A54" s="37" t="s">
        <v>70</v>
      </c>
      <c r="E54" s="38" t="s">
        <v>9596</v>
      </c>
    </row>
    <row r="55" spans="1:5" ht="25.5">
      <c r="A55" t="s">
        <v>72</v>
      </c>
      <c r="E55" s="36" t="s">
        <v>5043</v>
      </c>
    </row>
    <row r="56" spans="1:18" ht="12.75" customHeight="1">
      <c r="A56" s="6" t="s">
        <v>58</v>
      </c>
      <c s="6"/>
      <c s="27" t="s">
        <v>267</v>
      </c>
      <c s="6"/>
      <c s="39" t="s">
        <v>5084</v>
      </c>
      <c s="6"/>
      <c s="6"/>
      <c s="6"/>
      <c s="29">
        <f>0+Q56</f>
      </c>
      <c r="O56">
        <f>0+R56</f>
      </c>
      <c r="Q56">
        <f>0+I57+I61</f>
      </c>
      <c>
        <f>0+O57+O61</f>
      </c>
    </row>
    <row r="57" spans="1:16" ht="12.75">
      <c r="A57" s="26" t="s">
        <v>63</v>
      </c>
      <c s="30" t="s">
        <v>119</v>
      </c>
      <c s="30" t="s">
        <v>5101</v>
      </c>
      <c s="26" t="s">
        <v>66</v>
      </c>
      <c s="31" t="s">
        <v>5102</v>
      </c>
      <c s="32" t="s">
        <v>652</v>
      </c>
      <c s="33">
        <v>17.2</v>
      </c>
      <c s="34">
        <v>0</v>
      </c>
      <c s="34">
        <f>ROUND(ROUND(H57,2)*ROUND(G57,3),2)</f>
      </c>
      <c r="O57">
        <f>(I57*21)/100</f>
      </c>
      <c t="s">
        <v>38</v>
      </c>
    </row>
    <row r="58" spans="1:5" ht="12.75">
      <c r="A58" s="35" t="s">
        <v>69</v>
      </c>
      <c r="E58" s="36" t="s">
        <v>66</v>
      </c>
    </row>
    <row r="59" spans="1:5" ht="51">
      <c r="A59" s="37" t="s">
        <v>70</v>
      </c>
      <c r="E59" s="38" t="s">
        <v>9597</v>
      </c>
    </row>
    <row r="60" spans="1:5" ht="38.25">
      <c r="A60" t="s">
        <v>72</v>
      </c>
      <c r="E60" s="36" t="s">
        <v>749</v>
      </c>
    </row>
    <row r="61" spans="1:16" ht="12.75">
      <c r="A61" s="26" t="s">
        <v>63</v>
      </c>
      <c s="30" t="s">
        <v>123</v>
      </c>
      <c s="30" t="s">
        <v>5108</v>
      </c>
      <c s="26" t="s">
        <v>66</v>
      </c>
      <c s="31" t="s">
        <v>5109</v>
      </c>
      <c s="32" t="s">
        <v>783</v>
      </c>
      <c s="33">
        <v>215</v>
      </c>
      <c s="34">
        <v>0</v>
      </c>
      <c s="34">
        <f>ROUND(ROUND(H61,2)*ROUND(G61,3),2)</f>
      </c>
      <c r="O61">
        <f>(I61*21)/100</f>
      </c>
      <c t="s">
        <v>38</v>
      </c>
    </row>
    <row r="62" spans="1:5" ht="12.75">
      <c r="A62" s="35" t="s">
        <v>69</v>
      </c>
      <c r="E62" s="36" t="s">
        <v>66</v>
      </c>
    </row>
    <row r="63" spans="1:5" ht="51">
      <c r="A63" s="37" t="s">
        <v>70</v>
      </c>
      <c r="E63" s="38" t="s">
        <v>9598</v>
      </c>
    </row>
    <row r="64" spans="1:5" ht="127.5">
      <c r="A64" t="s">
        <v>72</v>
      </c>
      <c r="E64" s="36" t="s">
        <v>5111</v>
      </c>
    </row>
    <row r="65" spans="1:18" ht="12.75" customHeight="1">
      <c r="A65" s="6" t="s">
        <v>58</v>
      </c>
      <c s="6"/>
      <c s="27" t="s">
        <v>299</v>
      </c>
      <c s="6"/>
      <c s="39" t="s">
        <v>5112</v>
      </c>
      <c s="6"/>
      <c s="6"/>
      <c s="6"/>
      <c s="29">
        <f>0+Q65</f>
      </c>
      <c r="O65">
        <f>0+R65</f>
      </c>
      <c r="Q65">
        <f>0+I66+I70+I74+I78+I82+I86+I90+I94</f>
      </c>
      <c>
        <f>0+O66+O70+O74+O78+O82+O86+O90+O94</f>
      </c>
    </row>
    <row r="66" spans="1:16" ht="12.75">
      <c r="A66" s="26" t="s">
        <v>63</v>
      </c>
      <c s="30" t="s">
        <v>127</v>
      </c>
      <c s="30" t="s">
        <v>9599</v>
      </c>
      <c s="26" t="s">
        <v>66</v>
      </c>
      <c s="31" t="s">
        <v>9600</v>
      </c>
      <c s="32" t="s">
        <v>652</v>
      </c>
      <c s="33">
        <v>233</v>
      </c>
      <c s="34">
        <v>0</v>
      </c>
      <c s="34">
        <f>ROUND(ROUND(H66,2)*ROUND(G66,3),2)</f>
      </c>
      <c r="O66">
        <f>(I66*21)/100</f>
      </c>
      <c t="s">
        <v>38</v>
      </c>
    </row>
    <row r="67" spans="1:5" ht="12.75">
      <c r="A67" s="35" t="s">
        <v>69</v>
      </c>
      <c r="E67" s="36" t="s">
        <v>66</v>
      </c>
    </row>
    <row r="68" spans="1:5" ht="51">
      <c r="A68" s="37" t="s">
        <v>70</v>
      </c>
      <c r="E68" s="38" t="s">
        <v>9601</v>
      </c>
    </row>
    <row r="69" spans="1:5" ht="51">
      <c r="A69" t="s">
        <v>72</v>
      </c>
      <c r="E69" s="36" t="s">
        <v>5585</v>
      </c>
    </row>
    <row r="70" spans="1:16" ht="12.75">
      <c r="A70" s="26" t="s">
        <v>63</v>
      </c>
      <c s="30" t="s">
        <v>131</v>
      </c>
      <c s="30" t="s">
        <v>5582</v>
      </c>
      <c s="26" t="s">
        <v>66</v>
      </c>
      <c s="31" t="s">
        <v>5583</v>
      </c>
      <c s="32" t="s">
        <v>652</v>
      </c>
      <c s="33">
        <v>451</v>
      </c>
      <c s="34">
        <v>0</v>
      </c>
      <c s="34">
        <f>ROUND(ROUND(H70,2)*ROUND(G70,3),2)</f>
      </c>
      <c r="O70">
        <f>(I70*21)/100</f>
      </c>
      <c t="s">
        <v>38</v>
      </c>
    </row>
    <row r="71" spans="1:5" ht="12.75">
      <c r="A71" s="35" t="s">
        <v>69</v>
      </c>
      <c r="E71" s="36" t="s">
        <v>66</v>
      </c>
    </row>
    <row r="72" spans="1:5" ht="63.75">
      <c r="A72" s="37" t="s">
        <v>70</v>
      </c>
      <c r="E72" s="38" t="s">
        <v>9602</v>
      </c>
    </row>
    <row r="73" spans="1:5" ht="51">
      <c r="A73" t="s">
        <v>72</v>
      </c>
      <c r="E73" s="36" t="s">
        <v>5585</v>
      </c>
    </row>
    <row r="74" spans="1:16" ht="12.75">
      <c r="A74" s="26" t="s">
        <v>63</v>
      </c>
      <c s="30" t="s">
        <v>135</v>
      </c>
      <c s="30" t="s">
        <v>5787</v>
      </c>
      <c s="26" t="s">
        <v>66</v>
      </c>
      <c s="31" t="s">
        <v>5788</v>
      </c>
      <c s="32" t="s">
        <v>783</v>
      </c>
      <c s="33">
        <v>1487</v>
      </c>
      <c s="34">
        <v>0</v>
      </c>
      <c s="34">
        <f>ROUND(ROUND(H74,2)*ROUND(G74,3),2)</f>
      </c>
      <c r="O74">
        <f>(I74*21)/100</f>
      </c>
      <c t="s">
        <v>38</v>
      </c>
    </row>
    <row r="75" spans="1:5" ht="12.75">
      <c r="A75" s="35" t="s">
        <v>69</v>
      </c>
      <c r="E75" s="36" t="s">
        <v>66</v>
      </c>
    </row>
    <row r="76" spans="1:5" ht="51">
      <c r="A76" s="37" t="s">
        <v>70</v>
      </c>
      <c r="E76" s="38" t="s">
        <v>9603</v>
      </c>
    </row>
    <row r="77" spans="1:5" ht="51">
      <c r="A77" t="s">
        <v>72</v>
      </c>
      <c r="E77" s="36" t="s">
        <v>5790</v>
      </c>
    </row>
    <row r="78" spans="1:16" ht="12.75">
      <c r="A78" s="26" t="s">
        <v>63</v>
      </c>
      <c s="30" t="s">
        <v>139</v>
      </c>
      <c s="30" t="s">
        <v>8121</v>
      </c>
      <c s="26" t="s">
        <v>66</v>
      </c>
      <c s="31" t="s">
        <v>8122</v>
      </c>
      <c s="32" t="s">
        <v>783</v>
      </c>
      <c s="33">
        <v>1391</v>
      </c>
      <c s="34">
        <v>0</v>
      </c>
      <c s="34">
        <f>ROUND(ROUND(H78,2)*ROUND(G78,3),2)</f>
      </c>
      <c r="O78">
        <f>(I78*21)/100</f>
      </c>
      <c t="s">
        <v>38</v>
      </c>
    </row>
    <row r="79" spans="1:5" ht="12.75">
      <c r="A79" s="35" t="s">
        <v>69</v>
      </c>
      <c r="E79" s="36" t="s">
        <v>66</v>
      </c>
    </row>
    <row r="80" spans="1:5" ht="51">
      <c r="A80" s="37" t="s">
        <v>70</v>
      </c>
      <c r="E80" s="38" t="s">
        <v>9604</v>
      </c>
    </row>
    <row r="81" spans="1:5" ht="51">
      <c r="A81" t="s">
        <v>72</v>
      </c>
      <c r="E81" s="36" t="s">
        <v>5790</v>
      </c>
    </row>
    <row r="82" spans="1:16" ht="12.75">
      <c r="A82" s="26" t="s">
        <v>63</v>
      </c>
      <c s="30" t="s">
        <v>143</v>
      </c>
      <c s="30" t="s">
        <v>6174</v>
      </c>
      <c s="26" t="s">
        <v>66</v>
      </c>
      <c s="31" t="s">
        <v>6175</v>
      </c>
      <c s="32" t="s">
        <v>783</v>
      </c>
      <c s="33">
        <v>2637</v>
      </c>
      <c s="34">
        <v>0</v>
      </c>
      <c s="34">
        <f>ROUND(ROUND(H82,2)*ROUND(G82,3),2)</f>
      </c>
      <c r="O82">
        <f>(I82*21)/100</f>
      </c>
      <c t="s">
        <v>38</v>
      </c>
    </row>
    <row r="83" spans="1:5" ht="12.75">
      <c r="A83" s="35" t="s">
        <v>69</v>
      </c>
      <c r="E83" s="36" t="s">
        <v>66</v>
      </c>
    </row>
    <row r="84" spans="1:5" ht="51">
      <c r="A84" s="37" t="s">
        <v>70</v>
      </c>
      <c r="E84" s="38" t="s">
        <v>9605</v>
      </c>
    </row>
    <row r="85" spans="1:5" ht="51">
      <c r="A85" t="s">
        <v>72</v>
      </c>
      <c r="E85" s="36" t="s">
        <v>6177</v>
      </c>
    </row>
    <row r="86" spans="1:16" ht="12.75">
      <c r="A86" s="26" t="s">
        <v>63</v>
      </c>
      <c s="30" t="s">
        <v>99</v>
      </c>
      <c s="30" t="s">
        <v>9606</v>
      </c>
      <c s="26" t="s">
        <v>66</v>
      </c>
      <c s="31" t="s">
        <v>9607</v>
      </c>
      <c s="32" t="s">
        <v>652</v>
      </c>
      <c s="33">
        <v>55</v>
      </c>
      <c s="34">
        <v>0</v>
      </c>
      <c s="34">
        <f>ROUND(ROUND(H86,2)*ROUND(G86,3),2)</f>
      </c>
      <c r="O86">
        <f>(I86*21)/100</f>
      </c>
      <c t="s">
        <v>38</v>
      </c>
    </row>
    <row r="87" spans="1:5" ht="12.75">
      <c r="A87" s="35" t="s">
        <v>69</v>
      </c>
      <c r="E87" s="36" t="s">
        <v>66</v>
      </c>
    </row>
    <row r="88" spans="1:5" ht="51">
      <c r="A88" s="37" t="s">
        <v>70</v>
      </c>
      <c r="E88" s="38" t="s">
        <v>9608</v>
      </c>
    </row>
    <row r="89" spans="1:5" ht="140.25">
      <c r="A89" t="s">
        <v>72</v>
      </c>
      <c r="E89" s="36" t="s">
        <v>5794</v>
      </c>
    </row>
    <row r="90" spans="1:16" ht="12.75">
      <c r="A90" s="26" t="s">
        <v>63</v>
      </c>
      <c s="30" t="s">
        <v>147</v>
      </c>
      <c s="30" t="s">
        <v>9609</v>
      </c>
      <c s="26" t="s">
        <v>66</v>
      </c>
      <c s="31" t="s">
        <v>9610</v>
      </c>
      <c s="32" t="s">
        <v>652</v>
      </c>
      <c s="33">
        <v>90</v>
      </c>
      <c s="34">
        <v>0</v>
      </c>
      <c s="34">
        <f>ROUND(ROUND(H90,2)*ROUND(G90,3),2)</f>
      </c>
      <c r="O90">
        <f>(I90*21)/100</f>
      </c>
      <c t="s">
        <v>38</v>
      </c>
    </row>
    <row r="91" spans="1:5" ht="12.75">
      <c r="A91" s="35" t="s">
        <v>69</v>
      </c>
      <c r="E91" s="36" t="s">
        <v>66</v>
      </c>
    </row>
    <row r="92" spans="1:5" ht="51">
      <c r="A92" s="37" t="s">
        <v>70</v>
      </c>
      <c r="E92" s="38" t="s">
        <v>9611</v>
      </c>
    </row>
    <row r="93" spans="1:5" ht="140.25">
      <c r="A93" t="s">
        <v>72</v>
      </c>
      <c r="E93" s="36" t="s">
        <v>5794</v>
      </c>
    </row>
    <row r="94" spans="1:16" ht="12.75">
      <c r="A94" s="26" t="s">
        <v>63</v>
      </c>
      <c s="30" t="s">
        <v>74</v>
      </c>
      <c s="30" t="s">
        <v>9612</v>
      </c>
      <c s="26" t="s">
        <v>66</v>
      </c>
      <c s="31" t="s">
        <v>9613</v>
      </c>
      <c s="32" t="s">
        <v>926</v>
      </c>
      <c s="33">
        <v>11</v>
      </c>
      <c s="34">
        <v>0</v>
      </c>
      <c s="34">
        <f>ROUND(ROUND(H94,2)*ROUND(G94,3),2)</f>
      </c>
      <c r="O94">
        <f>(I94*21)/100</f>
      </c>
      <c t="s">
        <v>38</v>
      </c>
    </row>
    <row r="95" spans="1:5" ht="12.75">
      <c r="A95" s="35" t="s">
        <v>69</v>
      </c>
      <c r="E95" s="36" t="s">
        <v>66</v>
      </c>
    </row>
    <row r="96" spans="1:5" ht="63.75">
      <c r="A96" s="37" t="s">
        <v>70</v>
      </c>
      <c r="E96" s="38" t="s">
        <v>9614</v>
      </c>
    </row>
    <row r="97" spans="1:5" ht="38.25">
      <c r="A97" t="s">
        <v>72</v>
      </c>
      <c r="E97" s="36" t="s">
        <v>9615</v>
      </c>
    </row>
    <row r="98" spans="1:18" ht="12.75" customHeight="1">
      <c r="A98" s="6" t="s">
        <v>58</v>
      </c>
      <c s="6"/>
      <c s="27" t="s">
        <v>430</v>
      </c>
      <c s="6"/>
      <c s="39" t="s">
        <v>4675</v>
      </c>
      <c s="6"/>
      <c s="6"/>
      <c s="6"/>
      <c s="29">
        <f>0+Q98</f>
      </c>
      <c r="O98">
        <f>0+R98</f>
      </c>
      <c r="Q98">
        <f>0+I99+I103+I107+I111+I115</f>
      </c>
      <c>
        <f>0+O99+O103+O107+O111+O115</f>
      </c>
    </row>
    <row r="99" spans="1:16" ht="12.75">
      <c r="A99" s="26" t="s">
        <v>63</v>
      </c>
      <c s="30" t="s">
        <v>75</v>
      </c>
      <c s="30" t="s">
        <v>9616</v>
      </c>
      <c s="26" t="s">
        <v>66</v>
      </c>
      <c s="31" t="s">
        <v>9617</v>
      </c>
      <c s="32" t="s">
        <v>926</v>
      </c>
      <c s="33">
        <v>80</v>
      </c>
      <c s="34">
        <v>0</v>
      </c>
      <c s="34">
        <f>ROUND(ROUND(H99,2)*ROUND(G99,3),2)</f>
      </c>
      <c r="O99">
        <f>(I99*21)/100</f>
      </c>
      <c t="s">
        <v>38</v>
      </c>
    </row>
    <row r="100" spans="1:5" ht="12.75">
      <c r="A100" s="35" t="s">
        <v>69</v>
      </c>
      <c r="E100" s="36" t="s">
        <v>66</v>
      </c>
    </row>
    <row r="101" spans="1:5" ht="51">
      <c r="A101" s="37" t="s">
        <v>70</v>
      </c>
      <c r="E101" s="38" t="s">
        <v>9618</v>
      </c>
    </row>
    <row r="102" spans="1:5" ht="114.75">
      <c r="A102" t="s">
        <v>72</v>
      </c>
      <c r="E102" s="36" t="s">
        <v>9619</v>
      </c>
    </row>
    <row r="103" spans="1:16" ht="12.75">
      <c r="A103" s="26" t="s">
        <v>63</v>
      </c>
      <c s="30" t="s">
        <v>151</v>
      </c>
      <c s="30" t="s">
        <v>6127</v>
      </c>
      <c s="26" t="s">
        <v>66</v>
      </c>
      <c s="31" t="s">
        <v>6128</v>
      </c>
      <c s="32" t="s">
        <v>583</v>
      </c>
      <c s="33">
        <v>16</v>
      </c>
      <c s="34">
        <v>0</v>
      </c>
      <c s="34">
        <f>ROUND(ROUND(H103,2)*ROUND(G103,3),2)</f>
      </c>
      <c r="O103">
        <f>(I103*21)/100</f>
      </c>
      <c t="s">
        <v>38</v>
      </c>
    </row>
    <row r="104" spans="1:5" ht="12.75">
      <c r="A104" s="35" t="s">
        <v>69</v>
      </c>
      <c r="E104" s="36" t="s">
        <v>66</v>
      </c>
    </row>
    <row r="105" spans="1:5" ht="63.75">
      <c r="A105" s="37" t="s">
        <v>70</v>
      </c>
      <c r="E105" s="38" t="s">
        <v>9620</v>
      </c>
    </row>
    <row r="106" spans="1:5" ht="51">
      <c r="A106" t="s">
        <v>72</v>
      </c>
      <c r="E106" s="36" t="s">
        <v>6130</v>
      </c>
    </row>
    <row r="107" spans="1:16" ht="25.5">
      <c r="A107" s="26" t="s">
        <v>63</v>
      </c>
      <c s="30" t="s">
        <v>155</v>
      </c>
      <c s="30" t="s">
        <v>5795</v>
      </c>
      <c s="26" t="s">
        <v>66</v>
      </c>
      <c s="31" t="s">
        <v>5796</v>
      </c>
      <c s="32" t="s">
        <v>583</v>
      </c>
      <c s="33">
        <v>4</v>
      </c>
      <c s="34">
        <v>0</v>
      </c>
      <c s="34">
        <f>ROUND(ROUND(H107,2)*ROUND(G107,3),2)</f>
      </c>
      <c r="O107">
        <f>(I107*21)/100</f>
      </c>
      <c t="s">
        <v>38</v>
      </c>
    </row>
    <row r="108" spans="1:5" ht="12.75">
      <c r="A108" s="35" t="s">
        <v>69</v>
      </c>
      <c r="E108" s="36" t="s">
        <v>66</v>
      </c>
    </row>
    <row r="109" spans="1:5" ht="89.25">
      <c r="A109" s="37" t="s">
        <v>70</v>
      </c>
      <c r="E109" s="38" t="s">
        <v>9621</v>
      </c>
    </row>
    <row r="110" spans="1:5" ht="25.5">
      <c r="A110" t="s">
        <v>72</v>
      </c>
      <c r="E110" s="36" t="s">
        <v>5798</v>
      </c>
    </row>
    <row r="111" spans="1:16" ht="25.5">
      <c r="A111" s="26" t="s">
        <v>63</v>
      </c>
      <c s="30" t="s">
        <v>64</v>
      </c>
      <c s="30" t="s">
        <v>6036</v>
      </c>
      <c s="26" t="s">
        <v>66</v>
      </c>
      <c s="31" t="s">
        <v>6037</v>
      </c>
      <c s="32" t="s">
        <v>783</v>
      </c>
      <c s="33">
        <v>54.5</v>
      </c>
      <c s="34">
        <v>0</v>
      </c>
      <c s="34">
        <f>ROUND(ROUND(H111,2)*ROUND(G111,3),2)</f>
      </c>
      <c r="O111">
        <f>(I111*21)/100</f>
      </c>
      <c t="s">
        <v>38</v>
      </c>
    </row>
    <row r="112" spans="1:5" ht="12.75">
      <c r="A112" s="35" t="s">
        <v>69</v>
      </c>
      <c r="E112" s="36" t="s">
        <v>66</v>
      </c>
    </row>
    <row r="113" spans="1:5" ht="51">
      <c r="A113" s="37" t="s">
        <v>70</v>
      </c>
      <c r="E113" s="38" t="s">
        <v>9622</v>
      </c>
    </row>
    <row r="114" spans="1:5" ht="38.25">
      <c r="A114" t="s">
        <v>72</v>
      </c>
      <c r="E114" s="36" t="s">
        <v>6039</v>
      </c>
    </row>
    <row r="115" spans="1:16" ht="12.75">
      <c r="A115" s="26" t="s">
        <v>63</v>
      </c>
      <c s="30" t="s">
        <v>194</v>
      </c>
      <c s="30" t="s">
        <v>9623</v>
      </c>
      <c s="26" t="s">
        <v>66</v>
      </c>
      <c s="31" t="s">
        <v>9624</v>
      </c>
      <c s="32" t="s">
        <v>926</v>
      </c>
      <c s="33">
        <v>12</v>
      </c>
      <c s="34">
        <v>0</v>
      </c>
      <c s="34">
        <f>ROUND(ROUND(H115,2)*ROUND(G115,3),2)</f>
      </c>
      <c r="O115">
        <f>(I115*21)/100</f>
      </c>
      <c t="s">
        <v>38</v>
      </c>
    </row>
    <row r="116" spans="1:5" ht="12.75">
      <c r="A116" s="35" t="s">
        <v>69</v>
      </c>
      <c r="E116" s="36" t="s">
        <v>66</v>
      </c>
    </row>
    <row r="117" spans="1:5" ht="51">
      <c r="A117" s="37" t="s">
        <v>70</v>
      </c>
      <c r="E117" s="38" t="s">
        <v>9625</v>
      </c>
    </row>
    <row r="118" spans="1:5" ht="76.5">
      <c r="A118" t="s">
        <v>72</v>
      </c>
      <c r="E118" s="36" t="s">
        <v>5635</v>
      </c>
    </row>
    <row r="119" spans="1:18" ht="12.75" customHeight="1">
      <c r="A119" s="6" t="s">
        <v>58</v>
      </c>
      <c s="6"/>
      <c s="27" t="s">
        <v>426</v>
      </c>
      <c s="6"/>
      <c s="39" t="s">
        <v>4699</v>
      </c>
      <c s="6"/>
      <c s="6"/>
      <c s="6"/>
      <c s="29">
        <f>0+Q119</f>
      </c>
      <c r="O119">
        <f>0+R119</f>
      </c>
      <c r="Q119">
        <f>0+I120</f>
      </c>
      <c>
        <f>0+O120</f>
      </c>
    </row>
    <row r="120" spans="1:16" ht="12.75">
      <c r="A120" s="26" t="s">
        <v>63</v>
      </c>
      <c s="30" t="s">
        <v>79</v>
      </c>
      <c s="30" t="s">
        <v>5612</v>
      </c>
      <c s="26" t="s">
        <v>66</v>
      </c>
      <c s="31" t="s">
        <v>5613</v>
      </c>
      <c s="32" t="s">
        <v>926</v>
      </c>
      <c s="33">
        <v>11</v>
      </c>
      <c s="34">
        <v>0</v>
      </c>
      <c s="34">
        <f>ROUND(ROUND(H120,2)*ROUND(G120,3),2)</f>
      </c>
      <c r="O120">
        <f>(I120*21)/100</f>
      </c>
      <c t="s">
        <v>38</v>
      </c>
    </row>
    <row r="121" spans="1:5" ht="12.75">
      <c r="A121" s="35" t="s">
        <v>69</v>
      </c>
      <c r="E121" s="36" t="s">
        <v>66</v>
      </c>
    </row>
    <row r="122" spans="1:5" ht="63.75">
      <c r="A122" s="37" t="s">
        <v>70</v>
      </c>
      <c r="E122" s="38" t="s">
        <v>9626</v>
      </c>
    </row>
    <row r="123" spans="1:5" ht="25.5">
      <c r="A123" t="s">
        <v>72</v>
      </c>
      <c r="E123" s="36" t="s">
        <v>5615</v>
      </c>
    </row>
    <row r="124" spans="1:18" ht="12.75" customHeight="1">
      <c r="A124" s="6" t="s">
        <v>58</v>
      </c>
      <c s="6"/>
      <c s="27" t="s">
        <v>4728</v>
      </c>
      <c s="6"/>
      <c s="39" t="s">
        <v>2661</v>
      </c>
      <c s="6"/>
      <c s="6"/>
      <c s="6"/>
      <c s="29">
        <f>0+Q124</f>
      </c>
      <c r="O124">
        <f>0+R124</f>
      </c>
      <c r="Q124">
        <f>0+I125+I129+I133+I137+I141+I145</f>
      </c>
      <c>
        <f>0+O125+O129+O133+O137+O141+O145</f>
      </c>
    </row>
    <row r="125" spans="1:16" ht="25.5">
      <c r="A125" s="26" t="s">
        <v>63</v>
      </c>
      <c s="30" t="s">
        <v>255</v>
      </c>
      <c s="30" t="s">
        <v>827</v>
      </c>
      <c s="26" t="s">
        <v>66</v>
      </c>
      <c s="31" t="s">
        <v>5665</v>
      </c>
      <c s="32" t="s">
        <v>825</v>
      </c>
      <c s="33">
        <v>3727.8</v>
      </c>
      <c s="34">
        <v>0</v>
      </c>
      <c s="34">
        <f>ROUND(ROUND(H125,2)*ROUND(G125,3),2)</f>
      </c>
      <c r="O125">
        <f>(I125*21)/100</f>
      </c>
      <c t="s">
        <v>38</v>
      </c>
    </row>
    <row r="126" spans="1:5" ht="12.75">
      <c r="A126" s="35" t="s">
        <v>69</v>
      </c>
      <c r="E126" s="36" t="s">
        <v>66</v>
      </c>
    </row>
    <row r="127" spans="1:5" ht="76.5">
      <c r="A127" s="37" t="s">
        <v>70</v>
      </c>
      <c r="E127" s="38" t="s">
        <v>9627</v>
      </c>
    </row>
    <row r="128" spans="1:5" ht="229.5">
      <c r="A128" t="s">
        <v>72</v>
      </c>
      <c r="E128" s="36" t="s">
        <v>5267</v>
      </c>
    </row>
    <row r="129" spans="1:16" ht="25.5">
      <c r="A129" s="26" t="s">
        <v>63</v>
      </c>
      <c s="30" t="s">
        <v>190</v>
      </c>
      <c s="30" t="s">
        <v>1674</v>
      </c>
      <c s="26" t="s">
        <v>66</v>
      </c>
      <c s="31" t="s">
        <v>6243</v>
      </c>
      <c s="32" t="s">
        <v>825</v>
      </c>
      <c s="33">
        <v>154</v>
      </c>
      <c s="34">
        <v>0</v>
      </c>
      <c s="34">
        <f>ROUND(ROUND(H129,2)*ROUND(G129,3),2)</f>
      </c>
      <c r="O129">
        <f>(I129*21)/100</f>
      </c>
      <c t="s">
        <v>38</v>
      </c>
    </row>
    <row r="130" spans="1:5" ht="12.75">
      <c r="A130" s="35" t="s">
        <v>69</v>
      </c>
      <c r="E130" s="36" t="s">
        <v>66</v>
      </c>
    </row>
    <row r="131" spans="1:5" ht="51">
      <c r="A131" s="37" t="s">
        <v>70</v>
      </c>
      <c r="E131" s="38" t="s">
        <v>9628</v>
      </c>
    </row>
    <row r="132" spans="1:5" ht="229.5">
      <c r="A132" t="s">
        <v>72</v>
      </c>
      <c r="E132" s="36" t="s">
        <v>6245</v>
      </c>
    </row>
    <row r="133" spans="1:16" ht="25.5">
      <c r="A133" s="26" t="s">
        <v>63</v>
      </c>
      <c s="30" t="s">
        <v>259</v>
      </c>
      <c s="30" t="s">
        <v>2666</v>
      </c>
      <c s="26" t="s">
        <v>66</v>
      </c>
      <c s="31" t="s">
        <v>4974</v>
      </c>
      <c s="32" t="s">
        <v>825</v>
      </c>
      <c s="33">
        <v>1</v>
      </c>
      <c s="34">
        <v>0</v>
      </c>
      <c s="34">
        <f>ROUND(ROUND(H133,2)*ROUND(G133,3),2)</f>
      </c>
      <c r="O133">
        <f>(I133*21)/100</f>
      </c>
      <c t="s">
        <v>38</v>
      </c>
    </row>
    <row r="134" spans="1:5" ht="12.75">
      <c r="A134" s="35" t="s">
        <v>69</v>
      </c>
      <c r="E134" s="36" t="s">
        <v>66</v>
      </c>
    </row>
    <row r="135" spans="1:5" ht="51">
      <c r="A135" s="37" t="s">
        <v>70</v>
      </c>
      <c r="E135" s="38" t="s">
        <v>9629</v>
      </c>
    </row>
    <row r="136" spans="1:5" ht="229.5">
      <c r="A136" t="s">
        <v>72</v>
      </c>
      <c r="E136" s="36" t="s">
        <v>5267</v>
      </c>
    </row>
    <row r="137" spans="1:16" ht="25.5">
      <c r="A137" s="26" t="s">
        <v>63</v>
      </c>
      <c s="30" t="s">
        <v>198</v>
      </c>
      <c s="30" t="s">
        <v>9630</v>
      </c>
      <c s="26" t="s">
        <v>66</v>
      </c>
      <c s="31" t="s">
        <v>9631</v>
      </c>
      <c s="32" t="s">
        <v>825</v>
      </c>
      <c s="33">
        <v>286</v>
      </c>
      <c s="34">
        <v>0</v>
      </c>
      <c s="34">
        <f>ROUND(ROUND(H137,2)*ROUND(G137,3),2)</f>
      </c>
      <c r="O137">
        <f>(I137*21)/100</f>
      </c>
      <c t="s">
        <v>38</v>
      </c>
    </row>
    <row r="138" spans="1:5" ht="12.75">
      <c r="A138" s="35" t="s">
        <v>69</v>
      </c>
      <c r="E138" s="36" t="s">
        <v>66</v>
      </c>
    </row>
    <row r="139" spans="1:5" ht="51">
      <c r="A139" s="37" t="s">
        <v>70</v>
      </c>
      <c r="E139" s="38" t="s">
        <v>9632</v>
      </c>
    </row>
    <row r="140" spans="1:5" ht="229.5">
      <c r="A140" t="s">
        <v>72</v>
      </c>
      <c r="E140" s="36" t="s">
        <v>6245</v>
      </c>
    </row>
    <row r="141" spans="1:16" ht="25.5">
      <c r="A141" s="26" t="s">
        <v>63</v>
      </c>
      <c s="30" t="s">
        <v>202</v>
      </c>
      <c s="30" t="s">
        <v>4746</v>
      </c>
      <c s="26" t="s">
        <v>66</v>
      </c>
      <c s="31" t="s">
        <v>4747</v>
      </c>
      <c s="32" t="s">
        <v>825</v>
      </c>
      <c s="33">
        <v>738</v>
      </c>
      <c s="34">
        <v>0</v>
      </c>
      <c s="34">
        <f>ROUND(ROUND(H141,2)*ROUND(G141,3),2)</f>
      </c>
      <c r="O141">
        <f>(I141*21)/100</f>
      </c>
      <c t="s">
        <v>38</v>
      </c>
    </row>
    <row r="142" spans="1:5" ht="12.75">
      <c r="A142" s="35" t="s">
        <v>69</v>
      </c>
      <c r="E142" s="36" t="s">
        <v>66</v>
      </c>
    </row>
    <row r="143" spans="1:5" ht="63.75">
      <c r="A143" s="37" t="s">
        <v>70</v>
      </c>
      <c r="E143" s="38" t="s">
        <v>9633</v>
      </c>
    </row>
    <row r="144" spans="1:5" ht="178.5">
      <c r="A144" t="s">
        <v>72</v>
      </c>
      <c r="E144" s="36" t="s">
        <v>5275</v>
      </c>
    </row>
    <row r="145" spans="1:16" ht="25.5">
      <c r="A145" s="26" t="s">
        <v>63</v>
      </c>
      <c s="30" t="s">
        <v>223</v>
      </c>
      <c s="30" t="s">
        <v>4752</v>
      </c>
      <c s="26" t="s">
        <v>66</v>
      </c>
      <c s="31" t="s">
        <v>4753</v>
      </c>
      <c s="32" t="s">
        <v>825</v>
      </c>
      <c s="33">
        <v>2</v>
      </c>
      <c s="34">
        <v>0</v>
      </c>
      <c s="34">
        <f>ROUND(ROUND(H145,2)*ROUND(G145,3),2)</f>
      </c>
      <c r="O145">
        <f>(I145*21)/100</f>
      </c>
      <c t="s">
        <v>38</v>
      </c>
    </row>
    <row r="146" spans="1:5" ht="12.75">
      <c r="A146" s="35" t="s">
        <v>69</v>
      </c>
      <c r="E146" s="36" t="s">
        <v>66</v>
      </c>
    </row>
    <row r="147" spans="1:5" ht="51">
      <c r="A147" s="37" t="s">
        <v>70</v>
      </c>
      <c r="E147" s="38" t="s">
        <v>9634</v>
      </c>
    </row>
    <row r="148" spans="1:5" ht="178.5">
      <c r="A148" t="s">
        <v>72</v>
      </c>
      <c r="E148" s="36" t="s">
        <v>5275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8.xml><?xml version="1.0" encoding="utf-8"?>
<worksheet xmlns="http://schemas.openxmlformats.org/spreadsheetml/2006/main" xmlns:r="http://schemas.openxmlformats.org/officeDocument/2006/relationships">
  <sheetPr>
    <pageSetUpPr fitToPage="1"/>
  </sheetPr>
  <dimension ref="A1:R62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0+O12+O25+O34+O39+O68+O77+O90+O115+O156+O193+O198+O203+O216+O241+O250+O263+O276+O285+O298+O315+O328+O357+O366+O387+O408+O421+O510+O547+O568+O589+O610+O623</f>
      </c>
      <c t="s">
        <v>37</v>
      </c>
    </row>
    <row r="3" spans="1:16" ht="15" customHeight="1">
      <c r="A3" t="s">
        <v>12</v>
      </c>
      <c s="12" t="s">
        <v>14</v>
      </c>
      <c s="13" t="s">
        <v>15</v>
      </c>
      <c s="1"/>
      <c s="14" t="s">
        <v>16</v>
      </c>
      <c s="1"/>
      <c s="9"/>
      <c s="8" t="s">
        <v>9641</v>
      </c>
      <c s="40">
        <f>0+I12+I25+I34+I39+I68+I77+I90+I115+I156+I193+I198+I203+I216+I241+I250+I263+I276+I285+I298+I315+I328+I357+I366+I387+I408+I421+I510+I547+I568+I589+I610+I623</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9637</v>
      </c>
      <c s="1"/>
      <c s="14" t="s">
        <v>9638</v>
      </c>
      <c s="1"/>
      <c s="1"/>
      <c s="1"/>
      <c s="1"/>
    </row>
    <row r="7" spans="1:9" ht="12.75" customHeight="1">
      <c r="A7" t="s">
        <v>27</v>
      </c>
      <c s="12" t="s">
        <v>18</v>
      </c>
      <c s="13" t="s">
        <v>9639</v>
      </c>
      <c s="1"/>
      <c s="14" t="s">
        <v>9640</v>
      </c>
      <c s="1"/>
      <c s="1"/>
      <c s="1"/>
      <c s="1"/>
    </row>
    <row r="8" spans="1:9" ht="12.75" customHeight="1">
      <c r="A8" t="s">
        <v>30</v>
      </c>
      <c s="16" t="s">
        <v>33</v>
      </c>
      <c s="17" t="s">
        <v>9641</v>
      </c>
      <c s="6"/>
      <c s="18" t="s">
        <v>9642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f>
      </c>
      <c>
        <f>0+O13+O17+O21</f>
      </c>
    </row>
    <row r="13" spans="1:16" ht="25.5">
      <c r="A13" s="26" t="s">
        <v>63</v>
      </c>
      <c s="30" t="s">
        <v>459</v>
      </c>
      <c s="30" t="s">
        <v>9643</v>
      </c>
      <c s="26" t="s">
        <v>66</v>
      </c>
      <c s="31" t="s">
        <v>9644</v>
      </c>
      <c s="32" t="s">
        <v>825</v>
      </c>
      <c s="33">
        <v>466.397</v>
      </c>
      <c s="34">
        <v>0</v>
      </c>
      <c s="34">
        <f>ROUND(ROUND(H13,2)*ROUND(G13,3),2)</f>
      </c>
      <c r="O13">
        <f>(I13*21)/100</f>
      </c>
      <c t="s">
        <v>38</v>
      </c>
    </row>
    <row r="14" spans="1:5" ht="25.5">
      <c r="A14" s="35" t="s">
        <v>69</v>
      </c>
      <c r="E14" s="36" t="s">
        <v>9644</v>
      </c>
    </row>
    <row r="15" spans="1:5" ht="63.75">
      <c r="A15" s="37" t="s">
        <v>70</v>
      </c>
      <c r="E15" s="44" t="s">
        <v>9645</v>
      </c>
    </row>
    <row r="16" spans="1:5" ht="12.75">
      <c r="A16" t="s">
        <v>72</v>
      </c>
      <c r="E16" s="36" t="s">
        <v>66</v>
      </c>
    </row>
    <row r="17" spans="1:16" ht="25.5">
      <c r="A17" s="26" t="s">
        <v>63</v>
      </c>
      <c s="30" t="s">
        <v>461</v>
      </c>
      <c s="30" t="s">
        <v>1674</v>
      </c>
      <c s="26" t="s">
        <v>66</v>
      </c>
      <c s="31" t="s">
        <v>9646</v>
      </c>
      <c s="32" t="s">
        <v>825</v>
      </c>
      <c s="33">
        <v>14.3</v>
      </c>
      <c s="34">
        <v>0</v>
      </c>
      <c s="34">
        <f>ROUND(ROUND(H17,2)*ROUND(G17,3),2)</f>
      </c>
      <c r="O17">
        <f>(I17*21)/100</f>
      </c>
      <c t="s">
        <v>38</v>
      </c>
    </row>
    <row r="18" spans="1:5" ht="25.5">
      <c r="A18" s="35" t="s">
        <v>69</v>
      </c>
      <c r="E18" s="36" t="s">
        <v>9646</v>
      </c>
    </row>
    <row r="19" spans="1:5" ht="12.75">
      <c r="A19" s="37" t="s">
        <v>70</v>
      </c>
      <c r="E19" s="38" t="s">
        <v>66</v>
      </c>
    </row>
    <row r="20" spans="1:5" ht="12.75">
      <c r="A20" t="s">
        <v>72</v>
      </c>
      <c r="E20" s="36" t="s">
        <v>66</v>
      </c>
    </row>
    <row r="21" spans="1:16" ht="25.5">
      <c r="A21" s="26" t="s">
        <v>63</v>
      </c>
      <c s="30" t="s">
        <v>483</v>
      </c>
      <c s="30" t="s">
        <v>9647</v>
      </c>
      <c s="26" t="s">
        <v>66</v>
      </c>
      <c s="31" t="s">
        <v>9648</v>
      </c>
      <c s="32" t="s">
        <v>825</v>
      </c>
      <c s="33">
        <v>199.884</v>
      </c>
      <c s="34">
        <v>0</v>
      </c>
      <c s="34">
        <f>ROUND(ROUND(H21,2)*ROUND(G21,3),2)</f>
      </c>
      <c r="O21">
        <f>(I21*21)/100</f>
      </c>
      <c t="s">
        <v>38</v>
      </c>
    </row>
    <row r="22" spans="1:5" ht="25.5">
      <c r="A22" s="35" t="s">
        <v>69</v>
      </c>
      <c r="E22" s="36" t="s">
        <v>9649</v>
      </c>
    </row>
    <row r="23" spans="1:5" ht="63.75">
      <c r="A23" s="37" t="s">
        <v>70</v>
      </c>
      <c r="E23" s="44" t="s">
        <v>9650</v>
      </c>
    </row>
    <row r="24" spans="1:5" ht="12.75">
      <c r="A24" t="s">
        <v>72</v>
      </c>
      <c r="E24" s="36" t="s">
        <v>66</v>
      </c>
    </row>
    <row r="25" spans="1:18" ht="12.75" customHeight="1">
      <c r="A25" s="6" t="s">
        <v>58</v>
      </c>
      <c s="6"/>
      <c s="27" t="s">
        <v>115</v>
      </c>
      <c s="6"/>
      <c s="39" t="s">
        <v>9651</v>
      </c>
      <c s="6"/>
      <c s="6"/>
      <c s="6"/>
      <c s="29">
        <f>0+Q25</f>
      </c>
      <c r="O25">
        <f>0+R25</f>
      </c>
      <c r="Q25">
        <f>0+I26+I30</f>
      </c>
      <c>
        <f>0+O26+O30</f>
      </c>
    </row>
    <row r="26" spans="1:16" ht="12.75">
      <c r="A26" s="26" t="s">
        <v>63</v>
      </c>
      <c s="30" t="s">
        <v>38</v>
      </c>
      <c s="30" t="s">
        <v>9652</v>
      </c>
      <c s="26" t="s">
        <v>66</v>
      </c>
      <c s="31" t="s">
        <v>9653</v>
      </c>
      <c s="32" t="s">
        <v>783</v>
      </c>
      <c s="33">
        <v>65</v>
      </c>
      <c s="34">
        <v>0</v>
      </c>
      <c s="34">
        <f>ROUND(ROUND(H26,2)*ROUND(G26,3),2)</f>
      </c>
      <c r="O26">
        <f>(I26*21)/100</f>
      </c>
      <c t="s">
        <v>38</v>
      </c>
    </row>
    <row r="27" spans="1:5" ht="38.25">
      <c r="A27" s="35" t="s">
        <v>69</v>
      </c>
      <c r="E27" s="36" t="s">
        <v>9654</v>
      </c>
    </row>
    <row r="28" spans="1:5" ht="25.5">
      <c r="A28" s="37" t="s">
        <v>70</v>
      </c>
      <c r="E28" s="44" t="s">
        <v>9655</v>
      </c>
    </row>
    <row r="29" spans="1:5" ht="255">
      <c r="A29" t="s">
        <v>72</v>
      </c>
      <c r="E29" s="36" t="s">
        <v>785</v>
      </c>
    </row>
    <row r="30" spans="1:16" ht="12.75">
      <c r="A30" s="26" t="s">
        <v>63</v>
      </c>
      <c s="30" t="s">
        <v>37</v>
      </c>
      <c s="30" t="s">
        <v>9656</v>
      </c>
      <c s="26" t="s">
        <v>66</v>
      </c>
      <c s="31" t="s">
        <v>9657</v>
      </c>
      <c s="32" t="s">
        <v>783</v>
      </c>
      <c s="33">
        <v>65</v>
      </c>
      <c s="34">
        <v>0</v>
      </c>
      <c s="34">
        <f>ROUND(ROUND(H30,2)*ROUND(G30,3),2)</f>
      </c>
      <c r="O30">
        <f>(I30*21)/100</f>
      </c>
      <c t="s">
        <v>38</v>
      </c>
    </row>
    <row r="31" spans="1:5" ht="38.25">
      <c r="A31" s="35" t="s">
        <v>69</v>
      </c>
      <c r="E31" s="36" t="s">
        <v>9658</v>
      </c>
    </row>
    <row r="32" spans="1:5" ht="25.5">
      <c r="A32" s="37" t="s">
        <v>70</v>
      </c>
      <c r="E32" s="44" t="s">
        <v>9659</v>
      </c>
    </row>
    <row r="33" spans="1:5" ht="255">
      <c r="A33" t="s">
        <v>72</v>
      </c>
      <c r="E33" s="36" t="s">
        <v>785</v>
      </c>
    </row>
    <row r="34" spans="1:18" ht="12.75" customHeight="1">
      <c r="A34" s="6" t="s">
        <v>58</v>
      </c>
      <c s="6"/>
      <c s="27" t="s">
        <v>119</v>
      </c>
      <c s="6"/>
      <c s="39" t="s">
        <v>9660</v>
      </c>
      <c s="6"/>
      <c s="6"/>
      <c s="6"/>
      <c s="29">
        <f>0+Q34</f>
      </c>
      <c r="O34">
        <f>0+R34</f>
      </c>
      <c r="Q34">
        <f>0+I35</f>
      </c>
      <c>
        <f>0+O35</f>
      </c>
    </row>
    <row r="35" spans="1:16" ht="12.75">
      <c r="A35" s="26" t="s">
        <v>63</v>
      </c>
      <c s="30" t="s">
        <v>48</v>
      </c>
      <c s="30" t="s">
        <v>9661</v>
      </c>
      <c s="26" t="s">
        <v>66</v>
      </c>
      <c s="31" t="s">
        <v>9662</v>
      </c>
      <c s="32" t="s">
        <v>652</v>
      </c>
      <c s="33">
        <v>105</v>
      </c>
      <c s="34">
        <v>0</v>
      </c>
      <c s="34">
        <f>ROUND(ROUND(H35,2)*ROUND(G35,3),2)</f>
      </c>
      <c r="O35">
        <f>(I35*21)/100</f>
      </c>
      <c t="s">
        <v>38</v>
      </c>
    </row>
    <row r="36" spans="1:5" ht="25.5">
      <c r="A36" s="35" t="s">
        <v>69</v>
      </c>
      <c r="E36" s="36" t="s">
        <v>9663</v>
      </c>
    </row>
    <row r="37" spans="1:5" ht="12.75">
      <c r="A37" s="37" t="s">
        <v>70</v>
      </c>
      <c r="E37" s="38" t="s">
        <v>9664</v>
      </c>
    </row>
    <row r="38" spans="1:5" ht="12.75">
      <c r="A38" t="s">
        <v>72</v>
      </c>
      <c r="E38" s="36" t="s">
        <v>66</v>
      </c>
    </row>
    <row r="39" spans="1:18" ht="12.75" customHeight="1">
      <c r="A39" s="6" t="s">
        <v>58</v>
      </c>
      <c s="6"/>
      <c s="27" t="s">
        <v>123</v>
      </c>
      <c s="6"/>
      <c s="39" t="s">
        <v>9665</v>
      </c>
      <c s="6"/>
      <c s="6"/>
      <c s="6"/>
      <c s="29">
        <f>0+Q39</f>
      </c>
      <c r="O39">
        <f>0+R39</f>
      </c>
      <c r="Q39">
        <f>0+I40+I44+I48+I52+I56+I60+I64</f>
      </c>
      <c>
        <f>0+O40+O44+O48+O52+O56+O60+O64</f>
      </c>
    </row>
    <row r="40" spans="1:16" ht="12.75">
      <c r="A40" s="26" t="s">
        <v>63</v>
      </c>
      <c s="30" t="s">
        <v>50</v>
      </c>
      <c s="30" t="s">
        <v>9666</v>
      </c>
      <c s="26" t="s">
        <v>66</v>
      </c>
      <c s="31" t="s">
        <v>9667</v>
      </c>
      <c s="32" t="s">
        <v>926</v>
      </c>
      <c s="33">
        <v>3.2</v>
      </c>
      <c s="34">
        <v>0</v>
      </c>
      <c s="34">
        <f>ROUND(ROUND(H40,2)*ROUND(G40,3),2)</f>
      </c>
      <c r="O40">
        <f>(I40*21)/100</f>
      </c>
      <c t="s">
        <v>38</v>
      </c>
    </row>
    <row r="41" spans="1:5" ht="25.5">
      <c r="A41" s="35" t="s">
        <v>69</v>
      </c>
      <c r="E41" s="36" t="s">
        <v>9668</v>
      </c>
    </row>
    <row r="42" spans="1:5" ht="12.75">
      <c r="A42" s="37" t="s">
        <v>70</v>
      </c>
      <c r="E42" s="38" t="s">
        <v>9669</v>
      </c>
    </row>
    <row r="43" spans="1:5" ht="25.5">
      <c r="A43" t="s">
        <v>72</v>
      </c>
      <c r="E43" s="36" t="s">
        <v>9670</v>
      </c>
    </row>
    <row r="44" spans="1:16" ht="12.75">
      <c r="A44" s="26" t="s">
        <v>63</v>
      </c>
      <c s="30" t="s">
        <v>52</v>
      </c>
      <c s="30" t="s">
        <v>797</v>
      </c>
      <c s="26" t="s">
        <v>66</v>
      </c>
      <c s="31" t="s">
        <v>798</v>
      </c>
      <c s="32" t="s">
        <v>652</v>
      </c>
      <c s="33">
        <v>80.172</v>
      </c>
      <c s="34">
        <v>0</v>
      </c>
      <c s="34">
        <f>ROUND(ROUND(H44,2)*ROUND(G44,3),2)</f>
      </c>
      <c r="O44">
        <f>(I44*21)/100</f>
      </c>
      <c t="s">
        <v>38</v>
      </c>
    </row>
    <row r="45" spans="1:5" ht="25.5">
      <c r="A45" s="35" t="s">
        <v>69</v>
      </c>
      <c r="E45" s="36" t="s">
        <v>799</v>
      </c>
    </row>
    <row r="46" spans="1:5" ht="12.75">
      <c r="A46" s="37" t="s">
        <v>70</v>
      </c>
      <c r="E46" s="38" t="s">
        <v>9671</v>
      </c>
    </row>
    <row r="47" spans="1:5" ht="204">
      <c r="A47" t="s">
        <v>72</v>
      </c>
      <c r="E47" s="36" t="s">
        <v>801</v>
      </c>
    </row>
    <row r="48" spans="1:16" ht="12.75">
      <c r="A48" s="26" t="s">
        <v>63</v>
      </c>
      <c s="30" t="s">
        <v>59</v>
      </c>
      <c s="30" t="s">
        <v>806</v>
      </c>
      <c s="26" t="s">
        <v>66</v>
      </c>
      <c s="31" t="s">
        <v>807</v>
      </c>
      <c s="32" t="s">
        <v>652</v>
      </c>
      <c s="33">
        <v>80.172</v>
      </c>
      <c s="34">
        <v>0</v>
      </c>
      <c s="34">
        <f>ROUND(ROUND(H48,2)*ROUND(G48,3),2)</f>
      </c>
      <c r="O48">
        <f>(I48*21)/100</f>
      </c>
      <c t="s">
        <v>38</v>
      </c>
    </row>
    <row r="49" spans="1:5" ht="25.5">
      <c r="A49" s="35" t="s">
        <v>69</v>
      </c>
      <c r="E49" s="36" t="s">
        <v>808</v>
      </c>
    </row>
    <row r="50" spans="1:5" ht="12.75">
      <c r="A50" s="37" t="s">
        <v>70</v>
      </c>
      <c r="E50" s="38" t="s">
        <v>66</v>
      </c>
    </row>
    <row r="51" spans="1:5" ht="204">
      <c r="A51" t="s">
        <v>72</v>
      </c>
      <c r="E51" s="36" t="s">
        <v>801</v>
      </c>
    </row>
    <row r="52" spans="1:16" ht="12.75">
      <c r="A52" s="26" t="s">
        <v>63</v>
      </c>
      <c s="30" t="s">
        <v>92</v>
      </c>
      <c s="30" t="s">
        <v>810</v>
      </c>
      <c s="26" t="s">
        <v>66</v>
      </c>
      <c s="31" t="s">
        <v>811</v>
      </c>
      <c s="32" t="s">
        <v>652</v>
      </c>
      <c s="33">
        <v>3.543</v>
      </c>
      <c s="34">
        <v>0</v>
      </c>
      <c s="34">
        <f>ROUND(ROUND(H52,2)*ROUND(G52,3),2)</f>
      </c>
      <c r="O52">
        <f>(I52*21)/100</f>
      </c>
      <c t="s">
        <v>38</v>
      </c>
    </row>
    <row r="53" spans="1:5" ht="25.5">
      <c r="A53" s="35" t="s">
        <v>69</v>
      </c>
      <c r="E53" s="36" t="s">
        <v>812</v>
      </c>
    </row>
    <row r="54" spans="1:5" ht="63.75">
      <c r="A54" s="37" t="s">
        <v>70</v>
      </c>
      <c r="E54" s="44" t="s">
        <v>9672</v>
      </c>
    </row>
    <row r="55" spans="1:5" ht="89.25">
      <c r="A55" t="s">
        <v>72</v>
      </c>
      <c r="E55" s="36" t="s">
        <v>814</v>
      </c>
    </row>
    <row r="56" spans="1:16" ht="12.75">
      <c r="A56" s="26" t="s">
        <v>63</v>
      </c>
      <c s="30" t="s">
        <v>55</v>
      </c>
      <c s="30" t="s">
        <v>815</v>
      </c>
      <c s="26" t="s">
        <v>66</v>
      </c>
      <c s="31" t="s">
        <v>816</v>
      </c>
      <c s="32" t="s">
        <v>652</v>
      </c>
      <c s="33">
        <v>3.543</v>
      </c>
      <c s="34">
        <v>0</v>
      </c>
      <c s="34">
        <f>ROUND(ROUND(H56,2)*ROUND(G56,3),2)</f>
      </c>
      <c r="O56">
        <f>(I56*21)/100</f>
      </c>
      <c t="s">
        <v>38</v>
      </c>
    </row>
    <row r="57" spans="1:5" ht="38.25">
      <c r="A57" s="35" t="s">
        <v>69</v>
      </c>
      <c r="E57" s="36" t="s">
        <v>817</v>
      </c>
    </row>
    <row r="58" spans="1:5" ht="12.75">
      <c r="A58" s="37" t="s">
        <v>70</v>
      </c>
      <c r="E58" s="38" t="s">
        <v>66</v>
      </c>
    </row>
    <row r="59" spans="1:5" ht="89.25">
      <c r="A59" t="s">
        <v>72</v>
      </c>
      <c r="E59" s="36" t="s">
        <v>814</v>
      </c>
    </row>
    <row r="60" spans="1:16" ht="12.75">
      <c r="A60" s="26" t="s">
        <v>63</v>
      </c>
      <c s="30" t="s">
        <v>57</v>
      </c>
      <c s="30" t="s">
        <v>9288</v>
      </c>
      <c s="26" t="s">
        <v>66</v>
      </c>
      <c s="31" t="s">
        <v>9289</v>
      </c>
      <c s="32" t="s">
        <v>652</v>
      </c>
      <c s="33">
        <v>167.617</v>
      </c>
      <c s="34">
        <v>0</v>
      </c>
      <c s="34">
        <f>ROUND(ROUND(H60,2)*ROUND(G60,3),2)</f>
      </c>
      <c r="O60">
        <f>(I60*21)/100</f>
      </c>
      <c t="s">
        <v>38</v>
      </c>
    </row>
    <row r="61" spans="1:5" ht="25.5">
      <c r="A61" s="35" t="s">
        <v>69</v>
      </c>
      <c r="E61" s="36" t="s">
        <v>9673</v>
      </c>
    </row>
    <row r="62" spans="1:5" ht="114.75">
      <c r="A62" s="37" t="s">
        <v>70</v>
      </c>
      <c r="E62" s="38" t="s">
        <v>9674</v>
      </c>
    </row>
    <row r="63" spans="1:5" ht="204">
      <c r="A63" t="s">
        <v>72</v>
      </c>
      <c r="E63" s="36" t="s">
        <v>9675</v>
      </c>
    </row>
    <row r="64" spans="1:16" ht="12.75">
      <c r="A64" s="26" t="s">
        <v>63</v>
      </c>
      <c s="30" t="s">
        <v>115</v>
      </c>
      <c s="30" t="s">
        <v>9676</v>
      </c>
      <c s="26" t="s">
        <v>66</v>
      </c>
      <c s="31" t="s">
        <v>9677</v>
      </c>
      <c s="32" t="s">
        <v>652</v>
      </c>
      <c s="33">
        <v>167.617</v>
      </c>
      <c s="34">
        <v>0</v>
      </c>
      <c s="34">
        <f>ROUND(ROUND(H64,2)*ROUND(G64,3),2)</f>
      </c>
      <c r="O64">
        <f>(I64*21)/100</f>
      </c>
      <c t="s">
        <v>38</v>
      </c>
    </row>
    <row r="65" spans="1:5" ht="38.25">
      <c r="A65" s="35" t="s">
        <v>69</v>
      </c>
      <c r="E65" s="36" t="s">
        <v>9678</v>
      </c>
    </row>
    <row r="66" spans="1:5" ht="12.75">
      <c r="A66" s="37" t="s">
        <v>70</v>
      </c>
      <c r="E66" s="38" t="s">
        <v>66</v>
      </c>
    </row>
    <row r="67" spans="1:5" ht="204">
      <c r="A67" t="s">
        <v>72</v>
      </c>
      <c r="E67" s="36" t="s">
        <v>9675</v>
      </c>
    </row>
    <row r="68" spans="1:18" ht="12.75" customHeight="1">
      <c r="A68" s="6" t="s">
        <v>58</v>
      </c>
      <c s="6"/>
      <c s="27" t="s">
        <v>131</v>
      </c>
      <c s="6"/>
      <c s="39" t="s">
        <v>9679</v>
      </c>
      <c s="6"/>
      <c s="6"/>
      <c s="6"/>
      <c s="29">
        <f>0+Q68</f>
      </c>
      <c r="O68">
        <f>0+R68</f>
      </c>
      <c r="Q68">
        <f>0+I69+I73</f>
      </c>
      <c>
        <f>0+O69+O73</f>
      </c>
    </row>
    <row r="69" spans="1:16" ht="12.75">
      <c r="A69" s="26" t="s">
        <v>63</v>
      </c>
      <c s="30" t="s">
        <v>119</v>
      </c>
      <c s="30" t="s">
        <v>9373</v>
      </c>
      <c s="26" t="s">
        <v>66</v>
      </c>
      <c s="31" t="s">
        <v>9374</v>
      </c>
      <c s="32" t="s">
        <v>783</v>
      </c>
      <c s="33">
        <v>109.08</v>
      </c>
      <c s="34">
        <v>0</v>
      </c>
      <c s="34">
        <f>ROUND(ROUND(H69,2)*ROUND(G69,3),2)</f>
      </c>
      <c r="O69">
        <f>(I69*21)/100</f>
      </c>
      <c t="s">
        <v>38</v>
      </c>
    </row>
    <row r="70" spans="1:5" ht="25.5">
      <c r="A70" s="35" t="s">
        <v>69</v>
      </c>
      <c r="E70" s="36" t="s">
        <v>9680</v>
      </c>
    </row>
    <row r="71" spans="1:5" ht="25.5">
      <c r="A71" s="37" t="s">
        <v>70</v>
      </c>
      <c r="E71" s="44" t="s">
        <v>9681</v>
      </c>
    </row>
    <row r="72" spans="1:5" ht="153">
      <c r="A72" t="s">
        <v>72</v>
      </c>
      <c r="E72" s="36" t="s">
        <v>9682</v>
      </c>
    </row>
    <row r="73" spans="1:16" ht="12.75">
      <c r="A73" s="26" t="s">
        <v>63</v>
      </c>
      <c s="30" t="s">
        <v>123</v>
      </c>
      <c s="30" t="s">
        <v>9377</v>
      </c>
      <c s="26" t="s">
        <v>66</v>
      </c>
      <c s="31" t="s">
        <v>9378</v>
      </c>
      <c s="32" t="s">
        <v>783</v>
      </c>
      <c s="33">
        <v>109.08</v>
      </c>
      <c s="34">
        <v>0</v>
      </c>
      <c s="34">
        <f>ROUND(ROUND(H73,2)*ROUND(G73,3),2)</f>
      </c>
      <c r="O73">
        <f>(I73*21)/100</f>
      </c>
      <c t="s">
        <v>38</v>
      </c>
    </row>
    <row r="74" spans="1:5" ht="25.5">
      <c r="A74" s="35" t="s">
        <v>69</v>
      </c>
      <c r="E74" s="36" t="s">
        <v>9379</v>
      </c>
    </row>
    <row r="75" spans="1:5" ht="12.75">
      <c r="A75" s="37" t="s">
        <v>70</v>
      </c>
      <c r="E75" s="38" t="s">
        <v>66</v>
      </c>
    </row>
    <row r="76" spans="1:5" ht="12.75">
      <c r="A76" t="s">
        <v>72</v>
      </c>
      <c r="E76" s="36" t="s">
        <v>66</v>
      </c>
    </row>
    <row r="77" spans="1:18" ht="12.75" customHeight="1">
      <c r="A77" s="6" t="s">
        <v>58</v>
      </c>
      <c s="6"/>
      <c s="27" t="s">
        <v>139</v>
      </c>
      <c s="6"/>
      <c s="39" t="s">
        <v>9683</v>
      </c>
      <c s="6"/>
      <c s="6"/>
      <c s="6"/>
      <c s="29">
        <f>0+Q77</f>
      </c>
      <c r="O77">
        <f>0+R77</f>
      </c>
      <c r="Q77">
        <f>0+I78+I82+I86</f>
      </c>
      <c>
        <f>0+O78+O82+O86</f>
      </c>
    </row>
    <row r="78" spans="1:16" ht="12.75">
      <c r="A78" s="26" t="s">
        <v>63</v>
      </c>
      <c s="30" t="s">
        <v>127</v>
      </c>
      <c s="30" t="s">
        <v>9684</v>
      </c>
      <c s="26" t="s">
        <v>66</v>
      </c>
      <c s="31" t="s">
        <v>9685</v>
      </c>
      <c s="32" t="s">
        <v>652</v>
      </c>
      <c s="33">
        <v>0.688</v>
      </c>
      <c s="34">
        <v>0</v>
      </c>
      <c s="34">
        <f>ROUND(ROUND(H78,2)*ROUND(G78,3),2)</f>
      </c>
      <c r="O78">
        <f>(I78*21)/100</f>
      </c>
      <c t="s">
        <v>38</v>
      </c>
    </row>
    <row r="79" spans="1:5" ht="38.25">
      <c r="A79" s="35" t="s">
        <v>69</v>
      </c>
      <c r="E79" s="36" t="s">
        <v>9686</v>
      </c>
    </row>
    <row r="80" spans="1:5" ht="25.5">
      <c r="A80" s="37" t="s">
        <v>70</v>
      </c>
      <c r="E80" s="44" t="s">
        <v>9687</v>
      </c>
    </row>
    <row r="81" spans="1:5" ht="89.25">
      <c r="A81" t="s">
        <v>72</v>
      </c>
      <c r="E81" s="36" t="s">
        <v>9688</v>
      </c>
    </row>
    <row r="82" spans="1:16" ht="12.75">
      <c r="A82" s="26" t="s">
        <v>63</v>
      </c>
      <c s="30" t="s">
        <v>161</v>
      </c>
      <c s="30" t="s">
        <v>9689</v>
      </c>
      <c s="26" t="s">
        <v>66</v>
      </c>
      <c s="31" t="s">
        <v>9690</v>
      </c>
      <c s="32" t="s">
        <v>825</v>
      </c>
      <c s="33">
        <v>2.89</v>
      </c>
      <c s="34">
        <v>0</v>
      </c>
      <c s="34">
        <f>ROUND(ROUND(H82,2)*ROUND(G82,3),2)</f>
      </c>
      <c r="O82">
        <f>(I82*21)/100</f>
      </c>
      <c t="s">
        <v>38</v>
      </c>
    </row>
    <row r="83" spans="1:5" ht="12.75">
      <c r="A83" s="35" t="s">
        <v>69</v>
      </c>
      <c r="E83" s="36" t="s">
        <v>9690</v>
      </c>
    </row>
    <row r="84" spans="1:5" ht="25.5">
      <c r="A84" s="37" t="s">
        <v>70</v>
      </c>
      <c r="E84" s="38" t="s">
        <v>9691</v>
      </c>
    </row>
    <row r="85" spans="1:5" ht="12.75">
      <c r="A85" t="s">
        <v>72</v>
      </c>
      <c r="E85" s="36" t="s">
        <v>66</v>
      </c>
    </row>
    <row r="86" spans="1:16" ht="25.5">
      <c r="A86" s="26" t="s">
        <v>63</v>
      </c>
      <c s="30" t="s">
        <v>467</v>
      </c>
      <c s="30" t="s">
        <v>9692</v>
      </c>
      <c s="26" t="s">
        <v>66</v>
      </c>
      <c s="31" t="s">
        <v>9693</v>
      </c>
      <c s="32" t="s">
        <v>652</v>
      </c>
      <c s="33">
        <v>308.608</v>
      </c>
      <c s="34">
        <v>0</v>
      </c>
      <c s="34">
        <f>ROUND(ROUND(H86,2)*ROUND(G86,3),2)</f>
      </c>
      <c r="O86">
        <f>(I86*21)/100</f>
      </c>
      <c t="s">
        <v>38</v>
      </c>
    </row>
    <row r="87" spans="1:5" ht="25.5">
      <c r="A87" s="35" t="s">
        <v>69</v>
      </c>
      <c r="E87" s="36" t="s">
        <v>9693</v>
      </c>
    </row>
    <row r="88" spans="1:5" ht="140.25">
      <c r="A88" s="37" t="s">
        <v>70</v>
      </c>
      <c r="E88" s="44" t="s">
        <v>9694</v>
      </c>
    </row>
    <row r="89" spans="1:5" ht="409.5">
      <c r="A89" t="s">
        <v>72</v>
      </c>
      <c r="E89" s="36" t="s">
        <v>822</v>
      </c>
    </row>
    <row r="90" spans="1:18" ht="12.75" customHeight="1">
      <c r="A90" s="6" t="s">
        <v>58</v>
      </c>
      <c s="6"/>
      <c s="27" t="s">
        <v>143</v>
      </c>
      <c s="6"/>
      <c s="39" t="s">
        <v>9695</v>
      </c>
      <c s="6"/>
      <c s="6"/>
      <c s="6"/>
      <c s="29">
        <f>0+Q90</f>
      </c>
      <c r="O90">
        <f>0+R90</f>
      </c>
      <c r="Q90">
        <f>0+I91+I95+I99+I103+I107+I111</f>
      </c>
      <c>
        <f>0+O91+O95+O99+O103+O107+O111</f>
      </c>
    </row>
    <row r="91" spans="1:16" ht="12.75">
      <c r="A91" s="26" t="s">
        <v>63</v>
      </c>
      <c s="30" t="s">
        <v>44</v>
      </c>
      <c s="30" t="s">
        <v>9696</v>
      </c>
      <c s="26" t="s">
        <v>66</v>
      </c>
      <c s="31" t="s">
        <v>9697</v>
      </c>
      <c s="32" t="s">
        <v>986</v>
      </c>
      <c s="33">
        <v>1.275</v>
      </c>
      <c s="34">
        <v>0</v>
      </c>
      <c s="34">
        <f>ROUND(ROUND(H91,2)*ROUND(G91,3),2)</f>
      </c>
      <c r="O91">
        <f>(I91*21)/100</f>
      </c>
      <c t="s">
        <v>38</v>
      </c>
    </row>
    <row r="92" spans="1:5" ht="12.75">
      <c r="A92" s="35" t="s">
        <v>69</v>
      </c>
      <c r="E92" s="36" t="s">
        <v>9697</v>
      </c>
    </row>
    <row r="93" spans="1:5" ht="12.75">
      <c r="A93" s="37" t="s">
        <v>70</v>
      </c>
      <c r="E93" s="38" t="s">
        <v>66</v>
      </c>
    </row>
    <row r="94" spans="1:5" ht="12.75">
      <c r="A94" t="s">
        <v>72</v>
      </c>
      <c r="E94" s="36" t="s">
        <v>66</v>
      </c>
    </row>
    <row r="95" spans="1:16" ht="12.75">
      <c r="A95" s="26" t="s">
        <v>63</v>
      </c>
      <c s="30" t="s">
        <v>131</v>
      </c>
      <c s="30" t="s">
        <v>9698</v>
      </c>
      <c s="26" t="s">
        <v>66</v>
      </c>
      <c s="31" t="s">
        <v>9699</v>
      </c>
      <c s="32" t="s">
        <v>783</v>
      </c>
      <c s="33">
        <v>85</v>
      </c>
      <c s="34">
        <v>0</v>
      </c>
      <c s="34">
        <f>ROUND(ROUND(H95,2)*ROUND(G95,3),2)</f>
      </c>
      <c r="O95">
        <f>(I95*21)/100</f>
      </c>
      <c t="s">
        <v>38</v>
      </c>
    </row>
    <row r="96" spans="1:5" ht="25.5">
      <c r="A96" s="35" t="s">
        <v>69</v>
      </c>
      <c r="E96" s="36" t="s">
        <v>9700</v>
      </c>
    </row>
    <row r="97" spans="1:5" ht="25.5">
      <c r="A97" s="37" t="s">
        <v>70</v>
      </c>
      <c r="E97" s="44" t="s">
        <v>9701</v>
      </c>
    </row>
    <row r="98" spans="1:5" ht="114.75">
      <c r="A98" t="s">
        <v>72</v>
      </c>
      <c r="E98" s="36" t="s">
        <v>9702</v>
      </c>
    </row>
    <row r="99" spans="1:16" ht="12.75">
      <c r="A99" s="26" t="s">
        <v>63</v>
      </c>
      <c s="30" t="s">
        <v>135</v>
      </c>
      <c s="30" t="s">
        <v>9703</v>
      </c>
      <c s="26" t="s">
        <v>66</v>
      </c>
      <c s="31" t="s">
        <v>9704</v>
      </c>
      <c s="32" t="s">
        <v>783</v>
      </c>
      <c s="33">
        <v>85</v>
      </c>
      <c s="34">
        <v>0</v>
      </c>
      <c s="34">
        <f>ROUND(ROUND(H99,2)*ROUND(G99,3),2)</f>
      </c>
      <c r="O99">
        <f>(I99*21)/100</f>
      </c>
      <c t="s">
        <v>38</v>
      </c>
    </row>
    <row r="100" spans="1:5" ht="25.5">
      <c r="A100" s="35" t="s">
        <v>69</v>
      </c>
      <c r="E100" s="36" t="s">
        <v>9705</v>
      </c>
    </row>
    <row r="101" spans="1:5" ht="25.5">
      <c r="A101" s="37" t="s">
        <v>70</v>
      </c>
      <c r="E101" s="44" t="s">
        <v>9701</v>
      </c>
    </row>
    <row r="102" spans="1:5" ht="114.75">
      <c r="A102" t="s">
        <v>72</v>
      </c>
      <c r="E102" s="36" t="s">
        <v>9706</v>
      </c>
    </row>
    <row r="103" spans="1:16" ht="12.75">
      <c r="A103" s="26" t="s">
        <v>63</v>
      </c>
      <c s="30" t="s">
        <v>139</v>
      </c>
      <c s="30" t="s">
        <v>9707</v>
      </c>
      <c s="26" t="s">
        <v>66</v>
      </c>
      <c s="31" t="s">
        <v>9708</v>
      </c>
      <c s="32" t="s">
        <v>825</v>
      </c>
      <c s="33">
        <v>0.003</v>
      </c>
      <c s="34">
        <v>0</v>
      </c>
      <c s="34">
        <f>ROUND(ROUND(H103,2)*ROUND(G103,3),2)</f>
      </c>
      <c r="O103">
        <f>(I103*21)/100</f>
      </c>
      <c t="s">
        <v>38</v>
      </c>
    </row>
    <row r="104" spans="1:5" ht="25.5">
      <c r="A104" s="35" t="s">
        <v>69</v>
      </c>
      <c r="E104" s="36" t="s">
        <v>9709</v>
      </c>
    </row>
    <row r="105" spans="1:5" ht="12.75">
      <c r="A105" s="37" t="s">
        <v>70</v>
      </c>
      <c r="E105" s="38" t="s">
        <v>9710</v>
      </c>
    </row>
    <row r="106" spans="1:5" ht="51">
      <c r="A106" t="s">
        <v>72</v>
      </c>
      <c r="E106" s="36" t="s">
        <v>9711</v>
      </c>
    </row>
    <row r="107" spans="1:16" ht="12.75">
      <c r="A107" s="26" t="s">
        <v>63</v>
      </c>
      <c s="30" t="s">
        <v>143</v>
      </c>
      <c s="30" t="s">
        <v>9712</v>
      </c>
      <c s="26" t="s">
        <v>66</v>
      </c>
      <c s="31" t="s">
        <v>9713</v>
      </c>
      <c s="32" t="s">
        <v>652</v>
      </c>
      <c s="33">
        <v>5.1</v>
      </c>
      <c s="34">
        <v>0</v>
      </c>
      <c s="34">
        <f>ROUND(ROUND(H107,2)*ROUND(G107,3),2)</f>
      </c>
      <c r="O107">
        <f>(I107*21)/100</f>
      </c>
      <c t="s">
        <v>38</v>
      </c>
    </row>
    <row r="108" spans="1:5" ht="12.75">
      <c r="A108" s="35" t="s">
        <v>69</v>
      </c>
      <c r="E108" s="36" t="s">
        <v>9714</v>
      </c>
    </row>
    <row r="109" spans="1:5" ht="25.5">
      <c r="A109" s="37" t="s">
        <v>70</v>
      </c>
      <c r="E109" s="44" t="s">
        <v>9715</v>
      </c>
    </row>
    <row r="110" spans="1:5" ht="38.25">
      <c r="A110" t="s">
        <v>72</v>
      </c>
      <c r="E110" s="36" t="s">
        <v>9716</v>
      </c>
    </row>
    <row r="111" spans="1:16" ht="12.75">
      <c r="A111" s="26" t="s">
        <v>63</v>
      </c>
      <c s="30" t="s">
        <v>147</v>
      </c>
      <c s="30" t="s">
        <v>9717</v>
      </c>
      <c s="26" t="s">
        <v>66</v>
      </c>
      <c s="31" t="s">
        <v>9718</v>
      </c>
      <c s="32" t="s">
        <v>986</v>
      </c>
      <c s="33">
        <v>2.975</v>
      </c>
      <c s="34">
        <v>0</v>
      </c>
      <c s="34">
        <f>ROUND(ROUND(H111,2)*ROUND(G111,3),2)</f>
      </c>
      <c r="O111">
        <f>(I111*21)/100</f>
      </c>
      <c t="s">
        <v>38</v>
      </c>
    </row>
    <row r="112" spans="1:5" ht="12.75">
      <c r="A112" s="35" t="s">
        <v>69</v>
      </c>
      <c r="E112" s="36" t="s">
        <v>9718</v>
      </c>
    </row>
    <row r="113" spans="1:5" ht="12.75">
      <c r="A113" s="37" t="s">
        <v>70</v>
      </c>
      <c r="E113" s="38" t="s">
        <v>9719</v>
      </c>
    </row>
    <row r="114" spans="1:5" ht="12.75">
      <c r="A114" t="s">
        <v>72</v>
      </c>
      <c r="E114" s="36" t="s">
        <v>66</v>
      </c>
    </row>
    <row r="115" spans="1:18" ht="12.75" customHeight="1">
      <c r="A115" s="6" t="s">
        <v>58</v>
      </c>
      <c s="6"/>
      <c s="27" t="s">
        <v>38</v>
      </c>
      <c s="6"/>
      <c s="39" t="s">
        <v>5346</v>
      </c>
      <c s="6"/>
      <c s="6"/>
      <c s="6"/>
      <c s="29">
        <f>0+Q115</f>
      </c>
      <c r="O115">
        <f>0+R115</f>
      </c>
      <c r="Q115">
        <f>0+I116+I120+I124+I128+I132+I136+I140+I144+I148+I152</f>
      </c>
      <c>
        <f>0+O116+O120+O124+O128+O132+O136+O140+O144+O148+O152</f>
      </c>
    </row>
    <row r="116" spans="1:16" ht="25.5">
      <c r="A116" s="26" t="s">
        <v>63</v>
      </c>
      <c s="30" t="s">
        <v>99</v>
      </c>
      <c s="30" t="s">
        <v>9720</v>
      </c>
      <c s="26" t="s">
        <v>66</v>
      </c>
      <c s="31" t="s">
        <v>9721</v>
      </c>
      <c s="32" t="s">
        <v>783</v>
      </c>
      <c s="33">
        <v>161</v>
      </c>
      <c s="34">
        <v>0</v>
      </c>
      <c s="34">
        <f>ROUND(ROUND(H116,2)*ROUND(G116,3),2)</f>
      </c>
      <c r="O116">
        <f>(I116*21)/100</f>
      </c>
      <c t="s">
        <v>38</v>
      </c>
    </row>
    <row r="117" spans="1:5" ht="25.5">
      <c r="A117" s="35" t="s">
        <v>69</v>
      </c>
      <c r="E117" s="36" t="s">
        <v>9722</v>
      </c>
    </row>
    <row r="118" spans="1:5" ht="38.25">
      <c r="A118" s="37" t="s">
        <v>70</v>
      </c>
      <c r="E118" s="38" t="s">
        <v>9723</v>
      </c>
    </row>
    <row r="119" spans="1:5" ht="63.75">
      <c r="A119" t="s">
        <v>72</v>
      </c>
      <c r="E119" s="36" t="s">
        <v>9724</v>
      </c>
    </row>
    <row r="120" spans="1:16" ht="12.75">
      <c r="A120" s="26" t="s">
        <v>63</v>
      </c>
      <c s="30" t="s">
        <v>74</v>
      </c>
      <c s="30" t="s">
        <v>9725</v>
      </c>
      <c s="26" t="s">
        <v>66</v>
      </c>
      <c s="31" t="s">
        <v>9726</v>
      </c>
      <c s="32" t="s">
        <v>652</v>
      </c>
      <c s="33">
        <v>4.644</v>
      </c>
      <c s="34">
        <v>0</v>
      </c>
      <c s="34">
        <f>ROUND(ROUND(H120,2)*ROUND(G120,3),2)</f>
      </c>
      <c r="O120">
        <f>(I120*21)/100</f>
      </c>
      <c t="s">
        <v>38</v>
      </c>
    </row>
    <row r="121" spans="1:5" ht="25.5">
      <c r="A121" s="35" t="s">
        <v>69</v>
      </c>
      <c r="E121" s="36" t="s">
        <v>9727</v>
      </c>
    </row>
    <row r="122" spans="1:5" ht="25.5">
      <c r="A122" s="37" t="s">
        <v>70</v>
      </c>
      <c r="E122" s="44" t="s">
        <v>9728</v>
      </c>
    </row>
    <row r="123" spans="1:5" ht="51">
      <c r="A123" t="s">
        <v>72</v>
      </c>
      <c r="E123" s="36" t="s">
        <v>862</v>
      </c>
    </row>
    <row r="124" spans="1:16" ht="12.75">
      <c r="A124" s="26" t="s">
        <v>63</v>
      </c>
      <c s="30" t="s">
        <v>75</v>
      </c>
      <c s="30" t="s">
        <v>881</v>
      </c>
      <c s="26" t="s">
        <v>66</v>
      </c>
      <c s="31" t="s">
        <v>882</v>
      </c>
      <c s="32" t="s">
        <v>652</v>
      </c>
      <c s="33">
        <v>31.656</v>
      </c>
      <c s="34">
        <v>0</v>
      </c>
      <c s="34">
        <f>ROUND(ROUND(H124,2)*ROUND(G124,3),2)</f>
      </c>
      <c r="O124">
        <f>(I124*21)/100</f>
      </c>
      <c t="s">
        <v>38</v>
      </c>
    </row>
    <row r="125" spans="1:5" ht="25.5">
      <c r="A125" s="35" t="s">
        <v>69</v>
      </c>
      <c r="E125" s="36" t="s">
        <v>883</v>
      </c>
    </row>
    <row r="126" spans="1:5" ht="38.25">
      <c r="A126" s="37" t="s">
        <v>70</v>
      </c>
      <c r="E126" s="38" t="s">
        <v>9729</v>
      </c>
    </row>
    <row r="127" spans="1:5" ht="127.5">
      <c r="A127" t="s">
        <v>72</v>
      </c>
      <c r="E127" s="36" t="s">
        <v>867</v>
      </c>
    </row>
    <row r="128" spans="1:16" ht="12.75">
      <c r="A128" s="26" t="s">
        <v>63</v>
      </c>
      <c s="30" t="s">
        <v>151</v>
      </c>
      <c s="30" t="s">
        <v>885</v>
      </c>
      <c s="26" t="s">
        <v>66</v>
      </c>
      <c s="31" t="s">
        <v>886</v>
      </c>
      <c s="32" t="s">
        <v>783</v>
      </c>
      <c s="33">
        <v>103.296</v>
      </c>
      <c s="34">
        <v>0</v>
      </c>
      <c s="34">
        <f>ROUND(ROUND(H128,2)*ROUND(G128,3),2)</f>
      </c>
      <c r="O128">
        <f>(I128*21)/100</f>
      </c>
      <c t="s">
        <v>38</v>
      </c>
    </row>
    <row r="129" spans="1:5" ht="12.75">
      <c r="A129" s="35" t="s">
        <v>69</v>
      </c>
      <c r="E129" s="36" t="s">
        <v>887</v>
      </c>
    </row>
    <row r="130" spans="1:5" ht="63.75">
      <c r="A130" s="37" t="s">
        <v>70</v>
      </c>
      <c r="E130" s="38" t="s">
        <v>9730</v>
      </c>
    </row>
    <row r="131" spans="1:5" ht="38.25">
      <c r="A131" t="s">
        <v>72</v>
      </c>
      <c r="E131" s="36" t="s">
        <v>872</v>
      </c>
    </row>
    <row r="132" spans="1:16" ht="12.75">
      <c r="A132" s="26" t="s">
        <v>63</v>
      </c>
      <c s="30" t="s">
        <v>155</v>
      </c>
      <c s="30" t="s">
        <v>889</v>
      </c>
      <c s="26" t="s">
        <v>66</v>
      </c>
      <c s="31" t="s">
        <v>890</v>
      </c>
      <c s="32" t="s">
        <v>783</v>
      </c>
      <c s="33">
        <v>103.296</v>
      </c>
      <c s="34">
        <v>0</v>
      </c>
      <c s="34">
        <f>ROUND(ROUND(H132,2)*ROUND(G132,3),2)</f>
      </c>
      <c r="O132">
        <f>(I132*21)/100</f>
      </c>
      <c t="s">
        <v>38</v>
      </c>
    </row>
    <row r="133" spans="1:5" ht="12.75">
      <c r="A133" s="35" t="s">
        <v>69</v>
      </c>
      <c r="E133" s="36" t="s">
        <v>891</v>
      </c>
    </row>
    <row r="134" spans="1:5" ht="12.75">
      <c r="A134" s="37" t="s">
        <v>70</v>
      </c>
      <c r="E134" s="38" t="s">
        <v>66</v>
      </c>
    </row>
    <row r="135" spans="1:5" ht="38.25">
      <c r="A135" t="s">
        <v>72</v>
      </c>
      <c r="E135" s="36" t="s">
        <v>872</v>
      </c>
    </row>
    <row r="136" spans="1:16" ht="12.75">
      <c r="A136" s="26" t="s">
        <v>63</v>
      </c>
      <c s="30" t="s">
        <v>64</v>
      </c>
      <c s="30" t="s">
        <v>9731</v>
      </c>
      <c s="26" t="s">
        <v>66</v>
      </c>
      <c s="31" t="s">
        <v>9732</v>
      </c>
      <c s="32" t="s">
        <v>825</v>
      </c>
      <c s="33">
        <v>1.236</v>
      </c>
      <c s="34">
        <v>0</v>
      </c>
      <c s="34">
        <f>ROUND(ROUND(H136,2)*ROUND(G136,3),2)</f>
      </c>
      <c r="O136">
        <f>(I136*21)/100</f>
      </c>
      <c t="s">
        <v>38</v>
      </c>
    </row>
    <row r="137" spans="1:5" ht="12.75">
      <c r="A137" s="35" t="s">
        <v>69</v>
      </c>
      <c r="E137" s="36" t="s">
        <v>9733</v>
      </c>
    </row>
    <row r="138" spans="1:5" ht="25.5">
      <c r="A138" s="37" t="s">
        <v>70</v>
      </c>
      <c r="E138" s="44" t="s">
        <v>9734</v>
      </c>
    </row>
    <row r="139" spans="1:5" ht="25.5">
      <c r="A139" t="s">
        <v>72</v>
      </c>
      <c r="E139" s="36" t="s">
        <v>880</v>
      </c>
    </row>
    <row r="140" spans="1:16" ht="12.75">
      <c r="A140" s="26" t="s">
        <v>63</v>
      </c>
      <c s="30" t="s">
        <v>79</v>
      </c>
      <c s="30" t="s">
        <v>9735</v>
      </c>
      <c s="26" t="s">
        <v>66</v>
      </c>
      <c s="31" t="s">
        <v>9736</v>
      </c>
      <c s="32" t="s">
        <v>652</v>
      </c>
      <c s="33">
        <v>1.702</v>
      </c>
      <c s="34">
        <v>0</v>
      </c>
      <c s="34">
        <f>ROUND(ROUND(H140,2)*ROUND(G140,3),2)</f>
      </c>
      <c r="O140">
        <f>(I140*21)/100</f>
      </c>
      <c t="s">
        <v>38</v>
      </c>
    </row>
    <row r="141" spans="1:5" ht="25.5">
      <c r="A141" s="35" t="s">
        <v>69</v>
      </c>
      <c r="E141" s="36" t="s">
        <v>9737</v>
      </c>
    </row>
    <row r="142" spans="1:5" ht="102">
      <c r="A142" s="37" t="s">
        <v>70</v>
      </c>
      <c r="E142" s="44" t="s">
        <v>9738</v>
      </c>
    </row>
    <row r="143" spans="1:5" ht="127.5">
      <c r="A143" t="s">
        <v>72</v>
      </c>
      <c r="E143" s="36" t="s">
        <v>867</v>
      </c>
    </row>
    <row r="144" spans="1:16" ht="12.75">
      <c r="A144" s="26" t="s">
        <v>63</v>
      </c>
      <c s="30" t="s">
        <v>194</v>
      </c>
      <c s="30" t="s">
        <v>9739</v>
      </c>
      <c s="26" t="s">
        <v>66</v>
      </c>
      <c s="31" t="s">
        <v>9740</v>
      </c>
      <c s="32" t="s">
        <v>783</v>
      </c>
      <c s="33">
        <v>13.734</v>
      </c>
      <c s="34">
        <v>0</v>
      </c>
      <c s="34">
        <f>ROUND(ROUND(H144,2)*ROUND(G144,3),2)</f>
      </c>
      <c r="O144">
        <f>(I144*21)/100</f>
      </c>
      <c t="s">
        <v>38</v>
      </c>
    </row>
    <row r="145" spans="1:5" ht="12.75">
      <c r="A145" s="35" t="s">
        <v>69</v>
      </c>
      <c r="E145" s="36" t="s">
        <v>9741</v>
      </c>
    </row>
    <row r="146" spans="1:5" ht="76.5">
      <c r="A146" s="37" t="s">
        <v>70</v>
      </c>
      <c r="E146" s="44" t="s">
        <v>9742</v>
      </c>
    </row>
    <row r="147" spans="1:5" ht="38.25">
      <c r="A147" t="s">
        <v>72</v>
      </c>
      <c r="E147" s="36" t="s">
        <v>872</v>
      </c>
    </row>
    <row r="148" spans="1:16" ht="12.75">
      <c r="A148" s="26" t="s">
        <v>63</v>
      </c>
      <c s="30" t="s">
        <v>255</v>
      </c>
      <c s="30" t="s">
        <v>9743</v>
      </c>
      <c s="26" t="s">
        <v>66</v>
      </c>
      <c s="31" t="s">
        <v>9744</v>
      </c>
      <c s="32" t="s">
        <v>783</v>
      </c>
      <c s="33">
        <v>13.734</v>
      </c>
      <c s="34">
        <v>0</v>
      </c>
      <c s="34">
        <f>ROUND(ROUND(H148,2)*ROUND(G148,3),2)</f>
      </c>
      <c r="O148">
        <f>(I148*21)/100</f>
      </c>
      <c t="s">
        <v>38</v>
      </c>
    </row>
    <row r="149" spans="1:5" ht="12.75">
      <c r="A149" s="35" t="s">
        <v>69</v>
      </c>
      <c r="E149" s="36" t="s">
        <v>9745</v>
      </c>
    </row>
    <row r="150" spans="1:5" ht="12.75">
      <c r="A150" s="37" t="s">
        <v>70</v>
      </c>
      <c r="E150" s="38" t="s">
        <v>66</v>
      </c>
    </row>
    <row r="151" spans="1:5" ht="38.25">
      <c r="A151" t="s">
        <v>72</v>
      </c>
      <c r="E151" s="36" t="s">
        <v>872</v>
      </c>
    </row>
    <row r="152" spans="1:16" ht="12.75">
      <c r="A152" s="26" t="s">
        <v>63</v>
      </c>
      <c s="30" t="s">
        <v>190</v>
      </c>
      <c s="30" t="s">
        <v>9746</v>
      </c>
      <c s="26" t="s">
        <v>66</v>
      </c>
      <c s="31" t="s">
        <v>9747</v>
      </c>
      <c s="32" t="s">
        <v>825</v>
      </c>
      <c s="33">
        <v>0.102</v>
      </c>
      <c s="34">
        <v>0</v>
      </c>
      <c s="34">
        <f>ROUND(ROUND(H152,2)*ROUND(G152,3),2)</f>
      </c>
      <c r="O152">
        <f>(I152*21)/100</f>
      </c>
      <c t="s">
        <v>38</v>
      </c>
    </row>
    <row r="153" spans="1:5" ht="12.75">
      <c r="A153" s="35" t="s">
        <v>69</v>
      </c>
      <c r="E153" s="36" t="s">
        <v>9748</v>
      </c>
    </row>
    <row r="154" spans="1:5" ht="25.5">
      <c r="A154" s="37" t="s">
        <v>70</v>
      </c>
      <c r="E154" s="44" t="s">
        <v>9749</v>
      </c>
    </row>
    <row r="155" spans="1:5" ht="25.5">
      <c r="A155" t="s">
        <v>72</v>
      </c>
      <c r="E155" s="36" t="s">
        <v>880</v>
      </c>
    </row>
    <row r="156" spans="1:18" ht="12.75" customHeight="1">
      <c r="A156" s="6" t="s">
        <v>58</v>
      </c>
      <c s="6"/>
      <c s="27" t="s">
        <v>227</v>
      </c>
      <c s="6"/>
      <c s="39" t="s">
        <v>929</v>
      </c>
      <c s="6"/>
      <c s="6"/>
      <c s="6"/>
      <c s="29">
        <f>0+Q156</f>
      </c>
      <c r="O156">
        <f>0+R156</f>
      </c>
      <c r="Q156">
        <f>0+I157+I161+I165+I169+I173+I177+I181+I185+I189</f>
      </c>
      <c>
        <f>0+O157+O161+O165+O169+O173+O177+O181+O185+O189</f>
      </c>
    </row>
    <row r="157" spans="1:16" ht="12.75">
      <c r="A157" s="26" t="s">
        <v>63</v>
      </c>
      <c s="30" t="s">
        <v>223</v>
      </c>
      <c s="30" t="s">
        <v>9750</v>
      </c>
      <c s="26" t="s">
        <v>66</v>
      </c>
      <c s="31" t="s">
        <v>9751</v>
      </c>
      <c s="32" t="s">
        <v>926</v>
      </c>
      <c s="33">
        <v>24</v>
      </c>
      <c s="34">
        <v>0</v>
      </c>
      <c s="34">
        <f>ROUND(ROUND(H157,2)*ROUND(G157,3),2)</f>
      </c>
      <c r="O157">
        <f>(I157*21)/100</f>
      </c>
      <c t="s">
        <v>38</v>
      </c>
    </row>
    <row r="158" spans="1:5" ht="12.75">
      <c r="A158" s="35" t="s">
        <v>69</v>
      </c>
      <c r="E158" s="36" t="s">
        <v>9751</v>
      </c>
    </row>
    <row r="159" spans="1:5" ht="12.75">
      <c r="A159" s="37" t="s">
        <v>70</v>
      </c>
      <c r="E159" s="38" t="s">
        <v>66</v>
      </c>
    </row>
    <row r="160" spans="1:5" ht="12.75">
      <c r="A160" t="s">
        <v>72</v>
      </c>
      <c r="E160" s="36" t="s">
        <v>66</v>
      </c>
    </row>
    <row r="161" spans="1:16" ht="12.75">
      <c r="A161" s="26" t="s">
        <v>63</v>
      </c>
      <c s="30" t="s">
        <v>227</v>
      </c>
      <c s="30" t="s">
        <v>9752</v>
      </c>
      <c s="26" t="s">
        <v>66</v>
      </c>
      <c s="31" t="s">
        <v>9753</v>
      </c>
      <c s="32" t="s">
        <v>583</v>
      </c>
      <c s="33">
        <v>4</v>
      </c>
      <c s="34">
        <v>0</v>
      </c>
      <c s="34">
        <f>ROUND(ROUND(H161,2)*ROUND(G161,3),2)</f>
      </c>
      <c r="O161">
        <f>(I161*21)/100</f>
      </c>
      <c t="s">
        <v>38</v>
      </c>
    </row>
    <row r="162" spans="1:5" ht="25.5">
      <c r="A162" s="35" t="s">
        <v>69</v>
      </c>
      <c r="E162" s="36" t="s">
        <v>9754</v>
      </c>
    </row>
    <row r="163" spans="1:5" ht="12.75">
      <c r="A163" s="37" t="s">
        <v>70</v>
      </c>
      <c r="E163" s="38" t="s">
        <v>66</v>
      </c>
    </row>
    <row r="164" spans="1:5" ht="102">
      <c r="A164" t="s">
        <v>72</v>
      </c>
      <c r="E164" s="36" t="s">
        <v>9755</v>
      </c>
    </row>
    <row r="165" spans="1:16" ht="12.75">
      <c r="A165" s="26" t="s">
        <v>63</v>
      </c>
      <c s="30" t="s">
        <v>243</v>
      </c>
      <c s="30" t="s">
        <v>9756</v>
      </c>
      <c s="26" t="s">
        <v>66</v>
      </c>
      <c s="31" t="s">
        <v>9757</v>
      </c>
      <c s="32" t="s">
        <v>583</v>
      </c>
      <c s="33">
        <v>8</v>
      </c>
      <c s="34">
        <v>0</v>
      </c>
      <c s="34">
        <f>ROUND(ROUND(H165,2)*ROUND(G165,3),2)</f>
      </c>
      <c r="O165">
        <f>(I165*21)/100</f>
      </c>
      <c t="s">
        <v>38</v>
      </c>
    </row>
    <row r="166" spans="1:5" ht="12.75">
      <c r="A166" s="35" t="s">
        <v>69</v>
      </c>
      <c r="E166" s="36" t="s">
        <v>9758</v>
      </c>
    </row>
    <row r="167" spans="1:5" ht="12.75">
      <c r="A167" s="37" t="s">
        <v>70</v>
      </c>
      <c r="E167" s="38" t="s">
        <v>66</v>
      </c>
    </row>
    <row r="168" spans="1:5" ht="51">
      <c r="A168" t="s">
        <v>72</v>
      </c>
      <c r="E168" s="36" t="s">
        <v>9759</v>
      </c>
    </row>
    <row r="169" spans="1:16" ht="12.75">
      <c r="A169" s="26" t="s">
        <v>63</v>
      </c>
      <c s="30" t="s">
        <v>215</v>
      </c>
      <c s="30" t="s">
        <v>9760</v>
      </c>
      <c s="26" t="s">
        <v>66</v>
      </c>
      <c s="31" t="s">
        <v>9761</v>
      </c>
      <c s="32" t="s">
        <v>926</v>
      </c>
      <c s="33">
        <v>20</v>
      </c>
      <c s="34">
        <v>0</v>
      </c>
      <c s="34">
        <f>ROUND(ROUND(H169,2)*ROUND(G169,3),2)</f>
      </c>
      <c r="O169">
        <f>(I169*21)/100</f>
      </c>
      <c t="s">
        <v>38</v>
      </c>
    </row>
    <row r="170" spans="1:5" ht="25.5">
      <c r="A170" s="35" t="s">
        <v>69</v>
      </c>
      <c r="E170" s="36" t="s">
        <v>9762</v>
      </c>
    </row>
    <row r="171" spans="1:5" ht="12.75">
      <c r="A171" s="37" t="s">
        <v>70</v>
      </c>
      <c r="E171" s="38" t="s">
        <v>9763</v>
      </c>
    </row>
    <row r="172" spans="1:5" ht="25.5">
      <c r="A172" t="s">
        <v>72</v>
      </c>
      <c r="E172" s="36" t="s">
        <v>9764</v>
      </c>
    </row>
    <row r="173" spans="1:16" ht="12.75">
      <c r="A173" s="26" t="s">
        <v>63</v>
      </c>
      <c s="30" t="s">
        <v>219</v>
      </c>
      <c s="30" t="s">
        <v>9765</v>
      </c>
      <c s="26" t="s">
        <v>66</v>
      </c>
      <c s="31" t="s">
        <v>9766</v>
      </c>
      <c s="32" t="s">
        <v>926</v>
      </c>
      <c s="33">
        <v>24</v>
      </c>
      <c s="34">
        <v>0</v>
      </c>
      <c s="34">
        <f>ROUND(ROUND(H173,2)*ROUND(G173,3),2)</f>
      </c>
      <c r="O173">
        <f>(I173*21)/100</f>
      </c>
      <c t="s">
        <v>38</v>
      </c>
    </row>
    <row r="174" spans="1:5" ht="12.75">
      <c r="A174" s="35" t="s">
        <v>69</v>
      </c>
      <c r="E174" s="36" t="s">
        <v>9767</v>
      </c>
    </row>
    <row r="175" spans="1:5" ht="12.75">
      <c r="A175" s="37" t="s">
        <v>70</v>
      </c>
      <c r="E175" s="38" t="s">
        <v>9768</v>
      </c>
    </row>
    <row r="176" spans="1:5" ht="25.5">
      <c r="A176" t="s">
        <v>72</v>
      </c>
      <c r="E176" s="36" t="s">
        <v>9769</v>
      </c>
    </row>
    <row r="177" spans="1:16" ht="25.5">
      <c r="A177" s="26" t="s">
        <v>63</v>
      </c>
      <c s="30" t="s">
        <v>251</v>
      </c>
      <c s="30" t="s">
        <v>9770</v>
      </c>
      <c s="26" t="s">
        <v>66</v>
      </c>
      <c s="31" t="s">
        <v>9771</v>
      </c>
      <c s="32" t="s">
        <v>583</v>
      </c>
      <c s="33">
        <v>4</v>
      </c>
      <c s="34">
        <v>0</v>
      </c>
      <c s="34">
        <f>ROUND(ROUND(H177,2)*ROUND(G177,3),2)</f>
      </c>
      <c r="O177">
        <f>(I177*21)/100</f>
      </c>
      <c t="s">
        <v>38</v>
      </c>
    </row>
    <row r="178" spans="1:5" ht="25.5">
      <c r="A178" s="35" t="s">
        <v>69</v>
      </c>
      <c r="E178" s="36" t="s">
        <v>9771</v>
      </c>
    </row>
    <row r="179" spans="1:5" ht="12.75">
      <c r="A179" s="37" t="s">
        <v>70</v>
      </c>
      <c r="E179" s="38" t="s">
        <v>66</v>
      </c>
    </row>
    <row r="180" spans="1:5" ht="12.75">
      <c r="A180" t="s">
        <v>72</v>
      </c>
      <c r="E180" s="36" t="s">
        <v>66</v>
      </c>
    </row>
    <row r="181" spans="1:16" ht="25.5">
      <c r="A181" s="26" t="s">
        <v>63</v>
      </c>
      <c s="30" t="s">
        <v>295</v>
      </c>
      <c s="30" t="s">
        <v>9772</v>
      </c>
      <c s="26" t="s">
        <v>66</v>
      </c>
      <c s="31" t="s">
        <v>9773</v>
      </c>
      <c s="32" t="s">
        <v>583</v>
      </c>
      <c s="33">
        <v>8</v>
      </c>
      <c s="34">
        <v>0</v>
      </c>
      <c s="34">
        <f>ROUND(ROUND(H181,2)*ROUND(G181,3),2)</f>
      </c>
      <c r="O181">
        <f>(I181*21)/100</f>
      </c>
      <c t="s">
        <v>38</v>
      </c>
    </row>
    <row r="182" spans="1:5" ht="25.5">
      <c r="A182" s="35" t="s">
        <v>69</v>
      </c>
      <c r="E182" s="36" t="s">
        <v>9773</v>
      </c>
    </row>
    <row r="183" spans="1:5" ht="12.75">
      <c r="A183" s="37" t="s">
        <v>70</v>
      </c>
      <c r="E183" s="38" t="s">
        <v>66</v>
      </c>
    </row>
    <row r="184" spans="1:5" ht="12.75">
      <c r="A184" t="s">
        <v>72</v>
      </c>
      <c r="E184" s="36" t="s">
        <v>66</v>
      </c>
    </row>
    <row r="185" spans="1:16" ht="25.5">
      <c r="A185" s="26" t="s">
        <v>63</v>
      </c>
      <c s="30" t="s">
        <v>380</v>
      </c>
      <c s="30" t="s">
        <v>9774</v>
      </c>
      <c s="26" t="s">
        <v>66</v>
      </c>
      <c s="31" t="s">
        <v>9775</v>
      </c>
      <c s="32" t="s">
        <v>583</v>
      </c>
      <c s="33">
        <v>8</v>
      </c>
      <c s="34">
        <v>0</v>
      </c>
      <c s="34">
        <f>ROUND(ROUND(H185,2)*ROUND(G185,3),2)</f>
      </c>
      <c r="O185">
        <f>(I185*21)/100</f>
      </c>
      <c t="s">
        <v>38</v>
      </c>
    </row>
    <row r="186" spans="1:5" ht="25.5">
      <c r="A186" s="35" t="s">
        <v>69</v>
      </c>
      <c r="E186" s="36" t="s">
        <v>9775</v>
      </c>
    </row>
    <row r="187" spans="1:5" ht="12.75">
      <c r="A187" s="37" t="s">
        <v>70</v>
      </c>
      <c r="E187" s="38" t="s">
        <v>66</v>
      </c>
    </row>
    <row r="188" spans="1:5" ht="12.75">
      <c r="A188" t="s">
        <v>72</v>
      </c>
      <c r="E188" s="36" t="s">
        <v>66</v>
      </c>
    </row>
    <row r="189" spans="1:16" ht="12.75">
      <c r="A189" s="26" t="s">
        <v>63</v>
      </c>
      <c s="30" t="s">
        <v>474</v>
      </c>
      <c s="30" t="s">
        <v>9776</v>
      </c>
      <c s="26" t="s">
        <v>66</v>
      </c>
      <c s="31" t="s">
        <v>9777</v>
      </c>
      <c s="32" t="s">
        <v>926</v>
      </c>
      <c s="33">
        <v>12</v>
      </c>
      <c s="34">
        <v>0</v>
      </c>
      <c s="34">
        <f>ROUND(ROUND(H189,2)*ROUND(G189,3),2)</f>
      </c>
      <c r="O189">
        <f>(I189*21)/100</f>
      </c>
      <c t="s">
        <v>38</v>
      </c>
    </row>
    <row r="190" spans="1:5" ht="12.75">
      <c r="A190" s="35" t="s">
        <v>69</v>
      </c>
      <c r="E190" s="36" t="s">
        <v>9777</v>
      </c>
    </row>
    <row r="191" spans="1:5" ht="12.75">
      <c r="A191" s="37" t="s">
        <v>70</v>
      </c>
      <c r="E191" s="38" t="s">
        <v>9778</v>
      </c>
    </row>
    <row r="192" spans="1:5" ht="12.75">
      <c r="A192" t="s">
        <v>72</v>
      </c>
      <c r="E192" s="36" t="s">
        <v>66</v>
      </c>
    </row>
    <row r="193" spans="1:18" ht="12.75" customHeight="1">
      <c r="A193" s="6" t="s">
        <v>58</v>
      </c>
      <c s="6"/>
      <c s="27" t="s">
        <v>219</v>
      </c>
      <c s="6"/>
      <c s="39" t="s">
        <v>940</v>
      </c>
      <c s="6"/>
      <c s="6"/>
      <c s="6"/>
      <c s="29">
        <f>0+Q193</f>
      </c>
      <c r="O193">
        <f>0+R193</f>
      </c>
      <c r="Q193">
        <f>0+I194</f>
      </c>
      <c>
        <f>0+O194</f>
      </c>
    </row>
    <row r="194" spans="1:16" ht="12.75">
      <c r="A194" s="26" t="s">
        <v>63</v>
      </c>
      <c s="30" t="s">
        <v>475</v>
      </c>
      <c s="30" t="s">
        <v>9779</v>
      </c>
      <c s="26" t="s">
        <v>66</v>
      </c>
      <c s="31" t="s">
        <v>9780</v>
      </c>
      <c s="32" t="s">
        <v>583</v>
      </c>
      <c s="33">
        <v>1</v>
      </c>
      <c s="34">
        <v>0</v>
      </c>
      <c s="34">
        <f>ROUND(ROUND(H194,2)*ROUND(G194,3),2)</f>
      </c>
      <c r="O194">
        <f>(I194*21)/100</f>
      </c>
      <c t="s">
        <v>38</v>
      </c>
    </row>
    <row r="195" spans="1:5" ht="12.75">
      <c r="A195" s="35" t="s">
        <v>69</v>
      </c>
      <c r="E195" s="36" t="s">
        <v>9780</v>
      </c>
    </row>
    <row r="196" spans="1:5" ht="153">
      <c r="A196" s="37" t="s">
        <v>70</v>
      </c>
      <c r="E196" s="44" t="s">
        <v>9781</v>
      </c>
    </row>
    <row r="197" spans="1:5" ht="12.75">
      <c r="A197" t="s">
        <v>72</v>
      </c>
      <c r="E197" s="36" t="s">
        <v>66</v>
      </c>
    </row>
    <row r="198" spans="1:18" ht="12.75" customHeight="1">
      <c r="A198" s="6" t="s">
        <v>58</v>
      </c>
      <c s="6"/>
      <c s="27" t="s">
        <v>48</v>
      </c>
      <c s="6"/>
      <c s="39" t="s">
        <v>5084</v>
      </c>
      <c s="6"/>
      <c s="6"/>
      <c s="6"/>
      <c s="29">
        <f>0+Q198</f>
      </c>
      <c r="O198">
        <f>0+R198</f>
      </c>
      <c r="Q198">
        <f>0+I199</f>
      </c>
      <c>
        <f>0+O199</f>
      </c>
    </row>
    <row r="199" spans="1:16" ht="12.75">
      <c r="A199" s="26" t="s">
        <v>63</v>
      </c>
      <c s="30" t="s">
        <v>275</v>
      </c>
      <c s="30" t="s">
        <v>9408</v>
      </c>
      <c s="26" t="s">
        <v>66</v>
      </c>
      <c s="31" t="s">
        <v>9409</v>
      </c>
      <c s="32" t="s">
        <v>652</v>
      </c>
      <c s="33">
        <v>0.275</v>
      </c>
      <c s="34">
        <v>0</v>
      </c>
      <c s="34">
        <f>ROUND(ROUND(H199,2)*ROUND(G199,3),2)</f>
      </c>
      <c r="O199">
        <f>(I199*21)/100</f>
      </c>
      <c t="s">
        <v>38</v>
      </c>
    </row>
    <row r="200" spans="1:5" ht="25.5">
      <c r="A200" s="35" t="s">
        <v>69</v>
      </c>
      <c r="E200" s="36" t="s">
        <v>9410</v>
      </c>
    </row>
    <row r="201" spans="1:5" ht="25.5">
      <c r="A201" s="37" t="s">
        <v>70</v>
      </c>
      <c r="E201" s="44" t="s">
        <v>9782</v>
      </c>
    </row>
    <row r="202" spans="1:5" ht="38.25">
      <c r="A202" t="s">
        <v>72</v>
      </c>
      <c r="E202" s="36" t="s">
        <v>9783</v>
      </c>
    </row>
    <row r="203" spans="1:18" ht="12.75" customHeight="1">
      <c r="A203" s="6" t="s">
        <v>58</v>
      </c>
      <c s="6"/>
      <c s="27" t="s">
        <v>982</v>
      </c>
      <c s="6"/>
      <c s="39" t="s">
        <v>983</v>
      </c>
      <c s="6"/>
      <c s="6"/>
      <c s="6"/>
      <c s="29">
        <f>0+Q203</f>
      </c>
      <c r="O203">
        <f>0+R203</f>
      </c>
      <c r="Q203">
        <f>0+I204+I208+I212</f>
      </c>
      <c>
        <f>0+O204+O208+O212</f>
      </c>
    </row>
    <row r="204" spans="1:16" ht="12.75">
      <c r="A204" s="26" t="s">
        <v>63</v>
      </c>
      <c s="30" t="s">
        <v>465</v>
      </c>
      <c s="30" t="s">
        <v>9784</v>
      </c>
      <c s="26" t="s">
        <v>66</v>
      </c>
      <c s="31" t="s">
        <v>9785</v>
      </c>
      <c s="32" t="s">
        <v>986</v>
      </c>
      <c s="33">
        <v>4383.8</v>
      </c>
      <c s="34">
        <v>0</v>
      </c>
      <c s="34">
        <f>ROUND(ROUND(H204,2)*ROUND(G204,3),2)</f>
      </c>
      <c r="O204">
        <f>(I204*21)/100</f>
      </c>
      <c t="s">
        <v>38</v>
      </c>
    </row>
    <row r="205" spans="1:5" ht="12.75">
      <c r="A205" s="35" t="s">
        <v>69</v>
      </c>
      <c r="E205" s="36" t="s">
        <v>9785</v>
      </c>
    </row>
    <row r="206" spans="1:5" ht="114.75">
      <c r="A206" s="37" t="s">
        <v>70</v>
      </c>
      <c r="E206" s="44" t="s">
        <v>9786</v>
      </c>
    </row>
    <row r="207" spans="1:5" ht="12.75">
      <c r="A207" t="s">
        <v>72</v>
      </c>
      <c r="E207" s="36" t="s">
        <v>66</v>
      </c>
    </row>
    <row r="208" spans="1:16" ht="12.75">
      <c r="A208" s="26" t="s">
        <v>63</v>
      </c>
      <c s="30" t="s">
        <v>466</v>
      </c>
      <c s="30" t="s">
        <v>9787</v>
      </c>
      <c s="26" t="s">
        <v>66</v>
      </c>
      <c s="31" t="s">
        <v>9788</v>
      </c>
      <c s="32" t="s">
        <v>986</v>
      </c>
      <c s="33">
        <v>1140.57</v>
      </c>
      <c s="34">
        <v>0</v>
      </c>
      <c s="34">
        <f>ROUND(ROUND(H208,2)*ROUND(G208,3),2)</f>
      </c>
      <c r="O208">
        <f>(I208*21)/100</f>
      </c>
      <c t="s">
        <v>38</v>
      </c>
    </row>
    <row r="209" spans="1:5" ht="12.75">
      <c r="A209" s="35" t="s">
        <v>69</v>
      </c>
      <c r="E209" s="36" t="s">
        <v>9788</v>
      </c>
    </row>
    <row r="210" spans="1:5" ht="165.75">
      <c r="A210" s="37" t="s">
        <v>70</v>
      </c>
      <c r="E210" s="44" t="s">
        <v>9789</v>
      </c>
    </row>
    <row r="211" spans="1:5" ht="12.75">
      <c r="A211" t="s">
        <v>72</v>
      </c>
      <c r="E211" s="36" t="s">
        <v>66</v>
      </c>
    </row>
    <row r="212" spans="1:16" ht="12.75">
      <c r="A212" s="26" t="s">
        <v>63</v>
      </c>
      <c s="30" t="s">
        <v>484</v>
      </c>
      <c s="30" t="s">
        <v>9790</v>
      </c>
      <c s="26" t="s">
        <v>66</v>
      </c>
      <c s="31" t="s">
        <v>9791</v>
      </c>
      <c s="32" t="s">
        <v>986</v>
      </c>
      <c s="33">
        <v>480.2</v>
      </c>
      <c s="34">
        <v>0</v>
      </c>
      <c s="34">
        <f>ROUND(ROUND(H212,2)*ROUND(G212,3),2)</f>
      </c>
      <c r="O212">
        <f>(I212*21)/100</f>
      </c>
      <c t="s">
        <v>38</v>
      </c>
    </row>
    <row r="213" spans="1:5" ht="12.75">
      <c r="A213" s="35" t="s">
        <v>69</v>
      </c>
      <c r="E213" s="36" t="s">
        <v>9791</v>
      </c>
    </row>
    <row r="214" spans="1:5" ht="165.75">
      <c r="A214" s="37" t="s">
        <v>70</v>
      </c>
      <c r="E214" s="44" t="s">
        <v>9792</v>
      </c>
    </row>
    <row r="215" spans="1:5" ht="12.75">
      <c r="A215" t="s">
        <v>72</v>
      </c>
      <c r="E215" s="36" t="s">
        <v>66</v>
      </c>
    </row>
    <row r="216" spans="1:18" ht="12.75" customHeight="1">
      <c r="A216" s="6" t="s">
        <v>58</v>
      </c>
      <c s="6"/>
      <c s="27" t="s">
        <v>992</v>
      </c>
      <c s="6"/>
      <c s="39" t="s">
        <v>993</v>
      </c>
      <c s="6"/>
      <c s="6"/>
      <c s="6"/>
      <c s="29">
        <f>0+Q216</f>
      </c>
      <c r="O216">
        <f>0+R216</f>
      </c>
      <c r="Q216">
        <f>0+I217+I221+I225+I229+I233+I237</f>
      </c>
      <c>
        <f>0+O217+O221+O225+O229+O233+O237</f>
      </c>
    </row>
    <row r="217" spans="1:16" ht="12.75">
      <c r="A217" s="26" t="s">
        <v>63</v>
      </c>
      <c s="30" t="s">
        <v>239</v>
      </c>
      <c s="30" t="s">
        <v>994</v>
      </c>
      <c s="26" t="s">
        <v>66</v>
      </c>
      <c s="31" t="s">
        <v>995</v>
      </c>
      <c s="32" t="s">
        <v>926</v>
      </c>
      <c s="33">
        <v>87</v>
      </c>
      <c s="34">
        <v>0</v>
      </c>
      <c s="34">
        <f>ROUND(ROUND(H217,2)*ROUND(G217,3),2)</f>
      </c>
      <c r="O217">
        <f>(I217*21)/100</f>
      </c>
      <c t="s">
        <v>38</v>
      </c>
    </row>
    <row r="218" spans="1:5" ht="12.75">
      <c r="A218" s="35" t="s">
        <v>69</v>
      </c>
      <c r="E218" s="36" t="s">
        <v>995</v>
      </c>
    </row>
    <row r="219" spans="1:5" ht="12.75">
      <c r="A219" s="37" t="s">
        <v>70</v>
      </c>
      <c r="E219" s="38" t="s">
        <v>9793</v>
      </c>
    </row>
    <row r="220" spans="1:5" ht="12.75">
      <c r="A220" t="s">
        <v>72</v>
      </c>
      <c r="E220" s="36" t="s">
        <v>66</v>
      </c>
    </row>
    <row r="221" spans="1:16" ht="12.75">
      <c r="A221" s="26" t="s">
        <v>63</v>
      </c>
      <c s="30" t="s">
        <v>206</v>
      </c>
      <c s="30" t="s">
        <v>997</v>
      </c>
      <c s="26" t="s">
        <v>66</v>
      </c>
      <c s="31" t="s">
        <v>998</v>
      </c>
      <c s="32" t="s">
        <v>926</v>
      </c>
      <c s="33">
        <v>87</v>
      </c>
      <c s="34">
        <v>0</v>
      </c>
      <c s="34">
        <f>ROUND(ROUND(H221,2)*ROUND(G221,3),2)</f>
      </c>
      <c r="O221">
        <f>(I221*21)/100</f>
      </c>
      <c t="s">
        <v>38</v>
      </c>
    </row>
    <row r="222" spans="1:5" ht="25.5">
      <c r="A222" s="35" t="s">
        <v>69</v>
      </c>
      <c r="E222" s="36" t="s">
        <v>999</v>
      </c>
    </row>
    <row r="223" spans="1:5" ht="63.75">
      <c r="A223" s="37" t="s">
        <v>70</v>
      </c>
      <c r="E223" s="44" t="s">
        <v>9794</v>
      </c>
    </row>
    <row r="224" spans="1:5" ht="63.75">
      <c r="A224" t="s">
        <v>72</v>
      </c>
      <c r="E224" s="36" t="s">
        <v>1001</v>
      </c>
    </row>
    <row r="225" spans="1:16" ht="12.75">
      <c r="A225" s="26" t="s">
        <v>63</v>
      </c>
      <c s="30" t="s">
        <v>211</v>
      </c>
      <c s="30" t="s">
        <v>9795</v>
      </c>
      <c s="26" t="s">
        <v>66</v>
      </c>
      <c s="31" t="s">
        <v>9796</v>
      </c>
      <c s="32" t="s">
        <v>926</v>
      </c>
      <c s="33">
        <v>77</v>
      </c>
      <c s="34">
        <v>0</v>
      </c>
      <c s="34">
        <f>ROUND(ROUND(H225,2)*ROUND(G225,3),2)</f>
      </c>
      <c r="O225">
        <f>(I225*21)/100</f>
      </c>
      <c t="s">
        <v>38</v>
      </c>
    </row>
    <row r="226" spans="1:5" ht="25.5">
      <c r="A226" s="35" t="s">
        <v>69</v>
      </c>
      <c r="E226" s="36" t="s">
        <v>9797</v>
      </c>
    </row>
    <row r="227" spans="1:5" ht="38.25">
      <c r="A227" s="37" t="s">
        <v>70</v>
      </c>
      <c r="E227" s="38" t="s">
        <v>9798</v>
      </c>
    </row>
    <row r="228" spans="1:5" ht="12.75">
      <c r="A228" t="s">
        <v>72</v>
      </c>
      <c r="E228" s="36" t="s">
        <v>66</v>
      </c>
    </row>
    <row r="229" spans="1:16" ht="12.75">
      <c r="A229" s="26" t="s">
        <v>63</v>
      </c>
      <c s="30" t="s">
        <v>287</v>
      </c>
      <c s="30" t="s">
        <v>9799</v>
      </c>
      <c s="26" t="s">
        <v>66</v>
      </c>
      <c s="31" t="s">
        <v>9800</v>
      </c>
      <c s="32" t="s">
        <v>583</v>
      </c>
      <c s="33">
        <v>2</v>
      </c>
      <c s="34">
        <v>0</v>
      </c>
      <c s="34">
        <f>ROUND(ROUND(H229,2)*ROUND(G229,3),2)</f>
      </c>
      <c r="O229">
        <f>(I229*21)/100</f>
      </c>
      <c t="s">
        <v>38</v>
      </c>
    </row>
    <row r="230" spans="1:5" ht="38.25">
      <c r="A230" s="35" t="s">
        <v>69</v>
      </c>
      <c r="E230" s="36" t="s">
        <v>9801</v>
      </c>
    </row>
    <row r="231" spans="1:5" ht="89.25">
      <c r="A231" s="37" t="s">
        <v>70</v>
      </c>
      <c r="E231" s="44" t="s">
        <v>9802</v>
      </c>
    </row>
    <row r="232" spans="1:5" ht="38.25">
      <c r="A232" t="s">
        <v>72</v>
      </c>
      <c r="E232" s="36" t="s">
        <v>9803</v>
      </c>
    </row>
    <row r="233" spans="1:16" ht="12.75">
      <c r="A233" s="26" t="s">
        <v>63</v>
      </c>
      <c s="30" t="s">
        <v>291</v>
      </c>
      <c s="30" t="s">
        <v>9804</v>
      </c>
      <c s="26" t="s">
        <v>66</v>
      </c>
      <c s="31" t="s">
        <v>9805</v>
      </c>
      <c s="32" t="s">
        <v>926</v>
      </c>
      <c s="33">
        <v>0.95</v>
      </c>
      <c s="34">
        <v>0</v>
      </c>
      <c s="34">
        <f>ROUND(ROUND(H233,2)*ROUND(G233,3),2)</f>
      </c>
      <c r="O233">
        <f>(I233*21)/100</f>
      </c>
      <c t="s">
        <v>38</v>
      </c>
    </row>
    <row r="234" spans="1:5" ht="25.5">
      <c r="A234" s="35" t="s">
        <v>69</v>
      </c>
      <c r="E234" s="36" t="s">
        <v>9806</v>
      </c>
    </row>
    <row r="235" spans="1:5" ht="38.25">
      <c r="A235" s="37" t="s">
        <v>70</v>
      </c>
      <c r="E235" s="38" t="s">
        <v>9807</v>
      </c>
    </row>
    <row r="236" spans="1:5" ht="51">
      <c r="A236" t="s">
        <v>72</v>
      </c>
      <c r="E236" s="36" t="s">
        <v>9808</v>
      </c>
    </row>
    <row r="237" spans="1:16" ht="12.75">
      <c r="A237" s="26" t="s">
        <v>63</v>
      </c>
      <c s="30" t="s">
        <v>473</v>
      </c>
      <c s="30" t="s">
        <v>9809</v>
      </c>
      <c s="26" t="s">
        <v>66</v>
      </c>
      <c s="31" t="s">
        <v>9810</v>
      </c>
      <c s="32" t="s">
        <v>926</v>
      </c>
      <c s="33">
        <v>80.85</v>
      </c>
      <c s="34">
        <v>0</v>
      </c>
      <c s="34">
        <f>ROUND(ROUND(H237,2)*ROUND(G237,3),2)</f>
      </c>
      <c r="O237">
        <f>(I237*21)/100</f>
      </c>
      <c t="s">
        <v>38</v>
      </c>
    </row>
    <row r="238" spans="1:5" ht="12.75">
      <c r="A238" s="35" t="s">
        <v>69</v>
      </c>
      <c r="E238" s="36" t="s">
        <v>9810</v>
      </c>
    </row>
    <row r="239" spans="1:5" ht="25.5">
      <c r="A239" s="37" t="s">
        <v>70</v>
      </c>
      <c r="E239" s="44" t="s">
        <v>9811</v>
      </c>
    </row>
    <row r="240" spans="1:5" ht="12.75">
      <c r="A240" t="s">
        <v>72</v>
      </c>
      <c r="E240" s="36" t="s">
        <v>66</v>
      </c>
    </row>
    <row r="241" spans="1:18" ht="12.75" customHeight="1">
      <c r="A241" s="6" t="s">
        <v>58</v>
      </c>
      <c s="6"/>
      <c s="27" t="s">
        <v>235</v>
      </c>
      <c s="6"/>
      <c s="39" t="s">
        <v>9812</v>
      </c>
      <c s="6"/>
      <c s="6"/>
      <c s="6"/>
      <c s="29">
        <f>0+Q241</f>
      </c>
      <c r="O241">
        <f>0+R241</f>
      </c>
      <c r="Q241">
        <f>0+I242+I246</f>
      </c>
      <c>
        <f>0+O242+O246</f>
      </c>
    </row>
    <row r="242" spans="1:16" ht="12.75">
      <c r="A242" s="26" t="s">
        <v>63</v>
      </c>
      <c s="30" t="s">
        <v>271</v>
      </c>
      <c s="30" t="s">
        <v>9813</v>
      </c>
      <c s="26" t="s">
        <v>66</v>
      </c>
      <c s="31" t="s">
        <v>9814</v>
      </c>
      <c s="32" t="s">
        <v>825</v>
      </c>
      <c s="33">
        <v>0.315</v>
      </c>
      <c s="34">
        <v>0</v>
      </c>
      <c s="34">
        <f>ROUND(ROUND(H242,2)*ROUND(G242,3),2)</f>
      </c>
      <c r="O242">
        <f>(I242*21)/100</f>
      </c>
      <c t="s">
        <v>38</v>
      </c>
    </row>
    <row r="243" spans="1:5" ht="12.75">
      <c r="A243" s="35" t="s">
        <v>69</v>
      </c>
      <c r="E243" s="36" t="s">
        <v>9814</v>
      </c>
    </row>
    <row r="244" spans="1:5" ht="12.75">
      <c r="A244" s="37" t="s">
        <v>70</v>
      </c>
      <c r="E244" s="38" t="s">
        <v>9815</v>
      </c>
    </row>
    <row r="245" spans="1:5" ht="12.75">
      <c r="A245" t="s">
        <v>72</v>
      </c>
      <c r="E245" s="36" t="s">
        <v>66</v>
      </c>
    </row>
    <row r="246" spans="1:16" ht="12.75">
      <c r="A246" s="26" t="s">
        <v>63</v>
      </c>
      <c s="30" t="s">
        <v>247</v>
      </c>
      <c s="30" t="s">
        <v>9816</v>
      </c>
      <c s="26" t="s">
        <v>66</v>
      </c>
      <c s="31" t="s">
        <v>9817</v>
      </c>
      <c s="32" t="s">
        <v>926</v>
      </c>
      <c s="33">
        <v>6</v>
      </c>
      <c s="34">
        <v>0</v>
      </c>
      <c s="34">
        <f>ROUND(ROUND(H246,2)*ROUND(G246,3),2)</f>
      </c>
      <c r="O246">
        <f>(I246*21)/100</f>
      </c>
      <c t="s">
        <v>38</v>
      </c>
    </row>
    <row r="247" spans="1:5" ht="38.25">
      <c r="A247" s="35" t="s">
        <v>69</v>
      </c>
      <c r="E247" s="36" t="s">
        <v>9818</v>
      </c>
    </row>
    <row r="248" spans="1:5" ht="25.5">
      <c r="A248" s="37" t="s">
        <v>70</v>
      </c>
      <c r="E248" s="44" t="s">
        <v>9819</v>
      </c>
    </row>
    <row r="249" spans="1:5" ht="89.25">
      <c r="A249" t="s">
        <v>72</v>
      </c>
      <c r="E249" s="36" t="s">
        <v>9820</v>
      </c>
    </row>
    <row r="250" spans="1:18" ht="12.75" customHeight="1">
      <c r="A250" s="6" t="s">
        <v>58</v>
      </c>
      <c s="6"/>
      <c s="27" t="s">
        <v>186</v>
      </c>
      <c s="6"/>
      <c s="39" t="s">
        <v>1030</v>
      </c>
      <c s="6"/>
      <c s="6"/>
      <c s="6"/>
      <c s="29">
        <f>0+Q250</f>
      </c>
      <c r="O250">
        <f>0+R250</f>
      </c>
      <c r="Q250">
        <f>0+I251+I255+I259</f>
      </c>
      <c>
        <f>0+O251+O255+O259</f>
      </c>
    </row>
    <row r="251" spans="1:16" ht="12.75">
      <c r="A251" s="26" t="s">
        <v>63</v>
      </c>
      <c s="30" t="s">
        <v>174</v>
      </c>
      <c s="30" t="s">
        <v>1031</v>
      </c>
      <c s="26" t="s">
        <v>66</v>
      </c>
      <c s="31" t="s">
        <v>1032</v>
      </c>
      <c s="32" t="s">
        <v>783</v>
      </c>
      <c s="33">
        <v>121</v>
      </c>
      <c s="34">
        <v>0</v>
      </c>
      <c s="34">
        <f>ROUND(ROUND(H251,2)*ROUND(G251,3),2)</f>
      </c>
      <c r="O251">
        <f>(I251*21)/100</f>
      </c>
      <c t="s">
        <v>38</v>
      </c>
    </row>
    <row r="252" spans="1:5" ht="12.75">
      <c r="A252" s="35" t="s">
        <v>69</v>
      </c>
      <c r="E252" s="36" t="s">
        <v>1033</v>
      </c>
    </row>
    <row r="253" spans="1:5" ht="25.5">
      <c r="A253" s="37" t="s">
        <v>70</v>
      </c>
      <c r="E253" s="44" t="s">
        <v>9821</v>
      </c>
    </row>
    <row r="254" spans="1:5" ht="12.75">
      <c r="A254" t="s">
        <v>72</v>
      </c>
      <c r="E254" s="36" t="s">
        <v>66</v>
      </c>
    </row>
    <row r="255" spans="1:16" ht="12.75">
      <c r="A255" s="26" t="s">
        <v>63</v>
      </c>
      <c s="30" t="s">
        <v>178</v>
      </c>
      <c s="30" t="s">
        <v>1035</v>
      </c>
      <c s="26" t="s">
        <v>66</v>
      </c>
      <c s="31" t="s">
        <v>1036</v>
      </c>
      <c s="32" t="s">
        <v>783</v>
      </c>
      <c s="33">
        <v>161.12</v>
      </c>
      <c s="34">
        <v>0</v>
      </c>
      <c s="34">
        <f>ROUND(ROUND(H255,2)*ROUND(G255,3),2)</f>
      </c>
      <c r="O255">
        <f>(I255*21)/100</f>
      </c>
      <c t="s">
        <v>38</v>
      </c>
    </row>
    <row r="256" spans="1:5" ht="12.75">
      <c r="A256" s="35" t="s">
        <v>69</v>
      </c>
      <c r="E256" s="36" t="s">
        <v>1037</v>
      </c>
    </row>
    <row r="257" spans="1:5" ht="63.75">
      <c r="A257" s="37" t="s">
        <v>70</v>
      </c>
      <c r="E257" s="44" t="s">
        <v>9822</v>
      </c>
    </row>
    <row r="258" spans="1:5" ht="12.75">
      <c r="A258" t="s">
        <v>72</v>
      </c>
      <c r="E258" s="36" t="s">
        <v>66</v>
      </c>
    </row>
    <row r="259" spans="1:16" ht="25.5">
      <c r="A259" s="26" t="s">
        <v>63</v>
      </c>
      <c s="30" t="s">
        <v>182</v>
      </c>
      <c s="30" t="s">
        <v>1039</v>
      </c>
      <c s="26" t="s">
        <v>66</v>
      </c>
      <c s="31" t="s">
        <v>1040</v>
      </c>
      <c s="32" t="s">
        <v>783</v>
      </c>
      <c s="33">
        <v>121</v>
      </c>
      <c s="34">
        <v>0</v>
      </c>
      <c s="34">
        <f>ROUND(ROUND(H259,2)*ROUND(G259,3),2)</f>
      </c>
      <c r="O259">
        <f>(I259*21)/100</f>
      </c>
      <c t="s">
        <v>38</v>
      </c>
    </row>
    <row r="260" spans="1:5" ht="25.5">
      <c r="A260" s="35" t="s">
        <v>69</v>
      </c>
      <c r="E260" s="36" t="s">
        <v>1041</v>
      </c>
    </row>
    <row r="261" spans="1:5" ht="25.5">
      <c r="A261" s="37" t="s">
        <v>70</v>
      </c>
      <c r="E261" s="44" t="s">
        <v>9823</v>
      </c>
    </row>
    <row r="262" spans="1:5" ht="12.75">
      <c r="A262" t="s">
        <v>72</v>
      </c>
      <c r="E262" s="36" t="s">
        <v>1043</v>
      </c>
    </row>
    <row r="263" spans="1:18" ht="12.75" customHeight="1">
      <c r="A263" s="6" t="s">
        <v>58</v>
      </c>
      <c s="6"/>
      <c s="27" t="s">
        <v>165</v>
      </c>
      <c s="6"/>
      <c s="39" t="s">
        <v>1044</v>
      </c>
      <c s="6"/>
      <c s="6"/>
      <c s="6"/>
      <c s="29">
        <f>0+Q263</f>
      </c>
      <c r="O263">
        <f>0+R263</f>
      </c>
      <c r="Q263">
        <f>0+I264+I268+I272</f>
      </c>
      <c>
        <f>0+O264+O268+O272</f>
      </c>
    </row>
    <row r="264" spans="1:16" ht="12.75">
      <c r="A264" s="26" t="s">
        <v>63</v>
      </c>
      <c s="30" t="s">
        <v>186</v>
      </c>
      <c s="30" t="s">
        <v>1045</v>
      </c>
      <c s="26" t="s">
        <v>66</v>
      </c>
      <c s="31" t="s">
        <v>1046</v>
      </c>
      <c s="32" t="s">
        <v>783</v>
      </c>
      <c s="33">
        <v>121</v>
      </c>
      <c s="34">
        <v>0</v>
      </c>
      <c s="34">
        <f>ROUND(ROUND(H264,2)*ROUND(G264,3),2)</f>
      </c>
      <c r="O264">
        <f>(I264*21)/100</f>
      </c>
      <c t="s">
        <v>38</v>
      </c>
    </row>
    <row r="265" spans="1:5" ht="25.5">
      <c r="A265" s="35" t="s">
        <v>69</v>
      </c>
      <c r="E265" s="36" t="s">
        <v>1047</v>
      </c>
    </row>
    <row r="266" spans="1:5" ht="25.5">
      <c r="A266" s="37" t="s">
        <v>70</v>
      </c>
      <c r="E266" s="44" t="s">
        <v>9823</v>
      </c>
    </row>
    <row r="267" spans="1:5" ht="12.75">
      <c r="A267" t="s">
        <v>72</v>
      </c>
      <c r="E267" s="36" t="s">
        <v>66</v>
      </c>
    </row>
    <row r="268" spans="1:16" ht="12.75">
      <c r="A268" s="26" t="s">
        <v>63</v>
      </c>
      <c s="30" t="s">
        <v>165</v>
      </c>
      <c s="30" t="s">
        <v>1049</v>
      </c>
      <c s="26" t="s">
        <v>66</v>
      </c>
      <c s="31" t="s">
        <v>1050</v>
      </c>
      <c s="32" t="s">
        <v>783</v>
      </c>
      <c s="33">
        <v>121</v>
      </c>
      <c s="34">
        <v>0</v>
      </c>
      <c s="34">
        <f>ROUND(ROUND(H268,2)*ROUND(G268,3),2)</f>
      </c>
      <c r="O268">
        <f>(I268*21)/100</f>
      </c>
      <c t="s">
        <v>38</v>
      </c>
    </row>
    <row r="269" spans="1:5" ht="25.5">
      <c r="A269" s="35" t="s">
        <v>69</v>
      </c>
      <c r="E269" s="36" t="s">
        <v>1051</v>
      </c>
    </row>
    <row r="270" spans="1:5" ht="25.5">
      <c r="A270" s="37" t="s">
        <v>70</v>
      </c>
      <c r="E270" s="44" t="s">
        <v>9823</v>
      </c>
    </row>
    <row r="271" spans="1:5" ht="12.75">
      <c r="A271" t="s">
        <v>72</v>
      </c>
      <c r="E271" s="36" t="s">
        <v>66</v>
      </c>
    </row>
    <row r="272" spans="1:16" ht="25.5">
      <c r="A272" s="26" t="s">
        <v>63</v>
      </c>
      <c s="30" t="s">
        <v>170</v>
      </c>
      <c s="30" t="s">
        <v>1052</v>
      </c>
      <c s="26" t="s">
        <v>66</v>
      </c>
      <c s="31" t="s">
        <v>1053</v>
      </c>
      <c s="32" t="s">
        <v>783</v>
      </c>
      <c s="33">
        <v>121</v>
      </c>
      <c s="34">
        <v>0</v>
      </c>
      <c s="34">
        <f>ROUND(ROUND(H272,2)*ROUND(G272,3),2)</f>
      </c>
      <c r="O272">
        <f>(I272*21)/100</f>
      </c>
      <c t="s">
        <v>38</v>
      </c>
    </row>
    <row r="273" spans="1:5" ht="25.5">
      <c r="A273" s="35" t="s">
        <v>69</v>
      </c>
      <c r="E273" s="36" t="s">
        <v>1054</v>
      </c>
    </row>
    <row r="274" spans="1:5" ht="25.5">
      <c r="A274" s="37" t="s">
        <v>70</v>
      </c>
      <c r="E274" s="44" t="s">
        <v>9823</v>
      </c>
    </row>
    <row r="275" spans="1:5" ht="12.75">
      <c r="A275" t="s">
        <v>72</v>
      </c>
      <c r="E275" s="36" t="s">
        <v>1055</v>
      </c>
    </row>
    <row r="276" spans="1:18" ht="12.75" customHeight="1">
      <c r="A276" s="6" t="s">
        <v>58</v>
      </c>
      <c s="6"/>
      <c s="27" t="s">
        <v>161</v>
      </c>
      <c s="6"/>
      <c s="39" t="s">
        <v>1056</v>
      </c>
      <c s="6"/>
      <c s="6"/>
      <c s="6"/>
      <c s="29">
        <f>0+Q276</f>
      </c>
      <c r="O276">
        <f>0+R276</f>
      </c>
      <c r="Q276">
        <f>0+I277+I281</f>
      </c>
      <c>
        <f>0+O277+O281</f>
      </c>
    </row>
    <row r="277" spans="1:16" ht="12.75">
      <c r="A277" s="26" t="s">
        <v>63</v>
      </c>
      <c s="30" t="s">
        <v>360</v>
      </c>
      <c s="30" t="s">
        <v>1057</v>
      </c>
      <c s="26" t="s">
        <v>66</v>
      </c>
      <c s="31" t="s">
        <v>1058</v>
      </c>
      <c s="32" t="s">
        <v>783</v>
      </c>
      <c s="33">
        <v>40.12</v>
      </c>
      <c s="34">
        <v>0</v>
      </c>
      <c s="34">
        <f>ROUND(ROUND(H277,2)*ROUND(G277,3),2)</f>
      </c>
      <c r="O277">
        <f>(I277*21)/100</f>
      </c>
      <c t="s">
        <v>38</v>
      </c>
    </row>
    <row r="278" spans="1:5" ht="12.75">
      <c r="A278" s="35" t="s">
        <v>69</v>
      </c>
      <c r="E278" s="36" t="s">
        <v>1058</v>
      </c>
    </row>
    <row r="279" spans="1:5" ht="12.75">
      <c r="A279" s="37" t="s">
        <v>70</v>
      </c>
      <c r="E279" s="38" t="s">
        <v>66</v>
      </c>
    </row>
    <row r="280" spans="1:5" ht="12.75">
      <c r="A280" t="s">
        <v>72</v>
      </c>
      <c r="E280" s="36" t="s">
        <v>66</v>
      </c>
    </row>
    <row r="281" spans="1:16" ht="25.5">
      <c r="A281" s="26" t="s">
        <v>63</v>
      </c>
      <c s="30" t="s">
        <v>317</v>
      </c>
      <c s="30" t="s">
        <v>1059</v>
      </c>
      <c s="26" t="s">
        <v>66</v>
      </c>
      <c s="31" t="s">
        <v>1060</v>
      </c>
      <c s="32" t="s">
        <v>783</v>
      </c>
      <c s="33">
        <v>40.12</v>
      </c>
      <c s="34">
        <v>0</v>
      </c>
      <c s="34">
        <f>ROUND(ROUND(H281,2)*ROUND(G281,3),2)</f>
      </c>
      <c r="O281">
        <f>(I281*21)/100</f>
      </c>
      <c t="s">
        <v>38</v>
      </c>
    </row>
    <row r="282" spans="1:5" ht="51">
      <c r="A282" s="35" t="s">
        <v>69</v>
      </c>
      <c r="E282" s="36" t="s">
        <v>1061</v>
      </c>
    </row>
    <row r="283" spans="1:5" ht="25.5">
      <c r="A283" s="37" t="s">
        <v>70</v>
      </c>
      <c r="E283" s="44" t="s">
        <v>9824</v>
      </c>
    </row>
    <row r="284" spans="1:5" ht="76.5">
      <c r="A284" t="s">
        <v>72</v>
      </c>
      <c r="E284" s="36" t="s">
        <v>1063</v>
      </c>
    </row>
    <row r="285" spans="1:18" ht="12.75" customHeight="1">
      <c r="A285" s="6" t="s">
        <v>58</v>
      </c>
      <c s="6"/>
      <c s="27" t="s">
        <v>360</v>
      </c>
      <c s="6"/>
      <c s="39" t="s">
        <v>1101</v>
      </c>
      <c s="6"/>
      <c s="6"/>
      <c s="6"/>
      <c s="29">
        <f>0+Q285</f>
      </c>
      <c r="O285">
        <f>0+R285</f>
      </c>
      <c r="Q285">
        <f>0+I286+I290+I294</f>
      </c>
      <c>
        <f>0+O286+O290+O294</f>
      </c>
    </row>
    <row r="286" spans="1:16" ht="25.5">
      <c r="A286" s="26" t="s">
        <v>63</v>
      </c>
      <c s="30" t="s">
        <v>309</v>
      </c>
      <c s="30" t="s">
        <v>1102</v>
      </c>
      <c s="26" t="s">
        <v>66</v>
      </c>
      <c s="31" t="s">
        <v>1103</v>
      </c>
      <c s="32" t="s">
        <v>652</v>
      </c>
      <c s="33">
        <v>4.735</v>
      </c>
      <c s="34">
        <v>0</v>
      </c>
      <c s="34">
        <f>ROUND(ROUND(H286,2)*ROUND(G286,3),2)</f>
      </c>
      <c r="O286">
        <f>(I286*21)/100</f>
      </c>
      <c t="s">
        <v>38</v>
      </c>
    </row>
    <row r="287" spans="1:5" ht="25.5">
      <c r="A287" s="35" t="s">
        <v>69</v>
      </c>
      <c r="E287" s="36" t="s">
        <v>1104</v>
      </c>
    </row>
    <row r="288" spans="1:5" ht="89.25">
      <c r="A288" s="37" t="s">
        <v>70</v>
      </c>
      <c r="E288" s="44" t="s">
        <v>9825</v>
      </c>
    </row>
    <row r="289" spans="1:5" ht="178.5">
      <c r="A289" t="s">
        <v>72</v>
      </c>
      <c r="E289" s="36" t="s">
        <v>1106</v>
      </c>
    </row>
    <row r="290" spans="1:16" ht="12.75">
      <c r="A290" s="26" t="s">
        <v>63</v>
      </c>
      <c s="30" t="s">
        <v>352</v>
      </c>
      <c s="30" t="s">
        <v>9826</v>
      </c>
      <c s="26" t="s">
        <v>66</v>
      </c>
      <c s="31" t="s">
        <v>9827</v>
      </c>
      <c s="32" t="s">
        <v>652</v>
      </c>
      <c s="33">
        <v>3.325</v>
      </c>
      <c s="34">
        <v>0</v>
      </c>
      <c s="34">
        <f>ROUND(ROUND(H290,2)*ROUND(G290,3),2)</f>
      </c>
      <c r="O290">
        <f>(I290*21)/100</f>
      </c>
      <c t="s">
        <v>38</v>
      </c>
    </row>
    <row r="291" spans="1:5" ht="25.5">
      <c r="A291" s="35" t="s">
        <v>69</v>
      </c>
      <c r="E291" s="36" t="s">
        <v>9828</v>
      </c>
    </row>
    <row r="292" spans="1:5" ht="51">
      <c r="A292" s="37" t="s">
        <v>70</v>
      </c>
      <c r="E292" s="38" t="s">
        <v>9829</v>
      </c>
    </row>
    <row r="293" spans="1:5" ht="25.5">
      <c r="A293" t="s">
        <v>72</v>
      </c>
      <c r="E293" s="36" t="s">
        <v>9830</v>
      </c>
    </row>
    <row r="294" spans="1:16" ht="12.75">
      <c r="A294" s="26" t="s">
        <v>63</v>
      </c>
      <c s="30" t="s">
        <v>364</v>
      </c>
      <c s="30" t="s">
        <v>9831</v>
      </c>
      <c s="26" t="s">
        <v>66</v>
      </c>
      <c s="31" t="s">
        <v>9832</v>
      </c>
      <c s="32" t="s">
        <v>652</v>
      </c>
      <c s="33">
        <v>26.604</v>
      </c>
      <c s="34">
        <v>0</v>
      </c>
      <c s="34">
        <f>ROUND(ROUND(H294,2)*ROUND(G294,3),2)</f>
      </c>
      <c r="O294">
        <f>(I294*21)/100</f>
      </c>
      <c t="s">
        <v>38</v>
      </c>
    </row>
    <row r="295" spans="1:5" ht="25.5">
      <c r="A295" s="35" t="s">
        <v>69</v>
      </c>
      <c r="E295" s="36" t="s">
        <v>9833</v>
      </c>
    </row>
    <row r="296" spans="1:5" ht="51">
      <c r="A296" s="37" t="s">
        <v>70</v>
      </c>
      <c r="E296" s="38" t="s">
        <v>9834</v>
      </c>
    </row>
    <row r="297" spans="1:5" ht="25.5">
      <c r="A297" t="s">
        <v>72</v>
      </c>
      <c r="E297" s="36" t="s">
        <v>9830</v>
      </c>
    </row>
    <row r="298" spans="1:18" ht="12.75" customHeight="1">
      <c r="A298" s="6" t="s">
        <v>58</v>
      </c>
      <c s="6"/>
      <c s="27" t="s">
        <v>1151</v>
      </c>
      <c s="6"/>
      <c s="39" t="s">
        <v>1152</v>
      </c>
      <c s="6"/>
      <c s="6"/>
      <c s="6"/>
      <c s="29">
        <f>0+Q298</f>
      </c>
      <c r="O298">
        <f>0+R298</f>
      </c>
      <c r="Q298">
        <f>0+I299+I303+I307+I311</f>
      </c>
      <c>
        <f>0+O299+O303+O307+O311</f>
      </c>
    </row>
    <row r="299" spans="1:16" ht="25.5">
      <c r="A299" s="26" t="s">
        <v>63</v>
      </c>
      <c s="30" t="s">
        <v>368</v>
      </c>
      <c s="30" t="s">
        <v>9835</v>
      </c>
      <c s="26" t="s">
        <v>66</v>
      </c>
      <c s="31" t="s">
        <v>9836</v>
      </c>
      <c s="32" t="s">
        <v>783</v>
      </c>
      <c s="33">
        <v>28.824</v>
      </c>
      <c s="34">
        <v>0</v>
      </c>
      <c s="34">
        <f>ROUND(ROUND(H299,2)*ROUND(G299,3),2)</f>
      </c>
      <c r="O299">
        <f>(I299*21)/100</f>
      </c>
      <c t="s">
        <v>38</v>
      </c>
    </row>
    <row r="300" spans="1:5" ht="25.5">
      <c r="A300" s="35" t="s">
        <v>69</v>
      </c>
      <c r="E300" s="36" t="s">
        <v>9836</v>
      </c>
    </row>
    <row r="301" spans="1:5" ht="12.75">
      <c r="A301" s="37" t="s">
        <v>70</v>
      </c>
      <c r="E301" s="38" t="s">
        <v>9837</v>
      </c>
    </row>
    <row r="302" spans="1:5" ht="12.75">
      <c r="A302" t="s">
        <v>72</v>
      </c>
      <c r="E302" s="36" t="s">
        <v>66</v>
      </c>
    </row>
    <row r="303" spans="1:16" ht="25.5">
      <c r="A303" s="26" t="s">
        <v>63</v>
      </c>
      <c s="30" t="s">
        <v>372</v>
      </c>
      <c s="30" t="s">
        <v>9838</v>
      </c>
      <c s="26" t="s">
        <v>66</v>
      </c>
      <c s="31" t="s">
        <v>9839</v>
      </c>
      <c s="32" t="s">
        <v>783</v>
      </c>
      <c s="33">
        <v>27.451</v>
      </c>
      <c s="34">
        <v>0</v>
      </c>
      <c s="34">
        <f>ROUND(ROUND(H303,2)*ROUND(G303,3),2)</f>
      </c>
      <c r="O303">
        <f>(I303*21)/100</f>
      </c>
      <c t="s">
        <v>38</v>
      </c>
    </row>
    <row r="304" spans="1:5" ht="25.5">
      <c r="A304" s="35" t="s">
        <v>69</v>
      </c>
      <c r="E304" s="36" t="s">
        <v>9840</v>
      </c>
    </row>
    <row r="305" spans="1:5" ht="25.5">
      <c r="A305" s="37" t="s">
        <v>70</v>
      </c>
      <c r="E305" s="44" t="s">
        <v>9841</v>
      </c>
    </row>
    <row r="306" spans="1:5" ht="12.75">
      <c r="A306" t="s">
        <v>72</v>
      </c>
      <c r="E306" s="36" t="s">
        <v>66</v>
      </c>
    </row>
    <row r="307" spans="1:16" ht="12.75">
      <c r="A307" s="26" t="s">
        <v>63</v>
      </c>
      <c s="30" t="s">
        <v>376</v>
      </c>
      <c s="30" t="s">
        <v>9842</v>
      </c>
      <c s="26" t="s">
        <v>66</v>
      </c>
      <c s="31" t="s">
        <v>9843</v>
      </c>
      <c s="32" t="s">
        <v>783</v>
      </c>
      <c s="33">
        <v>27.451</v>
      </c>
      <c s="34">
        <v>0</v>
      </c>
      <c s="34">
        <f>ROUND(ROUND(H307,2)*ROUND(G307,3),2)</f>
      </c>
      <c r="O307">
        <f>(I307*21)/100</f>
      </c>
      <c t="s">
        <v>38</v>
      </c>
    </row>
    <row r="308" spans="1:5" ht="25.5">
      <c r="A308" s="35" t="s">
        <v>69</v>
      </c>
      <c r="E308" s="36" t="s">
        <v>9844</v>
      </c>
    </row>
    <row r="309" spans="1:5" ht="25.5">
      <c r="A309" s="37" t="s">
        <v>70</v>
      </c>
      <c r="E309" s="44" t="s">
        <v>9841</v>
      </c>
    </row>
    <row r="310" spans="1:5" ht="63.75">
      <c r="A310" t="s">
        <v>72</v>
      </c>
      <c r="E310" s="36" t="s">
        <v>9845</v>
      </c>
    </row>
    <row r="311" spans="1:16" ht="25.5">
      <c r="A311" s="26" t="s">
        <v>63</v>
      </c>
      <c s="30" t="s">
        <v>410</v>
      </c>
      <c s="30" t="s">
        <v>1180</v>
      </c>
      <c s="26" t="s">
        <v>66</v>
      </c>
      <c s="31" t="s">
        <v>1181</v>
      </c>
      <c s="32" t="s">
        <v>825</v>
      </c>
      <c s="33">
        <v>0.174</v>
      </c>
      <c s="34">
        <v>0</v>
      </c>
      <c s="34">
        <f>ROUND(ROUND(H311,2)*ROUND(G311,3),2)</f>
      </c>
      <c r="O311">
        <f>(I311*21)/100</f>
      </c>
      <c t="s">
        <v>38</v>
      </c>
    </row>
    <row r="312" spans="1:5" ht="38.25">
      <c r="A312" s="35" t="s">
        <v>69</v>
      </c>
      <c r="E312" s="36" t="s">
        <v>1182</v>
      </c>
    </row>
    <row r="313" spans="1:5" ht="12.75">
      <c r="A313" s="37" t="s">
        <v>70</v>
      </c>
      <c r="E313" s="38" t="s">
        <v>66</v>
      </c>
    </row>
    <row r="314" spans="1:5" ht="114.75">
      <c r="A314" t="s">
        <v>72</v>
      </c>
      <c r="E314" s="36" t="s">
        <v>1183</v>
      </c>
    </row>
    <row r="315" spans="1:18" ht="12.75" customHeight="1">
      <c r="A315" s="6" t="s">
        <v>58</v>
      </c>
      <c s="6"/>
      <c s="27" t="s">
        <v>1204</v>
      </c>
      <c s="6"/>
      <c s="39" t="s">
        <v>1205</v>
      </c>
      <c s="6"/>
      <c s="6"/>
      <c s="6"/>
      <c s="29">
        <f>0+Q315</f>
      </c>
      <c r="O315">
        <f>0+R315</f>
      </c>
      <c r="Q315">
        <f>0+I316+I320+I324</f>
      </c>
      <c>
        <f>0+O316+O320+O324</f>
      </c>
    </row>
    <row r="316" spans="1:16" ht="12.75">
      <c r="A316" s="26" t="s">
        <v>63</v>
      </c>
      <c s="30" t="s">
        <v>344</v>
      </c>
      <c s="30" t="s">
        <v>9846</v>
      </c>
      <c s="26" t="s">
        <v>66</v>
      </c>
      <c s="31" t="s">
        <v>9847</v>
      </c>
      <c s="32" t="s">
        <v>783</v>
      </c>
      <c s="33">
        <v>69.744</v>
      </c>
      <c s="34">
        <v>0</v>
      </c>
      <c s="34">
        <f>ROUND(ROUND(H316,2)*ROUND(G316,3),2)</f>
      </c>
      <c r="O316">
        <f>(I316*21)/100</f>
      </c>
      <c t="s">
        <v>38</v>
      </c>
    </row>
    <row r="317" spans="1:5" ht="12.75">
      <c r="A317" s="35" t="s">
        <v>69</v>
      </c>
      <c r="E317" s="36" t="s">
        <v>9847</v>
      </c>
    </row>
    <row r="318" spans="1:5" ht="12.75">
      <c r="A318" s="37" t="s">
        <v>70</v>
      </c>
      <c r="E318" s="38" t="s">
        <v>66</v>
      </c>
    </row>
    <row r="319" spans="1:5" ht="12.75">
      <c r="A319" t="s">
        <v>72</v>
      </c>
      <c r="E319" s="36" t="s">
        <v>66</v>
      </c>
    </row>
    <row r="320" spans="1:16" ht="25.5">
      <c r="A320" s="26" t="s">
        <v>63</v>
      </c>
      <c s="30" t="s">
        <v>348</v>
      </c>
      <c s="30" t="s">
        <v>9848</v>
      </c>
      <c s="26" t="s">
        <v>66</v>
      </c>
      <c s="31" t="s">
        <v>9849</v>
      </c>
      <c s="32" t="s">
        <v>783</v>
      </c>
      <c s="33">
        <v>68.376</v>
      </c>
      <c s="34">
        <v>0</v>
      </c>
      <c s="34">
        <f>ROUND(ROUND(H320,2)*ROUND(G320,3),2)</f>
      </c>
      <c r="O320">
        <f>(I320*21)/100</f>
      </c>
      <c t="s">
        <v>38</v>
      </c>
    </row>
    <row r="321" spans="1:5" ht="25.5">
      <c r="A321" s="35" t="s">
        <v>69</v>
      </c>
      <c r="E321" s="36" t="s">
        <v>9850</v>
      </c>
    </row>
    <row r="322" spans="1:5" ht="25.5">
      <c r="A322" s="37" t="s">
        <v>70</v>
      </c>
      <c r="E322" s="44" t="s">
        <v>9851</v>
      </c>
    </row>
    <row r="323" spans="1:5" ht="12.75">
      <c r="A323" t="s">
        <v>72</v>
      </c>
      <c r="E323" s="36" t="s">
        <v>66</v>
      </c>
    </row>
    <row r="324" spans="1:16" ht="12.75">
      <c r="A324" s="26" t="s">
        <v>63</v>
      </c>
      <c s="30" t="s">
        <v>414</v>
      </c>
      <c s="30" t="s">
        <v>1230</v>
      </c>
      <c s="26" t="s">
        <v>66</v>
      </c>
      <c s="31" t="s">
        <v>1231</v>
      </c>
      <c s="32" t="s">
        <v>825</v>
      </c>
      <c s="33">
        <v>0.177</v>
      </c>
      <c s="34">
        <v>0</v>
      </c>
      <c s="34">
        <f>ROUND(ROUND(H324,2)*ROUND(G324,3),2)</f>
      </c>
      <c r="O324">
        <f>(I324*21)/100</f>
      </c>
      <c t="s">
        <v>38</v>
      </c>
    </row>
    <row r="325" spans="1:5" ht="25.5">
      <c r="A325" s="35" t="s">
        <v>69</v>
      </c>
      <c r="E325" s="36" t="s">
        <v>1232</v>
      </c>
    </row>
    <row r="326" spans="1:5" ht="12.75">
      <c r="A326" s="37" t="s">
        <v>70</v>
      </c>
      <c r="E326" s="38" t="s">
        <v>66</v>
      </c>
    </row>
    <row r="327" spans="1:5" ht="114.75">
      <c r="A327" t="s">
        <v>72</v>
      </c>
      <c r="E327" s="36" t="s">
        <v>1233</v>
      </c>
    </row>
    <row r="328" spans="1:18" ht="12.75" customHeight="1">
      <c r="A328" s="6" t="s">
        <v>58</v>
      </c>
      <c s="6"/>
      <c s="27" t="s">
        <v>1244</v>
      </c>
      <c s="6"/>
      <c s="39" t="s">
        <v>1245</v>
      </c>
      <c s="6"/>
      <c s="6"/>
      <c s="6"/>
      <c s="29">
        <f>0+Q328</f>
      </c>
      <c r="O328">
        <f>0+R328</f>
      </c>
      <c r="Q328">
        <f>0+I329+I333+I337+I341+I345+I349+I353</f>
      </c>
      <c>
        <f>0+O329+O333+O337+O341+O345+O349+O353</f>
      </c>
    </row>
    <row r="329" spans="1:16" ht="12.75">
      <c r="A329" s="26" t="s">
        <v>63</v>
      </c>
      <c s="30" t="s">
        <v>263</v>
      </c>
      <c s="30" t="s">
        <v>1246</v>
      </c>
      <c s="26" t="s">
        <v>66</v>
      </c>
      <c s="31" t="s">
        <v>1247</v>
      </c>
      <c s="32" t="s">
        <v>986</v>
      </c>
      <c s="33">
        <v>1.302</v>
      </c>
      <c s="34">
        <v>0</v>
      </c>
      <c s="34">
        <f>ROUND(ROUND(H329,2)*ROUND(G329,3),2)</f>
      </c>
      <c r="O329">
        <f>(I329*21)/100</f>
      </c>
      <c t="s">
        <v>38</v>
      </c>
    </row>
    <row r="330" spans="1:5" ht="12.75">
      <c r="A330" s="35" t="s">
        <v>69</v>
      </c>
      <c r="E330" s="36" t="s">
        <v>1247</v>
      </c>
    </row>
    <row r="331" spans="1:5" ht="12.75">
      <c r="A331" s="37" t="s">
        <v>70</v>
      </c>
      <c r="E331" s="38" t="s">
        <v>9852</v>
      </c>
    </row>
    <row r="332" spans="1:5" ht="12.75">
      <c r="A332" t="s">
        <v>72</v>
      </c>
      <c r="E332" s="36" t="s">
        <v>66</v>
      </c>
    </row>
    <row r="333" spans="1:16" ht="12.75">
      <c r="A333" s="26" t="s">
        <v>63</v>
      </c>
      <c s="30" t="s">
        <v>267</v>
      </c>
      <c s="30" t="s">
        <v>1249</v>
      </c>
      <c s="26" t="s">
        <v>66</v>
      </c>
      <c s="31" t="s">
        <v>1250</v>
      </c>
      <c s="32" t="s">
        <v>986</v>
      </c>
      <c s="33">
        <v>71.215</v>
      </c>
      <c s="34">
        <v>0</v>
      </c>
      <c s="34">
        <f>ROUND(ROUND(H333,2)*ROUND(G333,3),2)</f>
      </c>
      <c r="O333">
        <f>(I333*21)/100</f>
      </c>
      <c t="s">
        <v>38</v>
      </c>
    </row>
    <row r="334" spans="1:5" ht="12.75">
      <c r="A334" s="35" t="s">
        <v>69</v>
      </c>
      <c r="E334" s="36" t="s">
        <v>1250</v>
      </c>
    </row>
    <row r="335" spans="1:5" ht="12.75">
      <c r="A335" s="37" t="s">
        <v>70</v>
      </c>
      <c r="E335" s="38" t="s">
        <v>9853</v>
      </c>
    </row>
    <row r="336" spans="1:5" ht="12.75">
      <c r="A336" t="s">
        <v>72</v>
      </c>
      <c r="E336" s="36" t="s">
        <v>66</v>
      </c>
    </row>
    <row r="337" spans="1:16" ht="12.75">
      <c r="A337" s="26" t="s">
        <v>63</v>
      </c>
      <c s="30" t="s">
        <v>356</v>
      </c>
      <c s="30" t="s">
        <v>1252</v>
      </c>
      <c s="26" t="s">
        <v>66</v>
      </c>
      <c s="31" t="s">
        <v>1253</v>
      </c>
      <c s="32" t="s">
        <v>926</v>
      </c>
      <c s="33">
        <v>72</v>
      </c>
      <c s="34">
        <v>0</v>
      </c>
      <c s="34">
        <f>ROUND(ROUND(H337,2)*ROUND(G337,3),2)</f>
      </c>
      <c r="O337">
        <f>(I337*21)/100</f>
      </c>
      <c t="s">
        <v>38</v>
      </c>
    </row>
    <row r="338" spans="1:5" ht="25.5">
      <c r="A338" s="35" t="s">
        <v>69</v>
      </c>
      <c r="E338" s="36" t="s">
        <v>1254</v>
      </c>
    </row>
    <row r="339" spans="1:5" ht="25.5">
      <c r="A339" s="37" t="s">
        <v>70</v>
      </c>
      <c r="E339" s="44" t="s">
        <v>9854</v>
      </c>
    </row>
    <row r="340" spans="1:5" ht="12.75">
      <c r="A340" t="s">
        <v>72</v>
      </c>
      <c r="E340" s="36" t="s">
        <v>66</v>
      </c>
    </row>
    <row r="341" spans="1:16" ht="12.75">
      <c r="A341" s="26" t="s">
        <v>63</v>
      </c>
      <c s="30" t="s">
        <v>307</v>
      </c>
      <c s="30" t="s">
        <v>1256</v>
      </c>
      <c s="26" t="s">
        <v>66</v>
      </c>
      <c s="31" t="s">
        <v>1257</v>
      </c>
      <c s="32" t="s">
        <v>926</v>
      </c>
      <c s="33">
        <v>2</v>
      </c>
      <c s="34">
        <v>0</v>
      </c>
      <c s="34">
        <f>ROUND(ROUND(H341,2)*ROUND(G341,3),2)</f>
      </c>
      <c r="O341">
        <f>(I341*21)/100</f>
      </c>
      <c t="s">
        <v>38</v>
      </c>
    </row>
    <row r="342" spans="1:5" ht="25.5">
      <c r="A342" s="35" t="s">
        <v>69</v>
      </c>
      <c r="E342" s="36" t="s">
        <v>1258</v>
      </c>
    </row>
    <row r="343" spans="1:5" ht="25.5">
      <c r="A343" s="37" t="s">
        <v>70</v>
      </c>
      <c r="E343" s="44" t="s">
        <v>9855</v>
      </c>
    </row>
    <row r="344" spans="1:5" ht="12.75">
      <c r="A344" t="s">
        <v>72</v>
      </c>
      <c r="E344" s="36" t="s">
        <v>66</v>
      </c>
    </row>
    <row r="345" spans="1:16" ht="12.75">
      <c r="A345" s="26" t="s">
        <v>63</v>
      </c>
      <c s="30" t="s">
        <v>308</v>
      </c>
      <c s="30" t="s">
        <v>1260</v>
      </c>
      <c s="26" t="s">
        <v>66</v>
      </c>
      <c s="31" t="s">
        <v>1261</v>
      </c>
      <c s="32" t="s">
        <v>926</v>
      </c>
      <c s="33">
        <v>0.8</v>
      </c>
      <c s="34">
        <v>0</v>
      </c>
      <c s="34">
        <f>ROUND(ROUND(H345,2)*ROUND(G345,3),2)</f>
      </c>
      <c r="O345">
        <f>(I345*21)/100</f>
      </c>
      <c t="s">
        <v>38</v>
      </c>
    </row>
    <row r="346" spans="1:5" ht="25.5">
      <c r="A346" s="35" t="s">
        <v>69</v>
      </c>
      <c r="E346" s="36" t="s">
        <v>1262</v>
      </c>
    </row>
    <row r="347" spans="1:5" ht="25.5">
      <c r="A347" s="37" t="s">
        <v>70</v>
      </c>
      <c r="E347" s="44" t="s">
        <v>9856</v>
      </c>
    </row>
    <row r="348" spans="1:5" ht="12.75">
      <c r="A348" t="s">
        <v>72</v>
      </c>
      <c r="E348" s="36" t="s">
        <v>66</v>
      </c>
    </row>
    <row r="349" spans="1:16" ht="12.75">
      <c r="A349" s="26" t="s">
        <v>63</v>
      </c>
      <c s="30" t="s">
        <v>398</v>
      </c>
      <c s="30" t="s">
        <v>1264</v>
      </c>
      <c s="26" t="s">
        <v>66</v>
      </c>
      <c s="31" t="s">
        <v>1265</v>
      </c>
      <c s="32" t="s">
        <v>825</v>
      </c>
      <c s="33">
        <v>0.074</v>
      </c>
      <c s="34">
        <v>0</v>
      </c>
      <c s="34">
        <f>ROUND(ROUND(H349,2)*ROUND(G349,3),2)</f>
      </c>
      <c r="O349">
        <f>(I349*21)/100</f>
      </c>
      <c t="s">
        <v>38</v>
      </c>
    </row>
    <row r="350" spans="1:5" ht="25.5">
      <c r="A350" s="35" t="s">
        <v>69</v>
      </c>
      <c r="E350" s="36" t="s">
        <v>1266</v>
      </c>
    </row>
    <row r="351" spans="1:5" ht="12.75">
      <c r="A351" s="37" t="s">
        <v>70</v>
      </c>
      <c r="E351" s="38" t="s">
        <v>66</v>
      </c>
    </row>
    <row r="352" spans="1:5" ht="114.75">
      <c r="A352" t="s">
        <v>72</v>
      </c>
      <c r="E352" s="36" t="s">
        <v>1183</v>
      </c>
    </row>
    <row r="353" spans="1:16" ht="12.75">
      <c r="A353" s="26" t="s">
        <v>63</v>
      </c>
      <c s="30" t="s">
        <v>469</v>
      </c>
      <c s="30" t="s">
        <v>1267</v>
      </c>
      <c s="26" t="s">
        <v>66</v>
      </c>
      <c s="31" t="s">
        <v>1268</v>
      </c>
      <c s="32" t="s">
        <v>825</v>
      </c>
      <c s="33">
        <v>0.001</v>
      </c>
      <c s="34">
        <v>0</v>
      </c>
      <c s="34">
        <f>ROUND(ROUND(H353,2)*ROUND(G353,3),2)</f>
      </c>
      <c r="O353">
        <f>(I353*21)/100</f>
      </c>
      <c t="s">
        <v>38</v>
      </c>
    </row>
    <row r="354" spans="1:5" ht="12.75">
      <c r="A354" s="35" t="s">
        <v>69</v>
      </c>
      <c r="E354" s="36" t="s">
        <v>1268</v>
      </c>
    </row>
    <row r="355" spans="1:5" ht="12.75">
      <c r="A355" s="37" t="s">
        <v>70</v>
      </c>
      <c r="E355" s="38" t="s">
        <v>1269</v>
      </c>
    </row>
    <row r="356" spans="1:5" ht="12.75">
      <c r="A356" t="s">
        <v>72</v>
      </c>
      <c r="E356" s="36" t="s">
        <v>66</v>
      </c>
    </row>
    <row r="357" spans="1:18" ht="12.75" customHeight="1">
      <c r="A357" s="6" t="s">
        <v>58</v>
      </c>
      <c s="6"/>
      <c s="27" t="s">
        <v>1270</v>
      </c>
      <c s="6"/>
      <c s="39" t="s">
        <v>1271</v>
      </c>
      <c s="6"/>
      <c s="6"/>
      <c s="6"/>
      <c s="29">
        <f>0+Q357</f>
      </c>
      <c r="O357">
        <f>0+R357</f>
      </c>
      <c r="Q357">
        <f>0+I358+I362</f>
      </c>
      <c>
        <f>0+O358+O362</f>
      </c>
    </row>
    <row r="358" spans="1:16" ht="12.75">
      <c r="A358" s="26" t="s">
        <v>63</v>
      </c>
      <c s="30" t="s">
        <v>384</v>
      </c>
      <c s="30" t="s">
        <v>9857</v>
      </c>
      <c s="26" t="s">
        <v>66</v>
      </c>
      <c s="31" t="s">
        <v>9858</v>
      </c>
      <c s="32" t="s">
        <v>583</v>
      </c>
      <c s="33">
        <v>11</v>
      </c>
      <c s="34">
        <v>0</v>
      </c>
      <c s="34">
        <f>ROUND(ROUND(H358,2)*ROUND(G358,3),2)</f>
      </c>
      <c r="O358">
        <f>(I358*21)/100</f>
      </c>
      <c t="s">
        <v>38</v>
      </c>
    </row>
    <row r="359" spans="1:5" ht="25.5">
      <c r="A359" s="35" t="s">
        <v>69</v>
      </c>
      <c r="E359" s="36" t="s">
        <v>9859</v>
      </c>
    </row>
    <row r="360" spans="1:5" ht="25.5">
      <c r="A360" s="37" t="s">
        <v>70</v>
      </c>
      <c r="E360" s="44" t="s">
        <v>9860</v>
      </c>
    </row>
    <row r="361" spans="1:5" ht="12.75">
      <c r="A361" t="s">
        <v>72</v>
      </c>
      <c r="E361" s="36" t="s">
        <v>66</v>
      </c>
    </row>
    <row r="362" spans="1:16" ht="25.5">
      <c r="A362" s="26" t="s">
        <v>63</v>
      </c>
      <c s="30" t="s">
        <v>479</v>
      </c>
      <c s="30" t="s">
        <v>9861</v>
      </c>
      <c s="26" t="s">
        <v>66</v>
      </c>
      <c s="31" t="s">
        <v>9862</v>
      </c>
      <c s="32" t="s">
        <v>583</v>
      </c>
      <c s="33">
        <v>11</v>
      </c>
      <c s="34">
        <v>0</v>
      </c>
      <c s="34">
        <f>ROUND(ROUND(H362,2)*ROUND(G362,3),2)</f>
      </c>
      <c r="O362">
        <f>(I362*21)/100</f>
      </c>
      <c t="s">
        <v>38</v>
      </c>
    </row>
    <row r="363" spans="1:5" ht="25.5">
      <c r="A363" s="35" t="s">
        <v>69</v>
      </c>
      <c r="E363" s="36" t="s">
        <v>9862</v>
      </c>
    </row>
    <row r="364" spans="1:5" ht="38.25">
      <c r="A364" s="37" t="s">
        <v>70</v>
      </c>
      <c r="E364" s="44" t="s">
        <v>9863</v>
      </c>
    </row>
    <row r="365" spans="1:5" ht="12.75">
      <c r="A365" t="s">
        <v>72</v>
      </c>
      <c r="E365" s="36" t="s">
        <v>66</v>
      </c>
    </row>
    <row r="366" spans="1:18" ht="12.75" customHeight="1">
      <c r="A366" s="6" t="s">
        <v>58</v>
      </c>
      <c s="6"/>
      <c s="27" t="s">
        <v>1343</v>
      </c>
      <c s="6"/>
      <c s="39" t="s">
        <v>1344</v>
      </c>
      <c s="6"/>
      <c s="6"/>
      <c s="6"/>
      <c s="29">
        <f>0+Q366</f>
      </c>
      <c r="O366">
        <f>0+R366</f>
      </c>
      <c r="Q366">
        <f>0+I367+I371+I375+I379+I383</f>
      </c>
      <c>
        <f>0+O367+O371+O375+O379+O383</f>
      </c>
    </row>
    <row r="367" spans="1:16" ht="25.5">
      <c r="A367" s="26" t="s">
        <v>63</v>
      </c>
      <c s="30" t="s">
        <v>259</v>
      </c>
      <c s="30" t="s">
        <v>9864</v>
      </c>
      <c s="26" t="s">
        <v>66</v>
      </c>
      <c s="31" t="s">
        <v>9865</v>
      </c>
      <c s="32" t="s">
        <v>783</v>
      </c>
      <c s="33">
        <v>75.214</v>
      </c>
      <c s="34">
        <v>0</v>
      </c>
      <c s="34">
        <f>ROUND(ROUND(H367,2)*ROUND(G367,3),2)</f>
      </c>
      <c r="O367">
        <f>(I367*21)/100</f>
      </c>
      <c t="s">
        <v>38</v>
      </c>
    </row>
    <row r="368" spans="1:5" ht="25.5">
      <c r="A368" s="35" t="s">
        <v>69</v>
      </c>
      <c r="E368" s="36" t="s">
        <v>9865</v>
      </c>
    </row>
    <row r="369" spans="1:5" ht="12.75">
      <c r="A369" s="37" t="s">
        <v>70</v>
      </c>
      <c r="E369" s="38" t="s">
        <v>66</v>
      </c>
    </row>
    <row r="370" spans="1:5" ht="12.75">
      <c r="A370" t="s">
        <v>72</v>
      </c>
      <c r="E370" s="36" t="s">
        <v>66</v>
      </c>
    </row>
    <row r="371" spans="1:16" ht="12.75">
      <c r="A371" s="26" t="s">
        <v>63</v>
      </c>
      <c s="30" t="s">
        <v>313</v>
      </c>
      <c s="30" t="s">
        <v>9866</v>
      </c>
      <c s="26" t="s">
        <v>66</v>
      </c>
      <c s="31" t="s">
        <v>9867</v>
      </c>
      <c s="32" t="s">
        <v>783</v>
      </c>
      <c s="33">
        <v>150.427</v>
      </c>
      <c s="34">
        <v>0</v>
      </c>
      <c s="34">
        <f>ROUND(ROUND(H371,2)*ROUND(G371,3),2)</f>
      </c>
      <c r="O371">
        <f>(I371*21)/100</f>
      </c>
      <c t="s">
        <v>38</v>
      </c>
    </row>
    <row r="372" spans="1:5" ht="12.75">
      <c r="A372" s="35" t="s">
        <v>69</v>
      </c>
      <c r="E372" s="36" t="s">
        <v>9867</v>
      </c>
    </row>
    <row r="373" spans="1:5" ht="12.75">
      <c r="A373" s="37" t="s">
        <v>70</v>
      </c>
      <c r="E373" s="38" t="s">
        <v>9868</v>
      </c>
    </row>
    <row r="374" spans="1:5" ht="12.75">
      <c r="A374" t="s">
        <v>72</v>
      </c>
      <c r="E374" s="36" t="s">
        <v>66</v>
      </c>
    </row>
    <row r="375" spans="1:16" ht="12.75">
      <c r="A375" s="26" t="s">
        <v>63</v>
      </c>
      <c s="30" t="s">
        <v>305</v>
      </c>
      <c s="30" t="s">
        <v>9869</v>
      </c>
      <c s="26" t="s">
        <v>66</v>
      </c>
      <c s="31" t="s">
        <v>9870</v>
      </c>
      <c s="32" t="s">
        <v>783</v>
      </c>
      <c s="33">
        <v>68.376</v>
      </c>
      <c s="34">
        <v>0</v>
      </c>
      <c s="34">
        <f>ROUND(ROUND(H375,2)*ROUND(G375,3),2)</f>
      </c>
      <c r="O375">
        <f>(I375*21)/100</f>
      </c>
      <c t="s">
        <v>38</v>
      </c>
    </row>
    <row r="376" spans="1:5" ht="25.5">
      <c r="A376" s="35" t="s">
        <v>69</v>
      </c>
      <c r="E376" s="36" t="s">
        <v>9871</v>
      </c>
    </row>
    <row r="377" spans="1:5" ht="25.5">
      <c r="A377" s="37" t="s">
        <v>70</v>
      </c>
      <c r="E377" s="44" t="s">
        <v>9851</v>
      </c>
    </row>
    <row r="378" spans="1:5" ht="140.25">
      <c r="A378" t="s">
        <v>72</v>
      </c>
      <c r="E378" s="36" t="s">
        <v>9872</v>
      </c>
    </row>
    <row r="379" spans="1:16" ht="12.75">
      <c r="A379" s="26" t="s">
        <v>63</v>
      </c>
      <c s="30" t="s">
        <v>402</v>
      </c>
      <c s="30" t="s">
        <v>9873</v>
      </c>
      <c s="26" t="s">
        <v>66</v>
      </c>
      <c s="31" t="s">
        <v>9874</v>
      </c>
      <c s="32" t="s">
        <v>825</v>
      </c>
      <c s="33">
        <v>4.284</v>
      </c>
      <c s="34">
        <v>0</v>
      </c>
      <c s="34">
        <f>ROUND(ROUND(H379,2)*ROUND(G379,3),2)</f>
      </c>
      <c r="O379">
        <f>(I379*21)/100</f>
      </c>
      <c t="s">
        <v>38</v>
      </c>
    </row>
    <row r="380" spans="1:5" ht="38.25">
      <c r="A380" s="35" t="s">
        <v>69</v>
      </c>
      <c r="E380" s="36" t="s">
        <v>9875</v>
      </c>
    </row>
    <row r="381" spans="1:5" ht="12.75">
      <c r="A381" s="37" t="s">
        <v>70</v>
      </c>
      <c r="E381" s="38" t="s">
        <v>66</v>
      </c>
    </row>
    <row r="382" spans="1:5" ht="127.5">
      <c r="A382" t="s">
        <v>72</v>
      </c>
      <c r="E382" s="36" t="s">
        <v>9876</v>
      </c>
    </row>
    <row r="383" spans="1:16" ht="25.5">
      <c r="A383" s="26" t="s">
        <v>63</v>
      </c>
      <c s="30" t="s">
        <v>472</v>
      </c>
      <c s="30" t="s">
        <v>9877</v>
      </c>
      <c s="26" t="s">
        <v>66</v>
      </c>
      <c s="31" t="s">
        <v>9878</v>
      </c>
      <c s="32" t="s">
        <v>783</v>
      </c>
      <c s="33">
        <v>68.376</v>
      </c>
      <c s="34">
        <v>0</v>
      </c>
      <c s="34">
        <f>ROUND(ROUND(H383,2)*ROUND(G383,3),2)</f>
      </c>
      <c r="O383">
        <f>(I383*21)/100</f>
      </c>
      <c t="s">
        <v>38</v>
      </c>
    </row>
    <row r="384" spans="1:5" ht="25.5">
      <c r="A384" s="35" t="s">
        <v>69</v>
      </c>
      <c r="E384" s="36" t="s">
        <v>9878</v>
      </c>
    </row>
    <row r="385" spans="1:5" ht="25.5">
      <c r="A385" s="37" t="s">
        <v>70</v>
      </c>
      <c r="E385" s="44" t="s">
        <v>9851</v>
      </c>
    </row>
    <row r="386" spans="1:5" ht="140.25">
      <c r="A386" t="s">
        <v>72</v>
      </c>
      <c r="E386" s="36" t="s">
        <v>9872</v>
      </c>
    </row>
    <row r="387" spans="1:18" ht="12.75" customHeight="1">
      <c r="A387" s="6" t="s">
        <v>58</v>
      </c>
      <c s="6"/>
      <c s="27" t="s">
        <v>1365</v>
      </c>
      <c s="6"/>
      <c s="39" t="s">
        <v>1366</v>
      </c>
      <c s="6"/>
      <c s="6"/>
      <c s="6"/>
      <c s="29">
        <f>0+Q387</f>
      </c>
      <c r="O387">
        <f>0+R387</f>
      </c>
      <c r="Q387">
        <f>0+I388+I392+I396+I400+I404</f>
      </c>
      <c>
        <f>0+O388+O392+O396+O400+O404</f>
      </c>
    </row>
    <row r="388" spans="1:16" ht="12.75">
      <c r="A388" s="26" t="s">
        <v>63</v>
      </c>
      <c s="30" t="s">
        <v>321</v>
      </c>
      <c s="30" t="s">
        <v>1390</v>
      </c>
      <c s="26" t="s">
        <v>66</v>
      </c>
      <c s="31" t="s">
        <v>9879</v>
      </c>
      <c s="32" t="s">
        <v>926</v>
      </c>
      <c s="33">
        <v>12</v>
      </c>
      <c s="34">
        <v>0</v>
      </c>
      <c s="34">
        <f>ROUND(ROUND(H388,2)*ROUND(G388,3),2)</f>
      </c>
      <c r="O388">
        <f>(I388*21)/100</f>
      </c>
      <c t="s">
        <v>38</v>
      </c>
    </row>
    <row r="389" spans="1:5" ht="25.5">
      <c r="A389" s="35" t="s">
        <v>69</v>
      </c>
      <c r="E389" s="36" t="s">
        <v>9880</v>
      </c>
    </row>
    <row r="390" spans="1:5" ht="12.75">
      <c r="A390" s="37" t="s">
        <v>70</v>
      </c>
      <c r="E390" s="38" t="s">
        <v>9881</v>
      </c>
    </row>
    <row r="391" spans="1:5" ht="38.25">
      <c r="A391" t="s">
        <v>72</v>
      </c>
      <c r="E391" s="36" t="s">
        <v>1394</v>
      </c>
    </row>
    <row r="392" spans="1:16" ht="25.5">
      <c r="A392" s="26" t="s">
        <v>63</v>
      </c>
      <c s="30" t="s">
        <v>325</v>
      </c>
      <c s="30" t="s">
        <v>9882</v>
      </c>
      <c s="26" t="s">
        <v>66</v>
      </c>
      <c s="31" t="s">
        <v>9883</v>
      </c>
      <c s="32" t="s">
        <v>926</v>
      </c>
      <c s="33">
        <v>11.5</v>
      </c>
      <c s="34">
        <v>0</v>
      </c>
      <c s="34">
        <f>ROUND(ROUND(H392,2)*ROUND(G392,3),2)</f>
      </c>
      <c r="O392">
        <f>(I392*21)/100</f>
      </c>
      <c t="s">
        <v>38</v>
      </c>
    </row>
    <row r="393" spans="1:5" ht="25.5">
      <c r="A393" s="35" t="s">
        <v>69</v>
      </c>
      <c r="E393" s="36" t="s">
        <v>9884</v>
      </c>
    </row>
    <row r="394" spans="1:5" ht="25.5">
      <c r="A394" s="37" t="s">
        <v>70</v>
      </c>
      <c r="E394" s="44" t="s">
        <v>9885</v>
      </c>
    </row>
    <row r="395" spans="1:5" ht="12.75">
      <c r="A395" t="s">
        <v>72</v>
      </c>
      <c r="E395" s="36" t="s">
        <v>66</v>
      </c>
    </row>
    <row r="396" spans="1:16" ht="12.75">
      <c r="A396" s="26" t="s">
        <v>63</v>
      </c>
      <c s="30" t="s">
        <v>329</v>
      </c>
      <c s="30" t="s">
        <v>9886</v>
      </c>
      <c s="26" t="s">
        <v>66</v>
      </c>
      <c s="31" t="s">
        <v>9887</v>
      </c>
      <c s="32" t="s">
        <v>926</v>
      </c>
      <c s="33">
        <v>12.2</v>
      </c>
      <c s="34">
        <v>0</v>
      </c>
      <c s="34">
        <f>ROUND(ROUND(H396,2)*ROUND(G396,3),2)</f>
      </c>
      <c r="O396">
        <f>(I396*21)/100</f>
      </c>
      <c t="s">
        <v>38</v>
      </c>
    </row>
    <row r="397" spans="1:5" ht="25.5">
      <c r="A397" s="35" t="s">
        <v>69</v>
      </c>
      <c r="E397" s="36" t="s">
        <v>9888</v>
      </c>
    </row>
    <row r="398" spans="1:5" ht="25.5">
      <c r="A398" s="37" t="s">
        <v>70</v>
      </c>
      <c r="E398" s="44" t="s">
        <v>9889</v>
      </c>
    </row>
    <row r="399" spans="1:5" ht="12.75">
      <c r="A399" t="s">
        <v>72</v>
      </c>
      <c r="E399" s="36" t="s">
        <v>66</v>
      </c>
    </row>
    <row r="400" spans="1:16" ht="25.5">
      <c r="A400" s="26" t="s">
        <v>63</v>
      </c>
      <c s="30" t="s">
        <v>332</v>
      </c>
      <c s="30" t="s">
        <v>9890</v>
      </c>
      <c s="26" t="s">
        <v>66</v>
      </c>
      <c s="31" t="s">
        <v>9891</v>
      </c>
      <c s="32" t="s">
        <v>926</v>
      </c>
      <c s="33">
        <v>7.2</v>
      </c>
      <c s="34">
        <v>0</v>
      </c>
      <c s="34">
        <f>ROUND(ROUND(H400,2)*ROUND(G400,3),2)</f>
      </c>
      <c r="O400">
        <f>(I400*21)/100</f>
      </c>
      <c t="s">
        <v>38</v>
      </c>
    </row>
    <row r="401" spans="1:5" ht="25.5">
      <c r="A401" s="35" t="s">
        <v>69</v>
      </c>
      <c r="E401" s="36" t="s">
        <v>9892</v>
      </c>
    </row>
    <row r="402" spans="1:5" ht="25.5">
      <c r="A402" s="37" t="s">
        <v>70</v>
      </c>
      <c r="E402" s="44" t="s">
        <v>9893</v>
      </c>
    </row>
    <row r="403" spans="1:5" ht="12.75">
      <c r="A403" t="s">
        <v>72</v>
      </c>
      <c r="E403" s="36" t="s">
        <v>66</v>
      </c>
    </row>
    <row r="404" spans="1:16" ht="12.75">
      <c r="A404" s="26" t="s">
        <v>63</v>
      </c>
      <c s="30" t="s">
        <v>394</v>
      </c>
      <c s="30" t="s">
        <v>9894</v>
      </c>
      <c s="26" t="s">
        <v>66</v>
      </c>
      <c s="31" t="s">
        <v>9895</v>
      </c>
      <c s="32" t="s">
        <v>825</v>
      </c>
      <c s="33">
        <v>0.091</v>
      </c>
      <c s="34">
        <v>0</v>
      </c>
      <c s="34">
        <f>ROUND(ROUND(H404,2)*ROUND(G404,3),2)</f>
      </c>
      <c r="O404">
        <f>(I404*21)/100</f>
      </c>
      <c t="s">
        <v>38</v>
      </c>
    </row>
    <row r="405" spans="1:5" ht="25.5">
      <c r="A405" s="35" t="s">
        <v>69</v>
      </c>
      <c r="E405" s="36" t="s">
        <v>9896</v>
      </c>
    </row>
    <row r="406" spans="1:5" ht="12.75">
      <c r="A406" s="37" t="s">
        <v>70</v>
      </c>
      <c r="E406" s="38" t="s">
        <v>66</v>
      </c>
    </row>
    <row r="407" spans="1:5" ht="114.75">
      <c r="A407" t="s">
        <v>72</v>
      </c>
      <c r="E407" s="36" t="s">
        <v>1415</v>
      </c>
    </row>
    <row r="408" spans="1:18" ht="12.75" customHeight="1">
      <c r="A408" s="6" t="s">
        <v>58</v>
      </c>
      <c s="6"/>
      <c s="27" t="s">
        <v>9897</v>
      </c>
      <c s="6"/>
      <c s="39" t="s">
        <v>9898</v>
      </c>
      <c s="6"/>
      <c s="6"/>
      <c s="6"/>
      <c s="29">
        <f>0+Q408</f>
      </c>
      <c r="O408">
        <f>0+R408</f>
      </c>
      <c r="Q408">
        <f>0+I409+I413+I417</f>
      </c>
      <c>
        <f>0+O409+O413+O417</f>
      </c>
    </row>
    <row r="409" spans="1:16" ht="25.5">
      <c r="A409" s="26" t="s">
        <v>63</v>
      </c>
      <c s="30" t="s">
        <v>198</v>
      </c>
      <c s="30" t="s">
        <v>9899</v>
      </c>
      <c s="26" t="s">
        <v>66</v>
      </c>
      <c s="31" t="s">
        <v>9900</v>
      </c>
      <c s="32" t="s">
        <v>783</v>
      </c>
      <c s="33">
        <v>127.738</v>
      </c>
      <c s="34">
        <v>0</v>
      </c>
      <c s="34">
        <f>ROUND(ROUND(H409,2)*ROUND(G409,3),2)</f>
      </c>
      <c r="O409">
        <f>(I409*21)/100</f>
      </c>
      <c t="s">
        <v>38</v>
      </c>
    </row>
    <row r="410" spans="1:5" ht="25.5">
      <c r="A410" s="35" t="s">
        <v>69</v>
      </c>
      <c r="E410" s="36" t="s">
        <v>9900</v>
      </c>
    </row>
    <row r="411" spans="1:5" ht="12.75">
      <c r="A411" s="37" t="s">
        <v>70</v>
      </c>
      <c r="E411" s="38" t="s">
        <v>9901</v>
      </c>
    </row>
    <row r="412" spans="1:5" ht="12.75">
      <c r="A412" t="s">
        <v>72</v>
      </c>
      <c r="E412" s="36" t="s">
        <v>66</v>
      </c>
    </row>
    <row r="413" spans="1:16" ht="25.5">
      <c r="A413" s="26" t="s">
        <v>63</v>
      </c>
      <c s="30" t="s">
        <v>336</v>
      </c>
      <c s="30" t="s">
        <v>9902</v>
      </c>
      <c s="26" t="s">
        <v>66</v>
      </c>
      <c s="31" t="s">
        <v>9903</v>
      </c>
      <c s="32" t="s">
        <v>783</v>
      </c>
      <c s="33">
        <v>116.125</v>
      </c>
      <c s="34">
        <v>0</v>
      </c>
      <c s="34">
        <f>ROUND(ROUND(H413,2)*ROUND(G413,3),2)</f>
      </c>
      <c r="O413">
        <f>(I413*21)/100</f>
      </c>
      <c t="s">
        <v>38</v>
      </c>
    </row>
    <row r="414" spans="1:5" ht="25.5">
      <c r="A414" s="35" t="s">
        <v>69</v>
      </c>
      <c r="E414" s="36" t="s">
        <v>9904</v>
      </c>
    </row>
    <row r="415" spans="1:5" ht="25.5">
      <c r="A415" s="37" t="s">
        <v>70</v>
      </c>
      <c r="E415" s="44" t="s">
        <v>9905</v>
      </c>
    </row>
    <row r="416" spans="1:5" ht="51">
      <c r="A416" t="s">
        <v>72</v>
      </c>
      <c r="E416" s="36" t="s">
        <v>9906</v>
      </c>
    </row>
    <row r="417" spans="1:16" ht="12.75">
      <c r="A417" s="26" t="s">
        <v>63</v>
      </c>
      <c s="30" t="s">
        <v>396</v>
      </c>
      <c s="30" t="s">
        <v>9907</v>
      </c>
      <c s="26" t="s">
        <v>66</v>
      </c>
      <c s="31" t="s">
        <v>9908</v>
      </c>
      <c s="32" t="s">
        <v>825</v>
      </c>
      <c s="33">
        <v>0.018</v>
      </c>
      <c s="34">
        <v>0</v>
      </c>
      <c s="34">
        <f>ROUND(ROUND(H417,2)*ROUND(G417,3),2)</f>
      </c>
      <c r="O417">
        <f>(I417*21)/100</f>
      </c>
      <c t="s">
        <v>38</v>
      </c>
    </row>
    <row r="418" spans="1:5" ht="25.5">
      <c r="A418" s="35" t="s">
        <v>69</v>
      </c>
      <c r="E418" s="36" t="s">
        <v>9909</v>
      </c>
    </row>
    <row r="419" spans="1:5" ht="12.75">
      <c r="A419" s="37" t="s">
        <v>70</v>
      </c>
      <c r="E419" s="38" t="s">
        <v>66</v>
      </c>
    </row>
    <row r="420" spans="1:5" ht="114.75">
      <c r="A420" t="s">
        <v>72</v>
      </c>
      <c r="E420" s="36" t="s">
        <v>9910</v>
      </c>
    </row>
    <row r="421" spans="1:18" ht="12.75" customHeight="1">
      <c r="A421" s="6" t="s">
        <v>58</v>
      </c>
      <c s="6"/>
      <c s="27" t="s">
        <v>1426</v>
      </c>
      <c s="6"/>
      <c s="39" t="s">
        <v>1427</v>
      </c>
      <c s="6"/>
      <c s="6"/>
      <c s="6"/>
      <c s="29">
        <f>0+Q421</f>
      </c>
      <c r="O421">
        <f>0+R421</f>
      </c>
      <c r="Q421">
        <f>0+I422+I426+I430+I434+I438+I442+I446+I450+I454+I458+I462+I466+I470+I474+I478+I482+I486+I490+I494+I498+I502+I506</f>
      </c>
      <c>
        <f>0+O422+O426+O430+O434+O438+O442+O446+O450+O454+O458+O462+O466+O470+O474+O478+O482+O486+O490+O494+O498+O502+O506</f>
      </c>
    </row>
    <row r="422" spans="1:16" ht="12.75">
      <c r="A422" s="26" t="s">
        <v>63</v>
      </c>
      <c s="30" t="s">
        <v>299</v>
      </c>
      <c s="30" t="s">
        <v>9911</v>
      </c>
      <c s="26" t="s">
        <v>66</v>
      </c>
      <c s="31" t="s">
        <v>9912</v>
      </c>
      <c s="32" t="s">
        <v>583</v>
      </c>
      <c s="33">
        <v>14</v>
      </c>
      <c s="34">
        <v>0</v>
      </c>
      <c s="34">
        <f>ROUND(ROUND(H422,2)*ROUND(G422,3),2)</f>
      </c>
      <c r="O422">
        <f>(I422*21)/100</f>
      </c>
      <c t="s">
        <v>38</v>
      </c>
    </row>
    <row r="423" spans="1:5" ht="12.75">
      <c r="A423" s="35" t="s">
        <v>69</v>
      </c>
      <c r="E423" s="36" t="s">
        <v>9912</v>
      </c>
    </row>
    <row r="424" spans="1:5" ht="38.25">
      <c r="A424" s="37" t="s">
        <v>70</v>
      </c>
      <c r="E424" s="38" t="s">
        <v>9913</v>
      </c>
    </row>
    <row r="425" spans="1:5" ht="12.75">
      <c r="A425" t="s">
        <v>72</v>
      </c>
      <c r="E425" s="36" t="s">
        <v>66</v>
      </c>
    </row>
    <row r="426" spans="1:16" ht="12.75">
      <c r="A426" s="26" t="s">
        <v>63</v>
      </c>
      <c s="30" t="s">
        <v>231</v>
      </c>
      <c s="30" t="s">
        <v>9914</v>
      </c>
      <c s="26" t="s">
        <v>66</v>
      </c>
      <c s="31" t="s">
        <v>9915</v>
      </c>
      <c s="32" t="s">
        <v>583</v>
      </c>
      <c s="33">
        <v>14</v>
      </c>
      <c s="34">
        <v>0</v>
      </c>
      <c s="34">
        <f>ROUND(ROUND(H426,2)*ROUND(G426,3),2)</f>
      </c>
      <c r="O426">
        <f>(I426*21)/100</f>
      </c>
      <c t="s">
        <v>38</v>
      </c>
    </row>
    <row r="427" spans="1:5" ht="12.75">
      <c r="A427" s="35" t="s">
        <v>69</v>
      </c>
      <c r="E427" s="36" t="s">
        <v>9915</v>
      </c>
    </row>
    <row r="428" spans="1:5" ht="12.75">
      <c r="A428" s="37" t="s">
        <v>70</v>
      </c>
      <c r="E428" s="38" t="s">
        <v>66</v>
      </c>
    </row>
    <row r="429" spans="1:5" ht="12.75">
      <c r="A429" t="s">
        <v>72</v>
      </c>
      <c r="E429" s="36" t="s">
        <v>66</v>
      </c>
    </row>
    <row r="430" spans="1:16" ht="12.75">
      <c r="A430" s="26" t="s">
        <v>63</v>
      </c>
      <c s="30" t="s">
        <v>340</v>
      </c>
      <c s="30" t="s">
        <v>9916</v>
      </c>
      <c s="26" t="s">
        <v>66</v>
      </c>
      <c s="31" t="s">
        <v>9917</v>
      </c>
      <c s="32" t="s">
        <v>583</v>
      </c>
      <c s="33">
        <v>14</v>
      </c>
      <c s="34">
        <v>0</v>
      </c>
      <c s="34">
        <f>ROUND(ROUND(H430,2)*ROUND(G430,3),2)</f>
      </c>
      <c r="O430">
        <f>(I430*21)/100</f>
      </c>
      <c t="s">
        <v>38</v>
      </c>
    </row>
    <row r="431" spans="1:5" ht="12.75">
      <c r="A431" s="35" t="s">
        <v>69</v>
      </c>
      <c r="E431" s="36" t="s">
        <v>9918</v>
      </c>
    </row>
    <row r="432" spans="1:5" ht="38.25">
      <c r="A432" s="37" t="s">
        <v>70</v>
      </c>
      <c r="E432" s="38" t="s">
        <v>9919</v>
      </c>
    </row>
    <row r="433" spans="1:5" ht="12.75">
      <c r="A433" t="s">
        <v>72</v>
      </c>
      <c r="E433" s="36" t="s">
        <v>66</v>
      </c>
    </row>
    <row r="434" spans="1:16" ht="12.75">
      <c r="A434" s="26" t="s">
        <v>63</v>
      </c>
      <c s="30" t="s">
        <v>418</v>
      </c>
      <c s="30" t="s">
        <v>9920</v>
      </c>
      <c s="26" t="s">
        <v>66</v>
      </c>
      <c s="31" t="s">
        <v>9921</v>
      </c>
      <c s="32" t="s">
        <v>783</v>
      </c>
      <c s="33">
        <v>109.71</v>
      </c>
      <c s="34">
        <v>0</v>
      </c>
      <c s="34">
        <f>ROUND(ROUND(H434,2)*ROUND(G434,3),2)</f>
      </c>
      <c r="O434">
        <f>(I434*21)/100</f>
      </c>
      <c t="s">
        <v>38</v>
      </c>
    </row>
    <row r="435" spans="1:5" ht="25.5">
      <c r="A435" s="35" t="s">
        <v>69</v>
      </c>
      <c r="E435" s="36" t="s">
        <v>9922</v>
      </c>
    </row>
    <row r="436" spans="1:5" ht="51">
      <c r="A436" s="37" t="s">
        <v>70</v>
      </c>
      <c r="E436" s="38" t="s">
        <v>9923</v>
      </c>
    </row>
    <row r="437" spans="1:5" ht="51">
      <c r="A437" t="s">
        <v>72</v>
      </c>
      <c r="E437" s="36" t="s">
        <v>9924</v>
      </c>
    </row>
    <row r="438" spans="1:16" ht="12.75">
      <c r="A438" s="26" t="s">
        <v>63</v>
      </c>
      <c s="30" t="s">
        <v>443</v>
      </c>
      <c s="30" t="s">
        <v>1431</v>
      </c>
      <c s="26" t="s">
        <v>66</v>
      </c>
      <c s="31" t="s">
        <v>1432</v>
      </c>
      <c s="32" t="s">
        <v>986</v>
      </c>
      <c s="33">
        <v>368.3</v>
      </c>
      <c s="34">
        <v>0</v>
      </c>
      <c s="34">
        <f>ROUND(ROUND(H438,2)*ROUND(G438,3),2)</f>
      </c>
      <c r="O438">
        <f>(I438*21)/100</f>
      </c>
      <c t="s">
        <v>38</v>
      </c>
    </row>
    <row r="439" spans="1:5" ht="25.5">
      <c r="A439" s="35" t="s">
        <v>69</v>
      </c>
      <c r="E439" s="36" t="s">
        <v>1433</v>
      </c>
    </row>
    <row r="440" spans="1:5" ht="63.75">
      <c r="A440" s="37" t="s">
        <v>70</v>
      </c>
      <c r="E440" s="44" t="s">
        <v>9925</v>
      </c>
    </row>
    <row r="441" spans="1:5" ht="12.75">
      <c r="A441" t="s">
        <v>72</v>
      </c>
      <c r="E441" s="36" t="s">
        <v>66</v>
      </c>
    </row>
    <row r="442" spans="1:16" ht="12.75">
      <c r="A442" s="26" t="s">
        <v>63</v>
      </c>
      <c s="30" t="s">
        <v>455</v>
      </c>
      <c s="30" t="s">
        <v>9926</v>
      </c>
      <c s="26" t="s">
        <v>66</v>
      </c>
      <c s="31" t="s">
        <v>9927</v>
      </c>
      <c s="32" t="s">
        <v>926</v>
      </c>
      <c s="33">
        <v>3</v>
      </c>
      <c s="34">
        <v>0</v>
      </c>
      <c s="34">
        <f>ROUND(ROUND(H442,2)*ROUND(G442,3),2)</f>
      </c>
      <c r="O442">
        <f>(I442*21)/100</f>
      </c>
      <c t="s">
        <v>38</v>
      </c>
    </row>
    <row r="443" spans="1:5" ht="25.5">
      <c r="A443" s="35" t="s">
        <v>69</v>
      </c>
      <c r="E443" s="36" t="s">
        <v>9928</v>
      </c>
    </row>
    <row r="444" spans="1:5" ht="38.25">
      <c r="A444" s="37" t="s">
        <v>70</v>
      </c>
      <c r="E444" s="38" t="s">
        <v>9929</v>
      </c>
    </row>
    <row r="445" spans="1:5" ht="12.75">
      <c r="A445" t="s">
        <v>72</v>
      </c>
      <c r="E445" s="36" t="s">
        <v>66</v>
      </c>
    </row>
    <row r="446" spans="1:16" ht="12.75">
      <c r="A446" s="26" t="s">
        <v>63</v>
      </c>
      <c s="30" t="s">
        <v>470</v>
      </c>
      <c s="30" t="s">
        <v>9930</v>
      </c>
      <c s="26" t="s">
        <v>66</v>
      </c>
      <c s="31" t="s">
        <v>9931</v>
      </c>
      <c s="32" t="s">
        <v>783</v>
      </c>
      <c s="33">
        <v>126.167</v>
      </c>
      <c s="34">
        <v>0</v>
      </c>
      <c s="34">
        <f>ROUND(ROUND(H446,2)*ROUND(G446,3),2)</f>
      </c>
      <c r="O446">
        <f>(I446*21)/100</f>
      </c>
      <c t="s">
        <v>38</v>
      </c>
    </row>
    <row r="447" spans="1:5" ht="12.75">
      <c r="A447" s="35" t="s">
        <v>69</v>
      </c>
      <c r="E447" s="36" t="s">
        <v>9931</v>
      </c>
    </row>
    <row r="448" spans="1:5" ht="12.75">
      <c r="A448" s="37" t="s">
        <v>70</v>
      </c>
      <c r="E448" s="38" t="s">
        <v>9932</v>
      </c>
    </row>
    <row r="449" spans="1:5" ht="12.75">
      <c r="A449" t="s">
        <v>72</v>
      </c>
      <c r="E449" s="36" t="s">
        <v>66</v>
      </c>
    </row>
    <row r="450" spans="1:16" ht="12.75">
      <c r="A450" s="26" t="s">
        <v>63</v>
      </c>
      <c s="30" t="s">
        <v>490</v>
      </c>
      <c s="30" t="s">
        <v>1436</v>
      </c>
      <c s="26" t="s">
        <v>66</v>
      </c>
      <c s="31" t="s">
        <v>9933</v>
      </c>
      <c s="32" t="s">
        <v>583</v>
      </c>
      <c s="33">
        <v>1</v>
      </c>
      <c s="34">
        <v>0</v>
      </c>
      <c s="34">
        <f>ROUND(ROUND(H450,2)*ROUND(G450,3),2)</f>
      </c>
      <c r="O450">
        <f>(I450*21)/100</f>
      </c>
      <c t="s">
        <v>38</v>
      </c>
    </row>
    <row r="451" spans="1:5" ht="12.75">
      <c r="A451" s="35" t="s">
        <v>69</v>
      </c>
      <c r="E451" s="36" t="s">
        <v>9933</v>
      </c>
    </row>
    <row r="452" spans="1:5" ht="102">
      <c r="A452" s="37" t="s">
        <v>70</v>
      </c>
      <c r="E452" s="44" t="s">
        <v>9934</v>
      </c>
    </row>
    <row r="453" spans="1:5" ht="12.75">
      <c r="A453" t="s">
        <v>72</v>
      </c>
      <c r="E453" s="36" t="s">
        <v>66</v>
      </c>
    </row>
    <row r="454" spans="1:16" ht="25.5">
      <c r="A454" s="26" t="s">
        <v>63</v>
      </c>
      <c s="30" t="s">
        <v>492</v>
      </c>
      <c s="30" t="s">
        <v>1440</v>
      </c>
      <c s="26" t="s">
        <v>66</v>
      </c>
      <c s="31" t="s">
        <v>9935</v>
      </c>
      <c s="32" t="s">
        <v>583</v>
      </c>
      <c s="33">
        <v>1</v>
      </c>
      <c s="34">
        <v>0</v>
      </c>
      <c s="34">
        <f>ROUND(ROUND(H454,2)*ROUND(G454,3),2)</f>
      </c>
      <c r="O454">
        <f>(I454*21)/100</f>
      </c>
      <c t="s">
        <v>38</v>
      </c>
    </row>
    <row r="455" spans="1:5" ht="25.5">
      <c r="A455" s="35" t="s">
        <v>69</v>
      </c>
      <c r="E455" s="36" t="s">
        <v>9935</v>
      </c>
    </row>
    <row r="456" spans="1:5" ht="102">
      <c r="A456" s="37" t="s">
        <v>70</v>
      </c>
      <c r="E456" s="44" t="s">
        <v>9936</v>
      </c>
    </row>
    <row r="457" spans="1:5" ht="12.75">
      <c r="A457" t="s">
        <v>72</v>
      </c>
      <c r="E457" s="36" t="s">
        <v>66</v>
      </c>
    </row>
    <row r="458" spans="1:16" ht="12.75">
      <c r="A458" s="26" t="s">
        <v>63</v>
      </c>
      <c s="30" t="s">
        <v>493</v>
      </c>
      <c s="30" t="s">
        <v>1443</v>
      </c>
      <c s="26" t="s">
        <v>66</v>
      </c>
      <c s="31" t="s">
        <v>9937</v>
      </c>
      <c s="32" t="s">
        <v>583</v>
      </c>
      <c s="33">
        <v>1</v>
      </c>
      <c s="34">
        <v>0</v>
      </c>
      <c s="34">
        <f>ROUND(ROUND(H458,2)*ROUND(G458,3),2)</f>
      </c>
      <c r="O458">
        <f>(I458*21)/100</f>
      </c>
      <c t="s">
        <v>38</v>
      </c>
    </row>
    <row r="459" spans="1:5" ht="12.75">
      <c r="A459" s="35" t="s">
        <v>69</v>
      </c>
      <c r="E459" s="36" t="s">
        <v>9937</v>
      </c>
    </row>
    <row r="460" spans="1:5" ht="102">
      <c r="A460" s="37" t="s">
        <v>70</v>
      </c>
      <c r="E460" s="44" t="s">
        <v>9938</v>
      </c>
    </row>
    <row r="461" spans="1:5" ht="12.75">
      <c r="A461" t="s">
        <v>72</v>
      </c>
      <c r="E461" s="36" t="s">
        <v>66</v>
      </c>
    </row>
    <row r="462" spans="1:16" ht="12.75">
      <c r="A462" s="26" t="s">
        <v>63</v>
      </c>
      <c s="30" t="s">
        <v>489</v>
      </c>
      <c s="30" t="s">
        <v>9939</v>
      </c>
      <c s="26" t="s">
        <v>66</v>
      </c>
      <c s="31" t="s">
        <v>9940</v>
      </c>
      <c s="32" t="s">
        <v>583</v>
      </c>
      <c s="33">
        <v>1</v>
      </c>
      <c s="34">
        <v>0</v>
      </c>
      <c s="34">
        <f>ROUND(ROUND(H462,2)*ROUND(G462,3),2)</f>
      </c>
      <c r="O462">
        <f>(I462*21)/100</f>
      </c>
      <c t="s">
        <v>38</v>
      </c>
    </row>
    <row r="463" spans="1:5" ht="12.75">
      <c r="A463" s="35" t="s">
        <v>69</v>
      </c>
      <c r="E463" s="36" t="s">
        <v>9940</v>
      </c>
    </row>
    <row r="464" spans="1:5" ht="76.5">
      <c r="A464" s="37" t="s">
        <v>70</v>
      </c>
      <c r="E464" s="44" t="s">
        <v>9941</v>
      </c>
    </row>
    <row r="465" spans="1:5" ht="12.75">
      <c r="A465" t="s">
        <v>72</v>
      </c>
      <c r="E465" s="36" t="s">
        <v>66</v>
      </c>
    </row>
    <row r="466" spans="1:16" ht="25.5">
      <c r="A466" s="26" t="s">
        <v>63</v>
      </c>
      <c s="30" t="s">
        <v>487</v>
      </c>
      <c s="30" t="s">
        <v>9942</v>
      </c>
      <c s="26" t="s">
        <v>66</v>
      </c>
      <c s="31" t="s">
        <v>9943</v>
      </c>
      <c s="32" t="s">
        <v>583</v>
      </c>
      <c s="33">
        <v>1</v>
      </c>
      <c s="34">
        <v>0</v>
      </c>
      <c s="34">
        <f>ROUND(ROUND(H466,2)*ROUND(G466,3),2)</f>
      </c>
      <c r="O466">
        <f>(I466*21)/100</f>
      </c>
      <c t="s">
        <v>38</v>
      </c>
    </row>
    <row r="467" spans="1:5" ht="25.5">
      <c r="A467" s="35" t="s">
        <v>69</v>
      </c>
      <c r="E467" s="36" t="s">
        <v>9944</v>
      </c>
    </row>
    <row r="468" spans="1:5" ht="51">
      <c r="A468" s="37" t="s">
        <v>70</v>
      </c>
      <c r="E468" s="44" t="s">
        <v>9945</v>
      </c>
    </row>
    <row r="469" spans="1:5" ht="12.75">
      <c r="A469" t="s">
        <v>72</v>
      </c>
      <c r="E469" s="36" t="s">
        <v>66</v>
      </c>
    </row>
    <row r="470" spans="1:16" ht="12.75">
      <c r="A470" s="26" t="s">
        <v>63</v>
      </c>
      <c s="30" t="s">
        <v>491</v>
      </c>
      <c s="30" t="s">
        <v>1475</v>
      </c>
      <c s="26" t="s">
        <v>66</v>
      </c>
      <c s="31" t="s">
        <v>9946</v>
      </c>
      <c s="32" t="s">
        <v>783</v>
      </c>
      <c s="33">
        <v>23</v>
      </c>
      <c s="34">
        <v>0</v>
      </c>
      <c s="34">
        <f>ROUND(ROUND(H470,2)*ROUND(G470,3),2)</f>
      </c>
      <c r="O470">
        <f>(I470*21)/100</f>
      </c>
      <c t="s">
        <v>38</v>
      </c>
    </row>
    <row r="471" spans="1:5" ht="12.75">
      <c r="A471" s="35" t="s">
        <v>69</v>
      </c>
      <c r="E471" s="36" t="s">
        <v>9946</v>
      </c>
    </row>
    <row r="472" spans="1:5" ht="63.75">
      <c r="A472" s="37" t="s">
        <v>70</v>
      </c>
      <c r="E472" s="44" t="s">
        <v>9947</v>
      </c>
    </row>
    <row r="473" spans="1:5" ht="12.75">
      <c r="A473" t="s">
        <v>72</v>
      </c>
      <c r="E473" s="36" t="s">
        <v>66</v>
      </c>
    </row>
    <row r="474" spans="1:16" ht="12.75">
      <c r="A474" s="26" t="s">
        <v>63</v>
      </c>
      <c s="30" t="s">
        <v>598</v>
      </c>
      <c s="30" t="s">
        <v>1479</v>
      </c>
      <c s="26" t="s">
        <v>66</v>
      </c>
      <c s="31" t="s">
        <v>9948</v>
      </c>
      <c s="32" t="s">
        <v>783</v>
      </c>
      <c s="33">
        <v>23</v>
      </c>
      <c s="34">
        <v>0</v>
      </c>
      <c s="34">
        <f>ROUND(ROUND(H474,2)*ROUND(G474,3),2)</f>
      </c>
      <c r="O474">
        <f>(I474*21)/100</f>
      </c>
      <c t="s">
        <v>38</v>
      </c>
    </row>
    <row r="475" spans="1:5" ht="12.75">
      <c r="A475" s="35" t="s">
        <v>69</v>
      </c>
      <c r="E475" s="36" t="s">
        <v>9948</v>
      </c>
    </row>
    <row r="476" spans="1:5" ht="63.75">
      <c r="A476" s="37" t="s">
        <v>70</v>
      </c>
      <c r="E476" s="44" t="s">
        <v>9949</v>
      </c>
    </row>
    <row r="477" spans="1:5" ht="12.75">
      <c r="A477" t="s">
        <v>72</v>
      </c>
      <c r="E477" s="36" t="s">
        <v>66</v>
      </c>
    </row>
    <row r="478" spans="1:16" ht="12.75">
      <c r="A478" s="26" t="s">
        <v>63</v>
      </c>
      <c s="30" t="s">
        <v>602</v>
      </c>
      <c s="30" t="s">
        <v>1483</v>
      </c>
      <c s="26" t="s">
        <v>66</v>
      </c>
      <c s="31" t="s">
        <v>9950</v>
      </c>
      <c s="32" t="s">
        <v>783</v>
      </c>
      <c s="33">
        <v>8</v>
      </c>
      <c s="34">
        <v>0</v>
      </c>
      <c s="34">
        <f>ROUND(ROUND(H478,2)*ROUND(G478,3),2)</f>
      </c>
      <c r="O478">
        <f>(I478*21)/100</f>
      </c>
      <c t="s">
        <v>38</v>
      </c>
    </row>
    <row r="479" spans="1:5" ht="12.75">
      <c r="A479" s="35" t="s">
        <v>69</v>
      </c>
      <c r="E479" s="36" t="s">
        <v>9950</v>
      </c>
    </row>
    <row r="480" spans="1:5" ht="63.75">
      <c r="A480" s="37" t="s">
        <v>70</v>
      </c>
      <c r="E480" s="44" t="s">
        <v>9951</v>
      </c>
    </row>
    <row r="481" spans="1:5" ht="12.75">
      <c r="A481" t="s">
        <v>72</v>
      </c>
      <c r="E481" s="36" t="s">
        <v>66</v>
      </c>
    </row>
    <row r="482" spans="1:16" ht="12.75">
      <c r="A482" s="26" t="s">
        <v>63</v>
      </c>
      <c s="30" t="s">
        <v>531</v>
      </c>
      <c s="30" t="s">
        <v>1487</v>
      </c>
      <c s="26" t="s">
        <v>66</v>
      </c>
      <c s="31" t="s">
        <v>9952</v>
      </c>
      <c s="32" t="s">
        <v>783</v>
      </c>
      <c s="33">
        <v>9</v>
      </c>
      <c s="34">
        <v>0</v>
      </c>
      <c s="34">
        <f>ROUND(ROUND(H482,2)*ROUND(G482,3),2)</f>
      </c>
      <c r="O482">
        <f>(I482*21)/100</f>
      </c>
      <c t="s">
        <v>38</v>
      </c>
    </row>
    <row r="483" spans="1:5" ht="12.75">
      <c r="A483" s="35" t="s">
        <v>69</v>
      </c>
      <c r="E483" s="36" t="s">
        <v>9952</v>
      </c>
    </row>
    <row r="484" spans="1:5" ht="63.75">
      <c r="A484" s="37" t="s">
        <v>70</v>
      </c>
      <c r="E484" s="44" t="s">
        <v>9953</v>
      </c>
    </row>
    <row r="485" spans="1:5" ht="12.75">
      <c r="A485" t="s">
        <v>72</v>
      </c>
      <c r="E485" s="36" t="s">
        <v>66</v>
      </c>
    </row>
    <row r="486" spans="1:16" ht="12.75">
      <c r="A486" s="26" t="s">
        <v>63</v>
      </c>
      <c s="30" t="s">
        <v>545</v>
      </c>
      <c s="30" t="s">
        <v>9954</v>
      </c>
      <c s="26" t="s">
        <v>66</v>
      </c>
      <c s="31" t="s">
        <v>9955</v>
      </c>
      <c s="32" t="s">
        <v>783</v>
      </c>
      <c s="33">
        <v>18</v>
      </c>
      <c s="34">
        <v>0</v>
      </c>
      <c s="34">
        <f>ROUND(ROUND(H486,2)*ROUND(G486,3),2)</f>
      </c>
      <c r="O486">
        <f>(I486*21)/100</f>
      </c>
      <c t="s">
        <v>38</v>
      </c>
    </row>
    <row r="487" spans="1:5" ht="12.75">
      <c r="A487" s="35" t="s">
        <v>69</v>
      </c>
      <c r="E487" s="36" t="s">
        <v>9955</v>
      </c>
    </row>
    <row r="488" spans="1:5" ht="89.25">
      <c r="A488" s="37" t="s">
        <v>70</v>
      </c>
      <c r="E488" s="44" t="s">
        <v>9956</v>
      </c>
    </row>
    <row r="489" spans="1:5" ht="12.75">
      <c r="A489" t="s">
        <v>72</v>
      </c>
      <c r="E489" s="36" t="s">
        <v>66</v>
      </c>
    </row>
    <row r="490" spans="1:16" ht="12.75">
      <c r="A490" s="26" t="s">
        <v>63</v>
      </c>
      <c s="30" t="s">
        <v>536</v>
      </c>
      <c s="30" t="s">
        <v>9957</v>
      </c>
      <c s="26" t="s">
        <v>66</v>
      </c>
      <c s="31" t="s">
        <v>9958</v>
      </c>
      <c s="32" t="s">
        <v>583</v>
      </c>
      <c s="33">
        <v>1</v>
      </c>
      <c s="34">
        <v>0</v>
      </c>
      <c s="34">
        <f>ROUND(ROUND(H490,2)*ROUND(G490,3),2)</f>
      </c>
      <c r="O490">
        <f>(I490*21)/100</f>
      </c>
      <c t="s">
        <v>38</v>
      </c>
    </row>
    <row r="491" spans="1:5" ht="12.75">
      <c r="A491" s="35" t="s">
        <v>69</v>
      </c>
      <c r="E491" s="36" t="s">
        <v>9958</v>
      </c>
    </row>
    <row r="492" spans="1:5" ht="76.5">
      <c r="A492" s="37" t="s">
        <v>70</v>
      </c>
      <c r="E492" s="44" t="s">
        <v>9959</v>
      </c>
    </row>
    <row r="493" spans="1:5" ht="12.75">
      <c r="A493" t="s">
        <v>72</v>
      </c>
      <c r="E493" s="36" t="s">
        <v>66</v>
      </c>
    </row>
    <row r="494" spans="1:16" ht="12.75">
      <c r="A494" s="26" t="s">
        <v>63</v>
      </c>
      <c s="30" t="s">
        <v>549</v>
      </c>
      <c s="30" t="s">
        <v>9960</v>
      </c>
      <c s="26" t="s">
        <v>66</v>
      </c>
      <c s="31" t="s">
        <v>9961</v>
      </c>
      <c s="32" t="s">
        <v>583</v>
      </c>
      <c s="33">
        <v>1</v>
      </c>
      <c s="34">
        <v>0</v>
      </c>
      <c s="34">
        <f>ROUND(ROUND(H494,2)*ROUND(G494,3),2)</f>
      </c>
      <c r="O494">
        <f>(I494*21)/100</f>
      </c>
      <c t="s">
        <v>38</v>
      </c>
    </row>
    <row r="495" spans="1:5" ht="12.75">
      <c r="A495" s="35" t="s">
        <v>69</v>
      </c>
      <c r="E495" s="36" t="s">
        <v>9961</v>
      </c>
    </row>
    <row r="496" spans="1:5" ht="63.75">
      <c r="A496" s="37" t="s">
        <v>70</v>
      </c>
      <c r="E496" s="44" t="s">
        <v>9962</v>
      </c>
    </row>
    <row r="497" spans="1:5" ht="12.75">
      <c r="A497" t="s">
        <v>72</v>
      </c>
      <c r="E497" s="36" t="s">
        <v>66</v>
      </c>
    </row>
    <row r="498" spans="1:16" ht="12.75">
      <c r="A498" s="26" t="s">
        <v>63</v>
      </c>
      <c s="30" t="s">
        <v>539</v>
      </c>
      <c s="30" t="s">
        <v>9963</v>
      </c>
      <c s="26" t="s">
        <v>66</v>
      </c>
      <c s="31" t="s">
        <v>9964</v>
      </c>
      <c s="32" t="s">
        <v>583</v>
      </c>
      <c s="33">
        <v>1</v>
      </c>
      <c s="34">
        <v>0</v>
      </c>
      <c s="34">
        <f>ROUND(ROUND(H498,2)*ROUND(G498,3),2)</f>
      </c>
      <c r="O498">
        <f>(I498*21)/100</f>
      </c>
      <c t="s">
        <v>38</v>
      </c>
    </row>
    <row r="499" spans="1:5" ht="12.75">
      <c r="A499" s="35" t="s">
        <v>69</v>
      </c>
      <c r="E499" s="36" t="s">
        <v>9964</v>
      </c>
    </row>
    <row r="500" spans="1:5" ht="76.5">
      <c r="A500" s="37" t="s">
        <v>70</v>
      </c>
      <c r="E500" s="44" t="s">
        <v>9965</v>
      </c>
    </row>
    <row r="501" spans="1:5" ht="12.75">
      <c r="A501" t="s">
        <v>72</v>
      </c>
      <c r="E501" s="36" t="s">
        <v>66</v>
      </c>
    </row>
    <row r="502" spans="1:16" ht="12.75">
      <c r="A502" s="26" t="s">
        <v>63</v>
      </c>
      <c s="30" t="s">
        <v>552</v>
      </c>
      <c s="30" t="s">
        <v>9966</v>
      </c>
      <c s="26" t="s">
        <v>66</v>
      </c>
      <c s="31" t="s">
        <v>9967</v>
      </c>
      <c s="32" t="s">
        <v>583</v>
      </c>
      <c s="33">
        <v>1</v>
      </c>
      <c s="34">
        <v>0</v>
      </c>
      <c s="34">
        <f>ROUND(ROUND(H502,2)*ROUND(G502,3),2)</f>
      </c>
      <c r="O502">
        <f>(I502*21)/100</f>
      </c>
      <c t="s">
        <v>38</v>
      </c>
    </row>
    <row r="503" spans="1:5" ht="12.75">
      <c r="A503" s="35" t="s">
        <v>69</v>
      </c>
      <c r="E503" s="36" t="s">
        <v>9967</v>
      </c>
    </row>
    <row r="504" spans="1:5" ht="63.75">
      <c r="A504" s="37" t="s">
        <v>70</v>
      </c>
      <c r="E504" s="44" t="s">
        <v>9968</v>
      </c>
    </row>
    <row r="505" spans="1:5" ht="12.75">
      <c r="A505" t="s">
        <v>72</v>
      </c>
      <c r="E505" s="36" t="s">
        <v>66</v>
      </c>
    </row>
    <row r="506" spans="1:16" ht="12.75">
      <c r="A506" s="26" t="s">
        <v>63</v>
      </c>
      <c s="30" t="s">
        <v>542</v>
      </c>
      <c s="30" t="s">
        <v>9969</v>
      </c>
      <c s="26" t="s">
        <v>66</v>
      </c>
      <c s="31" t="s">
        <v>9970</v>
      </c>
      <c s="32" t="s">
        <v>583</v>
      </c>
      <c s="33">
        <v>1</v>
      </c>
      <c s="34">
        <v>0</v>
      </c>
      <c s="34">
        <f>ROUND(ROUND(H506,2)*ROUND(G506,3),2)</f>
      </c>
      <c r="O506">
        <f>(I506*21)/100</f>
      </c>
      <c t="s">
        <v>38</v>
      </c>
    </row>
    <row r="507" spans="1:5" ht="12.75">
      <c r="A507" s="35" t="s">
        <v>69</v>
      </c>
      <c r="E507" s="36" t="s">
        <v>9970</v>
      </c>
    </row>
    <row r="508" spans="1:5" ht="38.25">
      <c r="A508" s="37" t="s">
        <v>70</v>
      </c>
      <c r="E508" s="44" t="s">
        <v>9971</v>
      </c>
    </row>
    <row r="509" spans="1:5" ht="12.75">
      <c r="A509" t="s">
        <v>72</v>
      </c>
      <c r="E509" s="36" t="s">
        <v>66</v>
      </c>
    </row>
    <row r="510" spans="1:18" ht="12.75" customHeight="1">
      <c r="A510" s="6" t="s">
        <v>58</v>
      </c>
      <c s="6"/>
      <c s="27" t="s">
        <v>1558</v>
      </c>
      <c s="6"/>
      <c s="39" t="s">
        <v>1559</v>
      </c>
      <c s="6"/>
      <c s="6"/>
      <c s="6"/>
      <c s="29">
        <f>0+Q510</f>
      </c>
      <c r="O510">
        <f>0+R510</f>
      </c>
      <c r="Q510">
        <f>0+I511+I515+I519+I523+I527+I531+I535+I539+I543</f>
      </c>
      <c>
        <f>0+O511+O515+O519+O523+O527+O531+O535+O539+O543</f>
      </c>
    </row>
    <row r="511" spans="1:16" ht="12.75">
      <c r="A511" s="26" t="s">
        <v>63</v>
      </c>
      <c s="30" t="s">
        <v>556</v>
      </c>
      <c s="30" t="s">
        <v>1561</v>
      </c>
      <c s="26" t="s">
        <v>66</v>
      </c>
      <c s="31" t="s">
        <v>1562</v>
      </c>
      <c s="32" t="s">
        <v>4447</v>
      </c>
      <c s="33">
        <v>4</v>
      </c>
      <c s="34">
        <v>0</v>
      </c>
      <c s="34">
        <f>ROUND(ROUND(H511,2)*ROUND(G511,3),2)</f>
      </c>
      <c r="O511">
        <f>(I511*21)/100</f>
      </c>
      <c t="s">
        <v>38</v>
      </c>
    </row>
    <row r="512" spans="1:5" ht="12.75">
      <c r="A512" s="35" t="s">
        <v>69</v>
      </c>
      <c r="E512" s="36" t="s">
        <v>1562</v>
      </c>
    </row>
    <row r="513" spans="1:5" ht="76.5">
      <c r="A513" s="37" t="s">
        <v>70</v>
      </c>
      <c r="E513" s="44" t="s">
        <v>9972</v>
      </c>
    </row>
    <row r="514" spans="1:5" ht="12.75">
      <c r="A514" t="s">
        <v>72</v>
      </c>
      <c r="E514" s="36" t="s">
        <v>66</v>
      </c>
    </row>
    <row r="515" spans="1:16" ht="12.75">
      <c r="A515" s="26" t="s">
        <v>63</v>
      </c>
      <c s="30" t="s">
        <v>559</v>
      </c>
      <c s="30" t="s">
        <v>9973</v>
      </c>
      <c s="26" t="s">
        <v>66</v>
      </c>
      <c s="31" t="s">
        <v>9974</v>
      </c>
      <c s="32" t="s">
        <v>583</v>
      </c>
      <c s="33">
        <v>4</v>
      </c>
      <c s="34">
        <v>0</v>
      </c>
      <c s="34">
        <f>ROUND(ROUND(H515,2)*ROUND(G515,3),2)</f>
      </c>
      <c r="O515">
        <f>(I515*21)/100</f>
      </c>
      <c t="s">
        <v>38</v>
      </c>
    </row>
    <row r="516" spans="1:5" ht="12.75">
      <c r="A516" s="35" t="s">
        <v>69</v>
      </c>
      <c r="E516" s="36" t="s">
        <v>9974</v>
      </c>
    </row>
    <row r="517" spans="1:5" ht="76.5">
      <c r="A517" s="37" t="s">
        <v>70</v>
      </c>
      <c r="E517" s="44" t="s">
        <v>9975</v>
      </c>
    </row>
    <row r="518" spans="1:5" ht="114.75">
      <c r="A518" t="s">
        <v>72</v>
      </c>
      <c r="E518" s="36" t="s">
        <v>1567</v>
      </c>
    </row>
    <row r="519" spans="1:16" ht="12.75">
      <c r="A519" s="26" t="s">
        <v>63</v>
      </c>
      <c s="30" t="s">
        <v>563</v>
      </c>
      <c s="30" t="s">
        <v>9976</v>
      </c>
      <c s="26" t="s">
        <v>66</v>
      </c>
      <c s="31" t="s">
        <v>9977</v>
      </c>
      <c s="32" t="s">
        <v>583</v>
      </c>
      <c s="33">
        <v>3</v>
      </c>
      <c s="34">
        <v>0</v>
      </c>
      <c s="34">
        <f>ROUND(ROUND(H519,2)*ROUND(G519,3),2)</f>
      </c>
      <c r="O519">
        <f>(I519*21)/100</f>
      </c>
      <c t="s">
        <v>38</v>
      </c>
    </row>
    <row r="520" spans="1:5" ht="12.75">
      <c r="A520" s="35" t="s">
        <v>69</v>
      </c>
      <c r="E520" s="36" t="s">
        <v>9977</v>
      </c>
    </row>
    <row r="521" spans="1:5" ht="76.5">
      <c r="A521" s="37" t="s">
        <v>70</v>
      </c>
      <c r="E521" s="44" t="s">
        <v>9978</v>
      </c>
    </row>
    <row r="522" spans="1:5" ht="114.75">
      <c r="A522" t="s">
        <v>72</v>
      </c>
      <c r="E522" s="36" t="s">
        <v>1567</v>
      </c>
    </row>
    <row r="523" spans="1:16" ht="12.75">
      <c r="A523" s="26" t="s">
        <v>63</v>
      </c>
      <c s="30" t="s">
        <v>567</v>
      </c>
      <c s="30" t="s">
        <v>9979</v>
      </c>
      <c s="26" t="s">
        <v>66</v>
      </c>
      <c s="31" t="s">
        <v>9980</v>
      </c>
      <c s="32" t="s">
        <v>583</v>
      </c>
      <c s="33">
        <v>3</v>
      </c>
      <c s="34">
        <v>0</v>
      </c>
      <c s="34">
        <f>ROUND(ROUND(H523,2)*ROUND(G523,3),2)</f>
      </c>
      <c r="O523">
        <f>(I523*21)/100</f>
      </c>
      <c t="s">
        <v>38</v>
      </c>
    </row>
    <row r="524" spans="1:5" ht="12.75">
      <c r="A524" s="35" t="s">
        <v>69</v>
      </c>
      <c r="E524" s="36" t="s">
        <v>9980</v>
      </c>
    </row>
    <row r="525" spans="1:5" ht="51">
      <c r="A525" s="37" t="s">
        <v>70</v>
      </c>
      <c r="E525" s="44" t="s">
        <v>9981</v>
      </c>
    </row>
    <row r="526" spans="1:5" ht="114.75">
      <c r="A526" t="s">
        <v>72</v>
      </c>
      <c r="E526" s="36" t="s">
        <v>1567</v>
      </c>
    </row>
    <row r="527" spans="1:16" ht="12.75">
      <c r="A527" s="26" t="s">
        <v>63</v>
      </c>
      <c s="30" t="s">
        <v>571</v>
      </c>
      <c s="30" t="s">
        <v>9982</v>
      </c>
      <c s="26" t="s">
        <v>66</v>
      </c>
      <c s="31" t="s">
        <v>9983</v>
      </c>
      <c s="32" t="s">
        <v>583</v>
      </c>
      <c s="33">
        <v>4</v>
      </c>
      <c s="34">
        <v>0</v>
      </c>
      <c s="34">
        <f>ROUND(ROUND(H527,2)*ROUND(G527,3),2)</f>
      </c>
      <c r="O527">
        <f>(I527*21)/100</f>
      </c>
      <c t="s">
        <v>38</v>
      </c>
    </row>
    <row r="528" spans="1:5" ht="12.75">
      <c r="A528" s="35" t="s">
        <v>69</v>
      </c>
      <c r="E528" s="36" t="s">
        <v>9983</v>
      </c>
    </row>
    <row r="529" spans="1:5" ht="76.5">
      <c r="A529" s="37" t="s">
        <v>70</v>
      </c>
      <c r="E529" s="44" t="s">
        <v>9984</v>
      </c>
    </row>
    <row r="530" spans="1:5" ht="114.75">
      <c r="A530" t="s">
        <v>72</v>
      </c>
      <c r="E530" s="36" t="s">
        <v>1567</v>
      </c>
    </row>
    <row r="531" spans="1:16" ht="12.75">
      <c r="A531" s="26" t="s">
        <v>63</v>
      </c>
      <c s="30" t="s">
        <v>574</v>
      </c>
      <c s="30" t="s">
        <v>1565</v>
      </c>
      <c s="26" t="s">
        <v>66</v>
      </c>
      <c s="31" t="s">
        <v>9985</v>
      </c>
      <c s="32" t="s">
        <v>583</v>
      </c>
      <c s="33">
        <v>2</v>
      </c>
      <c s="34">
        <v>0</v>
      </c>
      <c s="34">
        <f>ROUND(ROUND(H531,2)*ROUND(G531,3),2)</f>
      </c>
      <c r="O531">
        <f>(I531*21)/100</f>
      </c>
      <c t="s">
        <v>38</v>
      </c>
    </row>
    <row r="532" spans="1:5" ht="12.75">
      <c r="A532" s="35" t="s">
        <v>69</v>
      </c>
      <c r="E532" s="36" t="s">
        <v>9985</v>
      </c>
    </row>
    <row r="533" spans="1:5" ht="63.75">
      <c r="A533" s="37" t="s">
        <v>70</v>
      </c>
      <c r="E533" s="44" t="s">
        <v>9986</v>
      </c>
    </row>
    <row r="534" spans="1:5" ht="114.75">
      <c r="A534" t="s">
        <v>72</v>
      </c>
      <c r="E534" s="36" t="s">
        <v>1567</v>
      </c>
    </row>
    <row r="535" spans="1:16" ht="12.75">
      <c r="A535" s="26" t="s">
        <v>63</v>
      </c>
      <c s="30" t="s">
        <v>577</v>
      </c>
      <c s="30" t="s">
        <v>1569</v>
      </c>
      <c s="26" t="s">
        <v>66</v>
      </c>
      <c s="31" t="s">
        <v>9987</v>
      </c>
      <c s="32" t="s">
        <v>583</v>
      </c>
      <c s="33">
        <v>2</v>
      </c>
      <c s="34">
        <v>0</v>
      </c>
      <c s="34">
        <f>ROUND(ROUND(H535,2)*ROUND(G535,3),2)</f>
      </c>
      <c r="O535">
        <f>(I535*21)/100</f>
      </c>
      <c t="s">
        <v>38</v>
      </c>
    </row>
    <row r="536" spans="1:5" ht="12.75">
      <c r="A536" s="35" t="s">
        <v>69</v>
      </c>
      <c r="E536" s="36" t="s">
        <v>9987</v>
      </c>
    </row>
    <row r="537" spans="1:5" ht="63.75">
      <c r="A537" s="37" t="s">
        <v>70</v>
      </c>
      <c r="E537" s="44" t="s">
        <v>9988</v>
      </c>
    </row>
    <row r="538" spans="1:5" ht="114.75">
      <c r="A538" t="s">
        <v>72</v>
      </c>
      <c r="E538" s="36" t="s">
        <v>1567</v>
      </c>
    </row>
    <row r="539" spans="1:16" ht="12.75">
      <c r="A539" s="26" t="s">
        <v>63</v>
      </c>
      <c s="30" t="s">
        <v>590</v>
      </c>
      <c s="30" t="s">
        <v>1572</v>
      </c>
      <c s="26" t="s">
        <v>66</v>
      </c>
      <c s="31" t="s">
        <v>9989</v>
      </c>
      <c s="32" t="s">
        <v>583</v>
      </c>
      <c s="33">
        <v>2</v>
      </c>
      <c s="34">
        <v>0</v>
      </c>
      <c s="34">
        <f>ROUND(ROUND(H539,2)*ROUND(G539,3),2)</f>
      </c>
      <c r="O539">
        <f>(I539*21)/100</f>
      </c>
      <c t="s">
        <v>38</v>
      </c>
    </row>
    <row r="540" spans="1:5" ht="12.75">
      <c r="A540" s="35" t="s">
        <v>69</v>
      </c>
      <c r="E540" s="36" t="s">
        <v>9989</v>
      </c>
    </row>
    <row r="541" spans="1:5" ht="89.25">
      <c r="A541" s="37" t="s">
        <v>70</v>
      </c>
      <c r="E541" s="44" t="s">
        <v>9990</v>
      </c>
    </row>
    <row r="542" spans="1:5" ht="114.75">
      <c r="A542" t="s">
        <v>72</v>
      </c>
      <c r="E542" s="36" t="s">
        <v>1567</v>
      </c>
    </row>
    <row r="543" spans="1:16" ht="12.75">
      <c r="A543" s="26" t="s">
        <v>63</v>
      </c>
      <c s="30" t="s">
        <v>594</v>
      </c>
      <c s="30" t="s">
        <v>1575</v>
      </c>
      <c s="26" t="s">
        <v>66</v>
      </c>
      <c s="31" t="s">
        <v>9991</v>
      </c>
      <c s="32" t="s">
        <v>583</v>
      </c>
      <c s="33">
        <v>14</v>
      </c>
      <c s="34">
        <v>0</v>
      </c>
      <c s="34">
        <f>ROUND(ROUND(H543,2)*ROUND(G543,3),2)</f>
      </c>
      <c r="O543">
        <f>(I543*21)/100</f>
      </c>
      <c t="s">
        <v>38</v>
      </c>
    </row>
    <row r="544" spans="1:5" ht="12.75">
      <c r="A544" s="35" t="s">
        <v>69</v>
      </c>
      <c r="E544" s="36" t="s">
        <v>9991</v>
      </c>
    </row>
    <row r="545" spans="1:5" ht="38.25">
      <c r="A545" s="37" t="s">
        <v>70</v>
      </c>
      <c r="E545" s="44" t="s">
        <v>9992</v>
      </c>
    </row>
    <row r="546" spans="1:5" ht="114.75">
      <c r="A546" t="s">
        <v>72</v>
      </c>
      <c r="E546" s="36" t="s">
        <v>1567</v>
      </c>
    </row>
    <row r="547" spans="1:18" ht="12.75" customHeight="1">
      <c r="A547" s="6" t="s">
        <v>58</v>
      </c>
      <c s="6"/>
      <c s="27" t="s">
        <v>92</v>
      </c>
      <c s="6"/>
      <c s="39" t="s">
        <v>5145</v>
      </c>
      <c s="6"/>
      <c s="6"/>
      <c s="6"/>
      <c s="29">
        <f>0+Q547</f>
      </c>
      <c r="O547">
        <f>0+R547</f>
      </c>
      <c r="Q547">
        <f>0+I548+I552+I556+I560+I564</f>
      </c>
      <c>
        <f>0+O548+O552+O556+O560+O564</f>
      </c>
    </row>
    <row r="548" spans="1:16" ht="12.75">
      <c r="A548" s="26" t="s">
        <v>63</v>
      </c>
      <c s="30" t="s">
        <v>202</v>
      </c>
      <c s="30" t="s">
        <v>9993</v>
      </c>
      <c s="26" t="s">
        <v>66</v>
      </c>
      <c s="31" t="s">
        <v>9994</v>
      </c>
      <c s="32" t="s">
        <v>926</v>
      </c>
      <c s="33">
        <v>5.5</v>
      </c>
      <c s="34">
        <v>0</v>
      </c>
      <c s="34">
        <f>ROUND(ROUND(H548,2)*ROUND(G548,3),2)</f>
      </c>
      <c r="O548">
        <f>(I548*21)/100</f>
      </c>
      <c t="s">
        <v>38</v>
      </c>
    </row>
    <row r="549" spans="1:5" ht="12.75">
      <c r="A549" s="35" t="s">
        <v>69</v>
      </c>
      <c r="E549" s="36" t="s">
        <v>9994</v>
      </c>
    </row>
    <row r="550" spans="1:5" ht="12.75">
      <c r="A550" s="37" t="s">
        <v>70</v>
      </c>
      <c r="E550" s="38" t="s">
        <v>9995</v>
      </c>
    </row>
    <row r="551" spans="1:5" ht="12.75">
      <c r="A551" t="s">
        <v>72</v>
      </c>
      <c r="E551" s="36" t="s">
        <v>66</v>
      </c>
    </row>
    <row r="552" spans="1:16" ht="12.75">
      <c r="A552" s="26" t="s">
        <v>63</v>
      </c>
      <c s="30" t="s">
        <v>235</v>
      </c>
      <c s="30" t="s">
        <v>9996</v>
      </c>
      <c s="26" t="s">
        <v>66</v>
      </c>
      <c s="31" t="s">
        <v>9997</v>
      </c>
      <c s="32" t="s">
        <v>583</v>
      </c>
      <c s="33">
        <v>1</v>
      </c>
      <c s="34">
        <v>0</v>
      </c>
      <c s="34">
        <f>ROUND(ROUND(H552,2)*ROUND(G552,3),2)</f>
      </c>
      <c r="O552">
        <f>(I552*21)/100</f>
      </c>
      <c t="s">
        <v>38</v>
      </c>
    </row>
    <row r="553" spans="1:5" ht="12.75">
      <c r="A553" s="35" t="s">
        <v>69</v>
      </c>
      <c r="E553" s="36" t="s">
        <v>9997</v>
      </c>
    </row>
    <row r="554" spans="1:5" ht="12.75">
      <c r="A554" s="37" t="s">
        <v>70</v>
      </c>
      <c r="E554" s="38" t="s">
        <v>66</v>
      </c>
    </row>
    <row r="555" spans="1:5" ht="12.75">
      <c r="A555" t="s">
        <v>72</v>
      </c>
      <c r="E555" s="36" t="s">
        <v>66</v>
      </c>
    </row>
    <row r="556" spans="1:16" ht="25.5">
      <c r="A556" s="26" t="s">
        <v>63</v>
      </c>
      <c s="30" t="s">
        <v>406</v>
      </c>
      <c s="30" t="s">
        <v>9998</v>
      </c>
      <c s="26" t="s">
        <v>66</v>
      </c>
      <c s="31" t="s">
        <v>9999</v>
      </c>
      <c s="32" t="s">
        <v>926</v>
      </c>
      <c s="33">
        <v>5.5</v>
      </c>
      <c s="34">
        <v>0</v>
      </c>
      <c s="34">
        <f>ROUND(ROUND(H556,2)*ROUND(G556,3),2)</f>
      </c>
      <c r="O556">
        <f>(I556*21)/100</f>
      </c>
      <c t="s">
        <v>38</v>
      </c>
    </row>
    <row r="557" spans="1:5" ht="25.5">
      <c r="A557" s="35" t="s">
        <v>69</v>
      </c>
      <c r="E557" s="36" t="s">
        <v>10000</v>
      </c>
    </row>
    <row r="558" spans="1:5" ht="25.5">
      <c r="A558" s="37" t="s">
        <v>70</v>
      </c>
      <c r="E558" s="44" t="s">
        <v>10001</v>
      </c>
    </row>
    <row r="559" spans="1:5" ht="89.25">
      <c r="A559" t="s">
        <v>72</v>
      </c>
      <c r="E559" s="36" t="s">
        <v>10002</v>
      </c>
    </row>
    <row r="560" spans="1:16" ht="12.75">
      <c r="A560" s="26" t="s">
        <v>63</v>
      </c>
      <c s="30" t="s">
        <v>390</v>
      </c>
      <c s="30" t="s">
        <v>10003</v>
      </c>
      <c s="26" t="s">
        <v>66</v>
      </c>
      <c s="31" t="s">
        <v>10004</v>
      </c>
      <c s="32" t="s">
        <v>583</v>
      </c>
      <c s="33">
        <v>1</v>
      </c>
      <c s="34">
        <v>0</v>
      </c>
      <c s="34">
        <f>ROUND(ROUND(H560,2)*ROUND(G560,3),2)</f>
      </c>
      <c r="O560">
        <f>(I560*21)/100</f>
      </c>
      <c t="s">
        <v>38</v>
      </c>
    </row>
    <row r="561" spans="1:5" ht="25.5">
      <c r="A561" s="35" t="s">
        <v>69</v>
      </c>
      <c r="E561" s="36" t="s">
        <v>10005</v>
      </c>
    </row>
    <row r="562" spans="1:5" ht="12.75">
      <c r="A562" s="37" t="s">
        <v>70</v>
      </c>
      <c r="E562" s="38" t="s">
        <v>66</v>
      </c>
    </row>
    <row r="563" spans="1:5" ht="25.5">
      <c r="A563" t="s">
        <v>72</v>
      </c>
      <c r="E563" s="36" t="s">
        <v>10006</v>
      </c>
    </row>
    <row r="564" spans="1:16" ht="12.75">
      <c r="A564" s="26" t="s">
        <v>63</v>
      </c>
      <c s="30" t="s">
        <v>517</v>
      </c>
      <c s="30" t="s">
        <v>10007</v>
      </c>
      <c s="26" t="s">
        <v>66</v>
      </c>
      <c s="31" t="s">
        <v>10008</v>
      </c>
      <c s="32" t="s">
        <v>583</v>
      </c>
      <c s="33">
        <v>1</v>
      </c>
      <c s="34">
        <v>0</v>
      </c>
      <c s="34">
        <f>ROUND(ROUND(H564,2)*ROUND(G564,3),2)</f>
      </c>
      <c r="O564">
        <f>(I564*21)/100</f>
      </c>
      <c t="s">
        <v>38</v>
      </c>
    </row>
    <row r="565" spans="1:5" ht="12.75">
      <c r="A565" s="35" t="s">
        <v>69</v>
      </c>
      <c r="E565" s="36" t="s">
        <v>10008</v>
      </c>
    </row>
    <row r="566" spans="1:5" ht="38.25">
      <c r="A566" s="37" t="s">
        <v>70</v>
      </c>
      <c r="E566" s="44" t="s">
        <v>10009</v>
      </c>
    </row>
    <row r="567" spans="1:5" ht="12.75">
      <c r="A567" t="s">
        <v>72</v>
      </c>
      <c r="E567" s="36" t="s">
        <v>66</v>
      </c>
    </row>
    <row r="568" spans="1:18" ht="12.75" customHeight="1">
      <c r="A568" s="6" t="s">
        <v>58</v>
      </c>
      <c s="6"/>
      <c s="27" t="s">
        <v>433</v>
      </c>
      <c s="6"/>
      <c s="39" t="s">
        <v>1601</v>
      </c>
      <c s="6"/>
      <c s="6"/>
      <c s="6"/>
      <c s="29">
        <f>0+Q568</f>
      </c>
      <c r="O568">
        <f>0+R568</f>
      </c>
      <c r="Q568">
        <f>0+I569+I573+I577+I581+I585</f>
      </c>
      <c>
        <f>0+O569+O573+O577+O581+O585</f>
      </c>
    </row>
    <row r="569" spans="1:16" ht="12.75">
      <c r="A569" s="26" t="s">
        <v>63</v>
      </c>
      <c s="30" t="s">
        <v>279</v>
      </c>
      <c s="30" t="s">
        <v>1605</v>
      </c>
      <c s="26" t="s">
        <v>66</v>
      </c>
      <c s="31" t="s">
        <v>1606</v>
      </c>
      <c s="32" t="s">
        <v>926</v>
      </c>
      <c s="33">
        <v>23</v>
      </c>
      <c s="34">
        <v>0</v>
      </c>
      <c s="34">
        <f>ROUND(ROUND(H569,2)*ROUND(G569,3),2)</f>
      </c>
      <c r="O569">
        <f>(I569*21)/100</f>
      </c>
      <c t="s">
        <v>38</v>
      </c>
    </row>
    <row r="570" spans="1:5" ht="12.75">
      <c r="A570" s="35" t="s">
        <v>69</v>
      </c>
      <c r="E570" s="36" t="s">
        <v>1606</v>
      </c>
    </row>
    <row r="571" spans="1:5" ht="12.75">
      <c r="A571" s="37" t="s">
        <v>70</v>
      </c>
      <c r="E571" s="38" t="s">
        <v>66</v>
      </c>
    </row>
    <row r="572" spans="1:5" ht="12.75">
      <c r="A572" t="s">
        <v>72</v>
      </c>
      <c r="E572" s="36" t="s">
        <v>66</v>
      </c>
    </row>
    <row r="573" spans="1:16" ht="12.75">
      <c r="A573" s="26" t="s">
        <v>63</v>
      </c>
      <c s="30" t="s">
        <v>283</v>
      </c>
      <c s="30" t="s">
        <v>1607</v>
      </c>
      <c s="26" t="s">
        <v>66</v>
      </c>
      <c s="31" t="s">
        <v>1608</v>
      </c>
      <c s="32" t="s">
        <v>926</v>
      </c>
      <c s="33">
        <v>65</v>
      </c>
      <c s="34">
        <v>0</v>
      </c>
      <c s="34">
        <f>ROUND(ROUND(H573,2)*ROUND(G573,3),2)</f>
      </c>
      <c r="O573">
        <f>(I573*21)/100</f>
      </c>
      <c t="s">
        <v>38</v>
      </c>
    </row>
    <row r="574" spans="1:5" ht="12.75">
      <c r="A574" s="35" t="s">
        <v>69</v>
      </c>
      <c r="E574" s="36" t="s">
        <v>1608</v>
      </c>
    </row>
    <row r="575" spans="1:5" ht="12.75">
      <c r="A575" s="37" t="s">
        <v>70</v>
      </c>
      <c r="E575" s="38" t="s">
        <v>66</v>
      </c>
    </row>
    <row r="576" spans="1:5" ht="12.75">
      <c r="A576" t="s">
        <v>72</v>
      </c>
      <c r="E576" s="36" t="s">
        <v>66</v>
      </c>
    </row>
    <row r="577" spans="1:16" ht="25.5">
      <c r="A577" s="26" t="s">
        <v>63</v>
      </c>
      <c s="30" t="s">
        <v>430</v>
      </c>
      <c s="30" t="s">
        <v>1618</v>
      </c>
      <c s="26" t="s">
        <v>66</v>
      </c>
      <c s="31" t="s">
        <v>1619</v>
      </c>
      <c s="32" t="s">
        <v>926</v>
      </c>
      <c s="33">
        <v>65</v>
      </c>
      <c s="34">
        <v>0</v>
      </c>
      <c s="34">
        <f>ROUND(ROUND(H577,2)*ROUND(G577,3),2)</f>
      </c>
      <c r="O577">
        <f>(I577*21)/100</f>
      </c>
      <c t="s">
        <v>38</v>
      </c>
    </row>
    <row r="578" spans="1:5" ht="38.25">
      <c r="A578" s="35" t="s">
        <v>69</v>
      </c>
      <c r="E578" s="36" t="s">
        <v>1620</v>
      </c>
    </row>
    <row r="579" spans="1:5" ht="12.75">
      <c r="A579" s="37" t="s">
        <v>70</v>
      </c>
      <c r="E579" s="38" t="s">
        <v>10010</v>
      </c>
    </row>
    <row r="580" spans="1:5" ht="89.25">
      <c r="A580" t="s">
        <v>72</v>
      </c>
      <c r="E580" s="36" t="s">
        <v>1622</v>
      </c>
    </row>
    <row r="581" spans="1:16" ht="25.5">
      <c r="A581" s="26" t="s">
        <v>63</v>
      </c>
      <c s="30" t="s">
        <v>433</v>
      </c>
      <c s="30" t="s">
        <v>1623</v>
      </c>
      <c s="26" t="s">
        <v>66</v>
      </c>
      <c s="31" t="s">
        <v>1624</v>
      </c>
      <c s="32" t="s">
        <v>926</v>
      </c>
      <c s="33">
        <v>23</v>
      </c>
      <c s="34">
        <v>0</v>
      </c>
      <c s="34">
        <f>ROUND(ROUND(H581,2)*ROUND(G581,3),2)</f>
      </c>
      <c r="O581">
        <f>(I581*21)/100</f>
      </c>
      <c t="s">
        <v>38</v>
      </c>
    </row>
    <row r="582" spans="1:5" ht="38.25">
      <c r="A582" s="35" t="s">
        <v>69</v>
      </c>
      <c r="E582" s="36" t="s">
        <v>1625</v>
      </c>
    </row>
    <row r="583" spans="1:5" ht="12.75">
      <c r="A583" s="37" t="s">
        <v>70</v>
      </c>
      <c r="E583" s="38" t="s">
        <v>10011</v>
      </c>
    </row>
    <row r="584" spans="1:5" ht="89.25">
      <c r="A584" t="s">
        <v>72</v>
      </c>
      <c r="E584" s="36" t="s">
        <v>1627</v>
      </c>
    </row>
    <row r="585" spans="1:16" ht="12.75">
      <c r="A585" s="26" t="s">
        <v>63</v>
      </c>
      <c s="30" t="s">
        <v>434</v>
      </c>
      <c s="30" t="s">
        <v>1628</v>
      </c>
      <c s="26" t="s">
        <v>66</v>
      </c>
      <c s="31" t="s">
        <v>1629</v>
      </c>
      <c s="32" t="s">
        <v>926</v>
      </c>
      <c s="33">
        <v>30</v>
      </c>
      <c s="34">
        <v>0</v>
      </c>
      <c s="34">
        <f>ROUND(ROUND(H585,2)*ROUND(G585,3),2)</f>
      </c>
      <c r="O585">
        <f>(I585*21)/100</f>
      </c>
      <c t="s">
        <v>38</v>
      </c>
    </row>
    <row r="586" spans="1:5" ht="12.75">
      <c r="A586" s="35" t="s">
        <v>69</v>
      </c>
      <c r="E586" s="36" t="s">
        <v>1630</v>
      </c>
    </row>
    <row r="587" spans="1:5" ht="25.5">
      <c r="A587" s="37" t="s">
        <v>70</v>
      </c>
      <c r="E587" s="44" t="s">
        <v>10012</v>
      </c>
    </row>
    <row r="588" spans="1:5" ht="12.75">
      <c r="A588" t="s">
        <v>72</v>
      </c>
      <c r="E588" s="36" t="s">
        <v>1631</v>
      </c>
    </row>
    <row r="589" spans="1:18" ht="12.75" customHeight="1">
      <c r="A589" s="6" t="s">
        <v>58</v>
      </c>
      <c s="6"/>
      <c s="27" t="s">
        <v>422</v>
      </c>
      <c s="6"/>
      <c s="39" t="s">
        <v>1646</v>
      </c>
      <c s="6"/>
      <c s="6"/>
      <c s="6"/>
      <c s="29">
        <f>0+Q589</f>
      </c>
      <c r="O589">
        <f>0+R589</f>
      </c>
      <c r="Q589">
        <f>0+I590+I594+I598+I602+I606</f>
      </c>
      <c>
        <f>0+O590+O594+O598+O602+O606</f>
      </c>
    </row>
    <row r="590" spans="1:16" ht="12.75">
      <c r="A590" s="26" t="s">
        <v>63</v>
      </c>
      <c s="30" t="s">
        <v>447</v>
      </c>
      <c s="30" t="s">
        <v>1647</v>
      </c>
      <c s="26" t="s">
        <v>66</v>
      </c>
      <c s="31" t="s">
        <v>1648</v>
      </c>
      <c s="32" t="s">
        <v>783</v>
      </c>
      <c s="33">
        <v>75.44</v>
      </c>
      <c s="34">
        <v>0</v>
      </c>
      <c s="34">
        <f>ROUND(ROUND(H590,2)*ROUND(G590,3),2)</f>
      </c>
      <c r="O590">
        <f>(I590*21)/100</f>
      </c>
      <c t="s">
        <v>38</v>
      </c>
    </row>
    <row r="591" spans="1:5" ht="38.25">
      <c r="A591" s="35" t="s">
        <v>69</v>
      </c>
      <c r="E591" s="36" t="s">
        <v>1649</v>
      </c>
    </row>
    <row r="592" spans="1:5" ht="12.75">
      <c r="A592" s="37" t="s">
        <v>70</v>
      </c>
      <c r="E592" s="38" t="s">
        <v>10013</v>
      </c>
    </row>
    <row r="593" spans="1:5" ht="216.75">
      <c r="A593" t="s">
        <v>72</v>
      </c>
      <c r="E593" s="36" t="s">
        <v>1650</v>
      </c>
    </row>
    <row r="594" spans="1:16" ht="12.75">
      <c r="A594" s="26" t="s">
        <v>63</v>
      </c>
      <c s="30" t="s">
        <v>451</v>
      </c>
      <c s="30" t="s">
        <v>10014</v>
      </c>
      <c s="26" t="s">
        <v>66</v>
      </c>
      <c s="31" t="s">
        <v>10015</v>
      </c>
      <c s="32" t="s">
        <v>583</v>
      </c>
      <c s="33">
        <v>1</v>
      </c>
      <c s="34">
        <v>0</v>
      </c>
      <c s="34">
        <f>ROUND(ROUND(H594,2)*ROUND(G594,3),2)</f>
      </c>
      <c r="O594">
        <f>(I594*21)/100</f>
      </c>
      <c t="s">
        <v>38</v>
      </c>
    </row>
    <row r="595" spans="1:5" ht="25.5">
      <c r="A595" s="35" t="s">
        <v>69</v>
      </c>
      <c r="E595" s="36" t="s">
        <v>10016</v>
      </c>
    </row>
    <row r="596" spans="1:5" ht="12.75">
      <c r="A596" s="37" t="s">
        <v>70</v>
      </c>
      <c r="E596" s="38" t="s">
        <v>10017</v>
      </c>
    </row>
    <row r="597" spans="1:5" ht="12.75">
      <c r="A597" t="s">
        <v>72</v>
      </c>
      <c r="E597" s="36" t="s">
        <v>66</v>
      </c>
    </row>
    <row r="598" spans="1:16" ht="12.75">
      <c r="A598" s="26" t="s">
        <v>63</v>
      </c>
      <c s="30" t="s">
        <v>471</v>
      </c>
      <c s="30" t="s">
        <v>10018</v>
      </c>
      <c s="26" t="s">
        <v>66</v>
      </c>
      <c s="31" t="s">
        <v>10019</v>
      </c>
      <c s="32" t="s">
        <v>583</v>
      </c>
      <c s="33">
        <v>1</v>
      </c>
      <c s="34">
        <v>0</v>
      </c>
      <c s="34">
        <f>ROUND(ROUND(H598,2)*ROUND(G598,3),2)</f>
      </c>
      <c r="O598">
        <f>(I598*21)/100</f>
      </c>
      <c t="s">
        <v>38</v>
      </c>
    </row>
    <row r="599" spans="1:5" ht="12.75">
      <c r="A599" s="35" t="s">
        <v>69</v>
      </c>
      <c r="E599" s="36" t="s">
        <v>10019</v>
      </c>
    </row>
    <row r="600" spans="1:5" ht="12.75">
      <c r="A600" s="37" t="s">
        <v>70</v>
      </c>
      <c r="E600" s="38" t="s">
        <v>66</v>
      </c>
    </row>
    <row r="601" spans="1:5" ht="12.75">
      <c r="A601" t="s">
        <v>72</v>
      </c>
      <c r="E601" s="36" t="s">
        <v>66</v>
      </c>
    </row>
    <row r="602" spans="1:16" ht="25.5">
      <c r="A602" s="26" t="s">
        <v>63</v>
      </c>
      <c s="30" t="s">
        <v>524</v>
      </c>
      <c s="30" t="s">
        <v>10020</v>
      </c>
      <c s="26" t="s">
        <v>66</v>
      </c>
      <c s="31" t="s">
        <v>10021</v>
      </c>
      <c s="32" t="s">
        <v>583</v>
      </c>
      <c s="33">
        <v>1</v>
      </c>
      <c s="34">
        <v>0</v>
      </c>
      <c s="34">
        <f>ROUND(ROUND(H602,2)*ROUND(G602,3),2)</f>
      </c>
      <c r="O602">
        <f>(I602*21)/100</f>
      </c>
      <c t="s">
        <v>38</v>
      </c>
    </row>
    <row r="603" spans="1:5" ht="25.5">
      <c r="A603" s="35" t="s">
        <v>69</v>
      </c>
      <c r="E603" s="36" t="s">
        <v>10021</v>
      </c>
    </row>
    <row r="604" spans="1:5" ht="12.75">
      <c r="A604" s="37" t="s">
        <v>70</v>
      </c>
      <c r="E604" s="38" t="s">
        <v>10022</v>
      </c>
    </row>
    <row r="605" spans="1:5" ht="12.75">
      <c r="A605" t="s">
        <v>72</v>
      </c>
      <c r="E605" s="36" t="s">
        <v>66</v>
      </c>
    </row>
    <row r="606" spans="1:16" ht="12.75">
      <c r="A606" s="26" t="s">
        <v>63</v>
      </c>
      <c s="30" t="s">
        <v>521</v>
      </c>
      <c s="30" t="s">
        <v>10023</v>
      </c>
      <c s="26" t="s">
        <v>66</v>
      </c>
      <c s="31" t="s">
        <v>10024</v>
      </c>
      <c s="32" t="s">
        <v>1654</v>
      </c>
      <c s="33">
        <v>1</v>
      </c>
      <c s="34">
        <v>0</v>
      </c>
      <c s="34">
        <f>ROUND(ROUND(H606,2)*ROUND(G606,3),2)</f>
      </c>
      <c r="O606">
        <f>(I606*21)/100</f>
      </c>
      <c t="s">
        <v>38</v>
      </c>
    </row>
    <row r="607" spans="1:5" ht="12.75">
      <c r="A607" s="35" t="s">
        <v>69</v>
      </c>
      <c r="E607" s="36" t="s">
        <v>10024</v>
      </c>
    </row>
    <row r="608" spans="1:5" ht="12.75">
      <c r="A608" s="37" t="s">
        <v>70</v>
      </c>
      <c r="E608" s="38" t="s">
        <v>1655</v>
      </c>
    </row>
    <row r="609" spans="1:5" ht="12.75">
      <c r="A609" t="s">
        <v>72</v>
      </c>
      <c r="E609" s="36" t="s">
        <v>66</v>
      </c>
    </row>
    <row r="610" spans="1:18" ht="12.75" customHeight="1">
      <c r="A610" s="6" t="s">
        <v>58</v>
      </c>
      <c s="6"/>
      <c s="27" t="s">
        <v>426</v>
      </c>
      <c s="6"/>
      <c s="39" t="s">
        <v>10025</v>
      </c>
      <c s="6"/>
      <c s="6"/>
      <c s="6"/>
      <c s="29">
        <f>0+Q610</f>
      </c>
      <c r="O610">
        <f>0+R610</f>
      </c>
      <c r="Q610">
        <f>0+I611+I615+I619</f>
      </c>
      <c>
        <f>0+O611+O615+O619</f>
      </c>
    </row>
    <row r="611" spans="1:16" ht="12.75">
      <c r="A611" s="26" t="s">
        <v>63</v>
      </c>
      <c s="30" t="s">
        <v>422</v>
      </c>
      <c s="30" t="s">
        <v>10026</v>
      </c>
      <c s="26" t="s">
        <v>66</v>
      </c>
      <c s="31" t="s">
        <v>10027</v>
      </c>
      <c s="32" t="s">
        <v>583</v>
      </c>
      <c s="33">
        <v>8</v>
      </c>
      <c s="34">
        <v>0</v>
      </c>
      <c s="34">
        <f>ROUND(ROUND(H611,2)*ROUND(G611,3),2)</f>
      </c>
      <c r="O611">
        <f>(I611*21)/100</f>
      </c>
      <c t="s">
        <v>38</v>
      </c>
    </row>
    <row r="612" spans="1:5" ht="12.75">
      <c r="A612" s="35" t="s">
        <v>69</v>
      </c>
      <c r="E612" s="36" t="s">
        <v>10028</v>
      </c>
    </row>
    <row r="613" spans="1:5" ht="12.75">
      <c r="A613" s="37" t="s">
        <v>70</v>
      </c>
      <c r="E613" s="38" t="s">
        <v>66</v>
      </c>
    </row>
    <row r="614" spans="1:5" ht="25.5">
      <c r="A614" t="s">
        <v>72</v>
      </c>
      <c r="E614" s="36" t="s">
        <v>10029</v>
      </c>
    </row>
    <row r="615" spans="1:16" ht="12.75">
      <c r="A615" s="26" t="s">
        <v>63</v>
      </c>
      <c s="30" t="s">
        <v>426</v>
      </c>
      <c s="30" t="s">
        <v>10030</v>
      </c>
      <c s="26" t="s">
        <v>66</v>
      </c>
      <c s="31" t="s">
        <v>10031</v>
      </c>
      <c s="32" t="s">
        <v>926</v>
      </c>
      <c s="33">
        <v>24</v>
      </c>
      <c s="34">
        <v>0</v>
      </c>
      <c s="34">
        <f>ROUND(ROUND(H615,2)*ROUND(G615,3),2)</f>
      </c>
      <c r="O615">
        <f>(I615*21)/100</f>
      </c>
      <c t="s">
        <v>38</v>
      </c>
    </row>
    <row r="616" spans="1:5" ht="12.75">
      <c r="A616" s="35" t="s">
        <v>69</v>
      </c>
      <c r="E616" s="36" t="s">
        <v>10032</v>
      </c>
    </row>
    <row r="617" spans="1:5" ht="12.75">
      <c r="A617" s="37" t="s">
        <v>70</v>
      </c>
      <c r="E617" s="38" t="s">
        <v>9768</v>
      </c>
    </row>
    <row r="618" spans="1:5" ht="38.25">
      <c r="A618" t="s">
        <v>72</v>
      </c>
      <c r="E618" s="36" t="s">
        <v>10033</v>
      </c>
    </row>
    <row r="619" spans="1:16" ht="12.75">
      <c r="A619" s="26" t="s">
        <v>63</v>
      </c>
      <c s="30" t="s">
        <v>435</v>
      </c>
      <c s="30" t="s">
        <v>10034</v>
      </c>
      <c s="26" t="s">
        <v>66</v>
      </c>
      <c s="31" t="s">
        <v>10035</v>
      </c>
      <c s="32" t="s">
        <v>926</v>
      </c>
      <c s="33">
        <v>20</v>
      </c>
      <c s="34">
        <v>0</v>
      </c>
      <c s="34">
        <f>ROUND(ROUND(H619,2)*ROUND(G619,3),2)</f>
      </c>
      <c r="O619">
        <f>(I619*21)/100</f>
      </c>
      <c t="s">
        <v>38</v>
      </c>
    </row>
    <row r="620" spans="1:5" ht="12.75">
      <c r="A620" s="35" t="s">
        <v>69</v>
      </c>
      <c r="E620" s="36" t="s">
        <v>10036</v>
      </c>
    </row>
    <row r="621" spans="1:5" ht="12.75">
      <c r="A621" s="37" t="s">
        <v>70</v>
      </c>
      <c r="E621" s="38" t="s">
        <v>9763</v>
      </c>
    </row>
    <row r="622" spans="1:5" ht="38.25">
      <c r="A622" t="s">
        <v>72</v>
      </c>
      <c r="E622" s="36" t="s">
        <v>10033</v>
      </c>
    </row>
    <row r="623" spans="1:18" ht="12.75" customHeight="1">
      <c r="A623" s="6" t="s">
        <v>58</v>
      </c>
      <c s="6"/>
      <c s="27" t="s">
        <v>1678</v>
      </c>
      <c s="6"/>
      <c s="39" t="s">
        <v>1679</v>
      </c>
      <c s="6"/>
      <c s="6"/>
      <c s="6"/>
      <c s="29">
        <f>0+Q623</f>
      </c>
      <c r="O623">
        <f>0+R623</f>
      </c>
      <c r="Q623">
        <f>0+I624</f>
      </c>
      <c>
        <f>0+O624</f>
      </c>
    </row>
    <row r="624" spans="1:16" ht="12.75">
      <c r="A624" s="26" t="s">
        <v>63</v>
      </c>
      <c s="30" t="s">
        <v>439</v>
      </c>
      <c s="30" t="s">
        <v>10037</v>
      </c>
      <c s="26" t="s">
        <v>66</v>
      </c>
      <c s="31" t="s">
        <v>10038</v>
      </c>
      <c s="32" t="s">
        <v>825</v>
      </c>
      <c s="33">
        <v>192.429</v>
      </c>
      <c s="34">
        <v>0</v>
      </c>
      <c s="34">
        <f>ROUND(ROUND(H624,2)*ROUND(G624,3),2)</f>
      </c>
      <c r="O624">
        <f>(I624*21)/100</f>
      </c>
      <c t="s">
        <v>38</v>
      </c>
    </row>
    <row r="625" spans="1:5" ht="51">
      <c r="A625" s="35" t="s">
        <v>69</v>
      </c>
      <c r="E625" s="36" t="s">
        <v>10039</v>
      </c>
    </row>
    <row r="626" spans="1:5" ht="12.75">
      <c r="A626" s="37" t="s">
        <v>70</v>
      </c>
      <c r="E626" s="38" t="s">
        <v>66</v>
      </c>
    </row>
    <row r="627" spans="1:5" ht="38.25">
      <c r="A627" t="s">
        <v>72</v>
      </c>
      <c r="E627" s="36" t="s">
        <v>10040</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9.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0+O12+O21</f>
      </c>
      <c t="s">
        <v>37</v>
      </c>
    </row>
    <row r="3" spans="1:16" ht="15" customHeight="1">
      <c r="A3" t="s">
        <v>12</v>
      </c>
      <c s="12" t="s">
        <v>14</v>
      </c>
      <c s="13" t="s">
        <v>15</v>
      </c>
      <c s="1"/>
      <c s="14" t="s">
        <v>16</v>
      </c>
      <c s="1"/>
      <c s="9"/>
      <c s="8" t="s">
        <v>10041</v>
      </c>
      <c s="40">
        <f>0+I12+I21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9637</v>
      </c>
      <c s="1"/>
      <c s="14" t="s">
        <v>9638</v>
      </c>
      <c s="1"/>
      <c s="1"/>
      <c s="1"/>
      <c s="1"/>
    </row>
    <row r="7" spans="1:9" ht="12.75" customHeight="1">
      <c r="A7" t="s">
        <v>27</v>
      </c>
      <c s="12" t="s">
        <v>18</v>
      </c>
      <c s="13" t="s">
        <v>9639</v>
      </c>
      <c s="1"/>
      <c s="14" t="s">
        <v>9640</v>
      </c>
      <c s="1"/>
      <c s="1"/>
      <c s="1"/>
      <c s="1"/>
    </row>
    <row r="8" spans="1:9" ht="12.75" customHeight="1">
      <c r="A8" t="s">
        <v>30</v>
      </c>
      <c s="16" t="s">
        <v>33</v>
      </c>
      <c s="17" t="s">
        <v>10041</v>
      </c>
      <c s="6"/>
      <c s="18" t="s">
        <v>10042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992</v>
      </c>
      <c s="41"/>
      <c s="39" t="s">
        <v>993</v>
      </c>
      <c s="41"/>
      <c s="41"/>
      <c s="41"/>
      <c s="43">
        <f>0+Q12</f>
      </c>
      <c r="O12">
        <f>0+R12</f>
      </c>
      <c r="Q12">
        <f>0+I13+I17</f>
      </c>
      <c>
        <f>0+O13+O17</f>
      </c>
    </row>
    <row r="13" spans="1:16" ht="25.5">
      <c r="A13" s="26" t="s">
        <v>63</v>
      </c>
      <c s="30" t="s">
        <v>75</v>
      </c>
      <c s="30" t="s">
        <v>10043</v>
      </c>
      <c s="26" t="s">
        <v>66</v>
      </c>
      <c s="31" t="s">
        <v>10044</v>
      </c>
      <c s="32" t="s">
        <v>583</v>
      </c>
      <c s="33">
        <v>3</v>
      </c>
      <c s="34">
        <v>0</v>
      </c>
      <c s="34">
        <f>ROUND(ROUND(H13,2)*ROUND(G13,3),2)</f>
      </c>
      <c r="O13">
        <f>(I13*21)/100</f>
      </c>
      <c t="s">
        <v>38</v>
      </c>
    </row>
    <row r="14" spans="1:5" ht="25.5">
      <c r="A14" s="35" t="s">
        <v>69</v>
      </c>
      <c r="E14" s="36" t="s">
        <v>10044</v>
      </c>
    </row>
    <row r="15" spans="1:5" ht="12.75">
      <c r="A15" s="37" t="s">
        <v>70</v>
      </c>
      <c r="E15" s="38" t="s">
        <v>1791</v>
      </c>
    </row>
    <row r="16" spans="1:5" ht="25.5">
      <c r="A16" t="s">
        <v>72</v>
      </c>
      <c r="E16" s="36" t="s">
        <v>10045</v>
      </c>
    </row>
    <row r="17" spans="1:16" ht="12.75">
      <c r="A17" s="26" t="s">
        <v>63</v>
      </c>
      <c s="30" t="s">
        <v>151</v>
      </c>
      <c s="30" t="s">
        <v>10046</v>
      </c>
      <c s="26" t="s">
        <v>66</v>
      </c>
      <c s="31" t="s">
        <v>10047</v>
      </c>
      <c s="32" t="s">
        <v>583</v>
      </c>
      <c s="33">
        <v>3</v>
      </c>
      <c s="34">
        <v>0</v>
      </c>
      <c s="34">
        <f>ROUND(ROUND(H17,2)*ROUND(G17,3),2)</f>
      </c>
      <c r="O17">
        <f>(I17*21)/100</f>
      </c>
      <c t="s">
        <v>38</v>
      </c>
    </row>
    <row r="18" spans="1:5" ht="12.75">
      <c r="A18" s="35" t="s">
        <v>69</v>
      </c>
      <c r="E18" s="36" t="s">
        <v>10047</v>
      </c>
    </row>
    <row r="19" spans="1:5" ht="12.75">
      <c r="A19" s="37" t="s">
        <v>70</v>
      </c>
      <c r="E19" s="38" t="s">
        <v>1791</v>
      </c>
    </row>
    <row r="20" spans="1:5" ht="12.75">
      <c r="A20" t="s">
        <v>72</v>
      </c>
      <c r="E20" s="36" t="s">
        <v>66</v>
      </c>
    </row>
    <row r="21" spans="1:18" ht="12.75" customHeight="1">
      <c r="A21" s="6" t="s">
        <v>58</v>
      </c>
      <c s="6"/>
      <c s="27" t="s">
        <v>1244</v>
      </c>
      <c s="6"/>
      <c s="39" t="s">
        <v>1245</v>
      </c>
      <c s="6"/>
      <c s="6"/>
      <c s="6"/>
      <c s="29">
        <f>0+Q21</f>
      </c>
      <c r="O21">
        <f>0+R21</f>
      </c>
      <c r="Q21">
        <f>0+I22+I26+I30+I34+I38+I42+I46+I50+I54+I58+I62+I66+I70+I74+I78+I82+I86+I90+I94+I98+I102+I106+I110+I114+I118+I122+I126+I130+I134+I138+I142+I146+I150+I154+I158+I162+I166+I170+I174+I178+I182+I186+I190+I194+I198+I202+I206+I210</f>
      </c>
      <c>
        <f>0+O22+O26+O30+O34+O38+O42+O46+O50+O54+O58+O62+O66+O70+O74+O78+O82+O86+O90+O94+O98+O102+O106+O110+O114+O118+O122+O126+O130+O134+O138+O142+O146+O150+O154+O158+O162+O166+O170+O174+O178+O182+O186+O190+O194+O198+O202+O206+O210</f>
      </c>
    </row>
    <row r="22" spans="1:16" ht="12.75">
      <c r="A22" s="26" t="s">
        <v>63</v>
      </c>
      <c s="30" t="s">
        <v>44</v>
      </c>
      <c s="30" t="s">
        <v>1735</v>
      </c>
      <c s="26" t="s">
        <v>66</v>
      </c>
      <c s="31" t="s">
        <v>10048</v>
      </c>
      <c s="32" t="s">
        <v>583</v>
      </c>
      <c s="33">
        <v>5</v>
      </c>
      <c s="34">
        <v>0</v>
      </c>
      <c s="34">
        <f>ROUND(ROUND(H22,2)*ROUND(G22,3),2)</f>
      </c>
      <c r="O22">
        <f>(I22*21)/100</f>
      </c>
      <c t="s">
        <v>38</v>
      </c>
    </row>
    <row r="23" spans="1:5" ht="12.75">
      <c r="A23" s="35" t="s">
        <v>69</v>
      </c>
      <c r="E23" s="36" t="s">
        <v>10048</v>
      </c>
    </row>
    <row r="24" spans="1:5" ht="12.75">
      <c r="A24" s="37" t="s">
        <v>70</v>
      </c>
      <c r="E24" s="38" t="s">
        <v>10049</v>
      </c>
    </row>
    <row r="25" spans="1:5" ht="12.75">
      <c r="A25" t="s">
        <v>72</v>
      </c>
      <c r="E25" s="36" t="s">
        <v>66</v>
      </c>
    </row>
    <row r="26" spans="1:16" ht="12.75">
      <c r="A26" s="26" t="s">
        <v>63</v>
      </c>
      <c s="30" t="s">
        <v>38</v>
      </c>
      <c s="30" t="s">
        <v>1738</v>
      </c>
      <c s="26" t="s">
        <v>66</v>
      </c>
      <c s="31" t="s">
        <v>1739</v>
      </c>
      <c s="32" t="s">
        <v>926</v>
      </c>
      <c s="33">
        <v>15</v>
      </c>
      <c s="34">
        <v>0</v>
      </c>
      <c s="34">
        <f>ROUND(ROUND(H26,2)*ROUND(G26,3),2)</f>
      </c>
      <c r="O26">
        <f>(I26*21)/100</f>
      </c>
      <c t="s">
        <v>38</v>
      </c>
    </row>
    <row r="27" spans="1:5" ht="12.75">
      <c r="A27" s="35" t="s">
        <v>69</v>
      </c>
      <c r="E27" s="36" t="s">
        <v>1739</v>
      </c>
    </row>
    <row r="28" spans="1:5" ht="12.75">
      <c r="A28" s="37" t="s">
        <v>70</v>
      </c>
      <c r="E28" s="38" t="s">
        <v>1862</v>
      </c>
    </row>
    <row r="29" spans="1:5" ht="12.75">
      <c r="A29" t="s">
        <v>72</v>
      </c>
      <c r="E29" s="36" t="s">
        <v>66</v>
      </c>
    </row>
    <row r="30" spans="1:16" ht="12.75">
      <c r="A30" s="26" t="s">
        <v>63</v>
      </c>
      <c s="30" t="s">
        <v>37</v>
      </c>
      <c s="30" t="s">
        <v>1741</v>
      </c>
      <c s="26" t="s">
        <v>66</v>
      </c>
      <c s="31" t="s">
        <v>1742</v>
      </c>
      <c s="32" t="s">
        <v>926</v>
      </c>
      <c s="33">
        <v>205</v>
      </c>
      <c s="34">
        <v>0</v>
      </c>
      <c s="34">
        <f>ROUND(ROUND(H30,2)*ROUND(G30,3),2)</f>
      </c>
      <c r="O30">
        <f>(I30*21)/100</f>
      </c>
      <c t="s">
        <v>38</v>
      </c>
    </row>
    <row r="31" spans="1:5" ht="12.75">
      <c r="A31" s="35" t="s">
        <v>69</v>
      </c>
      <c r="E31" s="36" t="s">
        <v>1742</v>
      </c>
    </row>
    <row r="32" spans="1:5" ht="38.25">
      <c r="A32" s="37" t="s">
        <v>70</v>
      </c>
      <c r="E32" s="38" t="s">
        <v>10050</v>
      </c>
    </row>
    <row r="33" spans="1:5" ht="12.75">
      <c r="A33" t="s">
        <v>72</v>
      </c>
      <c r="E33" s="36" t="s">
        <v>66</v>
      </c>
    </row>
    <row r="34" spans="1:16" ht="12.75">
      <c r="A34" s="26" t="s">
        <v>63</v>
      </c>
      <c s="30" t="s">
        <v>48</v>
      </c>
      <c s="30" t="s">
        <v>1744</v>
      </c>
      <c s="26" t="s">
        <v>66</v>
      </c>
      <c s="31" t="s">
        <v>1745</v>
      </c>
      <c s="32" t="s">
        <v>926</v>
      </c>
      <c s="33">
        <v>30</v>
      </c>
      <c s="34">
        <v>0</v>
      </c>
      <c s="34">
        <f>ROUND(ROUND(H34,2)*ROUND(G34,3),2)</f>
      </c>
      <c r="O34">
        <f>(I34*21)/100</f>
      </c>
      <c t="s">
        <v>38</v>
      </c>
    </row>
    <row r="35" spans="1:5" ht="12.75">
      <c r="A35" s="35" t="s">
        <v>69</v>
      </c>
      <c r="E35" s="36" t="s">
        <v>1745</v>
      </c>
    </row>
    <row r="36" spans="1:5" ht="12.75">
      <c r="A36" s="37" t="s">
        <v>70</v>
      </c>
      <c r="E36" s="38" t="s">
        <v>1709</v>
      </c>
    </row>
    <row r="37" spans="1:5" ht="12.75">
      <c r="A37" t="s">
        <v>72</v>
      </c>
      <c r="E37" s="36" t="s">
        <v>66</v>
      </c>
    </row>
    <row r="38" spans="1:16" ht="12.75">
      <c r="A38" s="26" t="s">
        <v>63</v>
      </c>
      <c s="30" t="s">
        <v>50</v>
      </c>
      <c s="30" t="s">
        <v>1747</v>
      </c>
      <c s="26" t="s">
        <v>66</v>
      </c>
      <c s="31" t="s">
        <v>1748</v>
      </c>
      <c s="32" t="s">
        <v>926</v>
      </c>
      <c s="33">
        <v>116</v>
      </c>
      <c s="34">
        <v>0</v>
      </c>
      <c s="34">
        <f>ROUND(ROUND(H38,2)*ROUND(G38,3),2)</f>
      </c>
      <c r="O38">
        <f>(I38*21)/100</f>
      </c>
      <c t="s">
        <v>38</v>
      </c>
    </row>
    <row r="39" spans="1:5" ht="12.75">
      <c r="A39" s="35" t="s">
        <v>69</v>
      </c>
      <c r="E39" s="36" t="s">
        <v>1748</v>
      </c>
    </row>
    <row r="40" spans="1:5" ht="12.75">
      <c r="A40" s="37" t="s">
        <v>70</v>
      </c>
      <c r="E40" s="38" t="s">
        <v>10051</v>
      </c>
    </row>
    <row r="41" spans="1:5" ht="12.75">
      <c r="A41" t="s">
        <v>72</v>
      </c>
      <c r="E41" s="36" t="s">
        <v>66</v>
      </c>
    </row>
    <row r="42" spans="1:16" ht="12.75">
      <c r="A42" s="26" t="s">
        <v>63</v>
      </c>
      <c s="30" t="s">
        <v>52</v>
      </c>
      <c s="30" t="s">
        <v>10052</v>
      </c>
      <c s="26" t="s">
        <v>66</v>
      </c>
      <c s="31" t="s">
        <v>10053</v>
      </c>
      <c s="32" t="s">
        <v>926</v>
      </c>
      <c s="33">
        <v>15</v>
      </c>
      <c s="34">
        <v>0</v>
      </c>
      <c s="34">
        <f>ROUND(ROUND(H42,2)*ROUND(G42,3),2)</f>
      </c>
      <c r="O42">
        <f>(I42*21)/100</f>
      </c>
      <c t="s">
        <v>38</v>
      </c>
    </row>
    <row r="43" spans="1:5" ht="12.75">
      <c r="A43" s="35" t="s">
        <v>69</v>
      </c>
      <c r="E43" s="36" t="s">
        <v>10053</v>
      </c>
    </row>
    <row r="44" spans="1:5" ht="12.75">
      <c r="A44" s="37" t="s">
        <v>70</v>
      </c>
      <c r="E44" s="38" t="s">
        <v>1862</v>
      </c>
    </row>
    <row r="45" spans="1:5" ht="12.75">
      <c r="A45" t="s">
        <v>72</v>
      </c>
      <c r="E45" s="36" t="s">
        <v>66</v>
      </c>
    </row>
    <row r="46" spans="1:16" ht="12.75">
      <c r="A46" s="26" t="s">
        <v>63</v>
      </c>
      <c s="30" t="s">
        <v>59</v>
      </c>
      <c s="30" t="s">
        <v>10054</v>
      </c>
      <c s="26" t="s">
        <v>66</v>
      </c>
      <c s="31" t="s">
        <v>10055</v>
      </c>
      <c s="32" t="s">
        <v>926</v>
      </c>
      <c s="33">
        <v>15</v>
      </c>
      <c s="34">
        <v>0</v>
      </c>
      <c s="34">
        <f>ROUND(ROUND(H46,2)*ROUND(G46,3),2)</f>
      </c>
      <c r="O46">
        <f>(I46*21)/100</f>
      </c>
      <c t="s">
        <v>38</v>
      </c>
    </row>
    <row r="47" spans="1:5" ht="12.75">
      <c r="A47" s="35" t="s">
        <v>69</v>
      </c>
      <c r="E47" s="36" t="s">
        <v>10055</v>
      </c>
    </row>
    <row r="48" spans="1:5" ht="12.75">
      <c r="A48" s="37" t="s">
        <v>70</v>
      </c>
      <c r="E48" s="38" t="s">
        <v>1862</v>
      </c>
    </row>
    <row r="49" spans="1:5" ht="12.75">
      <c r="A49" t="s">
        <v>72</v>
      </c>
      <c r="E49" s="36" t="s">
        <v>66</v>
      </c>
    </row>
    <row r="50" spans="1:16" ht="12.75">
      <c r="A50" s="26" t="s">
        <v>63</v>
      </c>
      <c s="30" t="s">
        <v>92</v>
      </c>
      <c s="30" t="s">
        <v>10056</v>
      </c>
      <c s="26" t="s">
        <v>66</v>
      </c>
      <c s="31" t="s">
        <v>10057</v>
      </c>
      <c s="32" t="s">
        <v>583</v>
      </c>
      <c s="33">
        <v>1</v>
      </c>
      <c s="34">
        <v>0</v>
      </c>
      <c s="34">
        <f>ROUND(ROUND(H50,2)*ROUND(G50,3),2)</f>
      </c>
      <c r="O50">
        <f>(I50*21)/100</f>
      </c>
      <c t="s">
        <v>38</v>
      </c>
    </row>
    <row r="51" spans="1:5" ht="12.75">
      <c r="A51" s="35" t="s">
        <v>69</v>
      </c>
      <c r="E51" s="36" t="s">
        <v>10057</v>
      </c>
    </row>
    <row r="52" spans="1:5" ht="12.75">
      <c r="A52" s="37" t="s">
        <v>70</v>
      </c>
      <c r="E52" s="38" t="s">
        <v>1757</v>
      </c>
    </row>
    <row r="53" spans="1:5" ht="12.75">
      <c r="A53" t="s">
        <v>72</v>
      </c>
      <c r="E53" s="36" t="s">
        <v>66</v>
      </c>
    </row>
    <row r="54" spans="1:16" ht="12.75">
      <c r="A54" s="26" t="s">
        <v>63</v>
      </c>
      <c s="30" t="s">
        <v>55</v>
      </c>
      <c s="30" t="s">
        <v>10058</v>
      </c>
      <c s="26" t="s">
        <v>66</v>
      </c>
      <c s="31" t="s">
        <v>10059</v>
      </c>
      <c s="32" t="s">
        <v>583</v>
      </c>
      <c s="33">
        <v>4</v>
      </c>
      <c s="34">
        <v>0</v>
      </c>
      <c s="34">
        <f>ROUND(ROUND(H54,2)*ROUND(G54,3),2)</f>
      </c>
      <c r="O54">
        <f>(I54*21)/100</f>
      </c>
      <c t="s">
        <v>38</v>
      </c>
    </row>
    <row r="55" spans="1:5" ht="12.75">
      <c r="A55" s="35" t="s">
        <v>69</v>
      </c>
      <c r="E55" s="36" t="s">
        <v>10059</v>
      </c>
    </row>
    <row r="56" spans="1:5" ht="12.75">
      <c r="A56" s="37" t="s">
        <v>70</v>
      </c>
      <c r="E56" s="38" t="s">
        <v>1885</v>
      </c>
    </row>
    <row r="57" spans="1:5" ht="12.75">
      <c r="A57" t="s">
        <v>72</v>
      </c>
      <c r="E57" s="36" t="s">
        <v>66</v>
      </c>
    </row>
    <row r="58" spans="1:16" ht="12.75">
      <c r="A58" s="26" t="s">
        <v>63</v>
      </c>
      <c s="30" t="s">
        <v>57</v>
      </c>
      <c s="30" t="s">
        <v>1763</v>
      </c>
      <c s="26" t="s">
        <v>66</v>
      </c>
      <c s="31" t="s">
        <v>10060</v>
      </c>
      <c s="32" t="s">
        <v>583</v>
      </c>
      <c s="33">
        <v>3</v>
      </c>
      <c s="34">
        <v>0</v>
      </c>
      <c s="34">
        <f>ROUND(ROUND(H58,2)*ROUND(G58,3),2)</f>
      </c>
      <c r="O58">
        <f>(I58*21)/100</f>
      </c>
      <c t="s">
        <v>38</v>
      </c>
    </row>
    <row r="59" spans="1:5" ht="12.75">
      <c r="A59" s="35" t="s">
        <v>69</v>
      </c>
      <c r="E59" s="36" t="s">
        <v>10060</v>
      </c>
    </row>
    <row r="60" spans="1:5" ht="12.75">
      <c r="A60" s="37" t="s">
        <v>70</v>
      </c>
      <c r="E60" s="38" t="s">
        <v>1791</v>
      </c>
    </row>
    <row r="61" spans="1:5" ht="12.75">
      <c r="A61" t="s">
        <v>72</v>
      </c>
      <c r="E61" s="36" t="s">
        <v>66</v>
      </c>
    </row>
    <row r="62" spans="1:16" ht="12.75">
      <c r="A62" s="26" t="s">
        <v>63</v>
      </c>
      <c s="30" t="s">
        <v>115</v>
      </c>
      <c s="30" t="s">
        <v>10061</v>
      </c>
      <c s="26" t="s">
        <v>66</v>
      </c>
      <c s="31" t="s">
        <v>10062</v>
      </c>
      <c s="32" t="s">
        <v>926</v>
      </c>
      <c s="33">
        <v>10</v>
      </c>
      <c s="34">
        <v>0</v>
      </c>
      <c s="34">
        <f>ROUND(ROUND(H62,2)*ROUND(G62,3),2)</f>
      </c>
      <c r="O62">
        <f>(I62*21)/100</f>
      </c>
      <c t="s">
        <v>38</v>
      </c>
    </row>
    <row r="63" spans="1:5" ht="12.75">
      <c r="A63" s="35" t="s">
        <v>69</v>
      </c>
      <c r="E63" s="36" t="s">
        <v>10062</v>
      </c>
    </row>
    <row r="64" spans="1:5" ht="12.75">
      <c r="A64" s="37" t="s">
        <v>70</v>
      </c>
      <c r="E64" s="38" t="s">
        <v>10063</v>
      </c>
    </row>
    <row r="65" spans="1:5" ht="12.75">
      <c r="A65" t="s">
        <v>72</v>
      </c>
      <c r="E65" s="36" t="s">
        <v>66</v>
      </c>
    </row>
    <row r="66" spans="1:16" ht="12.75">
      <c r="A66" s="26" t="s">
        <v>63</v>
      </c>
      <c s="30" t="s">
        <v>119</v>
      </c>
      <c s="30" t="s">
        <v>10064</v>
      </c>
      <c s="26" t="s">
        <v>66</v>
      </c>
      <c s="31" t="s">
        <v>10065</v>
      </c>
      <c s="32" t="s">
        <v>926</v>
      </c>
      <c s="33">
        <v>114</v>
      </c>
      <c s="34">
        <v>0</v>
      </c>
      <c s="34">
        <f>ROUND(ROUND(H66,2)*ROUND(G66,3),2)</f>
      </c>
      <c r="O66">
        <f>(I66*21)/100</f>
      </c>
      <c t="s">
        <v>38</v>
      </c>
    </row>
    <row r="67" spans="1:5" ht="12.75">
      <c r="A67" s="35" t="s">
        <v>69</v>
      </c>
      <c r="E67" s="36" t="s">
        <v>10065</v>
      </c>
    </row>
    <row r="68" spans="1:5" ht="12.75">
      <c r="A68" s="37" t="s">
        <v>70</v>
      </c>
      <c r="E68" s="38" t="s">
        <v>10066</v>
      </c>
    </row>
    <row r="69" spans="1:5" ht="12.75">
      <c r="A69" t="s">
        <v>72</v>
      </c>
      <c r="E69" s="36" t="s">
        <v>66</v>
      </c>
    </row>
    <row r="70" spans="1:16" ht="12.75">
      <c r="A70" s="26" t="s">
        <v>63</v>
      </c>
      <c s="30" t="s">
        <v>123</v>
      </c>
      <c s="30" t="s">
        <v>10067</v>
      </c>
      <c s="26" t="s">
        <v>66</v>
      </c>
      <c s="31" t="s">
        <v>10068</v>
      </c>
      <c s="32" t="s">
        <v>926</v>
      </c>
      <c s="33">
        <v>30</v>
      </c>
      <c s="34">
        <v>0</v>
      </c>
      <c s="34">
        <f>ROUND(ROUND(H70,2)*ROUND(G70,3),2)</f>
      </c>
      <c r="O70">
        <f>(I70*21)/100</f>
      </c>
      <c t="s">
        <v>38</v>
      </c>
    </row>
    <row r="71" spans="1:5" ht="12.75">
      <c r="A71" s="35" t="s">
        <v>69</v>
      </c>
      <c r="E71" s="36" t="s">
        <v>10068</v>
      </c>
    </row>
    <row r="72" spans="1:5" ht="12.75">
      <c r="A72" s="37" t="s">
        <v>70</v>
      </c>
      <c r="E72" s="38" t="s">
        <v>1709</v>
      </c>
    </row>
    <row r="73" spans="1:5" ht="12.75">
      <c r="A73" t="s">
        <v>72</v>
      </c>
      <c r="E73" s="36" t="s">
        <v>66</v>
      </c>
    </row>
    <row r="74" spans="1:16" ht="12.75">
      <c r="A74" s="26" t="s">
        <v>63</v>
      </c>
      <c s="30" t="s">
        <v>127</v>
      </c>
      <c s="30" t="s">
        <v>1770</v>
      </c>
      <c s="26" t="s">
        <v>66</v>
      </c>
      <c s="31" t="s">
        <v>1771</v>
      </c>
      <c s="32" t="s">
        <v>926</v>
      </c>
      <c s="33">
        <v>15</v>
      </c>
      <c s="34">
        <v>0</v>
      </c>
      <c s="34">
        <f>ROUND(ROUND(H74,2)*ROUND(G74,3),2)</f>
      </c>
      <c r="O74">
        <f>(I74*21)/100</f>
      </c>
      <c t="s">
        <v>38</v>
      </c>
    </row>
    <row r="75" spans="1:5" ht="12.75">
      <c r="A75" s="35" t="s">
        <v>69</v>
      </c>
      <c r="E75" s="36" t="s">
        <v>1771</v>
      </c>
    </row>
    <row r="76" spans="1:5" ht="12.75">
      <c r="A76" s="37" t="s">
        <v>70</v>
      </c>
      <c r="E76" s="38" t="s">
        <v>1862</v>
      </c>
    </row>
    <row r="77" spans="1:5" ht="12.75">
      <c r="A77" t="s">
        <v>72</v>
      </c>
      <c r="E77" s="36" t="s">
        <v>66</v>
      </c>
    </row>
    <row r="78" spans="1:16" ht="25.5">
      <c r="A78" s="26" t="s">
        <v>63</v>
      </c>
      <c s="30" t="s">
        <v>131</v>
      </c>
      <c s="30" t="s">
        <v>10069</v>
      </c>
      <c s="26" t="s">
        <v>66</v>
      </c>
      <c s="31" t="s">
        <v>10070</v>
      </c>
      <c s="32" t="s">
        <v>583</v>
      </c>
      <c s="33">
        <v>18</v>
      </c>
      <c s="34">
        <v>0</v>
      </c>
      <c s="34">
        <f>ROUND(ROUND(H78,2)*ROUND(G78,3),2)</f>
      </c>
      <c r="O78">
        <f>(I78*21)/100</f>
      </c>
      <c t="s">
        <v>38</v>
      </c>
    </row>
    <row r="79" spans="1:5" ht="25.5">
      <c r="A79" s="35" t="s">
        <v>69</v>
      </c>
      <c r="E79" s="36" t="s">
        <v>10070</v>
      </c>
    </row>
    <row r="80" spans="1:5" ht="12.75">
      <c r="A80" s="37" t="s">
        <v>70</v>
      </c>
      <c r="E80" s="38" t="s">
        <v>1740</v>
      </c>
    </row>
    <row r="81" spans="1:5" ht="12.75">
      <c r="A81" t="s">
        <v>72</v>
      </c>
      <c r="E81" s="36" t="s">
        <v>66</v>
      </c>
    </row>
    <row r="82" spans="1:16" ht="12.75">
      <c r="A82" s="26" t="s">
        <v>63</v>
      </c>
      <c s="30" t="s">
        <v>135</v>
      </c>
      <c s="30" t="s">
        <v>1779</v>
      </c>
      <c s="26" t="s">
        <v>66</v>
      </c>
      <c s="31" t="s">
        <v>1780</v>
      </c>
      <c s="32" t="s">
        <v>583</v>
      </c>
      <c s="33">
        <v>8</v>
      </c>
      <c s="34">
        <v>0</v>
      </c>
      <c s="34">
        <f>ROUND(ROUND(H82,2)*ROUND(G82,3),2)</f>
      </c>
      <c r="O82">
        <f>(I82*21)/100</f>
      </c>
      <c t="s">
        <v>38</v>
      </c>
    </row>
    <row r="83" spans="1:5" ht="12.75">
      <c r="A83" s="35" t="s">
        <v>69</v>
      </c>
      <c r="E83" s="36" t="s">
        <v>1780</v>
      </c>
    </row>
    <row r="84" spans="1:5" ht="12.75">
      <c r="A84" s="37" t="s">
        <v>70</v>
      </c>
      <c r="E84" s="38" t="s">
        <v>1781</v>
      </c>
    </row>
    <row r="85" spans="1:5" ht="12.75">
      <c r="A85" t="s">
        <v>72</v>
      </c>
      <c r="E85" s="36" t="s">
        <v>66</v>
      </c>
    </row>
    <row r="86" spans="1:16" ht="25.5">
      <c r="A86" s="26" t="s">
        <v>63</v>
      </c>
      <c s="30" t="s">
        <v>139</v>
      </c>
      <c s="30" t="s">
        <v>10071</v>
      </c>
      <c s="26" t="s">
        <v>66</v>
      </c>
      <c s="31" t="s">
        <v>10072</v>
      </c>
      <c s="32" t="s">
        <v>583</v>
      </c>
      <c s="33">
        <v>3</v>
      </c>
      <c s="34">
        <v>0</v>
      </c>
      <c s="34">
        <f>ROUND(ROUND(H86,2)*ROUND(G86,3),2)</f>
      </c>
      <c r="O86">
        <f>(I86*21)/100</f>
      </c>
      <c t="s">
        <v>38</v>
      </c>
    </row>
    <row r="87" spans="1:5" ht="25.5">
      <c r="A87" s="35" t="s">
        <v>69</v>
      </c>
      <c r="E87" s="36" t="s">
        <v>10072</v>
      </c>
    </row>
    <row r="88" spans="1:5" ht="12.75">
      <c r="A88" s="37" t="s">
        <v>70</v>
      </c>
      <c r="E88" s="38" t="s">
        <v>1791</v>
      </c>
    </row>
    <row r="89" spans="1:5" ht="12.75">
      <c r="A89" t="s">
        <v>72</v>
      </c>
      <c r="E89" s="36" t="s">
        <v>66</v>
      </c>
    </row>
    <row r="90" spans="1:16" ht="12.75">
      <c r="A90" s="26" t="s">
        <v>63</v>
      </c>
      <c s="30" t="s">
        <v>143</v>
      </c>
      <c s="30" t="s">
        <v>1782</v>
      </c>
      <c s="26" t="s">
        <v>66</v>
      </c>
      <c s="31" t="s">
        <v>1786</v>
      </c>
      <c s="32" t="s">
        <v>583</v>
      </c>
      <c s="33">
        <v>6</v>
      </c>
      <c s="34">
        <v>0</v>
      </c>
      <c s="34">
        <f>ROUND(ROUND(H90,2)*ROUND(G90,3),2)</f>
      </c>
      <c r="O90">
        <f>(I90*21)/100</f>
      </c>
      <c t="s">
        <v>38</v>
      </c>
    </row>
    <row r="91" spans="1:5" ht="12.75">
      <c r="A91" s="35" t="s">
        <v>69</v>
      </c>
      <c r="E91" s="36" t="s">
        <v>1786</v>
      </c>
    </row>
    <row r="92" spans="1:5" ht="12.75">
      <c r="A92" s="37" t="s">
        <v>70</v>
      </c>
      <c r="E92" s="38" t="s">
        <v>1734</v>
      </c>
    </row>
    <row r="93" spans="1:5" ht="12.75">
      <c r="A93" t="s">
        <v>72</v>
      </c>
      <c r="E93" s="36" t="s">
        <v>66</v>
      </c>
    </row>
    <row r="94" spans="1:16" ht="12.75">
      <c r="A94" s="26" t="s">
        <v>63</v>
      </c>
      <c s="30" t="s">
        <v>99</v>
      </c>
      <c s="30" t="s">
        <v>1789</v>
      </c>
      <c s="26" t="s">
        <v>66</v>
      </c>
      <c s="31" t="s">
        <v>10073</v>
      </c>
      <c s="32" t="s">
        <v>583</v>
      </c>
      <c s="33">
        <v>3</v>
      </c>
      <c s="34">
        <v>0</v>
      </c>
      <c s="34">
        <f>ROUND(ROUND(H94,2)*ROUND(G94,3),2)</f>
      </c>
      <c r="O94">
        <f>(I94*21)/100</f>
      </c>
      <c t="s">
        <v>38</v>
      </c>
    </row>
    <row r="95" spans="1:5" ht="12.75">
      <c r="A95" s="35" t="s">
        <v>69</v>
      </c>
      <c r="E95" s="36" t="s">
        <v>10073</v>
      </c>
    </row>
    <row r="96" spans="1:5" ht="12.75">
      <c r="A96" s="37" t="s">
        <v>70</v>
      </c>
      <c r="E96" s="38" t="s">
        <v>1791</v>
      </c>
    </row>
    <row r="97" spans="1:5" ht="12.75">
      <c r="A97" t="s">
        <v>72</v>
      </c>
      <c r="E97" s="36" t="s">
        <v>66</v>
      </c>
    </row>
    <row r="98" spans="1:16" ht="12.75">
      <c r="A98" s="26" t="s">
        <v>63</v>
      </c>
      <c s="30" t="s">
        <v>147</v>
      </c>
      <c s="30" t="s">
        <v>1792</v>
      </c>
      <c s="26" t="s">
        <v>66</v>
      </c>
      <c s="31" t="s">
        <v>10074</v>
      </c>
      <c s="32" t="s">
        <v>583</v>
      </c>
      <c s="33">
        <v>1</v>
      </c>
      <c s="34">
        <v>0</v>
      </c>
      <c s="34">
        <f>ROUND(ROUND(H98,2)*ROUND(G98,3),2)</f>
      </c>
      <c r="O98">
        <f>(I98*21)/100</f>
      </c>
      <c t="s">
        <v>38</v>
      </c>
    </row>
    <row r="99" spans="1:5" ht="12.75">
      <c r="A99" s="35" t="s">
        <v>69</v>
      </c>
      <c r="E99" s="36" t="s">
        <v>10074</v>
      </c>
    </row>
    <row r="100" spans="1:5" ht="51">
      <c r="A100" s="37" t="s">
        <v>70</v>
      </c>
      <c r="E100" s="38" t="s">
        <v>10075</v>
      </c>
    </row>
    <row r="101" spans="1:5" ht="12.75">
      <c r="A101" t="s">
        <v>72</v>
      </c>
      <c r="E101" s="36" t="s">
        <v>66</v>
      </c>
    </row>
    <row r="102" spans="1:16" ht="12.75">
      <c r="A102" s="26" t="s">
        <v>63</v>
      </c>
      <c s="30" t="s">
        <v>74</v>
      </c>
      <c s="30" t="s">
        <v>10076</v>
      </c>
      <c s="26" t="s">
        <v>66</v>
      </c>
      <c s="31" t="s">
        <v>10077</v>
      </c>
      <c s="32" t="s">
        <v>583</v>
      </c>
      <c s="33">
        <v>1</v>
      </c>
      <c s="34">
        <v>0</v>
      </c>
      <c s="34">
        <f>ROUND(ROUND(H102,2)*ROUND(G102,3),2)</f>
      </c>
      <c r="O102">
        <f>(I102*21)/100</f>
      </c>
      <c t="s">
        <v>38</v>
      </c>
    </row>
    <row r="103" spans="1:5" ht="12.75">
      <c r="A103" s="35" t="s">
        <v>69</v>
      </c>
      <c r="E103" s="36" t="s">
        <v>10077</v>
      </c>
    </row>
    <row r="104" spans="1:5" ht="12.75">
      <c r="A104" s="37" t="s">
        <v>70</v>
      </c>
      <c r="E104" s="38" t="s">
        <v>1757</v>
      </c>
    </row>
    <row r="105" spans="1:5" ht="12.75">
      <c r="A105" t="s">
        <v>72</v>
      </c>
      <c r="E105" s="36" t="s">
        <v>66</v>
      </c>
    </row>
    <row r="106" spans="1:16" ht="25.5">
      <c r="A106" s="26" t="s">
        <v>63</v>
      </c>
      <c s="30" t="s">
        <v>155</v>
      </c>
      <c s="30" t="s">
        <v>10078</v>
      </c>
      <c s="26" t="s">
        <v>66</v>
      </c>
      <c s="31" t="s">
        <v>10079</v>
      </c>
      <c s="32" t="s">
        <v>926</v>
      </c>
      <c s="33">
        <v>15</v>
      </c>
      <c s="34">
        <v>0</v>
      </c>
      <c s="34">
        <f>ROUND(ROUND(H106,2)*ROUND(G106,3),2)</f>
      </c>
      <c r="O106">
        <f>(I106*21)/100</f>
      </c>
      <c t="s">
        <v>38</v>
      </c>
    </row>
    <row r="107" spans="1:5" ht="25.5">
      <c r="A107" s="35" t="s">
        <v>69</v>
      </c>
      <c r="E107" s="36" t="s">
        <v>10079</v>
      </c>
    </row>
    <row r="108" spans="1:5" ht="12.75">
      <c r="A108" s="37" t="s">
        <v>70</v>
      </c>
      <c r="E108" s="38" t="s">
        <v>1862</v>
      </c>
    </row>
    <row r="109" spans="1:5" ht="12.75">
      <c r="A109" t="s">
        <v>72</v>
      </c>
      <c r="E109" s="36" t="s">
        <v>66</v>
      </c>
    </row>
    <row r="110" spans="1:16" ht="25.5">
      <c r="A110" s="26" t="s">
        <v>63</v>
      </c>
      <c s="30" t="s">
        <v>64</v>
      </c>
      <c s="30" t="s">
        <v>1803</v>
      </c>
      <c s="26" t="s">
        <v>66</v>
      </c>
      <c s="31" t="s">
        <v>1804</v>
      </c>
      <c s="32" t="s">
        <v>926</v>
      </c>
      <c s="33">
        <v>150</v>
      </c>
      <c s="34">
        <v>0</v>
      </c>
      <c s="34">
        <f>ROUND(ROUND(H110,2)*ROUND(G110,3),2)</f>
      </c>
      <c r="O110">
        <f>(I110*21)/100</f>
      </c>
      <c t="s">
        <v>38</v>
      </c>
    </row>
    <row r="111" spans="1:5" ht="25.5">
      <c r="A111" s="35" t="s">
        <v>69</v>
      </c>
      <c r="E111" s="36" t="s">
        <v>1804</v>
      </c>
    </row>
    <row r="112" spans="1:5" ht="12.75">
      <c r="A112" s="37" t="s">
        <v>70</v>
      </c>
      <c r="E112" s="38" t="s">
        <v>10080</v>
      </c>
    </row>
    <row r="113" spans="1:5" ht="12.75">
      <c r="A113" t="s">
        <v>72</v>
      </c>
      <c r="E113" s="36" t="s">
        <v>66</v>
      </c>
    </row>
    <row r="114" spans="1:16" ht="25.5">
      <c r="A114" s="26" t="s">
        <v>63</v>
      </c>
      <c s="30" t="s">
        <v>79</v>
      </c>
      <c s="30" t="s">
        <v>10081</v>
      </c>
      <c s="26" t="s">
        <v>66</v>
      </c>
      <c s="31" t="s">
        <v>10082</v>
      </c>
      <c s="32" t="s">
        <v>926</v>
      </c>
      <c s="33">
        <v>30</v>
      </c>
      <c s="34">
        <v>0</v>
      </c>
      <c s="34">
        <f>ROUND(ROUND(H114,2)*ROUND(G114,3),2)</f>
      </c>
      <c r="O114">
        <f>(I114*21)/100</f>
      </c>
      <c t="s">
        <v>38</v>
      </c>
    </row>
    <row r="115" spans="1:5" ht="25.5">
      <c r="A115" s="35" t="s">
        <v>69</v>
      </c>
      <c r="E115" s="36" t="s">
        <v>10082</v>
      </c>
    </row>
    <row r="116" spans="1:5" ht="12.75">
      <c r="A116" s="37" t="s">
        <v>70</v>
      </c>
      <c r="E116" s="38" t="s">
        <v>1709</v>
      </c>
    </row>
    <row r="117" spans="1:5" ht="12.75">
      <c r="A117" t="s">
        <v>72</v>
      </c>
      <c r="E117" s="36" t="s">
        <v>66</v>
      </c>
    </row>
    <row r="118" spans="1:16" ht="25.5">
      <c r="A118" s="26" t="s">
        <v>63</v>
      </c>
      <c s="30" t="s">
        <v>194</v>
      </c>
      <c s="30" t="s">
        <v>10083</v>
      </c>
      <c s="26" t="s">
        <v>66</v>
      </c>
      <c s="31" t="s">
        <v>10084</v>
      </c>
      <c s="32" t="s">
        <v>583</v>
      </c>
      <c s="33">
        <v>18</v>
      </c>
      <c s="34">
        <v>0</v>
      </c>
      <c s="34">
        <f>ROUND(ROUND(H118,2)*ROUND(G118,3),2)</f>
      </c>
      <c r="O118">
        <f>(I118*21)/100</f>
      </c>
      <c t="s">
        <v>38</v>
      </c>
    </row>
    <row r="119" spans="1:5" ht="38.25">
      <c r="A119" s="35" t="s">
        <v>69</v>
      </c>
      <c r="E119" s="36" t="s">
        <v>10085</v>
      </c>
    </row>
    <row r="120" spans="1:5" ht="12.75">
      <c r="A120" s="37" t="s">
        <v>70</v>
      </c>
      <c r="E120" s="38" t="s">
        <v>1740</v>
      </c>
    </row>
    <row r="121" spans="1:5" ht="12.75">
      <c r="A121" t="s">
        <v>72</v>
      </c>
      <c r="E121" s="36" t="s">
        <v>66</v>
      </c>
    </row>
    <row r="122" spans="1:16" ht="25.5">
      <c r="A122" s="26" t="s">
        <v>63</v>
      </c>
      <c s="30" t="s">
        <v>255</v>
      </c>
      <c s="30" t="s">
        <v>10086</v>
      </c>
      <c s="26" t="s">
        <v>66</v>
      </c>
      <c s="31" t="s">
        <v>10087</v>
      </c>
      <c s="32" t="s">
        <v>926</v>
      </c>
      <c s="33">
        <v>15</v>
      </c>
      <c s="34">
        <v>0</v>
      </c>
      <c s="34">
        <f>ROUND(ROUND(H122,2)*ROUND(G122,3),2)</f>
      </c>
      <c r="O122">
        <f>(I122*21)/100</f>
      </c>
      <c t="s">
        <v>38</v>
      </c>
    </row>
    <row r="123" spans="1:5" ht="25.5">
      <c r="A123" s="35" t="s">
        <v>69</v>
      </c>
      <c r="E123" s="36" t="s">
        <v>10087</v>
      </c>
    </row>
    <row r="124" spans="1:5" ht="12.75">
      <c r="A124" s="37" t="s">
        <v>70</v>
      </c>
      <c r="E124" s="38" t="s">
        <v>1862</v>
      </c>
    </row>
    <row r="125" spans="1:5" ht="12.75">
      <c r="A125" t="s">
        <v>72</v>
      </c>
      <c r="E125" s="36" t="s">
        <v>66</v>
      </c>
    </row>
    <row r="126" spans="1:16" ht="25.5">
      <c r="A126" s="26" t="s">
        <v>63</v>
      </c>
      <c s="30" t="s">
        <v>190</v>
      </c>
      <c s="30" t="s">
        <v>10088</v>
      </c>
      <c s="26" t="s">
        <v>66</v>
      </c>
      <c s="31" t="s">
        <v>10089</v>
      </c>
      <c s="32" t="s">
        <v>926</v>
      </c>
      <c s="33">
        <v>235</v>
      </c>
      <c s="34">
        <v>0</v>
      </c>
      <c s="34">
        <f>ROUND(ROUND(H126,2)*ROUND(G126,3),2)</f>
      </c>
      <c r="O126">
        <f>(I126*21)/100</f>
      </c>
      <c t="s">
        <v>38</v>
      </c>
    </row>
    <row r="127" spans="1:5" ht="25.5">
      <c r="A127" s="35" t="s">
        <v>69</v>
      </c>
      <c r="E127" s="36" t="s">
        <v>10089</v>
      </c>
    </row>
    <row r="128" spans="1:5" ht="12.75">
      <c r="A128" s="37" t="s">
        <v>70</v>
      </c>
      <c r="E128" s="38" t="s">
        <v>10090</v>
      </c>
    </row>
    <row r="129" spans="1:5" ht="12.75">
      <c r="A129" t="s">
        <v>72</v>
      </c>
      <c r="E129" s="36" t="s">
        <v>66</v>
      </c>
    </row>
    <row r="130" spans="1:16" ht="25.5">
      <c r="A130" s="26" t="s">
        <v>63</v>
      </c>
      <c s="30" t="s">
        <v>259</v>
      </c>
      <c s="30" t="s">
        <v>10091</v>
      </c>
      <c s="26" t="s">
        <v>66</v>
      </c>
      <c s="31" t="s">
        <v>10092</v>
      </c>
      <c s="32" t="s">
        <v>926</v>
      </c>
      <c s="33">
        <v>116</v>
      </c>
      <c s="34">
        <v>0</v>
      </c>
      <c s="34">
        <f>ROUND(ROUND(H130,2)*ROUND(G130,3),2)</f>
      </c>
      <c r="O130">
        <f>(I130*21)/100</f>
      </c>
      <c t="s">
        <v>38</v>
      </c>
    </row>
    <row r="131" spans="1:5" ht="25.5">
      <c r="A131" s="35" t="s">
        <v>69</v>
      </c>
      <c r="E131" s="36" t="s">
        <v>10092</v>
      </c>
    </row>
    <row r="132" spans="1:5" ht="12.75">
      <c r="A132" s="37" t="s">
        <v>70</v>
      </c>
      <c r="E132" s="38" t="s">
        <v>10093</v>
      </c>
    </row>
    <row r="133" spans="1:5" ht="12.75">
      <c r="A133" t="s">
        <v>72</v>
      </c>
      <c r="E133" s="36" t="s">
        <v>66</v>
      </c>
    </row>
    <row r="134" spans="1:16" ht="25.5">
      <c r="A134" s="26" t="s">
        <v>63</v>
      </c>
      <c s="30" t="s">
        <v>198</v>
      </c>
      <c s="30" t="s">
        <v>10094</v>
      </c>
      <c s="26" t="s">
        <v>66</v>
      </c>
      <c s="31" t="s">
        <v>10095</v>
      </c>
      <c s="32" t="s">
        <v>926</v>
      </c>
      <c s="33">
        <v>30</v>
      </c>
      <c s="34">
        <v>0</v>
      </c>
      <c s="34">
        <f>ROUND(ROUND(H134,2)*ROUND(G134,3),2)</f>
      </c>
      <c r="O134">
        <f>(I134*21)/100</f>
      </c>
      <c t="s">
        <v>38</v>
      </c>
    </row>
    <row r="135" spans="1:5" ht="25.5">
      <c r="A135" s="35" t="s">
        <v>69</v>
      </c>
      <c r="E135" s="36" t="s">
        <v>10095</v>
      </c>
    </row>
    <row r="136" spans="1:5" ht="12.75">
      <c r="A136" s="37" t="s">
        <v>70</v>
      </c>
      <c r="E136" s="38" t="s">
        <v>10096</v>
      </c>
    </row>
    <row r="137" spans="1:5" ht="12.75">
      <c r="A137" t="s">
        <v>72</v>
      </c>
      <c r="E137" s="36" t="s">
        <v>66</v>
      </c>
    </row>
    <row r="138" spans="1:16" ht="25.5">
      <c r="A138" s="26" t="s">
        <v>63</v>
      </c>
      <c s="30" t="s">
        <v>202</v>
      </c>
      <c s="30" t="s">
        <v>1821</v>
      </c>
      <c s="26" t="s">
        <v>66</v>
      </c>
      <c s="31" t="s">
        <v>1822</v>
      </c>
      <c s="32" t="s">
        <v>583</v>
      </c>
      <c s="33">
        <v>70</v>
      </c>
      <c s="34">
        <v>0</v>
      </c>
      <c s="34">
        <f>ROUND(ROUND(H138,2)*ROUND(G138,3),2)</f>
      </c>
      <c r="O138">
        <f>(I138*21)/100</f>
      </c>
      <c t="s">
        <v>38</v>
      </c>
    </row>
    <row r="139" spans="1:5" ht="25.5">
      <c r="A139" s="35" t="s">
        <v>69</v>
      </c>
      <c r="E139" s="36" t="s">
        <v>1822</v>
      </c>
    </row>
    <row r="140" spans="1:5" ht="12.75">
      <c r="A140" s="37" t="s">
        <v>70</v>
      </c>
      <c r="E140" s="38" t="s">
        <v>10097</v>
      </c>
    </row>
    <row r="141" spans="1:5" ht="12.75">
      <c r="A141" t="s">
        <v>72</v>
      </c>
      <c r="E141" s="36" t="s">
        <v>66</v>
      </c>
    </row>
    <row r="142" spans="1:16" ht="25.5">
      <c r="A142" s="26" t="s">
        <v>63</v>
      </c>
      <c s="30" t="s">
        <v>223</v>
      </c>
      <c s="30" t="s">
        <v>1824</v>
      </c>
      <c s="26" t="s">
        <v>66</v>
      </c>
      <c s="31" t="s">
        <v>1825</v>
      </c>
      <c s="32" t="s">
        <v>583</v>
      </c>
      <c s="33">
        <v>45</v>
      </c>
      <c s="34">
        <v>0</v>
      </c>
      <c s="34">
        <f>ROUND(ROUND(H142,2)*ROUND(G142,3),2)</f>
      </c>
      <c r="O142">
        <f>(I142*21)/100</f>
      </c>
      <c t="s">
        <v>38</v>
      </c>
    </row>
    <row r="143" spans="1:5" ht="25.5">
      <c r="A143" s="35" t="s">
        <v>69</v>
      </c>
      <c r="E143" s="36" t="s">
        <v>1825</v>
      </c>
    </row>
    <row r="144" spans="1:5" ht="12.75">
      <c r="A144" s="37" t="s">
        <v>70</v>
      </c>
      <c r="E144" s="38" t="s">
        <v>10098</v>
      </c>
    </row>
    <row r="145" spans="1:5" ht="12.75">
      <c r="A145" t="s">
        <v>72</v>
      </c>
      <c r="E145" s="36" t="s">
        <v>66</v>
      </c>
    </row>
    <row r="146" spans="1:16" ht="25.5">
      <c r="A146" s="26" t="s">
        <v>63</v>
      </c>
      <c s="30" t="s">
        <v>227</v>
      </c>
      <c s="30" t="s">
        <v>10099</v>
      </c>
      <c s="26" t="s">
        <v>66</v>
      </c>
      <c s="31" t="s">
        <v>10100</v>
      </c>
      <c s="32" t="s">
        <v>583</v>
      </c>
      <c s="33">
        <v>1</v>
      </c>
      <c s="34">
        <v>0</v>
      </c>
      <c s="34">
        <f>ROUND(ROUND(H146,2)*ROUND(G146,3),2)</f>
      </c>
      <c r="O146">
        <f>(I146*21)/100</f>
      </c>
      <c t="s">
        <v>38</v>
      </c>
    </row>
    <row r="147" spans="1:5" ht="25.5">
      <c r="A147" s="35" t="s">
        <v>69</v>
      </c>
      <c r="E147" s="36" t="s">
        <v>10100</v>
      </c>
    </row>
    <row r="148" spans="1:5" ht="12.75">
      <c r="A148" s="37" t="s">
        <v>70</v>
      </c>
      <c r="E148" s="38" t="s">
        <v>1757</v>
      </c>
    </row>
    <row r="149" spans="1:5" ht="12.75">
      <c r="A149" t="s">
        <v>72</v>
      </c>
      <c r="E149" s="36" t="s">
        <v>66</v>
      </c>
    </row>
    <row r="150" spans="1:16" ht="25.5">
      <c r="A150" s="26" t="s">
        <v>63</v>
      </c>
      <c s="30" t="s">
        <v>239</v>
      </c>
      <c s="30" t="s">
        <v>1827</v>
      </c>
      <c s="26" t="s">
        <v>66</v>
      </c>
      <c s="31" t="s">
        <v>1828</v>
      </c>
      <c s="32" t="s">
        <v>583</v>
      </c>
      <c s="33">
        <v>1</v>
      </c>
      <c s="34">
        <v>0</v>
      </c>
      <c s="34">
        <f>ROUND(ROUND(H150,2)*ROUND(G150,3),2)</f>
      </c>
      <c r="O150">
        <f>(I150*21)/100</f>
      </c>
      <c t="s">
        <v>38</v>
      </c>
    </row>
    <row r="151" spans="1:5" ht="25.5">
      <c r="A151" s="35" t="s">
        <v>69</v>
      </c>
      <c r="E151" s="36" t="s">
        <v>1828</v>
      </c>
    </row>
    <row r="152" spans="1:5" ht="12.75">
      <c r="A152" s="37" t="s">
        <v>70</v>
      </c>
      <c r="E152" s="38" t="s">
        <v>1757</v>
      </c>
    </row>
    <row r="153" spans="1:5" ht="12.75">
      <c r="A153" t="s">
        <v>72</v>
      </c>
      <c r="E153" s="36" t="s">
        <v>66</v>
      </c>
    </row>
    <row r="154" spans="1:16" ht="25.5">
      <c r="A154" s="26" t="s">
        <v>63</v>
      </c>
      <c s="30" t="s">
        <v>243</v>
      </c>
      <c s="30" t="s">
        <v>10101</v>
      </c>
      <c s="26" t="s">
        <v>66</v>
      </c>
      <c s="31" t="s">
        <v>10102</v>
      </c>
      <c s="32" t="s">
        <v>583</v>
      </c>
      <c s="33">
        <v>1</v>
      </c>
      <c s="34">
        <v>0</v>
      </c>
      <c s="34">
        <f>ROUND(ROUND(H154,2)*ROUND(G154,3),2)</f>
      </c>
      <c r="O154">
        <f>(I154*21)/100</f>
      </c>
      <c t="s">
        <v>38</v>
      </c>
    </row>
    <row r="155" spans="1:5" ht="25.5">
      <c r="A155" s="35" t="s">
        <v>69</v>
      </c>
      <c r="E155" s="36" t="s">
        <v>10102</v>
      </c>
    </row>
    <row r="156" spans="1:5" ht="12.75">
      <c r="A156" s="37" t="s">
        <v>70</v>
      </c>
      <c r="E156" s="38" t="s">
        <v>1757</v>
      </c>
    </row>
    <row r="157" spans="1:5" ht="12.75">
      <c r="A157" t="s">
        <v>72</v>
      </c>
      <c r="E157" s="36" t="s">
        <v>66</v>
      </c>
    </row>
    <row r="158" spans="1:16" ht="25.5">
      <c r="A158" s="26" t="s">
        <v>63</v>
      </c>
      <c s="30" t="s">
        <v>215</v>
      </c>
      <c s="30" t="s">
        <v>10103</v>
      </c>
      <c s="26" t="s">
        <v>66</v>
      </c>
      <c s="31" t="s">
        <v>10104</v>
      </c>
      <c s="32" t="s">
        <v>583</v>
      </c>
      <c s="33">
        <v>1</v>
      </c>
      <c s="34">
        <v>0</v>
      </c>
      <c s="34">
        <f>ROUND(ROUND(H158,2)*ROUND(G158,3),2)</f>
      </c>
      <c r="O158">
        <f>(I158*21)/100</f>
      </c>
      <c t="s">
        <v>38</v>
      </c>
    </row>
    <row r="159" spans="1:5" ht="25.5">
      <c r="A159" s="35" t="s">
        <v>69</v>
      </c>
      <c r="E159" s="36" t="s">
        <v>10104</v>
      </c>
    </row>
    <row r="160" spans="1:5" ht="12.75">
      <c r="A160" s="37" t="s">
        <v>70</v>
      </c>
      <c r="E160" s="38" t="s">
        <v>1757</v>
      </c>
    </row>
    <row r="161" spans="1:5" ht="12.75">
      <c r="A161" t="s">
        <v>72</v>
      </c>
      <c r="E161" s="36" t="s">
        <v>66</v>
      </c>
    </row>
    <row r="162" spans="1:16" ht="25.5">
      <c r="A162" s="26" t="s">
        <v>63</v>
      </c>
      <c s="30" t="s">
        <v>219</v>
      </c>
      <c s="30" t="s">
        <v>10105</v>
      </c>
      <c s="26" t="s">
        <v>66</v>
      </c>
      <c s="31" t="s">
        <v>10106</v>
      </c>
      <c s="32" t="s">
        <v>583</v>
      </c>
      <c s="33">
        <v>4</v>
      </c>
      <c s="34">
        <v>0</v>
      </c>
      <c s="34">
        <f>ROUND(ROUND(H162,2)*ROUND(G162,3),2)</f>
      </c>
      <c r="O162">
        <f>(I162*21)/100</f>
      </c>
      <c t="s">
        <v>38</v>
      </c>
    </row>
    <row r="163" spans="1:5" ht="25.5">
      <c r="A163" s="35" t="s">
        <v>69</v>
      </c>
      <c r="E163" s="36" t="s">
        <v>10106</v>
      </c>
    </row>
    <row r="164" spans="1:5" ht="12.75">
      <c r="A164" s="37" t="s">
        <v>70</v>
      </c>
      <c r="E164" s="38" t="s">
        <v>1885</v>
      </c>
    </row>
    <row r="165" spans="1:5" ht="12.75">
      <c r="A165" t="s">
        <v>72</v>
      </c>
      <c r="E165" s="36" t="s">
        <v>66</v>
      </c>
    </row>
    <row r="166" spans="1:16" ht="25.5">
      <c r="A166" s="26" t="s">
        <v>63</v>
      </c>
      <c s="30" t="s">
        <v>263</v>
      </c>
      <c s="30" t="s">
        <v>1840</v>
      </c>
      <c s="26" t="s">
        <v>66</v>
      </c>
      <c s="31" t="s">
        <v>1841</v>
      </c>
      <c s="32" t="s">
        <v>583</v>
      </c>
      <c s="33">
        <v>5</v>
      </c>
      <c s="34">
        <v>0</v>
      </c>
      <c s="34">
        <f>ROUND(ROUND(H166,2)*ROUND(G166,3),2)</f>
      </c>
      <c r="O166">
        <f>(I166*21)/100</f>
      </c>
      <c t="s">
        <v>38</v>
      </c>
    </row>
    <row r="167" spans="1:5" ht="25.5">
      <c r="A167" s="35" t="s">
        <v>69</v>
      </c>
      <c r="E167" s="36" t="s">
        <v>1841</v>
      </c>
    </row>
    <row r="168" spans="1:5" ht="12.75">
      <c r="A168" s="37" t="s">
        <v>70</v>
      </c>
      <c r="E168" s="38" t="s">
        <v>10049</v>
      </c>
    </row>
    <row r="169" spans="1:5" ht="12.75">
      <c r="A169" t="s">
        <v>72</v>
      </c>
      <c r="E169" s="36" t="s">
        <v>66</v>
      </c>
    </row>
    <row r="170" spans="1:16" ht="25.5">
      <c r="A170" s="26" t="s">
        <v>63</v>
      </c>
      <c s="30" t="s">
        <v>267</v>
      </c>
      <c s="30" t="s">
        <v>1842</v>
      </c>
      <c s="26" t="s">
        <v>66</v>
      </c>
      <c s="31" t="s">
        <v>1843</v>
      </c>
      <c s="32" t="s">
        <v>583</v>
      </c>
      <c s="33">
        <v>3</v>
      </c>
      <c s="34">
        <v>0</v>
      </c>
      <c s="34">
        <f>ROUND(ROUND(H170,2)*ROUND(G170,3),2)</f>
      </c>
      <c r="O170">
        <f>(I170*21)/100</f>
      </c>
      <c t="s">
        <v>38</v>
      </c>
    </row>
    <row r="171" spans="1:5" ht="25.5">
      <c r="A171" s="35" t="s">
        <v>69</v>
      </c>
      <c r="E171" s="36" t="s">
        <v>1843</v>
      </c>
    </row>
    <row r="172" spans="1:5" ht="12.75">
      <c r="A172" s="37" t="s">
        <v>70</v>
      </c>
      <c r="E172" s="38" t="s">
        <v>1791</v>
      </c>
    </row>
    <row r="173" spans="1:5" ht="12.75">
      <c r="A173" t="s">
        <v>72</v>
      </c>
      <c r="E173" s="36" t="s">
        <v>66</v>
      </c>
    </row>
    <row r="174" spans="1:16" ht="25.5">
      <c r="A174" s="26" t="s">
        <v>63</v>
      </c>
      <c s="30" t="s">
        <v>271</v>
      </c>
      <c s="30" t="s">
        <v>10107</v>
      </c>
      <c s="26" t="s">
        <v>66</v>
      </c>
      <c s="31" t="s">
        <v>10108</v>
      </c>
      <c s="32" t="s">
        <v>583</v>
      </c>
      <c s="33">
        <v>1</v>
      </c>
      <c s="34">
        <v>0</v>
      </c>
      <c s="34">
        <f>ROUND(ROUND(H174,2)*ROUND(G174,3),2)</f>
      </c>
      <c r="O174">
        <f>(I174*21)/100</f>
      </c>
      <c t="s">
        <v>38</v>
      </c>
    </row>
    <row r="175" spans="1:5" ht="25.5">
      <c r="A175" s="35" t="s">
        <v>69</v>
      </c>
      <c r="E175" s="36" t="s">
        <v>10108</v>
      </c>
    </row>
    <row r="176" spans="1:5" ht="12.75">
      <c r="A176" s="37" t="s">
        <v>70</v>
      </c>
      <c r="E176" s="38" t="s">
        <v>1757</v>
      </c>
    </row>
    <row r="177" spans="1:5" ht="12.75">
      <c r="A177" t="s">
        <v>72</v>
      </c>
      <c r="E177" s="36" t="s">
        <v>66</v>
      </c>
    </row>
    <row r="178" spans="1:16" ht="12.75">
      <c r="A178" s="26" t="s">
        <v>63</v>
      </c>
      <c s="30" t="s">
        <v>275</v>
      </c>
      <c s="30" t="s">
        <v>1846</v>
      </c>
      <c s="26" t="s">
        <v>66</v>
      </c>
      <c s="31" t="s">
        <v>1847</v>
      </c>
      <c s="32" t="s">
        <v>583</v>
      </c>
      <c s="33">
        <v>3</v>
      </c>
      <c s="34">
        <v>0</v>
      </c>
      <c s="34">
        <f>ROUND(ROUND(H178,2)*ROUND(G178,3),2)</f>
      </c>
      <c r="O178">
        <f>(I178*21)/100</f>
      </c>
      <c t="s">
        <v>38</v>
      </c>
    </row>
    <row r="179" spans="1:5" ht="12.75">
      <c r="A179" s="35" t="s">
        <v>69</v>
      </c>
      <c r="E179" s="36" t="s">
        <v>1847</v>
      </c>
    </row>
    <row r="180" spans="1:5" ht="12.75">
      <c r="A180" s="37" t="s">
        <v>70</v>
      </c>
      <c r="E180" s="38" t="s">
        <v>1791</v>
      </c>
    </row>
    <row r="181" spans="1:5" ht="12.75">
      <c r="A181" t="s">
        <v>72</v>
      </c>
      <c r="E181" s="36" t="s">
        <v>66</v>
      </c>
    </row>
    <row r="182" spans="1:16" ht="25.5">
      <c r="A182" s="26" t="s">
        <v>63</v>
      </c>
      <c s="30" t="s">
        <v>206</v>
      </c>
      <c s="30" t="s">
        <v>1848</v>
      </c>
      <c s="26" t="s">
        <v>66</v>
      </c>
      <c s="31" t="s">
        <v>1849</v>
      </c>
      <c s="32" t="s">
        <v>583</v>
      </c>
      <c s="33">
        <v>14</v>
      </c>
      <c s="34">
        <v>0</v>
      </c>
      <c s="34">
        <f>ROUND(ROUND(H182,2)*ROUND(G182,3),2)</f>
      </c>
      <c r="O182">
        <f>(I182*21)/100</f>
      </c>
      <c t="s">
        <v>38</v>
      </c>
    </row>
    <row r="183" spans="1:5" ht="25.5">
      <c r="A183" s="35" t="s">
        <v>69</v>
      </c>
      <c r="E183" s="36" t="s">
        <v>1849</v>
      </c>
    </row>
    <row r="184" spans="1:5" ht="12.75">
      <c r="A184" s="37" t="s">
        <v>70</v>
      </c>
      <c r="E184" s="38" t="s">
        <v>1765</v>
      </c>
    </row>
    <row r="185" spans="1:5" ht="12.75">
      <c r="A185" t="s">
        <v>72</v>
      </c>
      <c r="E185" s="36" t="s">
        <v>66</v>
      </c>
    </row>
    <row r="186" spans="1:16" ht="25.5">
      <c r="A186" s="26" t="s">
        <v>63</v>
      </c>
      <c s="30" t="s">
        <v>211</v>
      </c>
      <c s="30" t="s">
        <v>10109</v>
      </c>
      <c s="26" t="s">
        <v>66</v>
      </c>
      <c s="31" t="s">
        <v>10110</v>
      </c>
      <c s="32" t="s">
        <v>583</v>
      </c>
      <c s="33">
        <v>3</v>
      </c>
      <c s="34">
        <v>0</v>
      </c>
      <c s="34">
        <f>ROUND(ROUND(H186,2)*ROUND(G186,3),2)</f>
      </c>
      <c r="O186">
        <f>(I186*21)/100</f>
      </c>
      <c t="s">
        <v>38</v>
      </c>
    </row>
    <row r="187" spans="1:5" ht="25.5">
      <c r="A187" s="35" t="s">
        <v>69</v>
      </c>
      <c r="E187" s="36" t="s">
        <v>10110</v>
      </c>
    </row>
    <row r="188" spans="1:5" ht="12.75">
      <c r="A188" s="37" t="s">
        <v>70</v>
      </c>
      <c r="E188" s="38" t="s">
        <v>1791</v>
      </c>
    </row>
    <row r="189" spans="1:5" ht="12.75">
      <c r="A189" t="s">
        <v>72</v>
      </c>
      <c r="E189" s="36" t="s">
        <v>66</v>
      </c>
    </row>
    <row r="190" spans="1:16" ht="25.5">
      <c r="A190" s="26" t="s">
        <v>63</v>
      </c>
      <c s="30" t="s">
        <v>287</v>
      </c>
      <c s="30" t="s">
        <v>1854</v>
      </c>
      <c s="26" t="s">
        <v>66</v>
      </c>
      <c s="31" t="s">
        <v>1855</v>
      </c>
      <c s="32" t="s">
        <v>583</v>
      </c>
      <c s="33">
        <v>1</v>
      </c>
      <c s="34">
        <v>0</v>
      </c>
      <c s="34">
        <f>ROUND(ROUND(H190,2)*ROUND(G190,3),2)</f>
      </c>
      <c r="O190">
        <f>(I190*21)/100</f>
      </c>
      <c t="s">
        <v>38</v>
      </c>
    </row>
    <row r="191" spans="1:5" ht="25.5">
      <c r="A191" s="35" t="s">
        <v>69</v>
      </c>
      <c r="E191" s="36" t="s">
        <v>1855</v>
      </c>
    </row>
    <row r="192" spans="1:5" ht="12.75">
      <c r="A192" s="37" t="s">
        <v>70</v>
      </c>
      <c r="E192" s="38" t="s">
        <v>1757</v>
      </c>
    </row>
    <row r="193" spans="1:5" ht="25.5">
      <c r="A193" t="s">
        <v>72</v>
      </c>
      <c r="E193" s="36" t="s">
        <v>10111</v>
      </c>
    </row>
    <row r="194" spans="1:16" ht="12.75">
      <c r="A194" s="26" t="s">
        <v>63</v>
      </c>
      <c s="30" t="s">
        <v>291</v>
      </c>
      <c s="30" t="s">
        <v>1856</v>
      </c>
      <c s="26" t="s">
        <v>66</v>
      </c>
      <c s="31" t="s">
        <v>1857</v>
      </c>
      <c s="32" t="s">
        <v>583</v>
      </c>
      <c s="33">
        <v>1</v>
      </c>
      <c s="34">
        <v>0</v>
      </c>
      <c s="34">
        <f>ROUND(ROUND(H194,2)*ROUND(G194,3),2)</f>
      </c>
      <c r="O194">
        <f>(I194*21)/100</f>
      </c>
      <c t="s">
        <v>38</v>
      </c>
    </row>
    <row r="195" spans="1:5" ht="12.75">
      <c r="A195" s="35" t="s">
        <v>69</v>
      </c>
      <c r="E195" s="36" t="s">
        <v>1857</v>
      </c>
    </row>
    <row r="196" spans="1:5" ht="12.75">
      <c r="A196" s="37" t="s">
        <v>70</v>
      </c>
      <c r="E196" s="38" t="s">
        <v>1757</v>
      </c>
    </row>
    <row r="197" spans="1:5" ht="25.5">
      <c r="A197" t="s">
        <v>72</v>
      </c>
      <c r="E197" s="36" t="s">
        <v>10111</v>
      </c>
    </row>
    <row r="198" spans="1:16" ht="25.5">
      <c r="A198" s="26" t="s">
        <v>63</v>
      </c>
      <c s="30" t="s">
        <v>247</v>
      </c>
      <c s="30" t="s">
        <v>10112</v>
      </c>
      <c s="26" t="s">
        <v>66</v>
      </c>
      <c s="31" t="s">
        <v>10113</v>
      </c>
      <c s="32" t="s">
        <v>583</v>
      </c>
      <c s="33">
        <v>1</v>
      </c>
      <c s="34">
        <v>0</v>
      </c>
      <c s="34">
        <f>ROUND(ROUND(H198,2)*ROUND(G198,3),2)</f>
      </c>
      <c r="O198">
        <f>(I198*21)/100</f>
      </c>
      <c t="s">
        <v>38</v>
      </c>
    </row>
    <row r="199" spans="1:5" ht="25.5">
      <c r="A199" s="35" t="s">
        <v>69</v>
      </c>
      <c r="E199" s="36" t="s">
        <v>10113</v>
      </c>
    </row>
    <row r="200" spans="1:5" ht="12.75">
      <c r="A200" s="37" t="s">
        <v>70</v>
      </c>
      <c r="E200" s="38" t="s">
        <v>1757</v>
      </c>
    </row>
    <row r="201" spans="1:5" ht="12.75">
      <c r="A201" t="s">
        <v>72</v>
      </c>
      <c r="E201" s="36" t="s">
        <v>66</v>
      </c>
    </row>
    <row r="202" spans="1:16" ht="25.5">
      <c r="A202" s="26" t="s">
        <v>63</v>
      </c>
      <c s="30" t="s">
        <v>251</v>
      </c>
      <c s="30" t="s">
        <v>1860</v>
      </c>
      <c s="26" t="s">
        <v>66</v>
      </c>
      <c s="31" t="s">
        <v>1861</v>
      </c>
      <c s="32" t="s">
        <v>583</v>
      </c>
      <c s="33">
        <v>10</v>
      </c>
      <c s="34">
        <v>0</v>
      </c>
      <c s="34">
        <f>ROUND(ROUND(H202,2)*ROUND(G202,3),2)</f>
      </c>
      <c r="O202">
        <f>(I202*21)/100</f>
      </c>
      <c t="s">
        <v>38</v>
      </c>
    </row>
    <row r="203" spans="1:5" ht="25.5">
      <c r="A203" s="35" t="s">
        <v>69</v>
      </c>
      <c r="E203" s="36" t="s">
        <v>1861</v>
      </c>
    </row>
    <row r="204" spans="1:5" ht="12.75">
      <c r="A204" s="37" t="s">
        <v>70</v>
      </c>
      <c r="E204" s="38" t="s">
        <v>10063</v>
      </c>
    </row>
    <row r="205" spans="1:5" ht="12.75">
      <c r="A205" t="s">
        <v>72</v>
      </c>
      <c r="E205" s="36" t="s">
        <v>66</v>
      </c>
    </row>
    <row r="206" spans="1:16" ht="25.5">
      <c r="A206" s="26" t="s">
        <v>63</v>
      </c>
      <c s="30" t="s">
        <v>295</v>
      </c>
      <c s="30" t="s">
        <v>1863</v>
      </c>
      <c s="26" t="s">
        <v>66</v>
      </c>
      <c s="31" t="s">
        <v>1864</v>
      </c>
      <c s="32" t="s">
        <v>583</v>
      </c>
      <c s="33">
        <v>1</v>
      </c>
      <c s="34">
        <v>0</v>
      </c>
      <c s="34">
        <f>ROUND(ROUND(H206,2)*ROUND(G206,3),2)</f>
      </c>
      <c r="O206">
        <f>(I206*21)/100</f>
      </c>
      <c t="s">
        <v>38</v>
      </c>
    </row>
    <row r="207" spans="1:5" ht="25.5">
      <c r="A207" s="35" t="s">
        <v>69</v>
      </c>
      <c r="E207" s="36" t="s">
        <v>1864</v>
      </c>
    </row>
    <row r="208" spans="1:5" ht="12.75">
      <c r="A208" s="37" t="s">
        <v>70</v>
      </c>
      <c r="E208" s="38" t="s">
        <v>1757</v>
      </c>
    </row>
    <row r="209" spans="1:5" ht="12.75">
      <c r="A209" t="s">
        <v>72</v>
      </c>
      <c r="E209" s="36" t="s">
        <v>66</v>
      </c>
    </row>
    <row r="210" spans="1:16" ht="25.5">
      <c r="A210" s="26" t="s">
        <v>63</v>
      </c>
      <c s="30" t="s">
        <v>299</v>
      </c>
      <c s="30" t="s">
        <v>1865</v>
      </c>
      <c s="26" t="s">
        <v>66</v>
      </c>
      <c s="31" t="s">
        <v>1866</v>
      </c>
      <c s="32" t="s">
        <v>783</v>
      </c>
      <c s="33">
        <v>1</v>
      </c>
      <c s="34">
        <v>0</v>
      </c>
      <c s="34">
        <f>ROUND(ROUND(H210,2)*ROUND(G210,3),2)</f>
      </c>
      <c r="O210">
        <f>(I210*21)/100</f>
      </c>
      <c t="s">
        <v>38</v>
      </c>
    </row>
    <row r="211" spans="1:5" ht="38.25">
      <c r="A211" s="35" t="s">
        <v>69</v>
      </c>
      <c r="E211" s="36" t="s">
        <v>1867</v>
      </c>
    </row>
    <row r="212" spans="1:5" ht="12.75">
      <c r="A212" s="37" t="s">
        <v>70</v>
      </c>
      <c r="E212" s="38" t="s">
        <v>1757</v>
      </c>
    </row>
    <row r="213" spans="1:5" ht="12.75">
      <c r="A213" t="s">
        <v>72</v>
      </c>
      <c r="E213"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0.xml><?xml version="1.0" encoding="utf-8"?>
<worksheet xmlns="http://schemas.openxmlformats.org/spreadsheetml/2006/main" xmlns:r="http://schemas.openxmlformats.org/officeDocument/2006/relationships">
  <sheetPr>
    <pageSetUpPr fitToPage="1"/>
  </sheetPr>
  <dimension ref="A1:R11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10114</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9637</v>
      </c>
      <c s="1"/>
      <c s="14" t="s">
        <v>9638</v>
      </c>
      <c s="1"/>
      <c s="1"/>
      <c s="1"/>
      <c s="1"/>
    </row>
    <row r="7" spans="1:9" ht="12.75" customHeight="1">
      <c r="A7" t="s">
        <v>27</v>
      </c>
      <c s="12" t="s">
        <v>18</v>
      </c>
      <c s="13" t="s">
        <v>9639</v>
      </c>
      <c s="1"/>
      <c s="14" t="s">
        <v>9640</v>
      </c>
      <c s="1"/>
      <c s="1"/>
      <c s="1"/>
      <c s="1"/>
    </row>
    <row r="8" spans="1:9" ht="12.75" customHeight="1">
      <c r="A8" t="s">
        <v>30</v>
      </c>
      <c s="16" t="s">
        <v>33</v>
      </c>
      <c s="17" t="s">
        <v>10114</v>
      </c>
      <c s="6"/>
      <c s="18" t="s">
        <v>10115</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1871</v>
      </c>
      <c s="41"/>
      <c s="39" t="s">
        <v>1872</v>
      </c>
      <c s="41"/>
      <c s="41"/>
      <c s="41"/>
      <c s="43">
        <f>0+Q12</f>
      </c>
      <c r="O12">
        <f>0+R12</f>
      </c>
      <c r="Q12">
        <f>0+I13+I17+I21+I25+I29+I33+I37+I41+I45+I49+I53+I57+I61+I65+I69+I73+I77+I81+I85+I89+I93+I97+I101+I105+I109</f>
      </c>
      <c>
        <f>0+O13+O17+O21+O25+O29+O33+O37+O41+O45+O49+O53+O57+O61+O65+O69+O73+O77+O81+O85+O89+O93+O97+O101+O105+O109</f>
      </c>
    </row>
    <row r="13" spans="1:16" ht="12.75">
      <c r="A13" s="26" t="s">
        <v>63</v>
      </c>
      <c s="30" t="s">
        <v>44</v>
      </c>
      <c s="30" t="s">
        <v>10116</v>
      </c>
      <c s="26" t="s">
        <v>66</v>
      </c>
      <c s="31" t="s">
        <v>10117</v>
      </c>
      <c s="32" t="s">
        <v>583</v>
      </c>
      <c s="33">
        <v>6</v>
      </c>
      <c s="34">
        <v>0</v>
      </c>
      <c s="34">
        <f>ROUND(ROUND(H13,2)*ROUND(G13,3),2)</f>
      </c>
      <c r="O13">
        <f>(I13*21)/100</f>
      </c>
      <c t="s">
        <v>38</v>
      </c>
    </row>
    <row r="14" spans="1:5" ht="12.75">
      <c r="A14" s="35" t="s">
        <v>69</v>
      </c>
      <c r="E14" s="36" t="s">
        <v>10117</v>
      </c>
    </row>
    <row r="15" spans="1:5" ht="12.75">
      <c r="A15" s="37" t="s">
        <v>70</v>
      </c>
      <c r="E15" s="38" t="s">
        <v>1734</v>
      </c>
    </row>
    <row r="16" spans="1:5" ht="12.75">
      <c r="A16" t="s">
        <v>72</v>
      </c>
      <c r="E16" s="36" t="s">
        <v>66</v>
      </c>
    </row>
    <row r="17" spans="1:16" ht="12.75">
      <c r="A17" s="26" t="s">
        <v>63</v>
      </c>
      <c s="30" t="s">
        <v>38</v>
      </c>
      <c s="30" t="s">
        <v>10118</v>
      </c>
      <c s="26" t="s">
        <v>66</v>
      </c>
      <c s="31" t="s">
        <v>10119</v>
      </c>
      <c s="32" t="s">
        <v>583</v>
      </c>
      <c s="33">
        <v>6</v>
      </c>
      <c s="34">
        <v>0</v>
      </c>
      <c s="34">
        <f>ROUND(ROUND(H17,2)*ROUND(G17,3),2)</f>
      </c>
      <c r="O17">
        <f>(I17*21)/100</f>
      </c>
      <c t="s">
        <v>38</v>
      </c>
    </row>
    <row r="18" spans="1:5" ht="12.75">
      <c r="A18" s="35" t="s">
        <v>69</v>
      </c>
      <c r="E18" s="36" t="s">
        <v>10119</v>
      </c>
    </row>
    <row r="19" spans="1:5" ht="12.75">
      <c r="A19" s="37" t="s">
        <v>70</v>
      </c>
      <c r="E19" s="38" t="s">
        <v>1734</v>
      </c>
    </row>
    <row r="20" spans="1:5" ht="12.75">
      <c r="A20" t="s">
        <v>72</v>
      </c>
      <c r="E20" s="36" t="s">
        <v>66</v>
      </c>
    </row>
    <row r="21" spans="1:16" ht="12.75">
      <c r="A21" s="26" t="s">
        <v>63</v>
      </c>
      <c s="30" t="s">
        <v>37</v>
      </c>
      <c s="30" t="s">
        <v>1873</v>
      </c>
      <c s="26" t="s">
        <v>66</v>
      </c>
      <c s="31" t="s">
        <v>1874</v>
      </c>
      <c s="32" t="s">
        <v>986</v>
      </c>
      <c s="33">
        <v>39.2</v>
      </c>
      <c s="34">
        <v>0</v>
      </c>
      <c s="34">
        <f>ROUND(ROUND(H21,2)*ROUND(G21,3),2)</f>
      </c>
      <c r="O21">
        <f>(I21*21)/100</f>
      </c>
      <c t="s">
        <v>38</v>
      </c>
    </row>
    <row r="22" spans="1:5" ht="12.75">
      <c r="A22" s="35" t="s">
        <v>69</v>
      </c>
      <c r="E22" s="36" t="s">
        <v>1874</v>
      </c>
    </row>
    <row r="23" spans="1:5" ht="12.75">
      <c r="A23" s="37" t="s">
        <v>70</v>
      </c>
      <c r="E23" s="38" t="s">
        <v>10120</v>
      </c>
    </row>
    <row r="24" spans="1:5" ht="12.75">
      <c r="A24" t="s">
        <v>72</v>
      </c>
      <c r="E24" s="36" t="s">
        <v>66</v>
      </c>
    </row>
    <row r="25" spans="1:16" ht="12.75">
      <c r="A25" s="26" t="s">
        <v>63</v>
      </c>
      <c s="30" t="s">
        <v>48</v>
      </c>
      <c s="30" t="s">
        <v>10121</v>
      </c>
      <c s="26" t="s">
        <v>66</v>
      </c>
      <c s="31" t="s">
        <v>10122</v>
      </c>
      <c s="32" t="s">
        <v>583</v>
      </c>
      <c s="33">
        <v>24</v>
      </c>
      <c s="34">
        <v>0</v>
      </c>
      <c s="34">
        <f>ROUND(ROUND(H25,2)*ROUND(G25,3),2)</f>
      </c>
      <c r="O25">
        <f>(I25*21)/100</f>
      </c>
      <c t="s">
        <v>38</v>
      </c>
    </row>
    <row r="26" spans="1:5" ht="12.75">
      <c r="A26" s="35" t="s">
        <v>69</v>
      </c>
      <c r="E26" s="36" t="s">
        <v>10122</v>
      </c>
    </row>
    <row r="27" spans="1:5" ht="12.75">
      <c r="A27" s="37" t="s">
        <v>70</v>
      </c>
      <c r="E27" s="38" t="s">
        <v>10123</v>
      </c>
    </row>
    <row r="28" spans="1:5" ht="12.75">
      <c r="A28" t="s">
        <v>72</v>
      </c>
      <c r="E28" s="36" t="s">
        <v>66</v>
      </c>
    </row>
    <row r="29" spans="1:16" ht="12.75">
      <c r="A29" s="26" t="s">
        <v>63</v>
      </c>
      <c s="30" t="s">
        <v>50</v>
      </c>
      <c s="30" t="s">
        <v>1881</v>
      </c>
      <c s="26" t="s">
        <v>66</v>
      </c>
      <c s="31" t="s">
        <v>10124</v>
      </c>
      <c s="32" t="s">
        <v>583</v>
      </c>
      <c s="33">
        <v>48</v>
      </c>
      <c s="34">
        <v>0</v>
      </c>
      <c s="34">
        <f>ROUND(ROUND(H29,2)*ROUND(G29,3),2)</f>
      </c>
      <c r="O29">
        <f>(I29*21)/100</f>
      </c>
      <c t="s">
        <v>38</v>
      </c>
    </row>
    <row r="30" spans="1:5" ht="12.75">
      <c r="A30" s="35" t="s">
        <v>69</v>
      </c>
      <c r="E30" s="36" t="s">
        <v>10124</v>
      </c>
    </row>
    <row r="31" spans="1:5" ht="12.75">
      <c r="A31" s="37" t="s">
        <v>70</v>
      </c>
      <c r="E31" s="38" t="s">
        <v>10125</v>
      </c>
    </row>
    <row r="32" spans="1:5" ht="12.75">
      <c r="A32" t="s">
        <v>72</v>
      </c>
      <c r="E32" s="36" t="s">
        <v>66</v>
      </c>
    </row>
    <row r="33" spans="1:16" ht="12.75">
      <c r="A33" s="26" t="s">
        <v>63</v>
      </c>
      <c s="30" t="s">
        <v>52</v>
      </c>
      <c s="30" t="s">
        <v>1883</v>
      </c>
      <c s="26" t="s">
        <v>66</v>
      </c>
      <c s="31" t="s">
        <v>1884</v>
      </c>
      <c s="32" t="s">
        <v>583</v>
      </c>
      <c s="33">
        <v>4</v>
      </c>
      <c s="34">
        <v>0</v>
      </c>
      <c s="34">
        <f>ROUND(ROUND(H33,2)*ROUND(G33,3),2)</f>
      </c>
      <c r="O33">
        <f>(I33*21)/100</f>
      </c>
      <c t="s">
        <v>38</v>
      </c>
    </row>
    <row r="34" spans="1:5" ht="12.75">
      <c r="A34" s="35" t="s">
        <v>69</v>
      </c>
      <c r="E34" s="36" t="s">
        <v>1884</v>
      </c>
    </row>
    <row r="35" spans="1:5" ht="12.75">
      <c r="A35" s="37" t="s">
        <v>70</v>
      </c>
      <c r="E35" s="38" t="s">
        <v>1885</v>
      </c>
    </row>
    <row r="36" spans="1:5" ht="12.75">
      <c r="A36" t="s">
        <v>72</v>
      </c>
      <c r="E36" s="36" t="s">
        <v>66</v>
      </c>
    </row>
    <row r="37" spans="1:16" ht="12.75">
      <c r="A37" s="26" t="s">
        <v>63</v>
      </c>
      <c s="30" t="s">
        <v>59</v>
      </c>
      <c s="30" t="s">
        <v>10126</v>
      </c>
      <c s="26" t="s">
        <v>66</v>
      </c>
      <c s="31" t="s">
        <v>10127</v>
      </c>
      <c s="32" t="s">
        <v>583</v>
      </c>
      <c s="33">
        <v>6</v>
      </c>
      <c s="34">
        <v>0</v>
      </c>
      <c s="34">
        <f>ROUND(ROUND(H37,2)*ROUND(G37,3),2)</f>
      </c>
      <c r="O37">
        <f>(I37*21)/100</f>
      </c>
      <c t="s">
        <v>38</v>
      </c>
    </row>
    <row r="38" spans="1:5" ht="12.75">
      <c r="A38" s="35" t="s">
        <v>69</v>
      </c>
      <c r="E38" s="36" t="s">
        <v>10127</v>
      </c>
    </row>
    <row r="39" spans="1:5" ht="12.75">
      <c r="A39" s="37" t="s">
        <v>70</v>
      </c>
      <c r="E39" s="38" t="s">
        <v>1734</v>
      </c>
    </row>
    <row r="40" spans="1:5" ht="12.75">
      <c r="A40" t="s">
        <v>72</v>
      </c>
      <c r="E40" s="36" t="s">
        <v>66</v>
      </c>
    </row>
    <row r="41" spans="1:16" ht="12.75">
      <c r="A41" s="26" t="s">
        <v>63</v>
      </c>
      <c s="30" t="s">
        <v>92</v>
      </c>
      <c s="30" t="s">
        <v>1886</v>
      </c>
      <c s="26" t="s">
        <v>66</v>
      </c>
      <c s="31" t="s">
        <v>1887</v>
      </c>
      <c s="32" t="s">
        <v>583</v>
      </c>
      <c s="33">
        <v>6</v>
      </c>
      <c s="34">
        <v>0</v>
      </c>
      <c s="34">
        <f>ROUND(ROUND(H41,2)*ROUND(G41,3),2)</f>
      </c>
      <c r="O41">
        <f>(I41*21)/100</f>
      </c>
      <c t="s">
        <v>38</v>
      </c>
    </row>
    <row r="42" spans="1:5" ht="12.75">
      <c r="A42" s="35" t="s">
        <v>69</v>
      </c>
      <c r="E42" s="36" t="s">
        <v>1887</v>
      </c>
    </row>
    <row r="43" spans="1:5" ht="12.75">
      <c r="A43" s="37" t="s">
        <v>70</v>
      </c>
      <c r="E43" s="38" t="s">
        <v>1734</v>
      </c>
    </row>
    <row r="44" spans="1:5" ht="12.75">
      <c r="A44" t="s">
        <v>72</v>
      </c>
      <c r="E44" s="36" t="s">
        <v>66</v>
      </c>
    </row>
    <row r="45" spans="1:16" ht="12.75">
      <c r="A45" s="26" t="s">
        <v>63</v>
      </c>
      <c s="30" t="s">
        <v>55</v>
      </c>
      <c s="30" t="s">
        <v>1888</v>
      </c>
      <c s="26" t="s">
        <v>66</v>
      </c>
      <c s="31" t="s">
        <v>1889</v>
      </c>
      <c s="32" t="s">
        <v>583</v>
      </c>
      <c s="33">
        <v>42</v>
      </c>
      <c s="34">
        <v>0</v>
      </c>
      <c s="34">
        <f>ROUND(ROUND(H45,2)*ROUND(G45,3),2)</f>
      </c>
      <c r="O45">
        <f>(I45*21)/100</f>
      </c>
      <c t="s">
        <v>38</v>
      </c>
    </row>
    <row r="46" spans="1:5" ht="12.75">
      <c r="A46" s="35" t="s">
        <v>69</v>
      </c>
      <c r="E46" s="36" t="s">
        <v>1889</v>
      </c>
    </row>
    <row r="47" spans="1:5" ht="12.75">
      <c r="A47" s="37" t="s">
        <v>70</v>
      </c>
      <c r="E47" s="38" t="s">
        <v>10128</v>
      </c>
    </row>
    <row r="48" spans="1:5" ht="12.75">
      <c r="A48" t="s">
        <v>72</v>
      </c>
      <c r="E48" s="36" t="s">
        <v>66</v>
      </c>
    </row>
    <row r="49" spans="1:16" ht="12.75">
      <c r="A49" s="26" t="s">
        <v>63</v>
      </c>
      <c s="30" t="s">
        <v>57</v>
      </c>
      <c s="30" t="s">
        <v>10129</v>
      </c>
      <c s="26" t="s">
        <v>66</v>
      </c>
      <c s="31" t="s">
        <v>10130</v>
      </c>
      <c s="32" t="s">
        <v>583</v>
      </c>
      <c s="33">
        <v>2</v>
      </c>
      <c s="34">
        <v>0</v>
      </c>
      <c s="34">
        <f>ROUND(ROUND(H49,2)*ROUND(G49,3),2)</f>
      </c>
      <c r="O49">
        <f>(I49*21)/100</f>
      </c>
      <c t="s">
        <v>38</v>
      </c>
    </row>
    <row r="50" spans="1:5" ht="12.75">
      <c r="A50" s="35" t="s">
        <v>69</v>
      </c>
      <c r="E50" s="36" t="s">
        <v>10130</v>
      </c>
    </row>
    <row r="51" spans="1:5" ht="12.75">
      <c r="A51" s="37" t="s">
        <v>70</v>
      </c>
      <c r="E51" s="38" t="s">
        <v>1737</v>
      </c>
    </row>
    <row r="52" spans="1:5" ht="12.75">
      <c r="A52" t="s">
        <v>72</v>
      </c>
      <c r="E52" s="36" t="s">
        <v>66</v>
      </c>
    </row>
    <row r="53" spans="1:16" ht="12.75">
      <c r="A53" s="26" t="s">
        <v>63</v>
      </c>
      <c s="30" t="s">
        <v>115</v>
      </c>
      <c s="30" t="s">
        <v>1890</v>
      </c>
      <c s="26" t="s">
        <v>66</v>
      </c>
      <c s="31" t="s">
        <v>1891</v>
      </c>
      <c s="32" t="s">
        <v>583</v>
      </c>
      <c s="33">
        <v>2</v>
      </c>
      <c s="34">
        <v>0</v>
      </c>
      <c s="34">
        <f>ROUND(ROUND(H53,2)*ROUND(G53,3),2)</f>
      </c>
      <c r="O53">
        <f>(I53*21)/100</f>
      </c>
      <c t="s">
        <v>38</v>
      </c>
    </row>
    <row r="54" spans="1:5" ht="12.75">
      <c r="A54" s="35" t="s">
        <v>69</v>
      </c>
      <c r="E54" s="36" t="s">
        <v>1891</v>
      </c>
    </row>
    <row r="55" spans="1:5" ht="12.75">
      <c r="A55" s="37" t="s">
        <v>70</v>
      </c>
      <c r="E55" s="38" t="s">
        <v>1737</v>
      </c>
    </row>
    <row r="56" spans="1:5" ht="12.75">
      <c r="A56" t="s">
        <v>72</v>
      </c>
      <c r="E56" s="36" t="s">
        <v>66</v>
      </c>
    </row>
    <row r="57" spans="1:16" ht="12.75">
      <c r="A57" s="26" t="s">
        <v>63</v>
      </c>
      <c s="30" t="s">
        <v>119</v>
      </c>
      <c s="30" t="s">
        <v>1892</v>
      </c>
      <c s="26" t="s">
        <v>66</v>
      </c>
      <c s="31" t="s">
        <v>1893</v>
      </c>
      <c s="32" t="s">
        <v>583</v>
      </c>
      <c s="33">
        <v>4</v>
      </c>
      <c s="34">
        <v>0</v>
      </c>
      <c s="34">
        <f>ROUND(ROUND(H57,2)*ROUND(G57,3),2)</f>
      </c>
      <c r="O57">
        <f>(I57*21)/100</f>
      </c>
      <c t="s">
        <v>38</v>
      </c>
    </row>
    <row r="58" spans="1:5" ht="12.75">
      <c r="A58" s="35" t="s">
        <v>69</v>
      </c>
      <c r="E58" s="36" t="s">
        <v>1893</v>
      </c>
    </row>
    <row r="59" spans="1:5" ht="12.75">
      <c r="A59" s="37" t="s">
        <v>70</v>
      </c>
      <c r="E59" s="38" t="s">
        <v>1885</v>
      </c>
    </row>
    <row r="60" spans="1:5" ht="12.75">
      <c r="A60" t="s">
        <v>72</v>
      </c>
      <c r="E60" s="36" t="s">
        <v>66</v>
      </c>
    </row>
    <row r="61" spans="1:16" ht="12.75">
      <c r="A61" s="26" t="s">
        <v>63</v>
      </c>
      <c s="30" t="s">
        <v>123</v>
      </c>
      <c s="30" t="s">
        <v>1894</v>
      </c>
      <c s="26" t="s">
        <v>66</v>
      </c>
      <c s="31" t="s">
        <v>1895</v>
      </c>
      <c s="32" t="s">
        <v>583</v>
      </c>
      <c s="33">
        <v>8</v>
      </c>
      <c s="34">
        <v>0</v>
      </c>
      <c s="34">
        <f>ROUND(ROUND(H61,2)*ROUND(G61,3),2)</f>
      </c>
      <c r="O61">
        <f>(I61*21)/100</f>
      </c>
      <c t="s">
        <v>38</v>
      </c>
    </row>
    <row r="62" spans="1:5" ht="12.75">
      <c r="A62" s="35" t="s">
        <v>69</v>
      </c>
      <c r="E62" s="36" t="s">
        <v>1895</v>
      </c>
    </row>
    <row r="63" spans="1:5" ht="12.75">
      <c r="A63" s="37" t="s">
        <v>70</v>
      </c>
      <c r="E63" s="38" t="s">
        <v>1781</v>
      </c>
    </row>
    <row r="64" spans="1:5" ht="12.75">
      <c r="A64" t="s">
        <v>72</v>
      </c>
      <c r="E64" s="36" t="s">
        <v>66</v>
      </c>
    </row>
    <row r="65" spans="1:16" ht="12.75">
      <c r="A65" s="26" t="s">
        <v>63</v>
      </c>
      <c s="30" t="s">
        <v>127</v>
      </c>
      <c s="30" t="s">
        <v>1896</v>
      </c>
      <c s="26" t="s">
        <v>66</v>
      </c>
      <c s="31" t="s">
        <v>1897</v>
      </c>
      <c s="32" t="s">
        <v>583</v>
      </c>
      <c s="33">
        <v>4</v>
      </c>
      <c s="34">
        <v>0</v>
      </c>
      <c s="34">
        <f>ROUND(ROUND(H65,2)*ROUND(G65,3),2)</f>
      </c>
      <c r="O65">
        <f>(I65*21)/100</f>
      </c>
      <c t="s">
        <v>38</v>
      </c>
    </row>
    <row r="66" spans="1:5" ht="12.75">
      <c r="A66" s="35" t="s">
        <v>69</v>
      </c>
      <c r="E66" s="36" t="s">
        <v>1897</v>
      </c>
    </row>
    <row r="67" spans="1:5" ht="12.75">
      <c r="A67" s="37" t="s">
        <v>70</v>
      </c>
      <c r="E67" s="38" t="s">
        <v>1885</v>
      </c>
    </row>
    <row r="68" spans="1:5" ht="12.75">
      <c r="A68" t="s">
        <v>72</v>
      </c>
      <c r="E68" s="36" t="s">
        <v>66</v>
      </c>
    </row>
    <row r="69" spans="1:16" ht="12.75">
      <c r="A69" s="26" t="s">
        <v>63</v>
      </c>
      <c s="30" t="s">
        <v>131</v>
      </c>
      <c s="30" t="s">
        <v>1898</v>
      </c>
      <c s="26" t="s">
        <v>66</v>
      </c>
      <c s="31" t="s">
        <v>1899</v>
      </c>
      <c s="32" t="s">
        <v>583</v>
      </c>
      <c s="33">
        <v>4</v>
      </c>
      <c s="34">
        <v>0</v>
      </c>
      <c s="34">
        <f>ROUND(ROUND(H69,2)*ROUND(G69,3),2)</f>
      </c>
      <c r="O69">
        <f>(I69*21)/100</f>
      </c>
      <c t="s">
        <v>38</v>
      </c>
    </row>
    <row r="70" spans="1:5" ht="12.75">
      <c r="A70" s="35" t="s">
        <v>69</v>
      </c>
      <c r="E70" s="36" t="s">
        <v>1899</v>
      </c>
    </row>
    <row r="71" spans="1:5" ht="12.75">
      <c r="A71" s="37" t="s">
        <v>70</v>
      </c>
      <c r="E71" s="38" t="s">
        <v>1885</v>
      </c>
    </row>
    <row r="72" spans="1:5" ht="12.75">
      <c r="A72" t="s">
        <v>72</v>
      </c>
      <c r="E72" s="36" t="s">
        <v>66</v>
      </c>
    </row>
    <row r="73" spans="1:16" ht="12.75">
      <c r="A73" s="26" t="s">
        <v>63</v>
      </c>
      <c s="30" t="s">
        <v>135</v>
      </c>
      <c s="30" t="s">
        <v>1900</v>
      </c>
      <c s="26" t="s">
        <v>66</v>
      </c>
      <c s="31" t="s">
        <v>1901</v>
      </c>
      <c s="32" t="s">
        <v>926</v>
      </c>
      <c s="33">
        <v>98</v>
      </c>
      <c s="34">
        <v>0</v>
      </c>
      <c s="34">
        <f>ROUND(ROUND(H73,2)*ROUND(G73,3),2)</f>
      </c>
      <c r="O73">
        <f>(I73*21)/100</f>
      </c>
      <c t="s">
        <v>38</v>
      </c>
    </row>
    <row r="74" spans="1:5" ht="12.75">
      <c r="A74" s="35" t="s">
        <v>69</v>
      </c>
      <c r="E74" s="36" t="s">
        <v>1901</v>
      </c>
    </row>
    <row r="75" spans="1:5" ht="12.75">
      <c r="A75" s="37" t="s">
        <v>70</v>
      </c>
      <c r="E75" s="38" t="s">
        <v>10131</v>
      </c>
    </row>
    <row r="76" spans="1:5" ht="12.75">
      <c r="A76" t="s">
        <v>72</v>
      </c>
      <c r="E76" s="36" t="s">
        <v>10132</v>
      </c>
    </row>
    <row r="77" spans="1:16" ht="12.75">
      <c r="A77" s="26" t="s">
        <v>63</v>
      </c>
      <c s="30" t="s">
        <v>139</v>
      </c>
      <c s="30" t="s">
        <v>1903</v>
      </c>
      <c s="26" t="s">
        <v>66</v>
      </c>
      <c s="31" t="s">
        <v>1904</v>
      </c>
      <c s="32" t="s">
        <v>583</v>
      </c>
      <c s="33">
        <v>50</v>
      </c>
      <c s="34">
        <v>0</v>
      </c>
      <c s="34">
        <f>ROUND(ROUND(H77,2)*ROUND(G77,3),2)</f>
      </c>
      <c r="O77">
        <f>(I77*21)/100</f>
      </c>
      <c t="s">
        <v>38</v>
      </c>
    </row>
    <row r="78" spans="1:5" ht="12.75">
      <c r="A78" s="35" t="s">
        <v>69</v>
      </c>
      <c r="E78" s="36" t="s">
        <v>1904</v>
      </c>
    </row>
    <row r="79" spans="1:5" ht="12.75">
      <c r="A79" s="37" t="s">
        <v>70</v>
      </c>
      <c r="E79" s="38" t="s">
        <v>10133</v>
      </c>
    </row>
    <row r="80" spans="1:5" ht="12.75">
      <c r="A80" t="s">
        <v>72</v>
      </c>
      <c r="E80" s="36" t="s">
        <v>10132</v>
      </c>
    </row>
    <row r="81" spans="1:16" ht="12.75">
      <c r="A81" s="26" t="s">
        <v>63</v>
      </c>
      <c s="30" t="s">
        <v>143</v>
      </c>
      <c s="30" t="s">
        <v>1906</v>
      </c>
      <c s="26" t="s">
        <v>66</v>
      </c>
      <c s="31" t="s">
        <v>1907</v>
      </c>
      <c s="32" t="s">
        <v>583</v>
      </c>
      <c s="33">
        <v>20</v>
      </c>
      <c s="34">
        <v>0</v>
      </c>
      <c s="34">
        <f>ROUND(ROUND(H81,2)*ROUND(G81,3),2)</f>
      </c>
      <c r="O81">
        <f>(I81*21)/100</f>
      </c>
      <c t="s">
        <v>38</v>
      </c>
    </row>
    <row r="82" spans="1:5" ht="12.75">
      <c r="A82" s="35" t="s">
        <v>69</v>
      </c>
      <c r="E82" s="36" t="s">
        <v>1907</v>
      </c>
    </row>
    <row r="83" spans="1:5" ht="12.75">
      <c r="A83" s="37" t="s">
        <v>70</v>
      </c>
      <c r="E83" s="38" t="s">
        <v>10134</v>
      </c>
    </row>
    <row r="84" spans="1:5" ht="12.75">
      <c r="A84" t="s">
        <v>72</v>
      </c>
      <c r="E84" s="36" t="s">
        <v>10132</v>
      </c>
    </row>
    <row r="85" spans="1:16" ht="25.5">
      <c r="A85" s="26" t="s">
        <v>63</v>
      </c>
      <c s="30" t="s">
        <v>99</v>
      </c>
      <c s="30" t="s">
        <v>1909</v>
      </c>
      <c s="26" t="s">
        <v>66</v>
      </c>
      <c s="31" t="s">
        <v>1910</v>
      </c>
      <c s="32" t="s">
        <v>583</v>
      </c>
      <c s="33">
        <v>4</v>
      </c>
      <c s="34">
        <v>0</v>
      </c>
      <c s="34">
        <f>ROUND(ROUND(H85,2)*ROUND(G85,3),2)</f>
      </c>
      <c r="O85">
        <f>(I85*21)/100</f>
      </c>
      <c t="s">
        <v>38</v>
      </c>
    </row>
    <row r="86" spans="1:5" ht="25.5">
      <c r="A86" s="35" t="s">
        <v>69</v>
      </c>
      <c r="E86" s="36" t="s">
        <v>1910</v>
      </c>
    </row>
    <row r="87" spans="1:5" ht="12.75">
      <c r="A87" s="37" t="s">
        <v>70</v>
      </c>
      <c r="E87" s="38" t="s">
        <v>1885</v>
      </c>
    </row>
    <row r="88" spans="1:5" ht="12.75">
      <c r="A88" t="s">
        <v>72</v>
      </c>
      <c r="E88" s="36" t="s">
        <v>10132</v>
      </c>
    </row>
    <row r="89" spans="1:16" ht="12.75">
      <c r="A89" s="26" t="s">
        <v>63</v>
      </c>
      <c s="30" t="s">
        <v>147</v>
      </c>
      <c s="30" t="s">
        <v>1911</v>
      </c>
      <c s="26" t="s">
        <v>66</v>
      </c>
      <c s="31" t="s">
        <v>1912</v>
      </c>
      <c s="32" t="s">
        <v>583</v>
      </c>
      <c s="33">
        <v>4</v>
      </c>
      <c s="34">
        <v>0</v>
      </c>
      <c s="34">
        <f>ROUND(ROUND(H89,2)*ROUND(G89,3),2)</f>
      </c>
      <c r="O89">
        <f>(I89*21)/100</f>
      </c>
      <c t="s">
        <v>38</v>
      </c>
    </row>
    <row r="90" spans="1:5" ht="12.75">
      <c r="A90" s="35" t="s">
        <v>69</v>
      </c>
      <c r="E90" s="36" t="s">
        <v>1912</v>
      </c>
    </row>
    <row r="91" spans="1:5" ht="12.75">
      <c r="A91" s="37" t="s">
        <v>70</v>
      </c>
      <c r="E91" s="38" t="s">
        <v>1913</v>
      </c>
    </row>
    <row r="92" spans="1:5" ht="12.75">
      <c r="A92" t="s">
        <v>72</v>
      </c>
      <c r="E92" s="36" t="s">
        <v>10132</v>
      </c>
    </row>
    <row r="93" spans="1:16" ht="12.75">
      <c r="A93" s="26" t="s">
        <v>63</v>
      </c>
      <c s="30" t="s">
        <v>74</v>
      </c>
      <c s="30" t="s">
        <v>1914</v>
      </c>
      <c s="26" t="s">
        <v>66</v>
      </c>
      <c s="31" t="s">
        <v>1915</v>
      </c>
      <c s="32" t="s">
        <v>583</v>
      </c>
      <c s="33">
        <v>8</v>
      </c>
      <c s="34">
        <v>0</v>
      </c>
      <c s="34">
        <f>ROUND(ROUND(H93,2)*ROUND(G93,3),2)</f>
      </c>
      <c r="O93">
        <f>(I93*21)/100</f>
      </c>
      <c t="s">
        <v>38</v>
      </c>
    </row>
    <row r="94" spans="1:5" ht="12.75">
      <c r="A94" s="35" t="s">
        <v>69</v>
      </c>
      <c r="E94" s="36" t="s">
        <v>1915</v>
      </c>
    </row>
    <row r="95" spans="1:5" ht="12.75">
      <c r="A95" s="37" t="s">
        <v>70</v>
      </c>
      <c r="E95" s="38" t="s">
        <v>1781</v>
      </c>
    </row>
    <row r="96" spans="1:5" ht="12.75">
      <c r="A96" t="s">
        <v>72</v>
      </c>
      <c r="E96" s="36" t="s">
        <v>10132</v>
      </c>
    </row>
    <row r="97" spans="1:16" ht="12.75">
      <c r="A97" s="26" t="s">
        <v>63</v>
      </c>
      <c s="30" t="s">
        <v>75</v>
      </c>
      <c s="30" t="s">
        <v>10135</v>
      </c>
      <c s="26" t="s">
        <v>66</v>
      </c>
      <c s="31" t="s">
        <v>10136</v>
      </c>
      <c s="32" t="s">
        <v>583</v>
      </c>
      <c s="33">
        <v>6</v>
      </c>
      <c s="34">
        <v>0</v>
      </c>
      <c s="34">
        <f>ROUND(ROUND(H97,2)*ROUND(G97,3),2)</f>
      </c>
      <c r="O97">
        <f>(I97*21)/100</f>
      </c>
      <c t="s">
        <v>38</v>
      </c>
    </row>
    <row r="98" spans="1:5" ht="12.75">
      <c r="A98" s="35" t="s">
        <v>69</v>
      </c>
      <c r="E98" s="36" t="s">
        <v>10136</v>
      </c>
    </row>
    <row r="99" spans="1:5" ht="12.75">
      <c r="A99" s="37" t="s">
        <v>70</v>
      </c>
      <c r="E99" s="38" t="s">
        <v>1734</v>
      </c>
    </row>
    <row r="100" spans="1:5" ht="12.75">
      <c r="A100" t="s">
        <v>72</v>
      </c>
      <c r="E100" s="36" t="s">
        <v>66</v>
      </c>
    </row>
    <row r="101" spans="1:16" ht="25.5">
      <c r="A101" s="26" t="s">
        <v>63</v>
      </c>
      <c s="30" t="s">
        <v>151</v>
      </c>
      <c s="30" t="s">
        <v>1916</v>
      </c>
      <c s="26" t="s">
        <v>66</v>
      </c>
      <c s="31" t="s">
        <v>1917</v>
      </c>
      <c s="32" t="s">
        <v>583</v>
      </c>
      <c s="33">
        <v>1</v>
      </c>
      <c s="34">
        <v>0</v>
      </c>
      <c s="34">
        <f>ROUND(ROUND(H101,2)*ROUND(G101,3),2)</f>
      </c>
      <c r="O101">
        <f>(I101*21)/100</f>
      </c>
      <c t="s">
        <v>38</v>
      </c>
    </row>
    <row r="102" spans="1:5" ht="25.5">
      <c r="A102" s="35" t="s">
        <v>69</v>
      </c>
      <c r="E102" s="36" t="s">
        <v>1917</v>
      </c>
    </row>
    <row r="103" spans="1:5" ht="12.75">
      <c r="A103" s="37" t="s">
        <v>70</v>
      </c>
      <c r="E103" s="38" t="s">
        <v>1757</v>
      </c>
    </row>
    <row r="104" spans="1:5" ht="25.5">
      <c r="A104" t="s">
        <v>72</v>
      </c>
      <c r="E104" s="36" t="s">
        <v>10111</v>
      </c>
    </row>
    <row r="105" spans="1:16" ht="12.75">
      <c r="A105" s="26" t="s">
        <v>63</v>
      </c>
      <c s="30" t="s">
        <v>155</v>
      </c>
      <c s="30" t="s">
        <v>1918</v>
      </c>
      <c s="26" t="s">
        <v>66</v>
      </c>
      <c s="31" t="s">
        <v>1919</v>
      </c>
      <c s="32" t="s">
        <v>583</v>
      </c>
      <c s="33">
        <v>1</v>
      </c>
      <c s="34">
        <v>0</v>
      </c>
      <c s="34">
        <f>ROUND(ROUND(H105,2)*ROUND(G105,3),2)</f>
      </c>
      <c r="O105">
        <f>(I105*21)/100</f>
      </c>
      <c t="s">
        <v>38</v>
      </c>
    </row>
    <row r="106" spans="1:5" ht="12.75">
      <c r="A106" s="35" t="s">
        <v>69</v>
      </c>
      <c r="E106" s="36" t="s">
        <v>1919</v>
      </c>
    </row>
    <row r="107" spans="1:5" ht="12.75">
      <c r="A107" s="37" t="s">
        <v>70</v>
      </c>
      <c r="E107" s="38" t="s">
        <v>1757</v>
      </c>
    </row>
    <row r="108" spans="1:5" ht="25.5">
      <c r="A108" t="s">
        <v>72</v>
      </c>
      <c r="E108" s="36" t="s">
        <v>10111</v>
      </c>
    </row>
    <row r="109" spans="1:16" ht="12.75">
      <c r="A109" s="26" t="s">
        <v>63</v>
      </c>
      <c s="30" t="s">
        <v>64</v>
      </c>
      <c s="30" t="s">
        <v>1920</v>
      </c>
      <c s="26" t="s">
        <v>66</v>
      </c>
      <c s="31" t="s">
        <v>1921</v>
      </c>
      <c s="32" t="s">
        <v>583</v>
      </c>
      <c s="33">
        <v>1</v>
      </c>
      <c s="34">
        <v>0</v>
      </c>
      <c s="34">
        <f>ROUND(ROUND(H109,2)*ROUND(G109,3),2)</f>
      </c>
      <c r="O109">
        <f>(I109*21)/100</f>
      </c>
      <c t="s">
        <v>38</v>
      </c>
    </row>
    <row r="110" spans="1:5" ht="12.75">
      <c r="A110" s="35" t="s">
        <v>69</v>
      </c>
      <c r="E110" s="36" t="s">
        <v>1921</v>
      </c>
    </row>
    <row r="111" spans="1:5" ht="12.75">
      <c r="A111" s="37" t="s">
        <v>70</v>
      </c>
      <c r="E111" s="38" t="s">
        <v>1757</v>
      </c>
    </row>
    <row r="112" spans="1:5" ht="12.75">
      <c r="A112" t="s">
        <v>72</v>
      </c>
      <c r="E112"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1.xml><?xml version="1.0" encoding="utf-8"?>
<worksheet xmlns="http://schemas.openxmlformats.org/spreadsheetml/2006/main" xmlns:r="http://schemas.openxmlformats.org/officeDocument/2006/relationships">
  <sheetPr>
    <pageSetUpPr fitToPage="1"/>
  </sheetPr>
  <dimension ref="A1:R82"/>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0+O12+O41+O78</f>
      </c>
      <c t="s">
        <v>37</v>
      </c>
    </row>
    <row r="3" spans="1:16" ht="15" customHeight="1">
      <c r="A3" t="s">
        <v>12</v>
      </c>
      <c s="12" t="s">
        <v>14</v>
      </c>
      <c s="13" t="s">
        <v>15</v>
      </c>
      <c s="1"/>
      <c s="14" t="s">
        <v>16</v>
      </c>
      <c s="1"/>
      <c s="9"/>
      <c s="8" t="s">
        <v>10137</v>
      </c>
      <c s="40">
        <f>0+I12+I41+I78</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9637</v>
      </c>
      <c s="1"/>
      <c s="14" t="s">
        <v>9638</v>
      </c>
      <c s="1"/>
      <c s="1"/>
      <c s="1"/>
      <c s="1"/>
    </row>
    <row r="7" spans="1:9" ht="12.75" customHeight="1">
      <c r="A7" t="s">
        <v>27</v>
      </c>
      <c s="12" t="s">
        <v>18</v>
      </c>
      <c s="13" t="s">
        <v>9639</v>
      </c>
      <c s="1"/>
      <c s="14" t="s">
        <v>9640</v>
      </c>
      <c s="1"/>
      <c s="1"/>
      <c s="1"/>
      <c s="1"/>
    </row>
    <row r="8" spans="1:9" ht="12.75" customHeight="1">
      <c r="A8" t="s">
        <v>30</v>
      </c>
      <c s="16" t="s">
        <v>33</v>
      </c>
      <c s="17" t="s">
        <v>10137</v>
      </c>
      <c s="6"/>
      <c s="18" t="s">
        <v>10138</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1963</v>
      </c>
      <c s="41"/>
      <c s="39" t="s">
        <v>10139</v>
      </c>
      <c s="41"/>
      <c s="41"/>
      <c s="41"/>
      <c s="43">
        <f>0+Q12</f>
      </c>
      <c r="O12">
        <f>0+R12</f>
      </c>
      <c r="Q12">
        <f>0+I13+I17+I21+I25+I29+I33+I37</f>
      </c>
      <c>
        <f>0+O13+O17+O21+O25+O29+O33+O37</f>
      </c>
    </row>
    <row r="13" spans="1:16" ht="12.75">
      <c r="A13" s="26" t="s">
        <v>63</v>
      </c>
      <c s="30" t="s">
        <v>44</v>
      </c>
      <c s="30" t="s">
        <v>1965</v>
      </c>
      <c s="26" t="s">
        <v>66</v>
      </c>
      <c s="31" t="s">
        <v>1966</v>
      </c>
      <c s="32" t="s">
        <v>783</v>
      </c>
      <c s="33">
        <v>1.5</v>
      </c>
      <c s="34">
        <v>0</v>
      </c>
      <c s="34">
        <f>ROUND(ROUND(H13,2)*ROUND(G13,3),2)</f>
      </c>
      <c r="O13">
        <f>(I13*21)/100</f>
      </c>
      <c t="s">
        <v>38</v>
      </c>
    </row>
    <row r="14" spans="1:5" ht="12.75">
      <c r="A14" s="35" t="s">
        <v>69</v>
      </c>
      <c r="E14" s="36" t="s">
        <v>66</v>
      </c>
    </row>
    <row r="15" spans="1:5" ht="12.75">
      <c r="A15" s="37" t="s">
        <v>70</v>
      </c>
      <c r="E15" s="38" t="s">
        <v>10140</v>
      </c>
    </row>
    <row r="16" spans="1:5" ht="12.75">
      <c r="A16" t="s">
        <v>72</v>
      </c>
      <c r="E16" s="36" t="s">
        <v>66</v>
      </c>
    </row>
    <row r="17" spans="1:16" ht="12.75">
      <c r="A17" s="26" t="s">
        <v>63</v>
      </c>
      <c s="30" t="s">
        <v>37</v>
      </c>
      <c s="30" t="s">
        <v>10141</v>
      </c>
      <c s="26" t="s">
        <v>66</v>
      </c>
      <c s="31" t="s">
        <v>10142</v>
      </c>
      <c s="32" t="s">
        <v>583</v>
      </c>
      <c s="33">
        <v>1</v>
      </c>
      <c s="34">
        <v>0</v>
      </c>
      <c s="34">
        <f>ROUND(ROUND(H17,2)*ROUND(G17,3),2)</f>
      </c>
      <c r="O17">
        <f>(I17*21)/100</f>
      </c>
      <c t="s">
        <v>38</v>
      </c>
    </row>
    <row r="18" spans="1:5" ht="12.75">
      <c r="A18" s="35" t="s">
        <v>69</v>
      </c>
      <c r="E18" s="36" t="s">
        <v>10142</v>
      </c>
    </row>
    <row r="19" spans="1:5" ht="12.75">
      <c r="A19" s="37" t="s">
        <v>70</v>
      </c>
      <c r="E19" s="38" t="s">
        <v>1928</v>
      </c>
    </row>
    <row r="20" spans="1:5" ht="12.75">
      <c r="A20" t="s">
        <v>72</v>
      </c>
      <c r="E20" s="36" t="s">
        <v>66</v>
      </c>
    </row>
    <row r="21" spans="1:16" ht="12.75">
      <c r="A21" s="26" t="s">
        <v>63</v>
      </c>
      <c s="30" t="s">
        <v>48</v>
      </c>
      <c s="30" t="s">
        <v>1968</v>
      </c>
      <c s="26" t="s">
        <v>66</v>
      </c>
      <c s="31" t="s">
        <v>1969</v>
      </c>
      <c s="32" t="s">
        <v>583</v>
      </c>
      <c s="33">
        <v>1</v>
      </c>
      <c s="34">
        <v>0</v>
      </c>
      <c s="34">
        <f>ROUND(ROUND(H21,2)*ROUND(G21,3),2)</f>
      </c>
      <c r="O21">
        <f>(I21*21)/100</f>
      </c>
      <c t="s">
        <v>38</v>
      </c>
    </row>
    <row r="22" spans="1:5" ht="12.75">
      <c r="A22" s="35" t="s">
        <v>69</v>
      </c>
      <c r="E22" s="36" t="s">
        <v>1969</v>
      </c>
    </row>
    <row r="23" spans="1:5" ht="12.75">
      <c r="A23" s="37" t="s">
        <v>70</v>
      </c>
      <c r="E23" s="38" t="s">
        <v>1970</v>
      </c>
    </row>
    <row r="24" spans="1:5" ht="12.75">
      <c r="A24" t="s">
        <v>72</v>
      </c>
      <c r="E24" s="36" t="s">
        <v>66</v>
      </c>
    </row>
    <row r="25" spans="1:16" ht="12.75">
      <c r="A25" s="26" t="s">
        <v>63</v>
      </c>
      <c s="30" t="s">
        <v>55</v>
      </c>
      <c s="30" t="s">
        <v>10143</v>
      </c>
      <c s="26" t="s">
        <v>66</v>
      </c>
      <c s="31" t="s">
        <v>10144</v>
      </c>
      <c s="32" t="s">
        <v>583</v>
      </c>
      <c s="33">
        <v>1</v>
      </c>
      <c s="34">
        <v>0</v>
      </c>
      <c s="34">
        <f>ROUND(ROUND(H25,2)*ROUND(G25,3),2)</f>
      </c>
      <c r="O25">
        <f>(I25*21)/100</f>
      </c>
      <c t="s">
        <v>38</v>
      </c>
    </row>
    <row r="26" spans="1:5" ht="12.75">
      <c r="A26" s="35" t="s">
        <v>69</v>
      </c>
      <c r="E26" s="36" t="s">
        <v>10144</v>
      </c>
    </row>
    <row r="27" spans="1:5" ht="12.75">
      <c r="A27" s="37" t="s">
        <v>70</v>
      </c>
      <c r="E27" s="38" t="s">
        <v>1977</v>
      </c>
    </row>
    <row r="28" spans="1:5" ht="12.75">
      <c r="A28" t="s">
        <v>72</v>
      </c>
      <c r="E28" s="36" t="s">
        <v>66</v>
      </c>
    </row>
    <row r="29" spans="1:16" ht="25.5">
      <c r="A29" s="26" t="s">
        <v>63</v>
      </c>
      <c s="30" t="s">
        <v>115</v>
      </c>
      <c s="30" t="s">
        <v>10145</v>
      </c>
      <c s="26" t="s">
        <v>66</v>
      </c>
      <c s="31" t="s">
        <v>10146</v>
      </c>
      <c s="32" t="s">
        <v>583</v>
      </c>
      <c s="33">
        <v>4</v>
      </c>
      <c s="34">
        <v>0</v>
      </c>
      <c s="34">
        <f>ROUND(ROUND(H29,2)*ROUND(G29,3),2)</f>
      </c>
      <c r="O29">
        <f>(I29*21)/100</f>
      </c>
      <c t="s">
        <v>38</v>
      </c>
    </row>
    <row r="30" spans="1:5" ht="25.5">
      <c r="A30" s="35" t="s">
        <v>69</v>
      </c>
      <c r="E30" s="36" t="s">
        <v>10146</v>
      </c>
    </row>
    <row r="31" spans="1:5" ht="12.75">
      <c r="A31" s="37" t="s">
        <v>70</v>
      </c>
      <c r="E31" s="38" t="s">
        <v>10147</v>
      </c>
    </row>
    <row r="32" spans="1:5" ht="12.75">
      <c r="A32" t="s">
        <v>72</v>
      </c>
      <c r="E32" s="36" t="s">
        <v>66</v>
      </c>
    </row>
    <row r="33" spans="1:16" ht="25.5">
      <c r="A33" s="26" t="s">
        <v>63</v>
      </c>
      <c s="30" t="s">
        <v>127</v>
      </c>
      <c s="30" t="s">
        <v>10148</v>
      </c>
      <c s="26" t="s">
        <v>66</v>
      </c>
      <c s="31" t="s">
        <v>10149</v>
      </c>
      <c s="32" t="s">
        <v>583</v>
      </c>
      <c s="33">
        <v>1</v>
      </c>
      <c s="34">
        <v>0</v>
      </c>
      <c s="34">
        <f>ROUND(ROUND(H33,2)*ROUND(G33,3),2)</f>
      </c>
      <c r="O33">
        <f>(I33*21)/100</f>
      </c>
      <c t="s">
        <v>38</v>
      </c>
    </row>
    <row r="34" spans="1:5" ht="25.5">
      <c r="A34" s="35" t="s">
        <v>69</v>
      </c>
      <c r="E34" s="36" t="s">
        <v>10149</v>
      </c>
    </row>
    <row r="35" spans="1:5" ht="12.75">
      <c r="A35" s="37" t="s">
        <v>70</v>
      </c>
      <c r="E35" s="38" t="s">
        <v>1981</v>
      </c>
    </row>
    <row r="36" spans="1:5" ht="12.75">
      <c r="A36" t="s">
        <v>72</v>
      </c>
      <c r="E36" s="36" t="s">
        <v>66</v>
      </c>
    </row>
    <row r="37" spans="1:16" ht="12.75">
      <c r="A37" s="26" t="s">
        <v>63</v>
      </c>
      <c s="30" t="s">
        <v>135</v>
      </c>
      <c s="30" t="s">
        <v>1982</v>
      </c>
      <c s="26" t="s">
        <v>66</v>
      </c>
      <c s="31" t="s">
        <v>1983</v>
      </c>
      <c s="32" t="s">
        <v>986</v>
      </c>
      <c s="33">
        <v>25</v>
      </c>
      <c s="34">
        <v>0</v>
      </c>
      <c s="34">
        <f>ROUND(ROUND(H37,2)*ROUND(G37,3),2)</f>
      </c>
      <c r="O37">
        <f>(I37*21)/100</f>
      </c>
      <c t="s">
        <v>38</v>
      </c>
    </row>
    <row r="38" spans="1:5" ht="12.75">
      <c r="A38" s="35" t="s">
        <v>69</v>
      </c>
      <c r="E38" s="36" t="s">
        <v>66</v>
      </c>
    </row>
    <row r="39" spans="1:5" ht="12.75">
      <c r="A39" s="37" t="s">
        <v>70</v>
      </c>
      <c r="E39" s="38" t="s">
        <v>10150</v>
      </c>
    </row>
    <row r="40" spans="1:5" ht="12.75">
      <c r="A40" t="s">
        <v>72</v>
      </c>
      <c r="E40" s="36" t="s">
        <v>66</v>
      </c>
    </row>
    <row r="41" spans="1:18" ht="12.75" customHeight="1">
      <c r="A41" s="6" t="s">
        <v>58</v>
      </c>
      <c s="6"/>
      <c s="27" t="s">
        <v>1985</v>
      </c>
      <c s="6"/>
      <c s="39" t="s">
        <v>10151</v>
      </c>
      <c s="6"/>
      <c s="6"/>
      <c s="6"/>
      <c s="29">
        <f>0+Q41</f>
      </c>
      <c r="O41">
        <f>0+R41</f>
      </c>
      <c r="Q41">
        <f>0+I42+I46+I50+I54+I58+I62+I66+I70+I74</f>
      </c>
      <c>
        <f>0+O42+O46+O50+O54+O58+O62+O66+O70+O74</f>
      </c>
    </row>
    <row r="42" spans="1:16" ht="12.75">
      <c r="A42" s="26" t="s">
        <v>63</v>
      </c>
      <c s="30" t="s">
        <v>44</v>
      </c>
      <c s="30" t="s">
        <v>1965</v>
      </c>
      <c s="26" t="s">
        <v>66</v>
      </c>
      <c s="31" t="s">
        <v>1966</v>
      </c>
      <c s="32" t="s">
        <v>783</v>
      </c>
      <c s="33">
        <v>3</v>
      </c>
      <c s="34">
        <v>0</v>
      </c>
      <c s="34">
        <f>ROUND(ROUND(H42,2)*ROUND(G42,3),2)</f>
      </c>
      <c r="O42">
        <f>(I42*21)/100</f>
      </c>
      <c t="s">
        <v>38</v>
      </c>
    </row>
    <row r="43" spans="1:5" ht="12.75">
      <c r="A43" s="35" t="s">
        <v>69</v>
      </c>
      <c r="E43" s="36" t="s">
        <v>66</v>
      </c>
    </row>
    <row r="44" spans="1:5" ht="12.75">
      <c r="A44" s="37" t="s">
        <v>70</v>
      </c>
      <c r="E44" s="38" t="s">
        <v>1967</v>
      </c>
    </row>
    <row r="45" spans="1:5" ht="12.75">
      <c r="A45" t="s">
        <v>72</v>
      </c>
      <c r="E45" s="36" t="s">
        <v>66</v>
      </c>
    </row>
    <row r="46" spans="1:16" ht="12.75">
      <c r="A46" s="26" t="s">
        <v>63</v>
      </c>
      <c s="30" t="s">
        <v>50</v>
      </c>
      <c s="30" t="s">
        <v>1971</v>
      </c>
      <c s="26" t="s">
        <v>66</v>
      </c>
      <c s="31" t="s">
        <v>1973</v>
      </c>
      <c s="32" t="s">
        <v>583</v>
      </c>
      <c s="33">
        <v>1</v>
      </c>
      <c s="34">
        <v>0</v>
      </c>
      <c s="34">
        <f>ROUND(ROUND(H46,2)*ROUND(G46,3),2)</f>
      </c>
      <c r="O46">
        <f>(I46*21)/100</f>
      </c>
      <c t="s">
        <v>38</v>
      </c>
    </row>
    <row r="47" spans="1:5" ht="12.75">
      <c r="A47" s="35" t="s">
        <v>69</v>
      </c>
      <c r="E47" s="36" t="s">
        <v>1973</v>
      </c>
    </row>
    <row r="48" spans="1:5" ht="12.75">
      <c r="A48" s="37" t="s">
        <v>70</v>
      </c>
      <c r="E48" s="38" t="s">
        <v>1928</v>
      </c>
    </row>
    <row r="49" spans="1:5" ht="12.75">
      <c r="A49" t="s">
        <v>72</v>
      </c>
      <c r="E49" s="36" t="s">
        <v>66</v>
      </c>
    </row>
    <row r="50" spans="1:16" ht="12.75">
      <c r="A50" s="26" t="s">
        <v>63</v>
      </c>
      <c s="30" t="s">
        <v>52</v>
      </c>
      <c s="30" t="s">
        <v>1988</v>
      </c>
      <c s="26" t="s">
        <v>66</v>
      </c>
      <c s="31" t="s">
        <v>1989</v>
      </c>
      <c s="32" t="s">
        <v>583</v>
      </c>
      <c s="33">
        <v>1</v>
      </c>
      <c s="34">
        <v>0</v>
      </c>
      <c s="34">
        <f>ROUND(ROUND(H50,2)*ROUND(G50,3),2)</f>
      </c>
      <c r="O50">
        <f>(I50*21)/100</f>
      </c>
      <c t="s">
        <v>38</v>
      </c>
    </row>
    <row r="51" spans="1:5" ht="12.75">
      <c r="A51" s="35" t="s">
        <v>69</v>
      </c>
      <c r="E51" s="36" t="s">
        <v>1989</v>
      </c>
    </row>
    <row r="52" spans="1:5" ht="12.75">
      <c r="A52" s="37" t="s">
        <v>70</v>
      </c>
      <c r="E52" s="38" t="s">
        <v>1928</v>
      </c>
    </row>
    <row r="53" spans="1:5" ht="12.75">
      <c r="A53" t="s">
        <v>72</v>
      </c>
      <c r="E53" s="36" t="s">
        <v>66</v>
      </c>
    </row>
    <row r="54" spans="1:16" ht="12.75">
      <c r="A54" s="26" t="s">
        <v>63</v>
      </c>
      <c s="30" t="s">
        <v>59</v>
      </c>
      <c s="30" t="s">
        <v>1990</v>
      </c>
      <c s="26" t="s">
        <v>66</v>
      </c>
      <c s="31" t="s">
        <v>1991</v>
      </c>
      <c s="32" t="s">
        <v>583</v>
      </c>
      <c s="33">
        <v>1</v>
      </c>
      <c s="34">
        <v>0</v>
      </c>
      <c s="34">
        <f>ROUND(ROUND(H54,2)*ROUND(G54,3),2)</f>
      </c>
      <c r="O54">
        <f>(I54*21)/100</f>
      </c>
      <c t="s">
        <v>38</v>
      </c>
    </row>
    <row r="55" spans="1:5" ht="12.75">
      <c r="A55" s="35" t="s">
        <v>69</v>
      </c>
      <c r="E55" s="36" t="s">
        <v>1991</v>
      </c>
    </row>
    <row r="56" spans="1:5" ht="12.75">
      <c r="A56" s="37" t="s">
        <v>70</v>
      </c>
      <c r="E56" s="38" t="s">
        <v>1928</v>
      </c>
    </row>
    <row r="57" spans="1:5" ht="12.75">
      <c r="A57" t="s">
        <v>72</v>
      </c>
      <c r="E57" s="36" t="s">
        <v>66</v>
      </c>
    </row>
    <row r="58" spans="1:16" ht="12.75">
      <c r="A58" s="26" t="s">
        <v>63</v>
      </c>
      <c s="30" t="s">
        <v>92</v>
      </c>
      <c s="30" t="s">
        <v>1974</v>
      </c>
      <c s="26" t="s">
        <v>66</v>
      </c>
      <c s="31" t="s">
        <v>1976</v>
      </c>
      <c s="32" t="s">
        <v>583</v>
      </c>
      <c s="33">
        <v>1</v>
      </c>
      <c s="34">
        <v>0</v>
      </c>
      <c s="34">
        <f>ROUND(ROUND(H58,2)*ROUND(G58,3),2)</f>
      </c>
      <c r="O58">
        <f>(I58*21)/100</f>
      </c>
      <c t="s">
        <v>38</v>
      </c>
    </row>
    <row r="59" spans="1:5" ht="12.75">
      <c r="A59" s="35" t="s">
        <v>69</v>
      </c>
      <c r="E59" s="36" t="s">
        <v>1976</v>
      </c>
    </row>
    <row r="60" spans="1:5" ht="12.75">
      <c r="A60" s="37" t="s">
        <v>70</v>
      </c>
      <c r="E60" s="38" t="s">
        <v>1977</v>
      </c>
    </row>
    <row r="61" spans="1:5" ht="12.75">
      <c r="A61" t="s">
        <v>72</v>
      </c>
      <c r="E61" s="36" t="s">
        <v>66</v>
      </c>
    </row>
    <row r="62" spans="1:16" ht="12.75">
      <c r="A62" s="26" t="s">
        <v>63</v>
      </c>
      <c s="30" t="s">
        <v>57</v>
      </c>
      <c s="30" t="s">
        <v>1992</v>
      </c>
      <c s="26" t="s">
        <v>66</v>
      </c>
      <c s="31" t="s">
        <v>10152</v>
      </c>
      <c s="32" t="s">
        <v>583</v>
      </c>
      <c s="33">
        <v>1</v>
      </c>
      <c s="34">
        <v>0</v>
      </c>
      <c s="34">
        <f>ROUND(ROUND(H62,2)*ROUND(G62,3),2)</f>
      </c>
      <c r="O62">
        <f>(I62*21)/100</f>
      </c>
      <c t="s">
        <v>38</v>
      </c>
    </row>
    <row r="63" spans="1:5" ht="12.75">
      <c r="A63" s="35" t="s">
        <v>69</v>
      </c>
      <c r="E63" s="36" t="s">
        <v>10152</v>
      </c>
    </row>
    <row r="64" spans="1:5" ht="12.75">
      <c r="A64" s="37" t="s">
        <v>70</v>
      </c>
      <c r="E64" s="38" t="s">
        <v>1977</v>
      </c>
    </row>
    <row r="65" spans="1:5" ht="12.75">
      <c r="A65" t="s">
        <v>72</v>
      </c>
      <c r="E65" s="36" t="s">
        <v>66</v>
      </c>
    </row>
    <row r="66" spans="1:16" ht="25.5">
      <c r="A66" s="26" t="s">
        <v>63</v>
      </c>
      <c s="30" t="s">
        <v>119</v>
      </c>
      <c s="30" t="s">
        <v>1978</v>
      </c>
      <c s="26" t="s">
        <v>66</v>
      </c>
      <c s="31" t="s">
        <v>10153</v>
      </c>
      <c s="32" t="s">
        <v>583</v>
      </c>
      <c s="33">
        <v>1</v>
      </c>
      <c s="34">
        <v>0</v>
      </c>
      <c s="34">
        <f>ROUND(ROUND(H66,2)*ROUND(G66,3),2)</f>
      </c>
      <c r="O66">
        <f>(I66*21)/100</f>
      </c>
      <c t="s">
        <v>38</v>
      </c>
    </row>
    <row r="67" spans="1:5" ht="25.5">
      <c r="A67" s="35" t="s">
        <v>69</v>
      </c>
      <c r="E67" s="36" t="s">
        <v>10153</v>
      </c>
    </row>
    <row r="68" spans="1:5" ht="12.75">
      <c r="A68" s="37" t="s">
        <v>70</v>
      </c>
      <c r="E68" s="38" t="s">
        <v>1981</v>
      </c>
    </row>
    <row r="69" spans="1:5" ht="12.75">
      <c r="A69" t="s">
        <v>72</v>
      </c>
      <c r="E69" s="36" t="s">
        <v>66</v>
      </c>
    </row>
    <row r="70" spans="1:16" ht="25.5">
      <c r="A70" s="26" t="s">
        <v>63</v>
      </c>
      <c s="30" t="s">
        <v>123</v>
      </c>
      <c s="30" t="s">
        <v>1994</v>
      </c>
      <c s="26" t="s">
        <v>66</v>
      </c>
      <c s="31" t="s">
        <v>10154</v>
      </c>
      <c s="32" t="s">
        <v>583</v>
      </c>
      <c s="33">
        <v>1</v>
      </c>
      <c s="34">
        <v>0</v>
      </c>
      <c s="34">
        <f>ROUND(ROUND(H70,2)*ROUND(G70,3),2)</f>
      </c>
      <c r="O70">
        <f>(I70*21)/100</f>
      </c>
      <c t="s">
        <v>38</v>
      </c>
    </row>
    <row r="71" spans="1:5" ht="25.5">
      <c r="A71" s="35" t="s">
        <v>69</v>
      </c>
      <c r="E71" s="36" t="s">
        <v>10154</v>
      </c>
    </row>
    <row r="72" spans="1:5" ht="12.75">
      <c r="A72" s="37" t="s">
        <v>70</v>
      </c>
      <c r="E72" s="38" t="s">
        <v>1981</v>
      </c>
    </row>
    <row r="73" spans="1:5" ht="12.75">
      <c r="A73" t="s">
        <v>72</v>
      </c>
      <c r="E73" s="36" t="s">
        <v>66</v>
      </c>
    </row>
    <row r="74" spans="1:16" ht="12.75">
      <c r="A74" s="26" t="s">
        <v>63</v>
      </c>
      <c s="30" t="s">
        <v>131</v>
      </c>
      <c s="30" t="s">
        <v>1996</v>
      </c>
      <c s="26" t="s">
        <v>66</v>
      </c>
      <c s="31" t="s">
        <v>1983</v>
      </c>
      <c s="32" t="s">
        <v>986</v>
      </c>
      <c s="33">
        <v>15</v>
      </c>
      <c s="34">
        <v>0</v>
      </c>
      <c s="34">
        <f>ROUND(ROUND(H74,2)*ROUND(G74,3),2)</f>
      </c>
      <c r="O74">
        <f>(I74*21)/100</f>
      </c>
      <c t="s">
        <v>38</v>
      </c>
    </row>
    <row r="75" spans="1:5" ht="12.75">
      <c r="A75" s="35" t="s">
        <v>69</v>
      </c>
      <c r="E75" s="36" t="s">
        <v>66</v>
      </c>
    </row>
    <row r="76" spans="1:5" ht="12.75">
      <c r="A76" s="37" t="s">
        <v>70</v>
      </c>
      <c r="E76" s="38" t="s">
        <v>10155</v>
      </c>
    </row>
    <row r="77" spans="1:5" ht="12.75">
      <c r="A77" t="s">
        <v>72</v>
      </c>
      <c r="E77" s="36" t="s">
        <v>66</v>
      </c>
    </row>
    <row r="78" spans="1:18" ht="12.75" customHeight="1">
      <c r="A78" s="6" t="s">
        <v>58</v>
      </c>
      <c s="6"/>
      <c s="27" t="s">
        <v>2005</v>
      </c>
      <c s="6"/>
      <c s="39" t="s">
        <v>2006</v>
      </c>
      <c s="6"/>
      <c s="6"/>
      <c s="6"/>
      <c s="29">
        <f>0+Q78</f>
      </c>
      <c r="O78">
        <f>0+R78</f>
      </c>
      <c r="Q78">
        <f>0+I79</f>
      </c>
      <c>
        <f>0+O79</f>
      </c>
    </row>
    <row r="79" spans="1:16" ht="12.75">
      <c r="A79" s="26" t="s">
        <v>63</v>
      </c>
      <c s="30" t="s">
        <v>38</v>
      </c>
      <c s="30" t="s">
        <v>2009</v>
      </c>
      <c s="26" t="s">
        <v>66</v>
      </c>
      <c s="31" t="s">
        <v>2010</v>
      </c>
      <c s="32" t="s">
        <v>583</v>
      </c>
      <c s="33">
        <v>10</v>
      </c>
      <c s="34">
        <v>0</v>
      </c>
      <c s="34">
        <f>ROUND(ROUND(H79,2)*ROUND(G79,3),2)</f>
      </c>
      <c r="O79">
        <f>(I79*21)/100</f>
      </c>
      <c t="s">
        <v>38</v>
      </c>
    </row>
    <row r="80" spans="1:5" ht="12.75">
      <c r="A80" s="35" t="s">
        <v>69</v>
      </c>
      <c r="E80" s="36" t="s">
        <v>2010</v>
      </c>
    </row>
    <row r="81" spans="1:5" ht="12.75">
      <c r="A81" s="37" t="s">
        <v>70</v>
      </c>
      <c r="E81" s="38" t="s">
        <v>2004</v>
      </c>
    </row>
    <row r="82" spans="1:5" ht="12.75">
      <c r="A82" t="s">
        <v>72</v>
      </c>
      <c r="E82"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2.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0+O11+O28+O33+O62+O67+O76+O85+O90+O95+O140+O177+O198+O211+O216+O221</f>
      </c>
      <c t="s">
        <v>37</v>
      </c>
    </row>
    <row r="3" spans="1:16" ht="15" customHeight="1">
      <c r="A3" t="s">
        <v>12</v>
      </c>
      <c s="12" t="s">
        <v>14</v>
      </c>
      <c s="13" t="s">
        <v>15</v>
      </c>
      <c s="1"/>
      <c s="14" t="s">
        <v>16</v>
      </c>
      <c s="1"/>
      <c s="9"/>
      <c s="8" t="s">
        <v>10158</v>
      </c>
      <c s="40">
        <f>0+I11+I28+I33+I62+I67+I76+I85+I90+I95+I140+I177+I198+I211+I216+I221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10156</v>
      </c>
      <c s="1"/>
      <c s="14" t="s">
        <v>10157</v>
      </c>
      <c s="1"/>
      <c s="1"/>
      <c s="1"/>
      <c s="1"/>
    </row>
    <row r="7" spans="1:9" ht="12.75" customHeight="1">
      <c r="A7" t="s">
        <v>27</v>
      </c>
      <c s="16" t="s">
        <v>33</v>
      </c>
      <c s="17" t="s">
        <v>10158</v>
      </c>
      <c s="6"/>
      <c s="18" t="s">
        <v>10159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f>
      </c>
      <c>
        <f>0+O12+O16+O20+O24</f>
      </c>
    </row>
    <row r="12" spans="1:16" ht="12.75">
      <c r="A12" s="26" t="s">
        <v>63</v>
      </c>
      <c s="30" t="s">
        <v>44</v>
      </c>
      <c s="30" t="s">
        <v>810</v>
      </c>
      <c s="26" t="s">
        <v>66</v>
      </c>
      <c s="31" t="s">
        <v>811</v>
      </c>
      <c s="32" t="s">
        <v>652</v>
      </c>
      <c s="33">
        <v>5.792</v>
      </c>
      <c s="34">
        <v>0</v>
      </c>
      <c s="34">
        <f>ROUND(ROUND(H12,2)*ROUND(G12,3),2)</f>
      </c>
      <c r="O12">
        <f>(I12*21)/100</f>
      </c>
      <c t="s">
        <v>38</v>
      </c>
    </row>
    <row r="13" spans="1:5" ht="25.5">
      <c r="A13" s="35" t="s">
        <v>69</v>
      </c>
      <c r="E13" s="36" t="s">
        <v>812</v>
      </c>
    </row>
    <row r="14" spans="1:5" ht="12.75">
      <c r="A14" s="37" t="s">
        <v>70</v>
      </c>
      <c r="E14" s="38" t="s">
        <v>10160</v>
      </c>
    </row>
    <row r="15" spans="1:5" ht="89.25">
      <c r="A15" t="s">
        <v>72</v>
      </c>
      <c r="E15" s="36" t="s">
        <v>814</v>
      </c>
    </row>
    <row r="16" spans="1:16" ht="12.75">
      <c r="A16" s="26" t="s">
        <v>63</v>
      </c>
      <c s="30" t="s">
        <v>38</v>
      </c>
      <c s="30" t="s">
        <v>815</v>
      </c>
      <c s="26" t="s">
        <v>66</v>
      </c>
      <c s="31" t="s">
        <v>816</v>
      </c>
      <c s="32" t="s">
        <v>652</v>
      </c>
      <c s="33">
        <v>5.792</v>
      </c>
      <c s="34">
        <v>0</v>
      </c>
      <c s="34">
        <f>ROUND(ROUND(H16,2)*ROUND(G16,3),2)</f>
      </c>
      <c r="O16">
        <f>(I16*21)/100</f>
      </c>
      <c t="s">
        <v>38</v>
      </c>
    </row>
    <row r="17" spans="1:5" ht="38.25">
      <c r="A17" s="35" t="s">
        <v>69</v>
      </c>
      <c r="E17" s="36" t="s">
        <v>817</v>
      </c>
    </row>
    <row r="18" spans="1:5" ht="12.75">
      <c r="A18" s="37" t="s">
        <v>70</v>
      </c>
      <c r="E18" s="38" t="s">
        <v>66</v>
      </c>
    </row>
    <row r="19" spans="1:5" ht="89.25">
      <c r="A19" t="s">
        <v>72</v>
      </c>
      <c r="E19" s="36" t="s">
        <v>814</v>
      </c>
    </row>
    <row r="20" spans="1:16" ht="12.75">
      <c r="A20" s="26" t="s">
        <v>63</v>
      </c>
      <c s="30" t="s">
        <v>37</v>
      </c>
      <c s="30" t="s">
        <v>818</v>
      </c>
      <c s="26" t="s">
        <v>66</v>
      </c>
      <c s="31" t="s">
        <v>819</v>
      </c>
      <c s="32" t="s">
        <v>652</v>
      </c>
      <c s="33">
        <v>1.073</v>
      </c>
      <c s="34">
        <v>0</v>
      </c>
      <c s="34">
        <f>ROUND(ROUND(H20,2)*ROUND(G20,3),2)</f>
      </c>
      <c r="O20">
        <f>(I20*21)/100</f>
      </c>
      <c t="s">
        <v>38</v>
      </c>
    </row>
    <row r="21" spans="1:5" ht="25.5">
      <c r="A21" s="35" t="s">
        <v>69</v>
      </c>
      <c r="E21" s="36" t="s">
        <v>820</v>
      </c>
    </row>
    <row r="22" spans="1:5" ht="12.75">
      <c r="A22" s="37" t="s">
        <v>70</v>
      </c>
      <c r="E22" s="38" t="s">
        <v>10161</v>
      </c>
    </row>
    <row r="23" spans="1:5" ht="409.5">
      <c r="A23" t="s">
        <v>72</v>
      </c>
      <c r="E23" s="36" t="s">
        <v>822</v>
      </c>
    </row>
    <row r="24" spans="1:16" ht="25.5">
      <c r="A24" s="26" t="s">
        <v>63</v>
      </c>
      <c s="30" t="s">
        <v>287</v>
      </c>
      <c s="30" t="s">
        <v>827</v>
      </c>
      <c s="26" t="s">
        <v>66</v>
      </c>
      <c s="31" t="s">
        <v>828</v>
      </c>
      <c s="32" t="s">
        <v>825</v>
      </c>
      <c s="33">
        <v>8.968</v>
      </c>
      <c s="34">
        <v>0</v>
      </c>
      <c s="34">
        <f>ROUND(ROUND(H24,2)*ROUND(G24,3),2)</f>
      </c>
      <c r="O24">
        <f>(I24*21)/100</f>
      </c>
      <c t="s">
        <v>38</v>
      </c>
    </row>
    <row r="25" spans="1:5" ht="25.5">
      <c r="A25" s="35" t="s">
        <v>69</v>
      </c>
      <c r="E25" s="36" t="s">
        <v>828</v>
      </c>
    </row>
    <row r="26" spans="1:5" ht="12.75">
      <c r="A26" s="37" t="s">
        <v>70</v>
      </c>
      <c r="E26" s="38" t="s">
        <v>10162</v>
      </c>
    </row>
    <row r="27" spans="1:5" ht="12.75">
      <c r="A27" t="s">
        <v>72</v>
      </c>
      <c r="E27" s="36" t="s">
        <v>66</v>
      </c>
    </row>
    <row r="28" spans="1:18" ht="12.75" customHeight="1">
      <c r="A28" s="6" t="s">
        <v>58</v>
      </c>
      <c s="6"/>
      <c s="27" t="s">
        <v>74</v>
      </c>
      <c s="6"/>
      <c s="39" t="s">
        <v>830</v>
      </c>
      <c s="6"/>
      <c s="6"/>
      <c s="6"/>
      <c s="29">
        <f>0+Q28</f>
      </c>
      <c r="O28">
        <f>0+R28</f>
      </c>
      <c r="Q28">
        <f>0+I29</f>
      </c>
      <c>
        <f>0+O29</f>
      </c>
    </row>
    <row r="29" spans="1:16" ht="12.75">
      <c r="A29" s="26" t="s">
        <v>63</v>
      </c>
      <c s="30" t="s">
        <v>48</v>
      </c>
      <c s="30" t="s">
        <v>10163</v>
      </c>
      <c s="26" t="s">
        <v>66</v>
      </c>
      <c s="31" t="s">
        <v>10164</v>
      </c>
      <c s="32" t="s">
        <v>652</v>
      </c>
      <c s="33">
        <v>0.503</v>
      </c>
      <c s="34">
        <v>0</v>
      </c>
      <c s="34">
        <f>ROUND(ROUND(H29,2)*ROUND(G29,3),2)</f>
      </c>
      <c r="O29">
        <f>(I29*21)/100</f>
      </c>
      <c t="s">
        <v>38</v>
      </c>
    </row>
    <row r="30" spans="1:5" ht="25.5">
      <c r="A30" s="35" t="s">
        <v>69</v>
      </c>
      <c r="E30" s="36" t="s">
        <v>10165</v>
      </c>
    </row>
    <row r="31" spans="1:5" ht="25.5">
      <c r="A31" s="37" t="s">
        <v>70</v>
      </c>
      <c r="E31" s="44" t="s">
        <v>10166</v>
      </c>
    </row>
    <row r="32" spans="1:5" ht="76.5">
      <c r="A32" t="s">
        <v>72</v>
      </c>
      <c r="E32" s="36" t="s">
        <v>835</v>
      </c>
    </row>
    <row r="33" spans="1:18" ht="12.75" customHeight="1">
      <c r="A33" s="6" t="s">
        <v>58</v>
      </c>
      <c s="6"/>
      <c s="27" t="s">
        <v>194</v>
      </c>
      <c s="6"/>
      <c s="39" t="s">
        <v>857</v>
      </c>
      <c s="6"/>
      <c s="6"/>
      <c s="6"/>
      <c s="29">
        <f>0+Q33</f>
      </c>
      <c r="O33">
        <f>0+R33</f>
      </c>
      <c r="Q33">
        <f>0+I34+I38+I42+I46+I50+I54+I58</f>
      </c>
      <c>
        <f>0+O34+O38+O42+O46+O50+O54+O58</f>
      </c>
    </row>
    <row r="34" spans="1:16" ht="12.75">
      <c r="A34" s="26" t="s">
        <v>63</v>
      </c>
      <c s="30" t="s">
        <v>50</v>
      </c>
      <c s="30" t="s">
        <v>10167</v>
      </c>
      <c s="26" t="s">
        <v>66</v>
      </c>
      <c s="31" t="s">
        <v>10168</v>
      </c>
      <c s="32" t="s">
        <v>926</v>
      </c>
      <c s="33">
        <v>1</v>
      </c>
      <c s="34">
        <v>0</v>
      </c>
      <c s="34">
        <f>ROUND(ROUND(H34,2)*ROUND(G34,3),2)</f>
      </c>
      <c r="O34">
        <f>(I34*21)/100</f>
      </c>
      <c t="s">
        <v>38</v>
      </c>
    </row>
    <row r="35" spans="1:5" ht="25.5">
      <c r="A35" s="35" t="s">
        <v>69</v>
      </c>
      <c r="E35" s="36" t="s">
        <v>10169</v>
      </c>
    </row>
    <row r="36" spans="1:5" ht="12.75">
      <c r="A36" s="37" t="s">
        <v>70</v>
      </c>
      <c r="E36" s="38" t="s">
        <v>66</v>
      </c>
    </row>
    <row r="37" spans="1:5" ht="51">
      <c r="A37" t="s">
        <v>72</v>
      </c>
      <c r="E37" s="36" t="s">
        <v>10170</v>
      </c>
    </row>
    <row r="38" spans="1:16" ht="12.75">
      <c r="A38" s="26" t="s">
        <v>63</v>
      </c>
      <c s="30" t="s">
        <v>52</v>
      </c>
      <c s="30" t="s">
        <v>9725</v>
      </c>
      <c s="26" t="s">
        <v>66</v>
      </c>
      <c s="31" t="s">
        <v>9726</v>
      </c>
      <c s="32" t="s">
        <v>652</v>
      </c>
      <c s="33">
        <v>0.644</v>
      </c>
      <c s="34">
        <v>0</v>
      </c>
      <c s="34">
        <f>ROUND(ROUND(H38,2)*ROUND(G38,3),2)</f>
      </c>
      <c r="O38">
        <f>(I38*21)/100</f>
      </c>
      <c t="s">
        <v>38</v>
      </c>
    </row>
    <row r="39" spans="1:5" ht="25.5">
      <c r="A39" s="35" t="s">
        <v>69</v>
      </c>
      <c r="E39" s="36" t="s">
        <v>9727</v>
      </c>
    </row>
    <row r="40" spans="1:5" ht="12.75">
      <c r="A40" s="37" t="s">
        <v>70</v>
      </c>
      <c r="E40" s="38" t="s">
        <v>10171</v>
      </c>
    </row>
    <row r="41" spans="1:5" ht="51">
      <c r="A41" t="s">
        <v>72</v>
      </c>
      <c r="E41" s="36" t="s">
        <v>862</v>
      </c>
    </row>
    <row r="42" spans="1:16" ht="12.75">
      <c r="A42" s="26" t="s">
        <v>63</v>
      </c>
      <c s="30" t="s">
        <v>59</v>
      </c>
      <c s="30" t="s">
        <v>10172</v>
      </c>
      <c s="26" t="s">
        <v>66</v>
      </c>
      <c s="31" t="s">
        <v>10173</v>
      </c>
      <c s="32" t="s">
        <v>652</v>
      </c>
      <c s="33">
        <v>3.24</v>
      </c>
      <c s="34">
        <v>0</v>
      </c>
      <c s="34">
        <f>ROUND(ROUND(H42,2)*ROUND(G42,3),2)</f>
      </c>
      <c r="O42">
        <f>(I42*21)/100</f>
      </c>
      <c t="s">
        <v>38</v>
      </c>
    </row>
    <row r="43" spans="1:5" ht="25.5">
      <c r="A43" s="35" t="s">
        <v>69</v>
      </c>
      <c r="E43" s="36" t="s">
        <v>10174</v>
      </c>
    </row>
    <row r="44" spans="1:5" ht="38.25">
      <c r="A44" s="37" t="s">
        <v>70</v>
      </c>
      <c r="E44" s="38" t="s">
        <v>10175</v>
      </c>
    </row>
    <row r="45" spans="1:5" ht="127.5">
      <c r="A45" t="s">
        <v>72</v>
      </c>
      <c r="E45" s="36" t="s">
        <v>867</v>
      </c>
    </row>
    <row r="46" spans="1:16" ht="12.75">
      <c r="A46" s="26" t="s">
        <v>63</v>
      </c>
      <c s="30" t="s">
        <v>92</v>
      </c>
      <c s="30" t="s">
        <v>885</v>
      </c>
      <c s="26" t="s">
        <v>66</v>
      </c>
      <c s="31" t="s">
        <v>886</v>
      </c>
      <c s="32" t="s">
        <v>783</v>
      </c>
      <c s="33">
        <v>7.75</v>
      </c>
      <c s="34">
        <v>0</v>
      </c>
      <c s="34">
        <f>ROUND(ROUND(H46,2)*ROUND(G46,3),2)</f>
      </c>
      <c r="O46">
        <f>(I46*21)/100</f>
      </c>
      <c t="s">
        <v>38</v>
      </c>
    </row>
    <row r="47" spans="1:5" ht="12.75">
      <c r="A47" s="35" t="s">
        <v>69</v>
      </c>
      <c r="E47" s="36" t="s">
        <v>887</v>
      </c>
    </row>
    <row r="48" spans="1:5" ht="12.75">
      <c r="A48" s="37" t="s">
        <v>70</v>
      </c>
      <c r="E48" s="38" t="s">
        <v>10176</v>
      </c>
    </row>
    <row r="49" spans="1:5" ht="38.25">
      <c r="A49" t="s">
        <v>72</v>
      </c>
      <c r="E49" s="36" t="s">
        <v>872</v>
      </c>
    </row>
    <row r="50" spans="1:16" ht="12.75">
      <c r="A50" s="26" t="s">
        <v>63</v>
      </c>
      <c s="30" t="s">
        <v>55</v>
      </c>
      <c s="30" t="s">
        <v>889</v>
      </c>
      <c s="26" t="s">
        <v>66</v>
      </c>
      <c s="31" t="s">
        <v>890</v>
      </c>
      <c s="32" t="s">
        <v>783</v>
      </c>
      <c s="33">
        <v>7.75</v>
      </c>
      <c s="34">
        <v>0</v>
      </c>
      <c s="34">
        <f>ROUND(ROUND(H50,2)*ROUND(G50,3),2)</f>
      </c>
      <c r="O50">
        <f>(I50*21)/100</f>
      </c>
      <c t="s">
        <v>38</v>
      </c>
    </row>
    <row r="51" spans="1:5" ht="12.75">
      <c r="A51" s="35" t="s">
        <v>69</v>
      </c>
      <c r="E51" s="36" t="s">
        <v>891</v>
      </c>
    </row>
    <row r="52" spans="1:5" ht="12.75">
      <c r="A52" s="37" t="s">
        <v>70</v>
      </c>
      <c r="E52" s="38" t="s">
        <v>66</v>
      </c>
    </row>
    <row r="53" spans="1:5" ht="38.25">
      <c r="A53" t="s">
        <v>72</v>
      </c>
      <c r="E53" s="36" t="s">
        <v>872</v>
      </c>
    </row>
    <row r="54" spans="1:16" ht="12.75">
      <c r="A54" s="26" t="s">
        <v>63</v>
      </c>
      <c s="30" t="s">
        <v>57</v>
      </c>
      <c s="30" t="s">
        <v>9731</v>
      </c>
      <c s="26" t="s">
        <v>66</v>
      </c>
      <c s="31" t="s">
        <v>9732</v>
      </c>
      <c s="32" t="s">
        <v>825</v>
      </c>
      <c s="33">
        <v>0.128</v>
      </c>
      <c s="34">
        <v>0</v>
      </c>
      <c s="34">
        <f>ROUND(ROUND(H54,2)*ROUND(G54,3),2)</f>
      </c>
      <c r="O54">
        <f>(I54*21)/100</f>
      </c>
      <c t="s">
        <v>38</v>
      </c>
    </row>
    <row r="55" spans="1:5" ht="12.75">
      <c r="A55" s="35" t="s">
        <v>69</v>
      </c>
      <c r="E55" s="36" t="s">
        <v>9733</v>
      </c>
    </row>
    <row r="56" spans="1:5" ht="51">
      <c r="A56" s="37" t="s">
        <v>70</v>
      </c>
      <c r="E56" s="44" t="s">
        <v>10177</v>
      </c>
    </row>
    <row r="57" spans="1:5" ht="25.5">
      <c r="A57" t="s">
        <v>72</v>
      </c>
      <c r="E57" s="36" t="s">
        <v>880</v>
      </c>
    </row>
    <row r="58" spans="1:16" ht="12.75">
      <c r="A58" s="26" t="s">
        <v>63</v>
      </c>
      <c s="30" t="s">
        <v>123</v>
      </c>
      <c s="30" t="s">
        <v>10178</v>
      </c>
      <c s="26" t="s">
        <v>66</v>
      </c>
      <c s="31" t="s">
        <v>10179</v>
      </c>
      <c s="32" t="s">
        <v>583</v>
      </c>
      <c s="33">
        <v>1</v>
      </c>
      <c s="34">
        <v>0</v>
      </c>
      <c s="34">
        <f>ROUND(ROUND(H58,2)*ROUND(G58,3),2)</f>
      </c>
      <c r="O58">
        <f>(I58*21)/100</f>
      </c>
      <c t="s">
        <v>38</v>
      </c>
    </row>
    <row r="59" spans="1:5" ht="12.75">
      <c r="A59" s="35" t="s">
        <v>69</v>
      </c>
      <c r="E59" s="36" t="s">
        <v>10179</v>
      </c>
    </row>
    <row r="60" spans="1:5" ht="12.75">
      <c r="A60" s="37" t="s">
        <v>70</v>
      </c>
      <c r="E60" s="38" t="s">
        <v>66</v>
      </c>
    </row>
    <row r="61" spans="1:5" ht="12.75">
      <c r="A61" t="s">
        <v>72</v>
      </c>
      <c r="E61" s="36" t="s">
        <v>66</v>
      </c>
    </row>
    <row r="62" spans="1:18" ht="12.75" customHeight="1">
      <c r="A62" s="6" t="s">
        <v>58</v>
      </c>
      <c s="6"/>
      <c s="27" t="s">
        <v>37</v>
      </c>
      <c s="6"/>
      <c s="39" t="s">
        <v>9201</v>
      </c>
      <c s="6"/>
      <c s="6"/>
      <c s="6"/>
      <c s="29">
        <f>0+Q62</f>
      </c>
      <c r="O62">
        <f>0+R62</f>
      </c>
      <c r="Q62">
        <f>0+I63</f>
      </c>
      <c>
        <f>0+O63</f>
      </c>
    </row>
    <row r="63" spans="1:16" ht="12.75">
      <c r="A63" s="26" t="s">
        <v>63</v>
      </c>
      <c s="30" t="s">
        <v>291</v>
      </c>
      <c s="30" t="s">
        <v>10180</v>
      </c>
      <c s="26" t="s">
        <v>66</v>
      </c>
      <c s="31" t="s">
        <v>10181</v>
      </c>
      <c s="32" t="s">
        <v>583</v>
      </c>
      <c s="33">
        <v>1</v>
      </c>
      <c s="34">
        <v>0</v>
      </c>
      <c s="34">
        <f>ROUND(ROUND(H63,2)*ROUND(G63,3),2)</f>
      </c>
      <c r="O63">
        <f>(I63*21)/100</f>
      </c>
      <c t="s">
        <v>38</v>
      </c>
    </row>
    <row r="64" spans="1:5" ht="12.75">
      <c r="A64" s="35" t="s">
        <v>69</v>
      </c>
      <c r="E64" s="36" t="s">
        <v>10182</v>
      </c>
    </row>
    <row r="65" spans="1:5" ht="25.5">
      <c r="A65" s="37" t="s">
        <v>70</v>
      </c>
      <c r="E65" s="44" t="s">
        <v>10183</v>
      </c>
    </row>
    <row r="66" spans="1:5" ht="12.75">
      <c r="A66" t="s">
        <v>72</v>
      </c>
      <c r="E66" s="36" t="s">
        <v>66</v>
      </c>
    </row>
    <row r="67" spans="1:18" ht="12.75" customHeight="1">
      <c r="A67" s="6" t="s">
        <v>58</v>
      </c>
      <c s="6"/>
      <c s="27" t="s">
        <v>287</v>
      </c>
      <c s="6"/>
      <c s="39" t="s">
        <v>10184</v>
      </c>
      <c s="6"/>
      <c s="6"/>
      <c s="6"/>
      <c s="29">
        <f>0+Q67</f>
      </c>
      <c r="O67">
        <f>0+R67</f>
      </c>
      <c r="Q67">
        <f>0+I68+I72</f>
      </c>
      <c>
        <f>0+O68+O72</f>
      </c>
    </row>
    <row r="68" spans="1:16" ht="25.5">
      <c r="A68" s="26" t="s">
        <v>63</v>
      </c>
      <c s="30" t="s">
        <v>115</v>
      </c>
      <c s="30" t="s">
        <v>10185</v>
      </c>
      <c s="26" t="s">
        <v>66</v>
      </c>
      <c s="31" t="s">
        <v>10186</v>
      </c>
      <c s="32" t="s">
        <v>783</v>
      </c>
      <c s="33">
        <v>6</v>
      </c>
      <c s="34">
        <v>0</v>
      </c>
      <c s="34">
        <f>ROUND(ROUND(H68,2)*ROUND(G68,3),2)</f>
      </c>
      <c r="O68">
        <f>(I68*21)/100</f>
      </c>
      <c t="s">
        <v>38</v>
      </c>
    </row>
    <row r="69" spans="1:5" ht="25.5">
      <c r="A69" s="35" t="s">
        <v>69</v>
      </c>
      <c r="E69" s="36" t="s">
        <v>10187</v>
      </c>
    </row>
    <row r="70" spans="1:5" ht="12.75">
      <c r="A70" s="37" t="s">
        <v>70</v>
      </c>
      <c r="E70" s="38" t="s">
        <v>10188</v>
      </c>
    </row>
    <row r="71" spans="1:5" ht="191.25">
      <c r="A71" t="s">
        <v>72</v>
      </c>
      <c r="E71" s="36" t="s">
        <v>10189</v>
      </c>
    </row>
    <row r="72" spans="1:16" ht="25.5">
      <c r="A72" s="26" t="s">
        <v>63</v>
      </c>
      <c s="30" t="s">
        <v>119</v>
      </c>
      <c s="30" t="s">
        <v>10190</v>
      </c>
      <c s="26" t="s">
        <v>66</v>
      </c>
      <c s="31" t="s">
        <v>10191</v>
      </c>
      <c s="32" t="s">
        <v>783</v>
      </c>
      <c s="33">
        <v>30</v>
      </c>
      <c s="34">
        <v>0</v>
      </c>
      <c s="34">
        <f>ROUND(ROUND(H72,2)*ROUND(G72,3),2)</f>
      </c>
      <c r="O72">
        <f>(I72*21)/100</f>
      </c>
      <c t="s">
        <v>38</v>
      </c>
    </row>
    <row r="73" spans="1:5" ht="25.5">
      <c r="A73" s="35" t="s">
        <v>69</v>
      </c>
      <c r="E73" s="36" t="s">
        <v>10192</v>
      </c>
    </row>
    <row r="74" spans="1:5" ht="12.75">
      <c r="A74" s="37" t="s">
        <v>70</v>
      </c>
      <c r="E74" s="38" t="s">
        <v>10193</v>
      </c>
    </row>
    <row r="75" spans="1:5" ht="191.25">
      <c r="A75" t="s">
        <v>72</v>
      </c>
      <c r="E75" s="36" t="s">
        <v>10189</v>
      </c>
    </row>
    <row r="76" spans="1:18" ht="12.75" customHeight="1">
      <c r="A76" s="6" t="s">
        <v>58</v>
      </c>
      <c s="6"/>
      <c s="27" t="s">
        <v>161</v>
      </c>
      <c s="6"/>
      <c s="39" t="s">
        <v>1056</v>
      </c>
      <c s="6"/>
      <c s="6"/>
      <c s="6"/>
      <c s="29">
        <f>0+Q76</f>
      </c>
      <c r="O76">
        <f>0+R76</f>
      </c>
      <c r="Q76">
        <f>0+I77+I81</f>
      </c>
      <c>
        <f>0+O77+O81</f>
      </c>
    </row>
    <row r="77" spans="1:16" ht="12.75">
      <c r="A77" s="26" t="s">
        <v>63</v>
      </c>
      <c s="30" t="s">
        <v>127</v>
      </c>
      <c s="30" t="s">
        <v>10194</v>
      </c>
      <c s="26" t="s">
        <v>66</v>
      </c>
      <c s="31" t="s">
        <v>10195</v>
      </c>
      <c s="32" t="s">
        <v>783</v>
      </c>
      <c s="33">
        <v>6.18</v>
      </c>
      <c s="34">
        <v>0</v>
      </c>
      <c s="34">
        <f>ROUND(ROUND(H77,2)*ROUND(G77,3),2)</f>
      </c>
      <c r="O77">
        <f>(I77*21)/100</f>
      </c>
      <c t="s">
        <v>38</v>
      </c>
    </row>
    <row r="78" spans="1:5" ht="12.75">
      <c r="A78" s="35" t="s">
        <v>69</v>
      </c>
      <c r="E78" s="36" t="s">
        <v>10195</v>
      </c>
    </row>
    <row r="79" spans="1:5" ht="12.75">
      <c r="A79" s="37" t="s">
        <v>70</v>
      </c>
      <c r="E79" s="38" t="s">
        <v>10196</v>
      </c>
    </row>
    <row r="80" spans="1:5" ht="12.75">
      <c r="A80" t="s">
        <v>72</v>
      </c>
      <c r="E80" s="36" t="s">
        <v>66</v>
      </c>
    </row>
    <row r="81" spans="1:16" ht="12.75">
      <c r="A81" s="26" t="s">
        <v>63</v>
      </c>
      <c s="30" t="s">
        <v>131</v>
      </c>
      <c s="30" t="s">
        <v>10197</v>
      </c>
      <c s="26" t="s">
        <v>66</v>
      </c>
      <c s="31" t="s">
        <v>10198</v>
      </c>
      <c s="32" t="s">
        <v>783</v>
      </c>
      <c s="33">
        <v>6</v>
      </c>
      <c s="34">
        <v>0</v>
      </c>
      <c s="34">
        <f>ROUND(ROUND(H81,2)*ROUND(G81,3),2)</f>
      </c>
      <c r="O81">
        <f>(I81*21)/100</f>
      </c>
      <c t="s">
        <v>38</v>
      </c>
    </row>
    <row r="82" spans="1:5" ht="51">
      <c r="A82" s="35" t="s">
        <v>69</v>
      </c>
      <c r="E82" s="36" t="s">
        <v>10199</v>
      </c>
    </row>
    <row r="83" spans="1:5" ht="12.75">
      <c r="A83" s="37" t="s">
        <v>70</v>
      </c>
      <c r="E83" s="38" t="s">
        <v>10188</v>
      </c>
    </row>
    <row r="84" spans="1:5" ht="114.75">
      <c r="A84" t="s">
        <v>72</v>
      </c>
      <c r="E84" s="36" t="s">
        <v>10200</v>
      </c>
    </row>
    <row r="85" spans="1:18" ht="12.75" customHeight="1">
      <c r="A85" s="6" t="s">
        <v>58</v>
      </c>
      <c s="6"/>
      <c s="27" t="s">
        <v>360</v>
      </c>
      <c s="6"/>
      <c s="39" t="s">
        <v>1101</v>
      </c>
      <c s="6"/>
      <c s="6"/>
      <c s="6"/>
      <c s="29">
        <f>0+Q85</f>
      </c>
      <c r="O85">
        <f>0+R85</f>
      </c>
      <c r="Q85">
        <f>0+I86</f>
      </c>
      <c>
        <f>0+O86</f>
      </c>
    </row>
    <row r="86" spans="1:16" ht="25.5">
      <c r="A86" s="26" t="s">
        <v>63</v>
      </c>
      <c s="30" t="s">
        <v>74</v>
      </c>
      <c s="30" t="s">
        <v>10201</v>
      </c>
      <c s="26" t="s">
        <v>66</v>
      </c>
      <c s="31" t="s">
        <v>10202</v>
      </c>
      <c s="32" t="s">
        <v>783</v>
      </c>
      <c s="33">
        <v>3.36</v>
      </c>
      <c s="34">
        <v>0</v>
      </c>
      <c s="34">
        <f>ROUND(ROUND(H86,2)*ROUND(G86,3),2)</f>
      </c>
      <c r="O86">
        <f>(I86*21)/100</f>
      </c>
      <c t="s">
        <v>38</v>
      </c>
    </row>
    <row r="87" spans="1:5" ht="25.5">
      <c r="A87" s="35" t="s">
        <v>69</v>
      </c>
      <c r="E87" s="36" t="s">
        <v>10203</v>
      </c>
    </row>
    <row r="88" spans="1:5" ht="12.75">
      <c r="A88" s="37" t="s">
        <v>70</v>
      </c>
      <c r="E88" s="38" t="s">
        <v>10204</v>
      </c>
    </row>
    <row r="89" spans="1:5" ht="12.75">
      <c r="A89" t="s">
        <v>72</v>
      </c>
      <c r="E89" s="36" t="s">
        <v>66</v>
      </c>
    </row>
    <row r="90" spans="1:18" ht="12.75" customHeight="1">
      <c r="A90" s="6" t="s">
        <v>58</v>
      </c>
      <c s="6"/>
      <c s="27" t="s">
        <v>1244</v>
      </c>
      <c s="6"/>
      <c s="39" t="s">
        <v>1245</v>
      </c>
      <c s="6"/>
      <c s="6"/>
      <c s="6"/>
      <c s="29">
        <f>0+Q90</f>
      </c>
      <c r="O90">
        <f>0+R90</f>
      </c>
      <c r="Q90">
        <f>0+I91</f>
      </c>
      <c>
        <f>0+O91</f>
      </c>
    </row>
    <row r="91" spans="1:16" ht="25.5">
      <c r="A91" s="26" t="s">
        <v>63</v>
      </c>
      <c s="30" t="s">
        <v>247</v>
      </c>
      <c s="30" t="s">
        <v>10205</v>
      </c>
      <c s="26" t="s">
        <v>66</v>
      </c>
      <c s="31" t="s">
        <v>10206</v>
      </c>
      <c s="32" t="s">
        <v>1654</v>
      </c>
      <c s="33">
        <v>1</v>
      </c>
      <c s="34">
        <v>0</v>
      </c>
      <c s="34">
        <f>ROUND(ROUND(H91,2)*ROUND(G91,3),2)</f>
      </c>
      <c r="O91">
        <f>(I91*21)/100</f>
      </c>
      <c t="s">
        <v>38</v>
      </c>
    </row>
    <row r="92" spans="1:5" ht="12.75">
      <c r="A92" s="35" t="s">
        <v>69</v>
      </c>
      <c r="E92" s="36" t="s">
        <v>10207</v>
      </c>
    </row>
    <row r="93" spans="1:5" ht="25.5">
      <c r="A93" s="37" t="s">
        <v>70</v>
      </c>
      <c r="E93" s="44" t="s">
        <v>10208</v>
      </c>
    </row>
    <row r="94" spans="1:5" ht="12.75">
      <c r="A94" t="s">
        <v>72</v>
      </c>
      <c r="E94" s="36" t="s">
        <v>66</v>
      </c>
    </row>
    <row r="95" spans="1:18" ht="12.75" customHeight="1">
      <c r="A95" s="6" t="s">
        <v>58</v>
      </c>
      <c s="6"/>
      <c s="27" t="s">
        <v>1279</v>
      </c>
      <c s="6"/>
      <c s="39" t="s">
        <v>1280</v>
      </c>
      <c s="6"/>
      <c s="6"/>
      <c s="6"/>
      <c s="29">
        <f>0+Q95</f>
      </c>
      <c r="O95">
        <f>0+R95</f>
      </c>
      <c r="Q95">
        <f>0+I96+I100+I104+I108+I112+I116+I120+I124+I128+I132+I136</f>
      </c>
      <c>
        <f>0+O96+O100+O104+O108+O112+O116+O120+O124+O128+O132+O136</f>
      </c>
    </row>
    <row r="96" spans="1:16" ht="12.75">
      <c r="A96" s="26" t="s">
        <v>63</v>
      </c>
      <c s="30" t="s">
        <v>135</v>
      </c>
      <c s="30" t="s">
        <v>10209</v>
      </c>
      <c s="26" t="s">
        <v>66</v>
      </c>
      <c s="31" t="s">
        <v>10210</v>
      </c>
      <c s="32" t="s">
        <v>652</v>
      </c>
      <c s="33">
        <v>0.422</v>
      </c>
      <c s="34">
        <v>0</v>
      </c>
      <c s="34">
        <f>ROUND(ROUND(H96,2)*ROUND(G96,3),2)</f>
      </c>
      <c r="O96">
        <f>(I96*21)/100</f>
      </c>
      <c t="s">
        <v>38</v>
      </c>
    </row>
    <row r="97" spans="1:5" ht="12.75">
      <c r="A97" s="35" t="s">
        <v>69</v>
      </c>
      <c r="E97" s="36" t="s">
        <v>10210</v>
      </c>
    </row>
    <row r="98" spans="1:5" ht="51">
      <c r="A98" s="37" t="s">
        <v>70</v>
      </c>
      <c r="E98" s="38" t="s">
        <v>10211</v>
      </c>
    </row>
    <row r="99" spans="1:5" ht="12.75">
      <c r="A99" t="s">
        <v>72</v>
      </c>
      <c r="E99" s="36" t="s">
        <v>66</v>
      </c>
    </row>
    <row r="100" spans="1:16" ht="12.75">
      <c r="A100" s="26" t="s">
        <v>63</v>
      </c>
      <c s="30" t="s">
        <v>139</v>
      </c>
      <c s="30" t="s">
        <v>1288</v>
      </c>
      <c s="26" t="s">
        <v>66</v>
      </c>
      <c s="31" t="s">
        <v>1289</v>
      </c>
      <c s="32" t="s">
        <v>652</v>
      </c>
      <c s="33">
        <v>0.649</v>
      </c>
      <c s="34">
        <v>0</v>
      </c>
      <c s="34">
        <f>ROUND(ROUND(H100,2)*ROUND(G100,3),2)</f>
      </c>
      <c r="O100">
        <f>(I100*21)/100</f>
      </c>
      <c t="s">
        <v>38</v>
      </c>
    </row>
    <row r="101" spans="1:5" ht="12.75">
      <c r="A101" s="35" t="s">
        <v>69</v>
      </c>
      <c r="E101" s="36" t="s">
        <v>1289</v>
      </c>
    </row>
    <row r="102" spans="1:5" ht="51">
      <c r="A102" s="37" t="s">
        <v>70</v>
      </c>
      <c r="E102" s="38" t="s">
        <v>10212</v>
      </c>
    </row>
    <row r="103" spans="1:5" ht="12.75">
      <c r="A103" t="s">
        <v>72</v>
      </c>
      <c r="E103" s="36" t="s">
        <v>66</v>
      </c>
    </row>
    <row r="104" spans="1:16" ht="12.75">
      <c r="A104" s="26" t="s">
        <v>63</v>
      </c>
      <c s="30" t="s">
        <v>99</v>
      </c>
      <c s="30" t="s">
        <v>10213</v>
      </c>
      <c s="26" t="s">
        <v>66</v>
      </c>
      <c s="31" t="s">
        <v>10214</v>
      </c>
      <c s="32" t="s">
        <v>652</v>
      </c>
      <c s="33">
        <v>0.116</v>
      </c>
      <c s="34">
        <v>0</v>
      </c>
      <c s="34">
        <f>ROUND(ROUND(H104,2)*ROUND(G104,3),2)</f>
      </c>
      <c r="O104">
        <f>(I104*21)/100</f>
      </c>
      <c t="s">
        <v>38</v>
      </c>
    </row>
    <row r="105" spans="1:5" ht="12.75">
      <c r="A105" s="35" t="s">
        <v>69</v>
      </c>
      <c r="E105" s="36" t="s">
        <v>10214</v>
      </c>
    </row>
    <row r="106" spans="1:5" ht="12.75">
      <c r="A106" s="37" t="s">
        <v>70</v>
      </c>
      <c r="E106" s="38" t="s">
        <v>10215</v>
      </c>
    </row>
    <row r="107" spans="1:5" ht="12.75">
      <c r="A107" t="s">
        <v>72</v>
      </c>
      <c r="E107" s="36" t="s">
        <v>66</v>
      </c>
    </row>
    <row r="108" spans="1:16" ht="12.75">
      <c r="A108" s="26" t="s">
        <v>63</v>
      </c>
      <c s="30" t="s">
        <v>75</v>
      </c>
      <c s="30" t="s">
        <v>10216</v>
      </c>
      <c s="26" t="s">
        <v>66</v>
      </c>
      <c s="31" t="s">
        <v>10217</v>
      </c>
      <c s="32" t="s">
        <v>783</v>
      </c>
      <c s="33">
        <v>32.104</v>
      </c>
      <c s="34">
        <v>0</v>
      </c>
      <c s="34">
        <f>ROUND(ROUND(H108,2)*ROUND(G108,3),2)</f>
      </c>
      <c r="O108">
        <f>(I108*21)/100</f>
      </c>
      <c t="s">
        <v>38</v>
      </c>
    </row>
    <row r="109" spans="1:5" ht="25.5">
      <c r="A109" s="35" t="s">
        <v>69</v>
      </c>
      <c r="E109" s="36" t="s">
        <v>10218</v>
      </c>
    </row>
    <row r="110" spans="1:5" ht="63.75">
      <c r="A110" s="37" t="s">
        <v>70</v>
      </c>
      <c r="E110" s="38" t="s">
        <v>10219</v>
      </c>
    </row>
    <row r="111" spans="1:5" ht="127.5">
      <c r="A111" t="s">
        <v>72</v>
      </c>
      <c r="E111" s="36" t="s">
        <v>1298</v>
      </c>
    </row>
    <row r="112" spans="1:16" ht="25.5">
      <c r="A112" s="26" t="s">
        <v>63</v>
      </c>
      <c s="30" t="s">
        <v>151</v>
      </c>
      <c s="30" t="s">
        <v>10220</v>
      </c>
      <c s="26" t="s">
        <v>66</v>
      </c>
      <c s="31" t="s">
        <v>10221</v>
      </c>
      <c s="32" t="s">
        <v>652</v>
      </c>
      <c s="33">
        <v>1.511</v>
      </c>
      <c s="34">
        <v>0</v>
      </c>
      <c s="34">
        <f>ROUND(ROUND(H112,2)*ROUND(G112,3),2)</f>
      </c>
      <c r="O112">
        <f>(I112*21)/100</f>
      </c>
      <c t="s">
        <v>38</v>
      </c>
    </row>
    <row r="113" spans="1:5" ht="25.5">
      <c r="A113" s="35" t="s">
        <v>69</v>
      </c>
      <c r="E113" s="36" t="s">
        <v>10222</v>
      </c>
    </row>
    <row r="114" spans="1:5" ht="38.25">
      <c r="A114" s="37" t="s">
        <v>70</v>
      </c>
      <c r="E114" s="38" t="s">
        <v>10223</v>
      </c>
    </row>
    <row r="115" spans="1:5" ht="127.5">
      <c r="A115" t="s">
        <v>72</v>
      </c>
      <c r="E115" s="36" t="s">
        <v>1298</v>
      </c>
    </row>
    <row r="116" spans="1:16" ht="25.5">
      <c r="A116" s="26" t="s">
        <v>63</v>
      </c>
      <c s="30" t="s">
        <v>155</v>
      </c>
      <c s="30" t="s">
        <v>10224</v>
      </c>
      <c s="26" t="s">
        <v>66</v>
      </c>
      <c s="31" t="s">
        <v>10225</v>
      </c>
      <c s="32" t="s">
        <v>926</v>
      </c>
      <c s="33">
        <v>40</v>
      </c>
      <c s="34">
        <v>0</v>
      </c>
      <c s="34">
        <f>ROUND(ROUND(H116,2)*ROUND(G116,3),2)</f>
      </c>
      <c r="O116">
        <f>(I116*21)/100</f>
      </c>
      <c t="s">
        <v>38</v>
      </c>
    </row>
    <row r="117" spans="1:5" ht="38.25">
      <c r="A117" s="35" t="s">
        <v>69</v>
      </c>
      <c r="E117" s="36" t="s">
        <v>10226</v>
      </c>
    </row>
    <row r="118" spans="1:5" ht="51">
      <c r="A118" s="37" t="s">
        <v>70</v>
      </c>
      <c r="E118" s="38" t="s">
        <v>10227</v>
      </c>
    </row>
    <row r="119" spans="1:5" ht="51">
      <c r="A119" t="s">
        <v>72</v>
      </c>
      <c r="E119" s="36" t="s">
        <v>1303</v>
      </c>
    </row>
    <row r="120" spans="1:16" ht="25.5">
      <c r="A120" s="26" t="s">
        <v>63</v>
      </c>
      <c s="30" t="s">
        <v>64</v>
      </c>
      <c s="30" t="s">
        <v>1299</v>
      </c>
      <c s="26" t="s">
        <v>66</v>
      </c>
      <c s="31" t="s">
        <v>1300</v>
      </c>
      <c s="32" t="s">
        <v>926</v>
      </c>
      <c s="33">
        <v>16</v>
      </c>
      <c s="34">
        <v>0</v>
      </c>
      <c s="34">
        <f>ROUND(ROUND(H120,2)*ROUND(G120,3),2)</f>
      </c>
      <c r="O120">
        <f>(I120*21)/100</f>
      </c>
      <c t="s">
        <v>38</v>
      </c>
    </row>
    <row r="121" spans="1:5" ht="38.25">
      <c r="A121" s="35" t="s">
        <v>69</v>
      </c>
      <c r="E121" s="36" t="s">
        <v>1301</v>
      </c>
    </row>
    <row r="122" spans="1:5" ht="12.75">
      <c r="A122" s="37" t="s">
        <v>70</v>
      </c>
      <c r="E122" s="38" t="s">
        <v>10228</v>
      </c>
    </row>
    <row r="123" spans="1:5" ht="51">
      <c r="A123" t="s">
        <v>72</v>
      </c>
      <c r="E123" s="36" t="s">
        <v>1303</v>
      </c>
    </row>
    <row r="124" spans="1:16" ht="25.5">
      <c r="A124" s="26" t="s">
        <v>63</v>
      </c>
      <c s="30" t="s">
        <v>79</v>
      </c>
      <c s="30" t="s">
        <v>10229</v>
      </c>
      <c s="26" t="s">
        <v>66</v>
      </c>
      <c s="31" t="s">
        <v>10230</v>
      </c>
      <c s="32" t="s">
        <v>926</v>
      </c>
      <c s="33">
        <v>11.7</v>
      </c>
      <c s="34">
        <v>0</v>
      </c>
      <c s="34">
        <f>ROUND(ROUND(H124,2)*ROUND(G124,3),2)</f>
      </c>
      <c r="O124">
        <f>(I124*21)/100</f>
      </c>
      <c t="s">
        <v>38</v>
      </c>
    </row>
    <row r="125" spans="1:5" ht="38.25">
      <c r="A125" s="35" t="s">
        <v>69</v>
      </c>
      <c r="E125" s="36" t="s">
        <v>10231</v>
      </c>
    </row>
    <row r="126" spans="1:5" ht="38.25">
      <c r="A126" s="37" t="s">
        <v>70</v>
      </c>
      <c r="E126" s="38" t="s">
        <v>10232</v>
      </c>
    </row>
    <row r="127" spans="1:5" ht="51">
      <c r="A127" t="s">
        <v>72</v>
      </c>
      <c r="E127" s="36" t="s">
        <v>1303</v>
      </c>
    </row>
    <row r="128" spans="1:16" ht="25.5">
      <c r="A128" s="26" t="s">
        <v>63</v>
      </c>
      <c s="30" t="s">
        <v>194</v>
      </c>
      <c s="30" t="s">
        <v>10233</v>
      </c>
      <c s="26" t="s">
        <v>66</v>
      </c>
      <c s="31" t="s">
        <v>10234</v>
      </c>
      <c s="32" t="s">
        <v>783</v>
      </c>
      <c s="33">
        <v>20</v>
      </c>
      <c s="34">
        <v>0</v>
      </c>
      <c s="34">
        <f>ROUND(ROUND(H128,2)*ROUND(G128,3),2)</f>
      </c>
      <c r="O128">
        <f>(I128*21)/100</f>
      </c>
      <c t="s">
        <v>38</v>
      </c>
    </row>
    <row r="129" spans="1:5" ht="25.5">
      <c r="A129" s="35" t="s">
        <v>69</v>
      </c>
      <c r="E129" s="36" t="s">
        <v>10235</v>
      </c>
    </row>
    <row r="130" spans="1:5" ht="12.75">
      <c r="A130" s="37" t="s">
        <v>70</v>
      </c>
      <c r="E130" s="38" t="s">
        <v>10236</v>
      </c>
    </row>
    <row r="131" spans="1:5" ht="51">
      <c r="A131" t="s">
        <v>72</v>
      </c>
      <c r="E131" s="36" t="s">
        <v>1308</v>
      </c>
    </row>
    <row r="132" spans="1:16" ht="12.75">
      <c r="A132" s="26" t="s">
        <v>63</v>
      </c>
      <c s="30" t="s">
        <v>255</v>
      </c>
      <c s="30" t="s">
        <v>1309</v>
      </c>
      <c s="26" t="s">
        <v>66</v>
      </c>
      <c s="31" t="s">
        <v>1310</v>
      </c>
      <c s="32" t="s">
        <v>652</v>
      </c>
      <c s="33">
        <v>1.187</v>
      </c>
      <c s="34">
        <v>0</v>
      </c>
      <c s="34">
        <f>ROUND(ROUND(H132,2)*ROUND(G132,3),2)</f>
      </c>
      <c r="O132">
        <f>(I132*21)/100</f>
      </c>
      <c t="s">
        <v>38</v>
      </c>
    </row>
    <row r="133" spans="1:5" ht="25.5">
      <c r="A133" s="35" t="s">
        <v>69</v>
      </c>
      <c r="E133" s="36" t="s">
        <v>1311</v>
      </c>
    </row>
    <row r="134" spans="1:5" ht="12.75">
      <c r="A134" s="37" t="s">
        <v>70</v>
      </c>
      <c r="E134" s="38" t="s">
        <v>10237</v>
      </c>
    </row>
    <row r="135" spans="1:5" ht="63.75">
      <c r="A135" t="s">
        <v>72</v>
      </c>
      <c r="E135" s="36" t="s">
        <v>1313</v>
      </c>
    </row>
    <row r="136" spans="1:16" ht="12.75">
      <c r="A136" s="26" t="s">
        <v>63</v>
      </c>
      <c s="30" t="s">
        <v>275</v>
      </c>
      <c s="30" t="s">
        <v>10238</v>
      </c>
      <c s="26" t="s">
        <v>66</v>
      </c>
      <c s="31" t="s">
        <v>10239</v>
      </c>
      <c s="32" t="s">
        <v>825</v>
      </c>
      <c s="33">
        <v>0.683</v>
      </c>
      <c s="34">
        <v>0</v>
      </c>
      <c s="34">
        <f>ROUND(ROUND(H136,2)*ROUND(G136,3),2)</f>
      </c>
      <c r="O136">
        <f>(I136*21)/100</f>
      </c>
      <c t="s">
        <v>38</v>
      </c>
    </row>
    <row r="137" spans="1:5" ht="25.5">
      <c r="A137" s="35" t="s">
        <v>69</v>
      </c>
      <c r="E137" s="36" t="s">
        <v>10240</v>
      </c>
    </row>
    <row r="138" spans="1:5" ht="12.75">
      <c r="A138" s="37" t="s">
        <v>70</v>
      </c>
      <c r="E138" s="38" t="s">
        <v>66</v>
      </c>
    </row>
    <row r="139" spans="1:5" ht="114.75">
      <c r="A139" t="s">
        <v>72</v>
      </c>
      <c r="E139" s="36" t="s">
        <v>1203</v>
      </c>
    </row>
    <row r="140" spans="1:18" ht="12.75" customHeight="1">
      <c r="A140" s="6" t="s">
        <v>58</v>
      </c>
      <c s="6"/>
      <c s="27" t="s">
        <v>1365</v>
      </c>
      <c s="6"/>
      <c s="39" t="s">
        <v>1366</v>
      </c>
      <c s="6"/>
      <c s="6"/>
      <c s="6"/>
      <c s="29">
        <f>0+Q140</f>
      </c>
      <c r="O140">
        <f>0+R140</f>
      </c>
      <c r="Q140">
        <f>0+I141+I145+I149+I153+I157+I161+I165+I169+I173</f>
      </c>
      <c>
        <f>0+O141+O145+O149+O153+O157+O161+O165+O169+O173</f>
      </c>
    </row>
    <row r="141" spans="1:16" ht="25.5">
      <c r="A141" s="26" t="s">
        <v>63</v>
      </c>
      <c s="30" t="s">
        <v>190</v>
      </c>
      <c s="30" t="s">
        <v>10241</v>
      </c>
      <c s="26" t="s">
        <v>66</v>
      </c>
      <c s="31" t="s">
        <v>10242</v>
      </c>
      <c s="32" t="s">
        <v>783</v>
      </c>
      <c s="33">
        <v>17.34</v>
      </c>
      <c s="34">
        <v>0</v>
      </c>
      <c s="34">
        <f>ROUND(ROUND(H141,2)*ROUND(G141,3),2)</f>
      </c>
      <c r="O141">
        <f>(I141*21)/100</f>
      </c>
      <c t="s">
        <v>38</v>
      </c>
    </row>
    <row r="142" spans="1:5" ht="38.25">
      <c r="A142" s="35" t="s">
        <v>69</v>
      </c>
      <c r="E142" s="36" t="s">
        <v>10243</v>
      </c>
    </row>
    <row r="143" spans="1:5" ht="38.25">
      <c r="A143" s="37" t="s">
        <v>70</v>
      </c>
      <c r="E143" s="38" t="s">
        <v>10244</v>
      </c>
    </row>
    <row r="144" spans="1:5" ht="12.75">
      <c r="A144" t="s">
        <v>72</v>
      </c>
      <c r="E144" s="36" t="s">
        <v>66</v>
      </c>
    </row>
    <row r="145" spans="1:16" ht="25.5">
      <c r="A145" s="26" t="s">
        <v>63</v>
      </c>
      <c s="30" t="s">
        <v>259</v>
      </c>
      <c s="30" t="s">
        <v>10245</v>
      </c>
      <c s="26" t="s">
        <v>66</v>
      </c>
      <c s="31" t="s">
        <v>10246</v>
      </c>
      <c s="32" t="s">
        <v>926</v>
      </c>
      <c s="33">
        <v>2.2</v>
      </c>
      <c s="34">
        <v>0</v>
      </c>
      <c s="34">
        <f>ROUND(ROUND(H145,2)*ROUND(G145,3),2)</f>
      </c>
      <c r="O145">
        <f>(I145*21)/100</f>
      </c>
      <c t="s">
        <v>38</v>
      </c>
    </row>
    <row r="146" spans="1:5" ht="25.5">
      <c r="A146" s="35" t="s">
        <v>69</v>
      </c>
      <c r="E146" s="36" t="s">
        <v>10247</v>
      </c>
    </row>
    <row r="147" spans="1:5" ht="12.75">
      <c r="A147" s="37" t="s">
        <v>70</v>
      </c>
      <c r="E147" s="38" t="s">
        <v>10248</v>
      </c>
    </row>
    <row r="148" spans="1:5" ht="38.25">
      <c r="A148" t="s">
        <v>72</v>
      </c>
      <c r="E148" s="36" t="s">
        <v>1381</v>
      </c>
    </row>
    <row r="149" spans="1:16" ht="25.5">
      <c r="A149" s="26" t="s">
        <v>63</v>
      </c>
      <c s="30" t="s">
        <v>198</v>
      </c>
      <c s="30" t="s">
        <v>10249</v>
      </c>
      <c s="26" t="s">
        <v>66</v>
      </c>
      <c s="31" t="s">
        <v>10250</v>
      </c>
      <c s="32" t="s">
        <v>926</v>
      </c>
      <c s="33">
        <v>9</v>
      </c>
      <c s="34">
        <v>0</v>
      </c>
      <c s="34">
        <f>ROUND(ROUND(H149,2)*ROUND(G149,3),2)</f>
      </c>
      <c r="O149">
        <f>(I149*21)/100</f>
      </c>
      <c t="s">
        <v>38</v>
      </c>
    </row>
    <row r="150" spans="1:5" ht="25.5">
      <c r="A150" s="35" t="s">
        <v>69</v>
      </c>
      <c r="E150" s="36" t="s">
        <v>10251</v>
      </c>
    </row>
    <row r="151" spans="1:5" ht="12.75">
      <c r="A151" s="37" t="s">
        <v>70</v>
      </c>
      <c r="E151" s="38" t="s">
        <v>10252</v>
      </c>
    </row>
    <row r="152" spans="1:5" ht="38.25">
      <c r="A152" t="s">
        <v>72</v>
      </c>
      <c r="E152" s="36" t="s">
        <v>1381</v>
      </c>
    </row>
    <row r="153" spans="1:16" ht="12.75">
      <c r="A153" s="26" t="s">
        <v>63</v>
      </c>
      <c s="30" t="s">
        <v>202</v>
      </c>
      <c s="30" t="s">
        <v>1390</v>
      </c>
      <c s="26" t="s">
        <v>66</v>
      </c>
      <c s="31" t="s">
        <v>9879</v>
      </c>
      <c s="32" t="s">
        <v>926</v>
      </c>
      <c s="33">
        <v>4.7</v>
      </c>
      <c s="34">
        <v>0</v>
      </c>
      <c s="34">
        <f>ROUND(ROUND(H153,2)*ROUND(G153,3),2)</f>
      </c>
      <c r="O153">
        <f>(I153*21)/100</f>
      </c>
      <c t="s">
        <v>38</v>
      </c>
    </row>
    <row r="154" spans="1:5" ht="25.5">
      <c r="A154" s="35" t="s">
        <v>69</v>
      </c>
      <c r="E154" s="36" t="s">
        <v>9880</v>
      </c>
    </row>
    <row r="155" spans="1:5" ht="12.75">
      <c r="A155" s="37" t="s">
        <v>70</v>
      </c>
      <c r="E155" s="38" t="s">
        <v>66</v>
      </c>
    </row>
    <row r="156" spans="1:5" ht="38.25">
      <c r="A156" t="s">
        <v>72</v>
      </c>
      <c r="E156" s="36" t="s">
        <v>1394</v>
      </c>
    </row>
    <row r="157" spans="1:16" ht="12.75">
      <c r="A157" s="26" t="s">
        <v>63</v>
      </c>
      <c s="30" t="s">
        <v>223</v>
      </c>
      <c s="30" t="s">
        <v>9886</v>
      </c>
      <c s="26" t="s">
        <v>66</v>
      </c>
      <c s="31" t="s">
        <v>10253</v>
      </c>
      <c s="32" t="s">
        <v>926</v>
      </c>
      <c s="33">
        <v>16</v>
      </c>
      <c s="34">
        <v>0</v>
      </c>
      <c s="34">
        <f>ROUND(ROUND(H157,2)*ROUND(G157,3),2)</f>
      </c>
      <c r="O157">
        <f>(I157*21)/100</f>
      </c>
      <c t="s">
        <v>38</v>
      </c>
    </row>
    <row r="158" spans="1:5" ht="25.5">
      <c r="A158" s="35" t="s">
        <v>69</v>
      </c>
      <c r="E158" s="36" t="s">
        <v>10254</v>
      </c>
    </row>
    <row r="159" spans="1:5" ht="12.75">
      <c r="A159" s="37" t="s">
        <v>70</v>
      </c>
      <c r="E159" s="38" t="s">
        <v>10255</v>
      </c>
    </row>
    <row r="160" spans="1:5" ht="12.75">
      <c r="A160" t="s">
        <v>72</v>
      </c>
      <c r="E160" s="36" t="s">
        <v>66</v>
      </c>
    </row>
    <row r="161" spans="1:16" ht="25.5">
      <c r="A161" s="26" t="s">
        <v>63</v>
      </c>
      <c s="30" t="s">
        <v>227</v>
      </c>
      <c s="30" t="s">
        <v>10256</v>
      </c>
      <c s="26" t="s">
        <v>66</v>
      </c>
      <c s="31" t="s">
        <v>10257</v>
      </c>
      <c s="32" t="s">
        <v>583</v>
      </c>
      <c s="33">
        <v>4</v>
      </c>
      <c s="34">
        <v>0</v>
      </c>
      <c s="34">
        <f>ROUND(ROUND(H161,2)*ROUND(G161,3),2)</f>
      </c>
      <c r="O161">
        <f>(I161*21)/100</f>
      </c>
      <c t="s">
        <v>38</v>
      </c>
    </row>
    <row r="162" spans="1:5" ht="25.5">
      <c r="A162" s="35" t="s">
        <v>69</v>
      </c>
      <c r="E162" s="36" t="s">
        <v>10258</v>
      </c>
    </row>
    <row r="163" spans="1:5" ht="12.75">
      <c r="A163" s="37" t="s">
        <v>70</v>
      </c>
      <c r="E163" s="38" t="s">
        <v>66</v>
      </c>
    </row>
    <row r="164" spans="1:5" ht="12.75">
      <c r="A164" t="s">
        <v>72</v>
      </c>
      <c r="E164" s="36" t="s">
        <v>66</v>
      </c>
    </row>
    <row r="165" spans="1:16" ht="25.5">
      <c r="A165" s="26" t="s">
        <v>63</v>
      </c>
      <c s="30" t="s">
        <v>239</v>
      </c>
      <c s="30" t="s">
        <v>10259</v>
      </c>
      <c s="26" t="s">
        <v>66</v>
      </c>
      <c s="31" t="s">
        <v>10260</v>
      </c>
      <c s="32" t="s">
        <v>583</v>
      </c>
      <c s="33">
        <v>1</v>
      </c>
      <c s="34">
        <v>0</v>
      </c>
      <c s="34">
        <f>ROUND(ROUND(H165,2)*ROUND(G165,3),2)</f>
      </c>
      <c r="O165">
        <f>(I165*21)/100</f>
      </c>
      <c t="s">
        <v>38</v>
      </c>
    </row>
    <row r="166" spans="1:5" ht="25.5">
      <c r="A166" s="35" t="s">
        <v>69</v>
      </c>
      <c r="E166" s="36" t="s">
        <v>10261</v>
      </c>
    </row>
    <row r="167" spans="1:5" ht="12.75">
      <c r="A167" s="37" t="s">
        <v>70</v>
      </c>
      <c r="E167" s="38" t="s">
        <v>66</v>
      </c>
    </row>
    <row r="168" spans="1:5" ht="12.75">
      <c r="A168" t="s">
        <v>72</v>
      </c>
      <c r="E168" s="36" t="s">
        <v>66</v>
      </c>
    </row>
    <row r="169" spans="1:16" ht="25.5">
      <c r="A169" s="26" t="s">
        <v>63</v>
      </c>
      <c s="30" t="s">
        <v>243</v>
      </c>
      <c s="30" t="s">
        <v>9890</v>
      </c>
      <c s="26" t="s">
        <v>66</v>
      </c>
      <c s="31" t="s">
        <v>10262</v>
      </c>
      <c s="32" t="s">
        <v>926</v>
      </c>
      <c s="33">
        <v>1</v>
      </c>
      <c s="34">
        <v>0</v>
      </c>
      <c s="34">
        <f>ROUND(ROUND(H169,2)*ROUND(G169,3),2)</f>
      </c>
      <c r="O169">
        <f>(I169*21)/100</f>
      </c>
      <c t="s">
        <v>38</v>
      </c>
    </row>
    <row r="170" spans="1:5" ht="25.5">
      <c r="A170" s="35" t="s">
        <v>69</v>
      </c>
      <c r="E170" s="36" t="s">
        <v>10263</v>
      </c>
    </row>
    <row r="171" spans="1:5" ht="12.75">
      <c r="A171" s="37" t="s">
        <v>70</v>
      </c>
      <c r="E171" s="38" t="s">
        <v>10264</v>
      </c>
    </row>
    <row r="172" spans="1:5" ht="12.75">
      <c r="A172" t="s">
        <v>72</v>
      </c>
      <c r="E172" s="36" t="s">
        <v>66</v>
      </c>
    </row>
    <row r="173" spans="1:16" ht="12.75">
      <c r="A173" s="26" t="s">
        <v>63</v>
      </c>
      <c s="30" t="s">
        <v>206</v>
      </c>
      <c s="30" t="s">
        <v>9894</v>
      </c>
      <c s="26" t="s">
        <v>66</v>
      </c>
      <c s="31" t="s">
        <v>9895</v>
      </c>
      <c s="32" t="s">
        <v>825</v>
      </c>
      <c s="33">
        <v>0.203</v>
      </c>
      <c s="34">
        <v>0</v>
      </c>
      <c s="34">
        <f>ROUND(ROUND(H173,2)*ROUND(G173,3),2)</f>
      </c>
      <c r="O173">
        <f>(I173*21)/100</f>
      </c>
      <c t="s">
        <v>38</v>
      </c>
    </row>
    <row r="174" spans="1:5" ht="25.5">
      <c r="A174" s="35" t="s">
        <v>69</v>
      </c>
      <c r="E174" s="36" t="s">
        <v>9896</v>
      </c>
    </row>
    <row r="175" spans="1:5" ht="12.75">
      <c r="A175" s="37" t="s">
        <v>70</v>
      </c>
      <c r="E175" s="38" t="s">
        <v>66</v>
      </c>
    </row>
    <row r="176" spans="1:5" ht="114.75">
      <c r="A176" t="s">
        <v>72</v>
      </c>
      <c r="E176" s="36" t="s">
        <v>1415</v>
      </c>
    </row>
    <row r="177" spans="1:18" ht="12.75" customHeight="1">
      <c r="A177" s="6" t="s">
        <v>58</v>
      </c>
      <c s="6"/>
      <c s="27" t="s">
        <v>1416</v>
      </c>
      <c s="6"/>
      <c s="39" t="s">
        <v>1417</v>
      </c>
      <c s="6"/>
      <c s="6"/>
      <c s="6"/>
      <c s="29">
        <f>0+Q177</f>
      </c>
      <c r="O177">
        <f>0+R177</f>
      </c>
      <c r="Q177">
        <f>0+I178+I182+I186+I190+I194</f>
      </c>
      <c>
        <f>0+O178+O182+O186+O190+O194</f>
      </c>
    </row>
    <row r="178" spans="1:16" ht="12.75">
      <c r="A178" s="26" t="s">
        <v>63</v>
      </c>
      <c s="30" t="s">
        <v>143</v>
      </c>
      <c s="30" t="s">
        <v>10265</v>
      </c>
      <c s="26" t="s">
        <v>66</v>
      </c>
      <c s="31" t="s">
        <v>10266</v>
      </c>
      <c s="32" t="s">
        <v>652</v>
      </c>
      <c s="33">
        <v>0.116</v>
      </c>
      <c s="34">
        <v>0</v>
      </c>
      <c s="34">
        <f>ROUND(ROUND(H178,2)*ROUND(G178,3),2)</f>
      </c>
      <c r="O178">
        <f>(I178*21)/100</f>
      </c>
      <c t="s">
        <v>38</v>
      </c>
    </row>
    <row r="179" spans="1:5" ht="12.75">
      <c r="A179" s="35" t="s">
        <v>69</v>
      </c>
      <c r="E179" s="36" t="s">
        <v>10266</v>
      </c>
    </row>
    <row r="180" spans="1:5" ht="12.75">
      <c r="A180" s="37" t="s">
        <v>70</v>
      </c>
      <c r="E180" s="38" t="s">
        <v>10267</v>
      </c>
    </row>
    <row r="181" spans="1:5" ht="12.75">
      <c r="A181" t="s">
        <v>72</v>
      </c>
      <c r="E181" s="36" t="s">
        <v>66</v>
      </c>
    </row>
    <row r="182" spans="1:16" ht="12.75">
      <c r="A182" s="26" t="s">
        <v>63</v>
      </c>
      <c s="30" t="s">
        <v>147</v>
      </c>
      <c s="30" t="s">
        <v>10268</v>
      </c>
      <c s="26" t="s">
        <v>66</v>
      </c>
      <c s="31" t="s">
        <v>10269</v>
      </c>
      <c s="32" t="s">
        <v>783</v>
      </c>
      <c s="33">
        <v>22</v>
      </c>
      <c s="34">
        <v>0</v>
      </c>
      <c s="34">
        <f>ROUND(ROUND(H182,2)*ROUND(G182,3),2)</f>
      </c>
      <c r="O182">
        <f>(I182*21)/100</f>
      </c>
      <c t="s">
        <v>38</v>
      </c>
    </row>
    <row r="183" spans="1:5" ht="12.75">
      <c r="A183" s="35" t="s">
        <v>69</v>
      </c>
      <c r="E183" s="36" t="s">
        <v>10269</v>
      </c>
    </row>
    <row r="184" spans="1:5" ht="12.75">
      <c r="A184" s="37" t="s">
        <v>70</v>
      </c>
      <c r="E184" s="38" t="s">
        <v>10270</v>
      </c>
    </row>
    <row r="185" spans="1:5" ht="12.75">
      <c r="A185" t="s">
        <v>72</v>
      </c>
      <c r="E185" s="36" t="s">
        <v>66</v>
      </c>
    </row>
    <row r="186" spans="1:16" ht="12.75">
      <c r="A186" s="26" t="s">
        <v>63</v>
      </c>
      <c s="30" t="s">
        <v>215</v>
      </c>
      <c s="30" t="s">
        <v>10271</v>
      </c>
      <c s="26" t="s">
        <v>66</v>
      </c>
      <c s="31" t="s">
        <v>10272</v>
      </c>
      <c s="32" t="s">
        <v>783</v>
      </c>
      <c s="33">
        <v>20</v>
      </c>
      <c s="34">
        <v>0</v>
      </c>
      <c s="34">
        <f>ROUND(ROUND(H186,2)*ROUND(G186,3),2)</f>
      </c>
      <c r="O186">
        <f>(I186*21)/100</f>
      </c>
      <c t="s">
        <v>38</v>
      </c>
    </row>
    <row r="187" spans="1:5" ht="25.5">
      <c r="A187" s="35" t="s">
        <v>69</v>
      </c>
      <c r="E187" s="36" t="s">
        <v>10273</v>
      </c>
    </row>
    <row r="188" spans="1:5" ht="12.75">
      <c r="A188" s="37" t="s">
        <v>70</v>
      </c>
      <c r="E188" s="38" t="s">
        <v>10274</v>
      </c>
    </row>
    <row r="189" spans="1:5" ht="51">
      <c r="A189" t="s">
        <v>72</v>
      </c>
      <c r="E189" s="36" t="s">
        <v>10275</v>
      </c>
    </row>
    <row r="190" spans="1:16" ht="12.75">
      <c r="A190" s="26" t="s">
        <v>63</v>
      </c>
      <c s="30" t="s">
        <v>219</v>
      </c>
      <c s="30" t="s">
        <v>10276</v>
      </c>
      <c s="26" t="s">
        <v>66</v>
      </c>
      <c s="31" t="s">
        <v>10277</v>
      </c>
      <c s="32" t="s">
        <v>926</v>
      </c>
      <c s="33">
        <v>70</v>
      </c>
      <c s="34">
        <v>0</v>
      </c>
      <c s="34">
        <f>ROUND(ROUND(H190,2)*ROUND(G190,3),2)</f>
      </c>
      <c r="O190">
        <f>(I190*21)/100</f>
      </c>
      <c t="s">
        <v>38</v>
      </c>
    </row>
    <row r="191" spans="1:5" ht="12.75">
      <c r="A191" s="35" t="s">
        <v>69</v>
      </c>
      <c r="E191" s="36" t="s">
        <v>10278</v>
      </c>
    </row>
    <row r="192" spans="1:5" ht="12.75">
      <c r="A192" s="37" t="s">
        <v>70</v>
      </c>
      <c r="E192" s="38" t="s">
        <v>66</v>
      </c>
    </row>
    <row r="193" spans="1:5" ht="51">
      <c r="A193" t="s">
        <v>72</v>
      </c>
      <c r="E193" s="36" t="s">
        <v>10275</v>
      </c>
    </row>
    <row r="194" spans="1:16" ht="12.75">
      <c r="A194" s="26" t="s">
        <v>63</v>
      </c>
      <c s="30" t="s">
        <v>211</v>
      </c>
      <c s="30" t="s">
        <v>10279</v>
      </c>
      <c s="26" t="s">
        <v>66</v>
      </c>
      <c s="31" t="s">
        <v>10280</v>
      </c>
      <c s="32" t="s">
        <v>825</v>
      </c>
      <c s="33">
        <v>0.269</v>
      </c>
      <c s="34">
        <v>0</v>
      </c>
      <c s="34">
        <f>ROUND(ROUND(H194,2)*ROUND(G194,3),2)</f>
      </c>
      <c r="O194">
        <f>(I194*21)/100</f>
      </c>
      <c t="s">
        <v>38</v>
      </c>
    </row>
    <row r="195" spans="1:5" ht="25.5">
      <c r="A195" s="35" t="s">
        <v>69</v>
      </c>
      <c r="E195" s="36" t="s">
        <v>10281</v>
      </c>
    </row>
    <row r="196" spans="1:5" ht="12.75">
      <c r="A196" s="37" t="s">
        <v>70</v>
      </c>
      <c r="E196" s="38" t="s">
        <v>66</v>
      </c>
    </row>
    <row r="197" spans="1:5" ht="114.75">
      <c r="A197" t="s">
        <v>72</v>
      </c>
      <c r="E197" s="36" t="s">
        <v>1517</v>
      </c>
    </row>
    <row r="198" spans="1:18" ht="12.75" customHeight="1">
      <c r="A198" s="6" t="s">
        <v>58</v>
      </c>
      <c s="6"/>
      <c s="27" t="s">
        <v>1426</v>
      </c>
      <c s="6"/>
      <c s="39" t="s">
        <v>1427</v>
      </c>
      <c s="6"/>
      <c s="6"/>
      <c s="6"/>
      <c s="29">
        <f>0+Q198</f>
      </c>
      <c r="O198">
        <f>0+R198</f>
      </c>
      <c r="Q198">
        <f>0+I199+I203+I207</f>
      </c>
      <c>
        <f>0+O199+O203+O207</f>
      </c>
    </row>
    <row r="199" spans="1:16" ht="12.75">
      <c r="A199" s="26" t="s">
        <v>63</v>
      </c>
      <c s="30" t="s">
        <v>251</v>
      </c>
      <c s="30" t="s">
        <v>1459</v>
      </c>
      <c s="26" t="s">
        <v>66</v>
      </c>
      <c s="31" t="s">
        <v>10282</v>
      </c>
      <c s="32" t="s">
        <v>583</v>
      </c>
      <c s="33">
        <v>6</v>
      </c>
      <c s="34">
        <v>0</v>
      </c>
      <c s="34">
        <f>ROUND(ROUND(H199,2)*ROUND(G199,3),2)</f>
      </c>
      <c r="O199">
        <f>(I199*21)/100</f>
      </c>
      <c t="s">
        <v>38</v>
      </c>
    </row>
    <row r="200" spans="1:5" ht="12.75">
      <c r="A200" s="35" t="s">
        <v>69</v>
      </c>
      <c r="E200" s="36" t="s">
        <v>10282</v>
      </c>
    </row>
    <row r="201" spans="1:5" ht="12.75">
      <c r="A201" s="37" t="s">
        <v>70</v>
      </c>
      <c r="E201" s="38" t="s">
        <v>66</v>
      </c>
    </row>
    <row r="202" spans="1:5" ht="12.75">
      <c r="A202" t="s">
        <v>72</v>
      </c>
      <c r="E202" s="36" t="s">
        <v>66</v>
      </c>
    </row>
    <row r="203" spans="1:16" ht="12.75">
      <c r="A203" s="26" t="s">
        <v>63</v>
      </c>
      <c s="30" t="s">
        <v>295</v>
      </c>
      <c s="30" t="s">
        <v>1463</v>
      </c>
      <c s="26" t="s">
        <v>66</v>
      </c>
      <c s="31" t="s">
        <v>10283</v>
      </c>
      <c s="32" t="s">
        <v>583</v>
      </c>
      <c s="33">
        <v>2</v>
      </c>
      <c s="34">
        <v>0</v>
      </c>
      <c s="34">
        <f>ROUND(ROUND(H203,2)*ROUND(G203,3),2)</f>
      </c>
      <c r="O203">
        <f>(I203*21)/100</f>
      </c>
      <c t="s">
        <v>38</v>
      </c>
    </row>
    <row r="204" spans="1:5" ht="25.5">
      <c r="A204" s="35" t="s">
        <v>69</v>
      </c>
      <c r="E204" s="36" t="s">
        <v>10284</v>
      </c>
    </row>
    <row r="205" spans="1:5" ht="12.75">
      <c r="A205" s="37" t="s">
        <v>70</v>
      </c>
      <c r="E205" s="38" t="s">
        <v>66</v>
      </c>
    </row>
    <row r="206" spans="1:5" ht="12.75">
      <c r="A206" t="s">
        <v>72</v>
      </c>
      <c r="E206" s="36" t="s">
        <v>66</v>
      </c>
    </row>
    <row r="207" spans="1:16" ht="25.5">
      <c r="A207" s="26" t="s">
        <v>63</v>
      </c>
      <c s="30" t="s">
        <v>299</v>
      </c>
      <c s="30" t="s">
        <v>10285</v>
      </c>
      <c s="26" t="s">
        <v>66</v>
      </c>
      <c s="31" t="s">
        <v>10284</v>
      </c>
      <c s="32" t="s">
        <v>583</v>
      </c>
      <c s="33">
        <v>1</v>
      </c>
      <c s="34">
        <v>0</v>
      </c>
      <c s="34">
        <f>ROUND(ROUND(H207,2)*ROUND(G207,3),2)</f>
      </c>
      <c r="O207">
        <f>(I207*21)/100</f>
      </c>
      <c t="s">
        <v>38</v>
      </c>
    </row>
    <row r="208" spans="1:5" ht="25.5">
      <c r="A208" s="35" t="s">
        <v>69</v>
      </c>
      <c r="E208" s="36" t="s">
        <v>10284</v>
      </c>
    </row>
    <row r="209" spans="1:5" ht="12.75">
      <c r="A209" s="37" t="s">
        <v>70</v>
      </c>
      <c r="E209" s="38" t="s">
        <v>66</v>
      </c>
    </row>
    <row r="210" spans="1:5" ht="12.75">
      <c r="A210" t="s">
        <v>72</v>
      </c>
      <c r="E210" s="36" t="s">
        <v>66</v>
      </c>
    </row>
    <row r="211" spans="1:18" ht="12.75" customHeight="1">
      <c r="A211" s="6" t="s">
        <v>58</v>
      </c>
      <c s="6"/>
      <c s="27" t="s">
        <v>1536</v>
      </c>
      <c s="6"/>
      <c s="39" t="s">
        <v>1537</v>
      </c>
      <c s="6"/>
      <c s="6"/>
      <c s="6"/>
      <c s="29">
        <f>0+Q211</f>
      </c>
      <c r="O211">
        <f>0+R211</f>
      </c>
      <c r="Q211">
        <f>0+I212</f>
      </c>
      <c>
        <f>0+O212</f>
      </c>
    </row>
    <row r="212" spans="1:16" ht="12.75">
      <c r="A212" s="26" t="s">
        <v>63</v>
      </c>
      <c s="30" t="s">
        <v>263</v>
      </c>
      <c s="30" t="s">
        <v>10286</v>
      </c>
      <c s="26" t="s">
        <v>66</v>
      </c>
      <c s="31" t="s">
        <v>10287</v>
      </c>
      <c s="32" t="s">
        <v>783</v>
      </c>
      <c s="33">
        <v>52.104</v>
      </c>
      <c s="34">
        <v>0</v>
      </c>
      <c s="34">
        <f>ROUND(ROUND(H212,2)*ROUND(G212,3),2)</f>
      </c>
      <c r="O212">
        <f>(I212*21)/100</f>
      </c>
      <c t="s">
        <v>38</v>
      </c>
    </row>
    <row r="213" spans="1:5" ht="12.75">
      <c r="A213" s="35" t="s">
        <v>69</v>
      </c>
      <c r="E213" s="36" t="s">
        <v>10288</v>
      </c>
    </row>
    <row r="214" spans="1:5" ht="76.5">
      <c r="A214" s="37" t="s">
        <v>70</v>
      </c>
      <c r="E214" s="38" t="s">
        <v>10289</v>
      </c>
    </row>
    <row r="215" spans="1:5" ht="12.75">
      <c r="A215" t="s">
        <v>72</v>
      </c>
      <c r="E215" s="36" t="s">
        <v>66</v>
      </c>
    </row>
    <row r="216" spans="1:18" ht="12.75" customHeight="1">
      <c r="A216" s="6" t="s">
        <v>58</v>
      </c>
      <c s="6"/>
      <c s="27" t="s">
        <v>422</v>
      </c>
      <c s="6"/>
      <c s="39" t="s">
        <v>1646</v>
      </c>
      <c s="6"/>
      <c s="6"/>
      <c s="6"/>
      <c s="29">
        <f>0+Q216</f>
      </c>
      <c r="O216">
        <f>0+R216</f>
      </c>
      <c r="Q216">
        <f>0+I217</f>
      </c>
      <c>
        <f>0+O217</f>
      </c>
    </row>
    <row r="217" spans="1:16" ht="25.5">
      <c r="A217" s="26" t="s">
        <v>63</v>
      </c>
      <c s="30" t="s">
        <v>267</v>
      </c>
      <c s="30" t="s">
        <v>10290</v>
      </c>
      <c s="26" t="s">
        <v>66</v>
      </c>
      <c s="31" t="s">
        <v>10291</v>
      </c>
      <c s="32" t="s">
        <v>583</v>
      </c>
      <c s="33">
        <v>27</v>
      </c>
      <c s="34">
        <v>0</v>
      </c>
      <c s="34">
        <f>ROUND(ROUND(H217,2)*ROUND(G217,3),2)</f>
      </c>
      <c r="O217">
        <f>(I217*21)/100</f>
      </c>
      <c t="s">
        <v>38</v>
      </c>
    </row>
    <row r="218" spans="1:5" ht="25.5">
      <c r="A218" s="35" t="s">
        <v>69</v>
      </c>
      <c r="E218" s="36" t="s">
        <v>10292</v>
      </c>
    </row>
    <row r="219" spans="1:5" ht="12.75">
      <c r="A219" s="37" t="s">
        <v>70</v>
      </c>
      <c r="E219" s="38" t="s">
        <v>66</v>
      </c>
    </row>
    <row r="220" spans="1:5" ht="89.25">
      <c r="A220" t="s">
        <v>72</v>
      </c>
      <c r="E220" s="36" t="s">
        <v>10293</v>
      </c>
    </row>
    <row r="221" spans="1:18" ht="12.75" customHeight="1">
      <c r="A221" s="6" t="s">
        <v>58</v>
      </c>
      <c s="6"/>
      <c s="27" t="s">
        <v>1678</v>
      </c>
      <c s="6"/>
      <c s="39" t="s">
        <v>1679</v>
      </c>
      <c s="6"/>
      <c s="6"/>
      <c s="6"/>
      <c s="29">
        <f>0+Q221</f>
      </c>
      <c r="O221">
        <f>0+R221</f>
      </c>
      <c r="Q221">
        <f>0+I222</f>
      </c>
      <c>
        <f>0+O222</f>
      </c>
    </row>
    <row r="222" spans="1:16" ht="12.75">
      <c r="A222" s="26" t="s">
        <v>63</v>
      </c>
      <c s="30" t="s">
        <v>271</v>
      </c>
      <c s="30" t="s">
        <v>10037</v>
      </c>
      <c s="26" t="s">
        <v>66</v>
      </c>
      <c s="31" t="s">
        <v>10038</v>
      </c>
      <c s="32" t="s">
        <v>825</v>
      </c>
      <c s="33">
        <v>12.452</v>
      </c>
      <c s="34">
        <v>0</v>
      </c>
      <c s="34">
        <f>ROUND(ROUND(H222,2)*ROUND(G222,3),2)</f>
      </c>
      <c r="O222">
        <f>(I222*21)/100</f>
      </c>
      <c t="s">
        <v>38</v>
      </c>
    </row>
    <row r="223" spans="1:5" ht="51">
      <c r="A223" s="35" t="s">
        <v>69</v>
      </c>
      <c r="E223" s="36" t="s">
        <v>10039</v>
      </c>
    </row>
    <row r="224" spans="1:5" ht="12.75">
      <c r="A224" s="37" t="s">
        <v>70</v>
      </c>
      <c r="E224" s="38" t="s">
        <v>66</v>
      </c>
    </row>
    <row r="225" spans="1:5" ht="38.25">
      <c r="A225" t="s">
        <v>72</v>
      </c>
      <c r="E225" s="36" t="s">
        <v>10040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3.xml><?xml version="1.0" encoding="utf-8"?>
<worksheet xmlns="http://schemas.openxmlformats.org/spreadsheetml/2006/main" xmlns:r="http://schemas.openxmlformats.org/officeDocument/2006/relationships">
  <sheetPr>
    <pageSetUpPr fitToPage="1"/>
  </sheetPr>
  <dimension ref="A1:R2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0+O11+O28+O33+O62+O67+O76+O85+O90+O95+O140+O177+O198+O211+O216+O221</f>
      </c>
      <c t="s">
        <v>37</v>
      </c>
    </row>
    <row r="3" spans="1:16" ht="15" customHeight="1">
      <c r="A3" t="s">
        <v>12</v>
      </c>
      <c s="12" t="s">
        <v>14</v>
      </c>
      <c s="13" t="s">
        <v>15</v>
      </c>
      <c s="1"/>
      <c s="14" t="s">
        <v>16</v>
      </c>
      <c s="1"/>
      <c s="9"/>
      <c s="8" t="s">
        <v>10294</v>
      </c>
      <c s="40">
        <f>0+I11+I28+I33+I62+I67+I76+I85+I90+I95+I140+I177+I198+I211+I216+I221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10156</v>
      </c>
      <c s="1"/>
      <c s="14" t="s">
        <v>10157</v>
      </c>
      <c s="1"/>
      <c s="1"/>
      <c s="1"/>
      <c s="1"/>
    </row>
    <row r="7" spans="1:9" ht="12.75" customHeight="1">
      <c r="A7" t="s">
        <v>27</v>
      </c>
      <c s="16" t="s">
        <v>33</v>
      </c>
      <c s="17" t="s">
        <v>10294</v>
      </c>
      <c s="6"/>
      <c s="18" t="s">
        <v>10295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44</v>
      </c>
      <c s="41"/>
      <c s="39" t="s">
        <v>780</v>
      </c>
      <c s="41"/>
      <c s="41"/>
      <c s="41"/>
      <c s="43">
        <f>0+Q11</f>
      </c>
      <c r="O11">
        <f>0+R11</f>
      </c>
      <c r="Q11">
        <f>0+I12+I16+I20+I24</f>
      </c>
      <c>
        <f>0+O12+O16+O20+O24</f>
      </c>
    </row>
    <row r="12" spans="1:16" ht="12.75">
      <c r="A12" s="26" t="s">
        <v>63</v>
      </c>
      <c s="30" t="s">
        <v>44</v>
      </c>
      <c s="30" t="s">
        <v>810</v>
      </c>
      <c s="26" t="s">
        <v>66</v>
      </c>
      <c s="31" t="s">
        <v>811</v>
      </c>
      <c s="32" t="s">
        <v>652</v>
      </c>
      <c s="33">
        <v>9.963</v>
      </c>
      <c s="34">
        <v>0</v>
      </c>
      <c s="34">
        <f>ROUND(ROUND(H12,2)*ROUND(G12,3),2)</f>
      </c>
      <c r="O12">
        <f>(I12*21)/100</f>
      </c>
      <c t="s">
        <v>38</v>
      </c>
    </row>
    <row r="13" spans="1:5" ht="25.5">
      <c r="A13" s="35" t="s">
        <v>69</v>
      </c>
      <c r="E13" s="36" t="s">
        <v>812</v>
      </c>
    </row>
    <row r="14" spans="1:5" ht="12.75">
      <c r="A14" s="37" t="s">
        <v>70</v>
      </c>
      <c r="E14" s="38" t="s">
        <v>10296</v>
      </c>
    </row>
    <row r="15" spans="1:5" ht="89.25">
      <c r="A15" t="s">
        <v>72</v>
      </c>
      <c r="E15" s="36" t="s">
        <v>814</v>
      </c>
    </row>
    <row r="16" spans="1:16" ht="12.75">
      <c r="A16" s="26" t="s">
        <v>63</v>
      </c>
      <c s="30" t="s">
        <v>38</v>
      </c>
      <c s="30" t="s">
        <v>815</v>
      </c>
      <c s="26" t="s">
        <v>66</v>
      </c>
      <c s="31" t="s">
        <v>816</v>
      </c>
      <c s="32" t="s">
        <v>652</v>
      </c>
      <c s="33">
        <v>9.963</v>
      </c>
      <c s="34">
        <v>0</v>
      </c>
      <c s="34">
        <f>ROUND(ROUND(H16,2)*ROUND(G16,3),2)</f>
      </c>
      <c r="O16">
        <f>(I16*21)/100</f>
      </c>
      <c t="s">
        <v>38</v>
      </c>
    </row>
    <row r="17" spans="1:5" ht="38.25">
      <c r="A17" s="35" t="s">
        <v>69</v>
      </c>
      <c r="E17" s="36" t="s">
        <v>817</v>
      </c>
    </row>
    <row r="18" spans="1:5" ht="12.75">
      <c r="A18" s="37" t="s">
        <v>70</v>
      </c>
      <c r="E18" s="38" t="s">
        <v>66</v>
      </c>
    </row>
    <row r="19" spans="1:5" ht="89.25">
      <c r="A19" t="s">
        <v>72</v>
      </c>
      <c r="E19" s="36" t="s">
        <v>814</v>
      </c>
    </row>
    <row r="20" spans="1:16" ht="12.75">
      <c r="A20" s="26" t="s">
        <v>63</v>
      </c>
      <c s="30" t="s">
        <v>37</v>
      </c>
      <c s="30" t="s">
        <v>818</v>
      </c>
      <c s="26" t="s">
        <v>66</v>
      </c>
      <c s="31" t="s">
        <v>819</v>
      </c>
      <c s="32" t="s">
        <v>652</v>
      </c>
      <c s="33">
        <v>1.845</v>
      </c>
      <c s="34">
        <v>0</v>
      </c>
      <c s="34">
        <f>ROUND(ROUND(H20,2)*ROUND(G20,3),2)</f>
      </c>
      <c r="O20">
        <f>(I20*21)/100</f>
      </c>
      <c t="s">
        <v>38</v>
      </c>
    </row>
    <row r="21" spans="1:5" ht="25.5">
      <c r="A21" s="35" t="s">
        <v>69</v>
      </c>
      <c r="E21" s="36" t="s">
        <v>820</v>
      </c>
    </row>
    <row r="22" spans="1:5" ht="12.75">
      <c r="A22" s="37" t="s">
        <v>70</v>
      </c>
      <c r="E22" s="38" t="s">
        <v>10297</v>
      </c>
    </row>
    <row r="23" spans="1:5" ht="409.5">
      <c r="A23" t="s">
        <v>72</v>
      </c>
      <c r="E23" s="36" t="s">
        <v>822</v>
      </c>
    </row>
    <row r="24" spans="1:16" ht="25.5">
      <c r="A24" s="26" t="s">
        <v>63</v>
      </c>
      <c s="30" t="s">
        <v>287</v>
      </c>
      <c s="30" t="s">
        <v>827</v>
      </c>
      <c s="26" t="s">
        <v>66</v>
      </c>
      <c s="31" t="s">
        <v>828</v>
      </c>
      <c s="32" t="s">
        <v>825</v>
      </c>
      <c s="33">
        <v>15.424</v>
      </c>
      <c s="34">
        <v>0</v>
      </c>
      <c s="34">
        <f>ROUND(ROUND(H24,2)*ROUND(G24,3),2)</f>
      </c>
      <c r="O24">
        <f>(I24*21)/100</f>
      </c>
      <c t="s">
        <v>38</v>
      </c>
    </row>
    <row r="25" spans="1:5" ht="25.5">
      <c r="A25" s="35" t="s">
        <v>69</v>
      </c>
      <c r="E25" s="36" t="s">
        <v>828</v>
      </c>
    </row>
    <row r="26" spans="1:5" ht="12.75">
      <c r="A26" s="37" t="s">
        <v>70</v>
      </c>
      <c r="E26" s="38" t="s">
        <v>10298</v>
      </c>
    </row>
    <row r="27" spans="1:5" ht="12.75">
      <c r="A27" t="s">
        <v>72</v>
      </c>
      <c r="E27" s="36" t="s">
        <v>66</v>
      </c>
    </row>
    <row r="28" spans="1:18" ht="12.75" customHeight="1">
      <c r="A28" s="6" t="s">
        <v>58</v>
      </c>
      <c s="6"/>
      <c s="27" t="s">
        <v>74</v>
      </c>
      <c s="6"/>
      <c s="39" t="s">
        <v>830</v>
      </c>
      <c s="6"/>
      <c s="6"/>
      <c s="6"/>
      <c s="29">
        <f>0+Q28</f>
      </c>
      <c r="O28">
        <f>0+R28</f>
      </c>
      <c r="Q28">
        <f>0+I29</f>
      </c>
      <c>
        <f>0+O29</f>
      </c>
    </row>
    <row r="29" spans="1:16" ht="12.75">
      <c r="A29" s="26" t="s">
        <v>63</v>
      </c>
      <c s="30" t="s">
        <v>48</v>
      </c>
      <c s="30" t="s">
        <v>10163</v>
      </c>
      <c s="26" t="s">
        <v>66</v>
      </c>
      <c s="31" t="s">
        <v>10164</v>
      </c>
      <c s="32" t="s">
        <v>652</v>
      </c>
      <c s="33">
        <v>1.005</v>
      </c>
      <c s="34">
        <v>0</v>
      </c>
      <c s="34">
        <f>ROUND(ROUND(H29,2)*ROUND(G29,3),2)</f>
      </c>
      <c r="O29">
        <f>(I29*21)/100</f>
      </c>
      <c t="s">
        <v>38</v>
      </c>
    </row>
    <row r="30" spans="1:5" ht="25.5">
      <c r="A30" s="35" t="s">
        <v>69</v>
      </c>
      <c r="E30" s="36" t="s">
        <v>10165</v>
      </c>
    </row>
    <row r="31" spans="1:5" ht="25.5">
      <c r="A31" s="37" t="s">
        <v>70</v>
      </c>
      <c r="E31" s="44" t="s">
        <v>10299</v>
      </c>
    </row>
    <row r="32" spans="1:5" ht="76.5">
      <c r="A32" t="s">
        <v>72</v>
      </c>
      <c r="E32" s="36" t="s">
        <v>835</v>
      </c>
    </row>
    <row r="33" spans="1:18" ht="12.75" customHeight="1">
      <c r="A33" s="6" t="s">
        <v>58</v>
      </c>
      <c s="6"/>
      <c s="27" t="s">
        <v>194</v>
      </c>
      <c s="6"/>
      <c s="39" t="s">
        <v>857</v>
      </c>
      <c s="6"/>
      <c s="6"/>
      <c s="6"/>
      <c s="29">
        <f>0+Q33</f>
      </c>
      <c r="O33">
        <f>0+R33</f>
      </c>
      <c r="Q33">
        <f>0+I34+I38+I42+I46+I50+I54+I58</f>
      </c>
      <c>
        <f>0+O34+O38+O42+O46+O50+O54+O58</f>
      </c>
    </row>
    <row r="34" spans="1:16" ht="12.75">
      <c r="A34" s="26" t="s">
        <v>63</v>
      </c>
      <c s="30" t="s">
        <v>50</v>
      </c>
      <c s="30" t="s">
        <v>10167</v>
      </c>
      <c s="26" t="s">
        <v>66</v>
      </c>
      <c s="31" t="s">
        <v>10168</v>
      </c>
      <c s="32" t="s">
        <v>926</v>
      </c>
      <c s="33">
        <v>2</v>
      </c>
      <c s="34">
        <v>0</v>
      </c>
      <c s="34">
        <f>ROUND(ROUND(H34,2)*ROUND(G34,3),2)</f>
      </c>
      <c r="O34">
        <f>(I34*21)/100</f>
      </c>
      <c t="s">
        <v>38</v>
      </c>
    </row>
    <row r="35" spans="1:5" ht="25.5">
      <c r="A35" s="35" t="s">
        <v>69</v>
      </c>
      <c r="E35" s="36" t="s">
        <v>10169</v>
      </c>
    </row>
    <row r="36" spans="1:5" ht="12.75">
      <c r="A36" s="37" t="s">
        <v>70</v>
      </c>
      <c r="E36" s="38" t="s">
        <v>10300</v>
      </c>
    </row>
    <row r="37" spans="1:5" ht="51">
      <c r="A37" t="s">
        <v>72</v>
      </c>
      <c r="E37" s="36" t="s">
        <v>10170</v>
      </c>
    </row>
    <row r="38" spans="1:16" ht="12.75">
      <c r="A38" s="26" t="s">
        <v>63</v>
      </c>
      <c s="30" t="s">
        <v>52</v>
      </c>
      <c s="30" t="s">
        <v>9725</v>
      </c>
      <c s="26" t="s">
        <v>66</v>
      </c>
      <c s="31" t="s">
        <v>9726</v>
      </c>
      <c s="32" t="s">
        <v>652</v>
      </c>
      <c s="33">
        <v>1.107</v>
      </c>
      <c s="34">
        <v>0</v>
      </c>
      <c s="34">
        <f>ROUND(ROUND(H38,2)*ROUND(G38,3),2)</f>
      </c>
      <c r="O38">
        <f>(I38*21)/100</f>
      </c>
      <c t="s">
        <v>38</v>
      </c>
    </row>
    <row r="39" spans="1:5" ht="25.5">
      <c r="A39" s="35" t="s">
        <v>69</v>
      </c>
      <c r="E39" s="36" t="s">
        <v>9727</v>
      </c>
    </row>
    <row r="40" spans="1:5" ht="12.75">
      <c r="A40" s="37" t="s">
        <v>70</v>
      </c>
      <c r="E40" s="38" t="s">
        <v>10301</v>
      </c>
    </row>
    <row r="41" spans="1:5" ht="51">
      <c r="A41" t="s">
        <v>72</v>
      </c>
      <c r="E41" s="36" t="s">
        <v>862</v>
      </c>
    </row>
    <row r="42" spans="1:16" ht="12.75">
      <c r="A42" s="26" t="s">
        <v>63</v>
      </c>
      <c s="30" t="s">
        <v>59</v>
      </c>
      <c s="30" t="s">
        <v>10172</v>
      </c>
      <c s="26" t="s">
        <v>66</v>
      </c>
      <c s="31" t="s">
        <v>10173</v>
      </c>
      <c s="32" t="s">
        <v>652</v>
      </c>
      <c s="33">
        <v>5.591</v>
      </c>
      <c s="34">
        <v>0</v>
      </c>
      <c s="34">
        <f>ROUND(ROUND(H42,2)*ROUND(G42,3),2)</f>
      </c>
      <c r="O42">
        <f>(I42*21)/100</f>
      </c>
      <c t="s">
        <v>38</v>
      </c>
    </row>
    <row r="43" spans="1:5" ht="25.5">
      <c r="A43" s="35" t="s">
        <v>69</v>
      </c>
      <c r="E43" s="36" t="s">
        <v>10174</v>
      </c>
    </row>
    <row r="44" spans="1:5" ht="38.25">
      <c r="A44" s="37" t="s">
        <v>70</v>
      </c>
      <c r="E44" s="38" t="s">
        <v>10302</v>
      </c>
    </row>
    <row r="45" spans="1:5" ht="127.5">
      <c r="A45" t="s">
        <v>72</v>
      </c>
      <c r="E45" s="36" t="s">
        <v>867</v>
      </c>
    </row>
    <row r="46" spans="1:16" ht="12.75">
      <c r="A46" s="26" t="s">
        <v>63</v>
      </c>
      <c s="30" t="s">
        <v>92</v>
      </c>
      <c s="30" t="s">
        <v>885</v>
      </c>
      <c s="26" t="s">
        <v>66</v>
      </c>
      <c s="31" t="s">
        <v>886</v>
      </c>
      <c s="32" t="s">
        <v>783</v>
      </c>
      <c s="33">
        <v>12.675</v>
      </c>
      <c s="34">
        <v>0</v>
      </c>
      <c s="34">
        <f>ROUND(ROUND(H46,2)*ROUND(G46,3),2)</f>
      </c>
      <c r="O46">
        <f>(I46*21)/100</f>
      </c>
      <c t="s">
        <v>38</v>
      </c>
    </row>
    <row r="47" spans="1:5" ht="12.75">
      <c r="A47" s="35" t="s">
        <v>69</v>
      </c>
      <c r="E47" s="36" t="s">
        <v>887</v>
      </c>
    </row>
    <row r="48" spans="1:5" ht="12.75">
      <c r="A48" s="37" t="s">
        <v>70</v>
      </c>
      <c r="E48" s="38" t="s">
        <v>10303</v>
      </c>
    </row>
    <row r="49" spans="1:5" ht="38.25">
      <c r="A49" t="s">
        <v>72</v>
      </c>
      <c r="E49" s="36" t="s">
        <v>872</v>
      </c>
    </row>
    <row r="50" spans="1:16" ht="12.75">
      <c r="A50" s="26" t="s">
        <v>63</v>
      </c>
      <c s="30" t="s">
        <v>55</v>
      </c>
      <c s="30" t="s">
        <v>889</v>
      </c>
      <c s="26" t="s">
        <v>66</v>
      </c>
      <c s="31" t="s">
        <v>890</v>
      </c>
      <c s="32" t="s">
        <v>783</v>
      </c>
      <c s="33">
        <v>12.675</v>
      </c>
      <c s="34">
        <v>0</v>
      </c>
      <c s="34">
        <f>ROUND(ROUND(H50,2)*ROUND(G50,3),2)</f>
      </c>
      <c r="O50">
        <f>(I50*21)/100</f>
      </c>
      <c t="s">
        <v>38</v>
      </c>
    </row>
    <row r="51" spans="1:5" ht="12.75">
      <c r="A51" s="35" t="s">
        <v>69</v>
      </c>
      <c r="E51" s="36" t="s">
        <v>891</v>
      </c>
    </row>
    <row r="52" spans="1:5" ht="12.75">
      <c r="A52" s="37" t="s">
        <v>70</v>
      </c>
      <c r="E52" s="38" t="s">
        <v>66</v>
      </c>
    </row>
    <row r="53" spans="1:5" ht="38.25">
      <c r="A53" t="s">
        <v>72</v>
      </c>
      <c r="E53" s="36" t="s">
        <v>872</v>
      </c>
    </row>
    <row r="54" spans="1:16" ht="12.75">
      <c r="A54" s="26" t="s">
        <v>63</v>
      </c>
      <c s="30" t="s">
        <v>57</v>
      </c>
      <c s="30" t="s">
        <v>9731</v>
      </c>
      <c s="26" t="s">
        <v>66</v>
      </c>
      <c s="31" t="s">
        <v>9732</v>
      </c>
      <c s="32" t="s">
        <v>825</v>
      </c>
      <c s="33">
        <v>0.22</v>
      </c>
      <c s="34">
        <v>0</v>
      </c>
      <c s="34">
        <f>ROUND(ROUND(H54,2)*ROUND(G54,3),2)</f>
      </c>
      <c r="O54">
        <f>(I54*21)/100</f>
      </c>
      <c t="s">
        <v>38</v>
      </c>
    </row>
    <row r="55" spans="1:5" ht="12.75">
      <c r="A55" s="35" t="s">
        <v>69</v>
      </c>
      <c r="E55" s="36" t="s">
        <v>9733</v>
      </c>
    </row>
    <row r="56" spans="1:5" ht="51">
      <c r="A56" s="37" t="s">
        <v>70</v>
      </c>
      <c r="E56" s="44" t="s">
        <v>10304</v>
      </c>
    </row>
    <row r="57" spans="1:5" ht="25.5">
      <c r="A57" t="s">
        <v>72</v>
      </c>
      <c r="E57" s="36" t="s">
        <v>880</v>
      </c>
    </row>
    <row r="58" spans="1:16" ht="12.75">
      <c r="A58" s="26" t="s">
        <v>63</v>
      </c>
      <c s="30" t="s">
        <v>123</v>
      </c>
      <c s="30" t="s">
        <v>10178</v>
      </c>
      <c s="26" t="s">
        <v>66</v>
      </c>
      <c s="31" t="s">
        <v>10179</v>
      </c>
      <c s="32" t="s">
        <v>583</v>
      </c>
      <c s="33">
        <v>2</v>
      </c>
      <c s="34">
        <v>0</v>
      </c>
      <c s="34">
        <f>ROUND(ROUND(H58,2)*ROUND(G58,3),2)</f>
      </c>
      <c r="O58">
        <f>(I58*21)/100</f>
      </c>
      <c t="s">
        <v>38</v>
      </c>
    </row>
    <row r="59" spans="1:5" ht="12.75">
      <c r="A59" s="35" t="s">
        <v>69</v>
      </c>
      <c r="E59" s="36" t="s">
        <v>10179</v>
      </c>
    </row>
    <row r="60" spans="1:5" ht="12.75">
      <c r="A60" s="37" t="s">
        <v>70</v>
      </c>
      <c r="E60" s="38" t="s">
        <v>66</v>
      </c>
    </row>
    <row r="61" spans="1:5" ht="12.75">
      <c r="A61" t="s">
        <v>72</v>
      </c>
      <c r="E61" s="36" t="s">
        <v>66</v>
      </c>
    </row>
    <row r="62" spans="1:18" ht="12.75" customHeight="1">
      <c r="A62" s="6" t="s">
        <v>58</v>
      </c>
      <c s="6"/>
      <c s="27" t="s">
        <v>37</v>
      </c>
      <c s="6"/>
      <c s="39" t="s">
        <v>9201</v>
      </c>
      <c s="6"/>
      <c s="6"/>
      <c s="6"/>
      <c s="29">
        <f>0+Q62</f>
      </c>
      <c r="O62">
        <f>0+R62</f>
      </c>
      <c r="Q62">
        <f>0+I63</f>
      </c>
      <c>
        <f>0+O63</f>
      </c>
    </row>
    <row r="63" spans="1:16" ht="12.75">
      <c r="A63" s="26" t="s">
        <v>63</v>
      </c>
      <c s="30" t="s">
        <v>291</v>
      </c>
      <c s="30" t="s">
        <v>10305</v>
      </c>
      <c s="26" t="s">
        <v>66</v>
      </c>
      <c s="31" t="s">
        <v>10306</v>
      </c>
      <c s="32" t="s">
        <v>583</v>
      </c>
      <c s="33">
        <v>1</v>
      </c>
      <c s="34">
        <v>0</v>
      </c>
      <c s="34">
        <f>ROUND(ROUND(H63,2)*ROUND(G63,3),2)</f>
      </c>
      <c r="O63">
        <f>(I63*21)/100</f>
      </c>
      <c t="s">
        <v>38</v>
      </c>
    </row>
    <row r="64" spans="1:5" ht="12.75">
      <c r="A64" s="35" t="s">
        <v>69</v>
      </c>
      <c r="E64" s="36" t="s">
        <v>10306</v>
      </c>
    </row>
    <row r="65" spans="1:5" ht="25.5">
      <c r="A65" s="37" t="s">
        <v>70</v>
      </c>
      <c r="E65" s="44" t="s">
        <v>10183</v>
      </c>
    </row>
    <row r="66" spans="1:5" ht="12.75">
      <c r="A66" t="s">
        <v>72</v>
      </c>
      <c r="E66" s="36" t="s">
        <v>66</v>
      </c>
    </row>
    <row r="67" spans="1:18" ht="12.75" customHeight="1">
      <c r="A67" s="6" t="s">
        <v>58</v>
      </c>
      <c s="6"/>
      <c s="27" t="s">
        <v>287</v>
      </c>
      <c s="6"/>
      <c s="39" t="s">
        <v>10184</v>
      </c>
      <c s="6"/>
      <c s="6"/>
      <c s="6"/>
      <c s="29">
        <f>0+Q67</f>
      </c>
      <c r="O67">
        <f>0+R67</f>
      </c>
      <c r="Q67">
        <f>0+I68+I72</f>
      </c>
      <c>
        <f>0+O68+O72</f>
      </c>
    </row>
    <row r="68" spans="1:16" ht="25.5">
      <c r="A68" s="26" t="s">
        <v>63</v>
      </c>
      <c s="30" t="s">
        <v>115</v>
      </c>
      <c s="30" t="s">
        <v>10185</v>
      </c>
      <c s="26" t="s">
        <v>66</v>
      </c>
      <c s="31" t="s">
        <v>10186</v>
      </c>
      <c s="32" t="s">
        <v>783</v>
      </c>
      <c s="33">
        <v>12</v>
      </c>
      <c s="34">
        <v>0</v>
      </c>
      <c s="34">
        <f>ROUND(ROUND(H68,2)*ROUND(G68,3),2)</f>
      </c>
      <c r="O68">
        <f>(I68*21)/100</f>
      </c>
      <c t="s">
        <v>38</v>
      </c>
    </row>
    <row r="69" spans="1:5" ht="25.5">
      <c r="A69" s="35" t="s">
        <v>69</v>
      </c>
      <c r="E69" s="36" t="s">
        <v>10187</v>
      </c>
    </row>
    <row r="70" spans="1:5" ht="12.75">
      <c r="A70" s="37" t="s">
        <v>70</v>
      </c>
      <c r="E70" s="38" t="s">
        <v>9778</v>
      </c>
    </row>
    <row r="71" spans="1:5" ht="191.25">
      <c r="A71" t="s">
        <v>72</v>
      </c>
      <c r="E71" s="36" t="s">
        <v>10189</v>
      </c>
    </row>
    <row r="72" spans="1:16" ht="25.5">
      <c r="A72" s="26" t="s">
        <v>63</v>
      </c>
      <c s="30" t="s">
        <v>119</v>
      </c>
      <c s="30" t="s">
        <v>10190</v>
      </c>
      <c s="26" t="s">
        <v>66</v>
      </c>
      <c s="31" t="s">
        <v>10191</v>
      </c>
      <c s="32" t="s">
        <v>783</v>
      </c>
      <c s="33">
        <v>60</v>
      </c>
      <c s="34">
        <v>0</v>
      </c>
      <c s="34">
        <f>ROUND(ROUND(H72,2)*ROUND(G72,3),2)</f>
      </c>
      <c r="O72">
        <f>(I72*21)/100</f>
      </c>
      <c t="s">
        <v>38</v>
      </c>
    </row>
    <row r="73" spans="1:5" ht="25.5">
      <c r="A73" s="35" t="s">
        <v>69</v>
      </c>
      <c r="E73" s="36" t="s">
        <v>10192</v>
      </c>
    </row>
    <row r="74" spans="1:5" ht="12.75">
      <c r="A74" s="37" t="s">
        <v>70</v>
      </c>
      <c r="E74" s="38" t="s">
        <v>10307</v>
      </c>
    </row>
    <row r="75" spans="1:5" ht="191.25">
      <c r="A75" t="s">
        <v>72</v>
      </c>
      <c r="E75" s="36" t="s">
        <v>10189</v>
      </c>
    </row>
    <row r="76" spans="1:18" ht="12.75" customHeight="1">
      <c r="A76" s="6" t="s">
        <v>58</v>
      </c>
      <c s="6"/>
      <c s="27" t="s">
        <v>161</v>
      </c>
      <c s="6"/>
      <c s="39" t="s">
        <v>1056</v>
      </c>
      <c s="6"/>
      <c s="6"/>
      <c s="6"/>
      <c s="29">
        <f>0+Q76</f>
      </c>
      <c r="O76">
        <f>0+R76</f>
      </c>
      <c r="Q76">
        <f>0+I77+I81</f>
      </c>
      <c>
        <f>0+O77+O81</f>
      </c>
    </row>
    <row r="77" spans="1:16" ht="12.75">
      <c r="A77" s="26" t="s">
        <v>63</v>
      </c>
      <c s="30" t="s">
        <v>127</v>
      </c>
      <c s="30" t="s">
        <v>10194</v>
      </c>
      <c s="26" t="s">
        <v>66</v>
      </c>
      <c s="31" t="s">
        <v>10195</v>
      </c>
      <c s="32" t="s">
        <v>783</v>
      </c>
      <c s="33">
        <v>12.36</v>
      </c>
      <c s="34">
        <v>0</v>
      </c>
      <c s="34">
        <f>ROUND(ROUND(H77,2)*ROUND(G77,3),2)</f>
      </c>
      <c r="O77">
        <f>(I77*21)/100</f>
      </c>
      <c t="s">
        <v>38</v>
      </c>
    </row>
    <row r="78" spans="1:5" ht="12.75">
      <c r="A78" s="35" t="s">
        <v>69</v>
      </c>
      <c r="E78" s="36" t="s">
        <v>10195</v>
      </c>
    </row>
    <row r="79" spans="1:5" ht="12.75">
      <c r="A79" s="37" t="s">
        <v>70</v>
      </c>
      <c r="E79" s="38" t="s">
        <v>10308</v>
      </c>
    </row>
    <row r="80" spans="1:5" ht="12.75">
      <c r="A80" t="s">
        <v>72</v>
      </c>
      <c r="E80" s="36" t="s">
        <v>66</v>
      </c>
    </row>
    <row r="81" spans="1:16" ht="12.75">
      <c r="A81" s="26" t="s">
        <v>63</v>
      </c>
      <c s="30" t="s">
        <v>131</v>
      </c>
      <c s="30" t="s">
        <v>10197</v>
      </c>
      <c s="26" t="s">
        <v>66</v>
      </c>
      <c s="31" t="s">
        <v>10198</v>
      </c>
      <c s="32" t="s">
        <v>783</v>
      </c>
      <c s="33">
        <v>12</v>
      </c>
      <c s="34">
        <v>0</v>
      </c>
      <c s="34">
        <f>ROUND(ROUND(H81,2)*ROUND(G81,3),2)</f>
      </c>
      <c r="O81">
        <f>(I81*21)/100</f>
      </c>
      <c t="s">
        <v>38</v>
      </c>
    </row>
    <row r="82" spans="1:5" ht="51">
      <c r="A82" s="35" t="s">
        <v>69</v>
      </c>
      <c r="E82" s="36" t="s">
        <v>10199</v>
      </c>
    </row>
    <row r="83" spans="1:5" ht="12.75">
      <c r="A83" s="37" t="s">
        <v>70</v>
      </c>
      <c r="E83" s="38" t="s">
        <v>9778</v>
      </c>
    </row>
    <row r="84" spans="1:5" ht="114.75">
      <c r="A84" t="s">
        <v>72</v>
      </c>
      <c r="E84" s="36" t="s">
        <v>10200</v>
      </c>
    </row>
    <row r="85" spans="1:18" ht="12.75" customHeight="1">
      <c r="A85" s="6" t="s">
        <v>58</v>
      </c>
      <c s="6"/>
      <c s="27" t="s">
        <v>360</v>
      </c>
      <c s="6"/>
      <c s="39" t="s">
        <v>1101</v>
      </c>
      <c s="6"/>
      <c s="6"/>
      <c s="6"/>
      <c s="29">
        <f>0+Q85</f>
      </c>
      <c r="O85">
        <f>0+R85</f>
      </c>
      <c r="Q85">
        <f>0+I86</f>
      </c>
      <c>
        <f>0+O86</f>
      </c>
    </row>
    <row r="86" spans="1:16" ht="25.5">
      <c r="A86" s="26" t="s">
        <v>63</v>
      </c>
      <c s="30" t="s">
        <v>74</v>
      </c>
      <c s="30" t="s">
        <v>10201</v>
      </c>
      <c s="26" t="s">
        <v>66</v>
      </c>
      <c s="31" t="s">
        <v>10202</v>
      </c>
      <c s="32" t="s">
        <v>783</v>
      </c>
      <c s="33">
        <v>4.86</v>
      </c>
      <c s="34">
        <v>0</v>
      </c>
      <c s="34">
        <f>ROUND(ROUND(H86,2)*ROUND(G86,3),2)</f>
      </c>
      <c r="O86">
        <f>(I86*21)/100</f>
      </c>
      <c t="s">
        <v>38</v>
      </c>
    </row>
    <row r="87" spans="1:5" ht="25.5">
      <c r="A87" s="35" t="s">
        <v>69</v>
      </c>
      <c r="E87" s="36" t="s">
        <v>10203</v>
      </c>
    </row>
    <row r="88" spans="1:5" ht="12.75">
      <c r="A88" s="37" t="s">
        <v>70</v>
      </c>
      <c r="E88" s="38" t="s">
        <v>10309</v>
      </c>
    </row>
    <row r="89" spans="1:5" ht="12.75">
      <c r="A89" t="s">
        <v>72</v>
      </c>
      <c r="E89" s="36" t="s">
        <v>66</v>
      </c>
    </row>
    <row r="90" spans="1:18" ht="12.75" customHeight="1">
      <c r="A90" s="6" t="s">
        <v>58</v>
      </c>
      <c s="6"/>
      <c s="27" t="s">
        <v>1244</v>
      </c>
      <c s="6"/>
      <c s="39" t="s">
        <v>1245</v>
      </c>
      <c s="6"/>
      <c s="6"/>
      <c s="6"/>
      <c s="29">
        <f>0+Q90</f>
      </c>
      <c r="O90">
        <f>0+R90</f>
      </c>
      <c r="Q90">
        <f>0+I91</f>
      </c>
      <c>
        <f>0+O91</f>
      </c>
    </row>
    <row r="91" spans="1:16" ht="25.5">
      <c r="A91" s="26" t="s">
        <v>63</v>
      </c>
      <c s="30" t="s">
        <v>247</v>
      </c>
      <c s="30" t="s">
        <v>10205</v>
      </c>
      <c s="26" t="s">
        <v>66</v>
      </c>
      <c s="31" t="s">
        <v>10206</v>
      </c>
      <c s="32" t="s">
        <v>1654</v>
      </c>
      <c s="33">
        <v>1</v>
      </c>
      <c s="34">
        <v>0</v>
      </c>
      <c s="34">
        <f>ROUND(ROUND(H91,2)*ROUND(G91,3),2)</f>
      </c>
      <c r="O91">
        <f>(I91*21)/100</f>
      </c>
      <c t="s">
        <v>38</v>
      </c>
    </row>
    <row r="92" spans="1:5" ht="12.75">
      <c r="A92" s="35" t="s">
        <v>69</v>
      </c>
      <c r="E92" s="36" t="s">
        <v>10207</v>
      </c>
    </row>
    <row r="93" spans="1:5" ht="25.5">
      <c r="A93" s="37" t="s">
        <v>70</v>
      </c>
      <c r="E93" s="44" t="s">
        <v>10208</v>
      </c>
    </row>
    <row r="94" spans="1:5" ht="12.75">
      <c r="A94" t="s">
        <v>72</v>
      </c>
      <c r="E94" s="36" t="s">
        <v>66</v>
      </c>
    </row>
    <row r="95" spans="1:18" ht="12.75" customHeight="1">
      <c r="A95" s="6" t="s">
        <v>58</v>
      </c>
      <c s="6"/>
      <c s="27" t="s">
        <v>1279</v>
      </c>
      <c s="6"/>
      <c s="39" t="s">
        <v>1280</v>
      </c>
      <c s="6"/>
      <c s="6"/>
      <c s="6"/>
      <c s="29">
        <f>0+Q95</f>
      </c>
      <c r="O95">
        <f>0+R95</f>
      </c>
      <c r="Q95">
        <f>0+I96+I100+I104+I108+I112+I116+I120+I124+I128+I132+I136</f>
      </c>
      <c>
        <f>0+O96+O100+O104+O108+O112+O116+O120+O124+O128+O132+O136</f>
      </c>
    </row>
    <row r="96" spans="1:16" ht="12.75">
      <c r="A96" s="26" t="s">
        <v>63</v>
      </c>
      <c s="30" t="s">
        <v>135</v>
      </c>
      <c s="30" t="s">
        <v>10209</v>
      </c>
      <c s="26" t="s">
        <v>66</v>
      </c>
      <c s="31" t="s">
        <v>10210</v>
      </c>
      <c s="32" t="s">
        <v>652</v>
      </c>
      <c s="33">
        <v>0.792</v>
      </c>
      <c s="34">
        <v>0</v>
      </c>
      <c s="34">
        <f>ROUND(ROUND(H96,2)*ROUND(G96,3),2)</f>
      </c>
      <c r="O96">
        <f>(I96*21)/100</f>
      </c>
      <c t="s">
        <v>38</v>
      </c>
    </row>
    <row r="97" spans="1:5" ht="12.75">
      <c r="A97" s="35" t="s">
        <v>69</v>
      </c>
      <c r="E97" s="36" t="s">
        <v>10210</v>
      </c>
    </row>
    <row r="98" spans="1:5" ht="51">
      <c r="A98" s="37" t="s">
        <v>70</v>
      </c>
      <c r="E98" s="38" t="s">
        <v>10310</v>
      </c>
    </row>
    <row r="99" spans="1:5" ht="12.75">
      <c r="A99" t="s">
        <v>72</v>
      </c>
      <c r="E99" s="36" t="s">
        <v>66</v>
      </c>
    </row>
    <row r="100" spans="1:16" ht="12.75">
      <c r="A100" s="26" t="s">
        <v>63</v>
      </c>
      <c s="30" t="s">
        <v>139</v>
      </c>
      <c s="30" t="s">
        <v>1288</v>
      </c>
      <c s="26" t="s">
        <v>66</v>
      </c>
      <c s="31" t="s">
        <v>1289</v>
      </c>
      <c s="32" t="s">
        <v>652</v>
      </c>
      <c s="33">
        <v>0.981</v>
      </c>
      <c s="34">
        <v>0</v>
      </c>
      <c s="34">
        <f>ROUND(ROUND(H100,2)*ROUND(G100,3),2)</f>
      </c>
      <c r="O100">
        <f>(I100*21)/100</f>
      </c>
      <c t="s">
        <v>38</v>
      </c>
    </row>
    <row r="101" spans="1:5" ht="12.75">
      <c r="A101" s="35" t="s">
        <v>69</v>
      </c>
      <c r="E101" s="36" t="s">
        <v>1289</v>
      </c>
    </row>
    <row r="102" spans="1:5" ht="51">
      <c r="A102" s="37" t="s">
        <v>70</v>
      </c>
      <c r="E102" s="38" t="s">
        <v>10311</v>
      </c>
    </row>
    <row r="103" spans="1:5" ht="12.75">
      <c r="A103" t="s">
        <v>72</v>
      </c>
      <c r="E103" s="36" t="s">
        <v>66</v>
      </c>
    </row>
    <row r="104" spans="1:16" ht="12.75">
      <c r="A104" s="26" t="s">
        <v>63</v>
      </c>
      <c s="30" t="s">
        <v>99</v>
      </c>
      <c s="30" t="s">
        <v>10213</v>
      </c>
      <c s="26" t="s">
        <v>66</v>
      </c>
      <c s="31" t="s">
        <v>10214</v>
      </c>
      <c s="32" t="s">
        <v>652</v>
      </c>
      <c s="33">
        <v>0.182</v>
      </c>
      <c s="34">
        <v>0</v>
      </c>
      <c s="34">
        <f>ROUND(ROUND(H104,2)*ROUND(G104,3),2)</f>
      </c>
      <c r="O104">
        <f>(I104*21)/100</f>
      </c>
      <c t="s">
        <v>38</v>
      </c>
    </row>
    <row r="105" spans="1:5" ht="12.75">
      <c r="A105" s="35" t="s">
        <v>69</v>
      </c>
      <c r="E105" s="36" t="s">
        <v>10214</v>
      </c>
    </row>
    <row r="106" spans="1:5" ht="12.75">
      <c r="A106" s="37" t="s">
        <v>70</v>
      </c>
      <c r="E106" s="38" t="s">
        <v>10312</v>
      </c>
    </row>
    <row r="107" spans="1:5" ht="12.75">
      <c r="A107" t="s">
        <v>72</v>
      </c>
      <c r="E107" s="36" t="s">
        <v>66</v>
      </c>
    </row>
    <row r="108" spans="1:16" ht="12.75">
      <c r="A108" s="26" t="s">
        <v>63</v>
      </c>
      <c s="30" t="s">
        <v>75</v>
      </c>
      <c s="30" t="s">
        <v>10216</v>
      </c>
      <c s="26" t="s">
        <v>66</v>
      </c>
      <c s="31" t="s">
        <v>10217</v>
      </c>
      <c s="32" t="s">
        <v>783</v>
      </c>
      <c s="33">
        <v>53.4</v>
      </c>
      <c s="34">
        <v>0</v>
      </c>
      <c s="34">
        <f>ROUND(ROUND(H108,2)*ROUND(G108,3),2)</f>
      </c>
      <c r="O108">
        <f>(I108*21)/100</f>
      </c>
      <c t="s">
        <v>38</v>
      </c>
    </row>
    <row r="109" spans="1:5" ht="25.5">
      <c r="A109" s="35" t="s">
        <v>69</v>
      </c>
      <c r="E109" s="36" t="s">
        <v>10218</v>
      </c>
    </row>
    <row r="110" spans="1:5" ht="63.75">
      <c r="A110" s="37" t="s">
        <v>70</v>
      </c>
      <c r="E110" s="38" t="s">
        <v>10313</v>
      </c>
    </row>
    <row r="111" spans="1:5" ht="127.5">
      <c r="A111" t="s">
        <v>72</v>
      </c>
      <c r="E111" s="36" t="s">
        <v>1298</v>
      </c>
    </row>
    <row r="112" spans="1:16" ht="25.5">
      <c r="A112" s="26" t="s">
        <v>63</v>
      </c>
      <c s="30" t="s">
        <v>151</v>
      </c>
      <c s="30" t="s">
        <v>10220</v>
      </c>
      <c s="26" t="s">
        <v>66</v>
      </c>
      <c s="31" t="s">
        <v>10221</v>
      </c>
      <c s="32" t="s">
        <v>652</v>
      </c>
      <c s="33">
        <v>2.513</v>
      </c>
      <c s="34">
        <v>0</v>
      </c>
      <c s="34">
        <f>ROUND(ROUND(H112,2)*ROUND(G112,3),2)</f>
      </c>
      <c r="O112">
        <f>(I112*21)/100</f>
      </c>
      <c t="s">
        <v>38</v>
      </c>
    </row>
    <row r="113" spans="1:5" ht="25.5">
      <c r="A113" s="35" t="s">
        <v>69</v>
      </c>
      <c r="E113" s="36" t="s">
        <v>10222</v>
      </c>
    </row>
    <row r="114" spans="1:5" ht="38.25">
      <c r="A114" s="37" t="s">
        <v>70</v>
      </c>
      <c r="E114" s="38" t="s">
        <v>10314</v>
      </c>
    </row>
    <row r="115" spans="1:5" ht="127.5">
      <c r="A115" t="s">
        <v>72</v>
      </c>
      <c r="E115" s="36" t="s">
        <v>1298</v>
      </c>
    </row>
    <row r="116" spans="1:16" ht="25.5">
      <c r="A116" s="26" t="s">
        <v>63</v>
      </c>
      <c s="30" t="s">
        <v>155</v>
      </c>
      <c s="30" t="s">
        <v>10224</v>
      </c>
      <c s="26" t="s">
        <v>66</v>
      </c>
      <c s="31" t="s">
        <v>10225</v>
      </c>
      <c s="32" t="s">
        <v>926</v>
      </c>
      <c s="33">
        <v>76</v>
      </c>
      <c s="34">
        <v>0</v>
      </c>
      <c s="34">
        <f>ROUND(ROUND(H116,2)*ROUND(G116,3),2)</f>
      </c>
      <c r="O116">
        <f>(I116*21)/100</f>
      </c>
      <c t="s">
        <v>38</v>
      </c>
    </row>
    <row r="117" spans="1:5" ht="38.25">
      <c r="A117" s="35" t="s">
        <v>69</v>
      </c>
      <c r="E117" s="36" t="s">
        <v>10226</v>
      </c>
    </row>
    <row r="118" spans="1:5" ht="51">
      <c r="A118" s="37" t="s">
        <v>70</v>
      </c>
      <c r="E118" s="38" t="s">
        <v>10315</v>
      </c>
    </row>
    <row r="119" spans="1:5" ht="51">
      <c r="A119" t="s">
        <v>72</v>
      </c>
      <c r="E119" s="36" t="s">
        <v>1303</v>
      </c>
    </row>
    <row r="120" spans="1:16" ht="25.5">
      <c r="A120" s="26" t="s">
        <v>63</v>
      </c>
      <c s="30" t="s">
        <v>64</v>
      </c>
      <c s="30" t="s">
        <v>1299</v>
      </c>
      <c s="26" t="s">
        <v>66</v>
      </c>
      <c s="31" t="s">
        <v>1300</v>
      </c>
      <c s="32" t="s">
        <v>926</v>
      </c>
      <c s="33">
        <v>16</v>
      </c>
      <c s="34">
        <v>0</v>
      </c>
      <c s="34">
        <f>ROUND(ROUND(H120,2)*ROUND(G120,3),2)</f>
      </c>
      <c r="O120">
        <f>(I120*21)/100</f>
      </c>
      <c t="s">
        <v>38</v>
      </c>
    </row>
    <row r="121" spans="1:5" ht="38.25">
      <c r="A121" s="35" t="s">
        <v>69</v>
      </c>
      <c r="E121" s="36" t="s">
        <v>1301</v>
      </c>
    </row>
    <row r="122" spans="1:5" ht="12.75">
      <c r="A122" s="37" t="s">
        <v>70</v>
      </c>
      <c r="E122" s="38" t="s">
        <v>10228</v>
      </c>
    </row>
    <row r="123" spans="1:5" ht="51">
      <c r="A123" t="s">
        <v>72</v>
      </c>
      <c r="E123" s="36" t="s">
        <v>1303</v>
      </c>
    </row>
    <row r="124" spans="1:16" ht="25.5">
      <c r="A124" s="26" t="s">
        <v>63</v>
      </c>
      <c s="30" t="s">
        <v>79</v>
      </c>
      <c s="30" t="s">
        <v>10229</v>
      </c>
      <c s="26" t="s">
        <v>66</v>
      </c>
      <c s="31" t="s">
        <v>10230</v>
      </c>
      <c s="32" t="s">
        <v>926</v>
      </c>
      <c s="33">
        <v>21.5</v>
      </c>
      <c s="34">
        <v>0</v>
      </c>
      <c s="34">
        <f>ROUND(ROUND(H124,2)*ROUND(G124,3),2)</f>
      </c>
      <c r="O124">
        <f>(I124*21)/100</f>
      </c>
      <c t="s">
        <v>38</v>
      </c>
    </row>
    <row r="125" spans="1:5" ht="38.25">
      <c r="A125" s="35" t="s">
        <v>69</v>
      </c>
      <c r="E125" s="36" t="s">
        <v>10231</v>
      </c>
    </row>
    <row r="126" spans="1:5" ht="38.25">
      <c r="A126" s="37" t="s">
        <v>70</v>
      </c>
      <c r="E126" s="38" t="s">
        <v>10316</v>
      </c>
    </row>
    <row r="127" spans="1:5" ht="51">
      <c r="A127" t="s">
        <v>72</v>
      </c>
      <c r="E127" s="36" t="s">
        <v>1303</v>
      </c>
    </row>
    <row r="128" spans="1:16" ht="25.5">
      <c r="A128" s="26" t="s">
        <v>63</v>
      </c>
      <c s="30" t="s">
        <v>194</v>
      </c>
      <c s="30" t="s">
        <v>10233</v>
      </c>
      <c s="26" t="s">
        <v>66</v>
      </c>
      <c s="31" t="s">
        <v>10234</v>
      </c>
      <c s="32" t="s">
        <v>783</v>
      </c>
      <c s="33">
        <v>37</v>
      </c>
      <c s="34">
        <v>0</v>
      </c>
      <c s="34">
        <f>ROUND(ROUND(H128,2)*ROUND(G128,3),2)</f>
      </c>
      <c r="O128">
        <f>(I128*21)/100</f>
      </c>
      <c t="s">
        <v>38</v>
      </c>
    </row>
    <row r="129" spans="1:5" ht="25.5">
      <c r="A129" s="35" t="s">
        <v>69</v>
      </c>
      <c r="E129" s="36" t="s">
        <v>10235</v>
      </c>
    </row>
    <row r="130" spans="1:5" ht="12.75">
      <c r="A130" s="37" t="s">
        <v>70</v>
      </c>
      <c r="E130" s="38" t="s">
        <v>10317</v>
      </c>
    </row>
    <row r="131" spans="1:5" ht="51">
      <c r="A131" t="s">
        <v>72</v>
      </c>
      <c r="E131" s="36" t="s">
        <v>1308</v>
      </c>
    </row>
    <row r="132" spans="1:16" ht="12.75">
      <c r="A132" s="26" t="s">
        <v>63</v>
      </c>
      <c s="30" t="s">
        <v>255</v>
      </c>
      <c s="30" t="s">
        <v>1309</v>
      </c>
      <c s="26" t="s">
        <v>66</v>
      </c>
      <c s="31" t="s">
        <v>1310</v>
      </c>
      <c s="32" t="s">
        <v>652</v>
      </c>
      <c s="33">
        <v>1.955</v>
      </c>
      <c s="34">
        <v>0</v>
      </c>
      <c s="34">
        <f>ROUND(ROUND(H132,2)*ROUND(G132,3),2)</f>
      </c>
      <c r="O132">
        <f>(I132*21)/100</f>
      </c>
      <c t="s">
        <v>38</v>
      </c>
    </row>
    <row r="133" spans="1:5" ht="25.5">
      <c r="A133" s="35" t="s">
        <v>69</v>
      </c>
      <c r="E133" s="36" t="s">
        <v>1311</v>
      </c>
    </row>
    <row r="134" spans="1:5" ht="12.75">
      <c r="A134" s="37" t="s">
        <v>70</v>
      </c>
      <c r="E134" s="38" t="s">
        <v>10318</v>
      </c>
    </row>
    <row r="135" spans="1:5" ht="63.75">
      <c r="A135" t="s">
        <v>72</v>
      </c>
      <c r="E135" s="36" t="s">
        <v>1313</v>
      </c>
    </row>
    <row r="136" spans="1:16" ht="12.75">
      <c r="A136" s="26" t="s">
        <v>63</v>
      </c>
      <c s="30" t="s">
        <v>275</v>
      </c>
      <c s="30" t="s">
        <v>10238</v>
      </c>
      <c s="26" t="s">
        <v>66</v>
      </c>
      <c s="31" t="s">
        <v>10239</v>
      </c>
      <c s="32" t="s">
        <v>825</v>
      </c>
      <c s="33">
        <v>1.126</v>
      </c>
      <c s="34">
        <v>0</v>
      </c>
      <c s="34">
        <f>ROUND(ROUND(H136,2)*ROUND(G136,3),2)</f>
      </c>
      <c r="O136">
        <f>(I136*21)/100</f>
      </c>
      <c t="s">
        <v>38</v>
      </c>
    </row>
    <row r="137" spans="1:5" ht="25.5">
      <c r="A137" s="35" t="s">
        <v>69</v>
      </c>
      <c r="E137" s="36" t="s">
        <v>10240</v>
      </c>
    </row>
    <row r="138" spans="1:5" ht="12.75">
      <c r="A138" s="37" t="s">
        <v>70</v>
      </c>
      <c r="E138" s="38" t="s">
        <v>66</v>
      </c>
    </row>
    <row r="139" spans="1:5" ht="114.75">
      <c r="A139" t="s">
        <v>72</v>
      </c>
      <c r="E139" s="36" t="s">
        <v>1203</v>
      </c>
    </row>
    <row r="140" spans="1:18" ht="12.75" customHeight="1">
      <c r="A140" s="6" t="s">
        <v>58</v>
      </c>
      <c s="6"/>
      <c s="27" t="s">
        <v>1365</v>
      </c>
      <c s="6"/>
      <c s="39" t="s">
        <v>1366</v>
      </c>
      <c s="6"/>
      <c s="6"/>
      <c s="6"/>
      <c s="29">
        <f>0+Q140</f>
      </c>
      <c r="O140">
        <f>0+R140</f>
      </c>
      <c r="Q140">
        <f>0+I141+I145+I149+I153+I157+I161+I165+I169+I173</f>
      </c>
      <c>
        <f>0+O141+O145+O149+O153+O157+O161+O165+O169+O173</f>
      </c>
    </row>
    <row r="141" spans="1:16" ht="25.5">
      <c r="A141" s="26" t="s">
        <v>63</v>
      </c>
      <c s="30" t="s">
        <v>190</v>
      </c>
      <c s="30" t="s">
        <v>10241</v>
      </c>
      <c s="26" t="s">
        <v>66</v>
      </c>
      <c s="31" t="s">
        <v>10242</v>
      </c>
      <c s="32" t="s">
        <v>783</v>
      </c>
      <c s="33">
        <v>30.09</v>
      </c>
      <c s="34">
        <v>0</v>
      </c>
      <c s="34">
        <f>ROUND(ROUND(H141,2)*ROUND(G141,3),2)</f>
      </c>
      <c r="O141">
        <f>(I141*21)/100</f>
      </c>
      <c t="s">
        <v>38</v>
      </c>
    </row>
    <row r="142" spans="1:5" ht="38.25">
      <c r="A142" s="35" t="s">
        <v>69</v>
      </c>
      <c r="E142" s="36" t="s">
        <v>10243</v>
      </c>
    </row>
    <row r="143" spans="1:5" ht="38.25">
      <c r="A143" s="37" t="s">
        <v>70</v>
      </c>
      <c r="E143" s="38" t="s">
        <v>10319</v>
      </c>
    </row>
    <row r="144" spans="1:5" ht="12.75">
      <c r="A144" t="s">
        <v>72</v>
      </c>
      <c r="E144" s="36" t="s">
        <v>66</v>
      </c>
    </row>
    <row r="145" spans="1:16" ht="25.5">
      <c r="A145" s="26" t="s">
        <v>63</v>
      </c>
      <c s="30" t="s">
        <v>259</v>
      </c>
      <c s="30" t="s">
        <v>10245</v>
      </c>
      <c s="26" t="s">
        <v>66</v>
      </c>
      <c s="31" t="s">
        <v>10246</v>
      </c>
      <c s="32" t="s">
        <v>926</v>
      </c>
      <c s="33">
        <v>6</v>
      </c>
      <c s="34">
        <v>0</v>
      </c>
      <c s="34">
        <f>ROUND(ROUND(H145,2)*ROUND(G145,3),2)</f>
      </c>
      <c r="O145">
        <f>(I145*21)/100</f>
      </c>
      <c t="s">
        <v>38</v>
      </c>
    </row>
    <row r="146" spans="1:5" ht="25.5">
      <c r="A146" s="35" t="s">
        <v>69</v>
      </c>
      <c r="E146" s="36" t="s">
        <v>10247</v>
      </c>
    </row>
    <row r="147" spans="1:5" ht="12.75">
      <c r="A147" s="37" t="s">
        <v>70</v>
      </c>
      <c r="E147" s="38" t="s">
        <v>10320</v>
      </c>
    </row>
    <row r="148" spans="1:5" ht="38.25">
      <c r="A148" t="s">
        <v>72</v>
      </c>
      <c r="E148" s="36" t="s">
        <v>1381</v>
      </c>
    </row>
    <row r="149" spans="1:16" ht="25.5">
      <c r="A149" s="26" t="s">
        <v>63</v>
      </c>
      <c s="30" t="s">
        <v>198</v>
      </c>
      <c s="30" t="s">
        <v>10249</v>
      </c>
      <c s="26" t="s">
        <v>66</v>
      </c>
      <c s="31" t="s">
        <v>10250</v>
      </c>
      <c s="32" t="s">
        <v>926</v>
      </c>
      <c s="33">
        <v>9</v>
      </c>
      <c s="34">
        <v>0</v>
      </c>
      <c s="34">
        <f>ROUND(ROUND(H149,2)*ROUND(G149,3),2)</f>
      </c>
      <c r="O149">
        <f>(I149*21)/100</f>
      </c>
      <c t="s">
        <v>38</v>
      </c>
    </row>
    <row r="150" spans="1:5" ht="25.5">
      <c r="A150" s="35" t="s">
        <v>69</v>
      </c>
      <c r="E150" s="36" t="s">
        <v>10251</v>
      </c>
    </row>
    <row r="151" spans="1:5" ht="12.75">
      <c r="A151" s="37" t="s">
        <v>70</v>
      </c>
      <c r="E151" s="38" t="s">
        <v>10252</v>
      </c>
    </row>
    <row r="152" spans="1:5" ht="38.25">
      <c r="A152" t="s">
        <v>72</v>
      </c>
      <c r="E152" s="36" t="s">
        <v>1381</v>
      </c>
    </row>
    <row r="153" spans="1:16" ht="12.75">
      <c r="A153" s="26" t="s">
        <v>63</v>
      </c>
      <c s="30" t="s">
        <v>202</v>
      </c>
      <c s="30" t="s">
        <v>1390</v>
      </c>
      <c s="26" t="s">
        <v>66</v>
      </c>
      <c s="31" t="s">
        <v>9879</v>
      </c>
      <c s="32" t="s">
        <v>926</v>
      </c>
      <c s="33">
        <v>8.45</v>
      </c>
      <c s="34">
        <v>0</v>
      </c>
      <c s="34">
        <f>ROUND(ROUND(H153,2)*ROUND(G153,3),2)</f>
      </c>
      <c r="O153">
        <f>(I153*21)/100</f>
      </c>
      <c t="s">
        <v>38</v>
      </c>
    </row>
    <row r="154" spans="1:5" ht="25.5">
      <c r="A154" s="35" t="s">
        <v>69</v>
      </c>
      <c r="E154" s="36" t="s">
        <v>9880</v>
      </c>
    </row>
    <row r="155" spans="1:5" ht="12.75">
      <c r="A155" s="37" t="s">
        <v>70</v>
      </c>
      <c r="E155" s="38" t="s">
        <v>66</v>
      </c>
    </row>
    <row r="156" spans="1:5" ht="38.25">
      <c r="A156" t="s">
        <v>72</v>
      </c>
      <c r="E156" s="36" t="s">
        <v>1394</v>
      </c>
    </row>
    <row r="157" spans="1:16" ht="12.75">
      <c r="A157" s="26" t="s">
        <v>63</v>
      </c>
      <c s="30" t="s">
        <v>223</v>
      </c>
      <c s="30" t="s">
        <v>9886</v>
      </c>
      <c s="26" t="s">
        <v>66</v>
      </c>
      <c s="31" t="s">
        <v>10253</v>
      </c>
      <c s="32" t="s">
        <v>926</v>
      </c>
      <c s="33">
        <v>23.5</v>
      </c>
      <c s="34">
        <v>0</v>
      </c>
      <c s="34">
        <f>ROUND(ROUND(H157,2)*ROUND(G157,3),2)</f>
      </c>
      <c r="O157">
        <f>(I157*21)/100</f>
      </c>
      <c t="s">
        <v>38</v>
      </c>
    </row>
    <row r="158" spans="1:5" ht="25.5">
      <c r="A158" s="35" t="s">
        <v>69</v>
      </c>
      <c r="E158" s="36" t="s">
        <v>10254</v>
      </c>
    </row>
    <row r="159" spans="1:5" ht="12.75">
      <c r="A159" s="37" t="s">
        <v>70</v>
      </c>
      <c r="E159" s="38" t="s">
        <v>10321</v>
      </c>
    </row>
    <row r="160" spans="1:5" ht="12.75">
      <c r="A160" t="s">
        <v>72</v>
      </c>
      <c r="E160" s="36" t="s">
        <v>66</v>
      </c>
    </row>
    <row r="161" spans="1:16" ht="25.5">
      <c r="A161" s="26" t="s">
        <v>63</v>
      </c>
      <c s="30" t="s">
        <v>227</v>
      </c>
      <c s="30" t="s">
        <v>10256</v>
      </c>
      <c s="26" t="s">
        <v>66</v>
      </c>
      <c s="31" t="s">
        <v>10257</v>
      </c>
      <c s="32" t="s">
        <v>583</v>
      </c>
      <c s="33">
        <v>4</v>
      </c>
      <c s="34">
        <v>0</v>
      </c>
      <c s="34">
        <f>ROUND(ROUND(H161,2)*ROUND(G161,3),2)</f>
      </c>
      <c r="O161">
        <f>(I161*21)/100</f>
      </c>
      <c t="s">
        <v>38</v>
      </c>
    </row>
    <row r="162" spans="1:5" ht="25.5">
      <c r="A162" s="35" t="s">
        <v>69</v>
      </c>
      <c r="E162" s="36" t="s">
        <v>10258</v>
      </c>
    </row>
    <row r="163" spans="1:5" ht="12.75">
      <c r="A163" s="37" t="s">
        <v>70</v>
      </c>
      <c r="E163" s="38" t="s">
        <v>66</v>
      </c>
    </row>
    <row r="164" spans="1:5" ht="12.75">
      <c r="A164" t="s">
        <v>72</v>
      </c>
      <c r="E164" s="36" t="s">
        <v>66</v>
      </c>
    </row>
    <row r="165" spans="1:16" ht="25.5">
      <c r="A165" s="26" t="s">
        <v>63</v>
      </c>
      <c s="30" t="s">
        <v>239</v>
      </c>
      <c s="30" t="s">
        <v>10259</v>
      </c>
      <c s="26" t="s">
        <v>66</v>
      </c>
      <c s="31" t="s">
        <v>10260</v>
      </c>
      <c s="32" t="s">
        <v>583</v>
      </c>
      <c s="33">
        <v>2</v>
      </c>
      <c s="34">
        <v>0</v>
      </c>
      <c s="34">
        <f>ROUND(ROUND(H165,2)*ROUND(G165,3),2)</f>
      </c>
      <c r="O165">
        <f>(I165*21)/100</f>
      </c>
      <c t="s">
        <v>38</v>
      </c>
    </row>
    <row r="166" spans="1:5" ht="25.5">
      <c r="A166" s="35" t="s">
        <v>69</v>
      </c>
      <c r="E166" s="36" t="s">
        <v>10261</v>
      </c>
    </row>
    <row r="167" spans="1:5" ht="12.75">
      <c r="A167" s="37" t="s">
        <v>70</v>
      </c>
      <c r="E167" s="38" t="s">
        <v>66</v>
      </c>
    </row>
    <row r="168" spans="1:5" ht="12.75">
      <c r="A168" t="s">
        <v>72</v>
      </c>
      <c r="E168" s="36" t="s">
        <v>66</v>
      </c>
    </row>
    <row r="169" spans="1:16" ht="25.5">
      <c r="A169" s="26" t="s">
        <v>63</v>
      </c>
      <c s="30" t="s">
        <v>243</v>
      </c>
      <c s="30" t="s">
        <v>9890</v>
      </c>
      <c s="26" t="s">
        <v>66</v>
      </c>
      <c s="31" t="s">
        <v>10262</v>
      </c>
      <c s="32" t="s">
        <v>926</v>
      </c>
      <c s="33">
        <v>2</v>
      </c>
      <c s="34">
        <v>0</v>
      </c>
      <c s="34">
        <f>ROUND(ROUND(H169,2)*ROUND(G169,3),2)</f>
      </c>
      <c r="O169">
        <f>(I169*21)/100</f>
      </c>
      <c t="s">
        <v>38</v>
      </c>
    </row>
    <row r="170" spans="1:5" ht="25.5">
      <c r="A170" s="35" t="s">
        <v>69</v>
      </c>
      <c r="E170" s="36" t="s">
        <v>10263</v>
      </c>
    </row>
    <row r="171" spans="1:5" ht="12.75">
      <c r="A171" s="37" t="s">
        <v>70</v>
      </c>
      <c r="E171" s="38" t="s">
        <v>10322</v>
      </c>
    </row>
    <row r="172" spans="1:5" ht="12.75">
      <c r="A172" t="s">
        <v>72</v>
      </c>
      <c r="E172" s="36" t="s">
        <v>66</v>
      </c>
    </row>
    <row r="173" spans="1:16" ht="12.75">
      <c r="A173" s="26" t="s">
        <v>63</v>
      </c>
      <c s="30" t="s">
        <v>206</v>
      </c>
      <c s="30" t="s">
        <v>9894</v>
      </c>
      <c s="26" t="s">
        <v>66</v>
      </c>
      <c s="31" t="s">
        <v>9895</v>
      </c>
      <c s="32" t="s">
        <v>825</v>
      </c>
      <c s="33">
        <v>0.327</v>
      </c>
      <c s="34">
        <v>0</v>
      </c>
      <c s="34">
        <f>ROUND(ROUND(H173,2)*ROUND(G173,3),2)</f>
      </c>
      <c r="O173">
        <f>(I173*21)/100</f>
      </c>
      <c t="s">
        <v>38</v>
      </c>
    </row>
    <row r="174" spans="1:5" ht="25.5">
      <c r="A174" s="35" t="s">
        <v>69</v>
      </c>
      <c r="E174" s="36" t="s">
        <v>9896</v>
      </c>
    </row>
    <row r="175" spans="1:5" ht="12.75">
      <c r="A175" s="37" t="s">
        <v>70</v>
      </c>
      <c r="E175" s="38" t="s">
        <v>66</v>
      </c>
    </row>
    <row r="176" spans="1:5" ht="114.75">
      <c r="A176" t="s">
        <v>72</v>
      </c>
      <c r="E176" s="36" t="s">
        <v>1415</v>
      </c>
    </row>
    <row r="177" spans="1:18" ht="12.75" customHeight="1">
      <c r="A177" s="6" t="s">
        <v>58</v>
      </c>
      <c s="6"/>
      <c s="27" t="s">
        <v>1416</v>
      </c>
      <c s="6"/>
      <c s="39" t="s">
        <v>1417</v>
      </c>
      <c s="6"/>
      <c s="6"/>
      <c s="6"/>
      <c s="29">
        <f>0+Q177</f>
      </c>
      <c r="O177">
        <f>0+R177</f>
      </c>
      <c r="Q177">
        <f>0+I178+I182+I186+I190+I194</f>
      </c>
      <c>
        <f>0+O178+O182+O186+O190+O194</f>
      </c>
    </row>
    <row r="178" spans="1:16" ht="12.75">
      <c r="A178" s="26" t="s">
        <v>63</v>
      </c>
      <c s="30" t="s">
        <v>143</v>
      </c>
      <c s="30" t="s">
        <v>10265</v>
      </c>
      <c s="26" t="s">
        <v>66</v>
      </c>
      <c s="31" t="s">
        <v>10266</v>
      </c>
      <c s="32" t="s">
        <v>652</v>
      </c>
      <c s="33">
        <v>0.215</v>
      </c>
      <c s="34">
        <v>0</v>
      </c>
      <c s="34">
        <f>ROUND(ROUND(H178,2)*ROUND(G178,3),2)</f>
      </c>
      <c r="O178">
        <f>(I178*21)/100</f>
      </c>
      <c t="s">
        <v>38</v>
      </c>
    </row>
    <row r="179" spans="1:5" ht="12.75">
      <c r="A179" s="35" t="s">
        <v>69</v>
      </c>
      <c r="E179" s="36" t="s">
        <v>10266</v>
      </c>
    </row>
    <row r="180" spans="1:5" ht="12.75">
      <c r="A180" s="37" t="s">
        <v>70</v>
      </c>
      <c r="E180" s="38" t="s">
        <v>10323</v>
      </c>
    </row>
    <row r="181" spans="1:5" ht="12.75">
      <c r="A181" t="s">
        <v>72</v>
      </c>
      <c r="E181" s="36" t="s">
        <v>66</v>
      </c>
    </row>
    <row r="182" spans="1:16" ht="12.75">
      <c r="A182" s="26" t="s">
        <v>63</v>
      </c>
      <c s="30" t="s">
        <v>147</v>
      </c>
      <c s="30" t="s">
        <v>10268</v>
      </c>
      <c s="26" t="s">
        <v>66</v>
      </c>
      <c s="31" t="s">
        <v>10269</v>
      </c>
      <c s="32" t="s">
        <v>783</v>
      </c>
      <c s="33">
        <v>40.7</v>
      </c>
      <c s="34">
        <v>0</v>
      </c>
      <c s="34">
        <f>ROUND(ROUND(H182,2)*ROUND(G182,3),2)</f>
      </c>
      <c r="O182">
        <f>(I182*21)/100</f>
      </c>
      <c t="s">
        <v>38</v>
      </c>
    </row>
    <row r="183" spans="1:5" ht="12.75">
      <c r="A183" s="35" t="s">
        <v>69</v>
      </c>
      <c r="E183" s="36" t="s">
        <v>10269</v>
      </c>
    </row>
    <row r="184" spans="1:5" ht="12.75">
      <c r="A184" s="37" t="s">
        <v>70</v>
      </c>
      <c r="E184" s="38" t="s">
        <v>10324</v>
      </c>
    </row>
    <row r="185" spans="1:5" ht="12.75">
      <c r="A185" t="s">
        <v>72</v>
      </c>
      <c r="E185" s="36" t="s">
        <v>66</v>
      </c>
    </row>
    <row r="186" spans="1:16" ht="12.75">
      <c r="A186" s="26" t="s">
        <v>63</v>
      </c>
      <c s="30" t="s">
        <v>215</v>
      </c>
      <c s="30" t="s">
        <v>10271</v>
      </c>
      <c s="26" t="s">
        <v>66</v>
      </c>
      <c s="31" t="s">
        <v>10272</v>
      </c>
      <c s="32" t="s">
        <v>783</v>
      </c>
      <c s="33">
        <v>37</v>
      </c>
      <c s="34">
        <v>0</v>
      </c>
      <c s="34">
        <f>ROUND(ROUND(H186,2)*ROUND(G186,3),2)</f>
      </c>
      <c r="O186">
        <f>(I186*21)/100</f>
      </c>
      <c t="s">
        <v>38</v>
      </c>
    </row>
    <row r="187" spans="1:5" ht="25.5">
      <c r="A187" s="35" t="s">
        <v>69</v>
      </c>
      <c r="E187" s="36" t="s">
        <v>10273</v>
      </c>
    </row>
    <row r="188" spans="1:5" ht="12.75">
      <c r="A188" s="37" t="s">
        <v>70</v>
      </c>
      <c r="E188" s="38" t="s">
        <v>10325</v>
      </c>
    </row>
    <row r="189" spans="1:5" ht="51">
      <c r="A189" t="s">
        <v>72</v>
      </c>
      <c r="E189" s="36" t="s">
        <v>10275</v>
      </c>
    </row>
    <row r="190" spans="1:16" ht="12.75">
      <c r="A190" s="26" t="s">
        <v>63</v>
      </c>
      <c s="30" t="s">
        <v>219</v>
      </c>
      <c s="30" t="s">
        <v>10276</v>
      </c>
      <c s="26" t="s">
        <v>66</v>
      </c>
      <c s="31" t="s">
        <v>10277</v>
      </c>
      <c s="32" t="s">
        <v>926</v>
      </c>
      <c s="33">
        <v>130</v>
      </c>
      <c s="34">
        <v>0</v>
      </c>
      <c s="34">
        <f>ROUND(ROUND(H190,2)*ROUND(G190,3),2)</f>
      </c>
      <c r="O190">
        <f>(I190*21)/100</f>
      </c>
      <c t="s">
        <v>38</v>
      </c>
    </row>
    <row r="191" spans="1:5" ht="12.75">
      <c r="A191" s="35" t="s">
        <v>69</v>
      </c>
      <c r="E191" s="36" t="s">
        <v>10278</v>
      </c>
    </row>
    <row r="192" spans="1:5" ht="12.75">
      <c r="A192" s="37" t="s">
        <v>70</v>
      </c>
      <c r="E192" s="38" t="s">
        <v>66</v>
      </c>
    </row>
    <row r="193" spans="1:5" ht="51">
      <c r="A193" t="s">
        <v>72</v>
      </c>
      <c r="E193" s="36" t="s">
        <v>10275</v>
      </c>
    </row>
    <row r="194" spans="1:16" ht="12.75">
      <c r="A194" s="26" t="s">
        <v>63</v>
      </c>
      <c s="30" t="s">
        <v>211</v>
      </c>
      <c s="30" t="s">
        <v>10279</v>
      </c>
      <c s="26" t="s">
        <v>66</v>
      </c>
      <c s="31" t="s">
        <v>10280</v>
      </c>
      <c s="32" t="s">
        <v>825</v>
      </c>
      <c s="33">
        <v>0.497</v>
      </c>
      <c s="34">
        <v>0</v>
      </c>
      <c s="34">
        <f>ROUND(ROUND(H194,2)*ROUND(G194,3),2)</f>
      </c>
      <c r="O194">
        <f>(I194*21)/100</f>
      </c>
      <c t="s">
        <v>38</v>
      </c>
    </row>
    <row r="195" spans="1:5" ht="25.5">
      <c r="A195" s="35" t="s">
        <v>69</v>
      </c>
      <c r="E195" s="36" t="s">
        <v>10281</v>
      </c>
    </row>
    <row r="196" spans="1:5" ht="12.75">
      <c r="A196" s="37" t="s">
        <v>70</v>
      </c>
      <c r="E196" s="38" t="s">
        <v>66</v>
      </c>
    </row>
    <row r="197" spans="1:5" ht="114.75">
      <c r="A197" t="s">
        <v>72</v>
      </c>
      <c r="E197" s="36" t="s">
        <v>1517</v>
      </c>
    </row>
    <row r="198" spans="1:18" ht="12.75" customHeight="1">
      <c r="A198" s="6" t="s">
        <v>58</v>
      </c>
      <c s="6"/>
      <c s="27" t="s">
        <v>1426</v>
      </c>
      <c s="6"/>
      <c s="39" t="s">
        <v>1427</v>
      </c>
      <c s="6"/>
      <c s="6"/>
      <c s="6"/>
      <c s="29">
        <f>0+Q198</f>
      </c>
      <c r="O198">
        <f>0+R198</f>
      </c>
      <c r="Q198">
        <f>0+I199+I203+I207</f>
      </c>
      <c>
        <f>0+O199+O203+O207</f>
      </c>
    </row>
    <row r="199" spans="1:16" ht="12.75">
      <c r="A199" s="26" t="s">
        <v>63</v>
      </c>
      <c s="30" t="s">
        <v>251</v>
      </c>
      <c s="30" t="s">
        <v>1459</v>
      </c>
      <c s="26" t="s">
        <v>66</v>
      </c>
      <c s="31" t="s">
        <v>10282</v>
      </c>
      <c s="32" t="s">
        <v>583</v>
      </c>
      <c s="33">
        <v>12</v>
      </c>
      <c s="34">
        <v>0</v>
      </c>
      <c s="34">
        <f>ROUND(ROUND(H199,2)*ROUND(G199,3),2)</f>
      </c>
      <c r="O199">
        <f>(I199*21)/100</f>
      </c>
      <c t="s">
        <v>38</v>
      </c>
    </row>
    <row r="200" spans="1:5" ht="12.75">
      <c r="A200" s="35" t="s">
        <v>69</v>
      </c>
      <c r="E200" s="36" t="s">
        <v>10282</v>
      </c>
    </row>
    <row r="201" spans="1:5" ht="12.75">
      <c r="A201" s="37" t="s">
        <v>70</v>
      </c>
      <c r="E201" s="38" t="s">
        <v>66</v>
      </c>
    </row>
    <row r="202" spans="1:5" ht="12.75">
      <c r="A202" t="s">
        <v>72</v>
      </c>
      <c r="E202" s="36" t="s">
        <v>66</v>
      </c>
    </row>
    <row r="203" spans="1:16" ht="12.75">
      <c r="A203" s="26" t="s">
        <v>63</v>
      </c>
      <c s="30" t="s">
        <v>295</v>
      </c>
      <c s="30" t="s">
        <v>1463</v>
      </c>
      <c s="26" t="s">
        <v>66</v>
      </c>
      <c s="31" t="s">
        <v>10283</v>
      </c>
      <c s="32" t="s">
        <v>583</v>
      </c>
      <c s="33">
        <v>4</v>
      </c>
      <c s="34">
        <v>0</v>
      </c>
      <c s="34">
        <f>ROUND(ROUND(H203,2)*ROUND(G203,3),2)</f>
      </c>
      <c r="O203">
        <f>(I203*21)/100</f>
      </c>
      <c t="s">
        <v>38</v>
      </c>
    </row>
    <row r="204" spans="1:5" ht="25.5">
      <c r="A204" s="35" t="s">
        <v>69</v>
      </c>
      <c r="E204" s="36" t="s">
        <v>10284</v>
      </c>
    </row>
    <row r="205" spans="1:5" ht="12.75">
      <c r="A205" s="37" t="s">
        <v>70</v>
      </c>
      <c r="E205" s="38" t="s">
        <v>66</v>
      </c>
    </row>
    <row r="206" spans="1:5" ht="12.75">
      <c r="A206" t="s">
        <v>72</v>
      </c>
      <c r="E206" s="36" t="s">
        <v>66</v>
      </c>
    </row>
    <row r="207" spans="1:16" ht="25.5">
      <c r="A207" s="26" t="s">
        <v>63</v>
      </c>
      <c s="30" t="s">
        <v>299</v>
      </c>
      <c s="30" t="s">
        <v>10285</v>
      </c>
      <c s="26" t="s">
        <v>66</v>
      </c>
      <c s="31" t="s">
        <v>10284</v>
      </c>
      <c s="32" t="s">
        <v>583</v>
      </c>
      <c s="33">
        <v>1</v>
      </c>
      <c s="34">
        <v>0</v>
      </c>
      <c s="34">
        <f>ROUND(ROUND(H207,2)*ROUND(G207,3),2)</f>
      </c>
      <c r="O207">
        <f>(I207*21)/100</f>
      </c>
      <c t="s">
        <v>38</v>
      </c>
    </row>
    <row r="208" spans="1:5" ht="25.5">
      <c r="A208" s="35" t="s">
        <v>69</v>
      </c>
      <c r="E208" s="36" t="s">
        <v>10284</v>
      </c>
    </row>
    <row r="209" spans="1:5" ht="12.75">
      <c r="A209" s="37" t="s">
        <v>70</v>
      </c>
      <c r="E209" s="38" t="s">
        <v>66</v>
      </c>
    </row>
    <row r="210" spans="1:5" ht="12.75">
      <c r="A210" t="s">
        <v>72</v>
      </c>
      <c r="E210" s="36" t="s">
        <v>66</v>
      </c>
    </row>
    <row r="211" spans="1:18" ht="12.75" customHeight="1">
      <c r="A211" s="6" t="s">
        <v>58</v>
      </c>
      <c s="6"/>
      <c s="27" t="s">
        <v>1536</v>
      </c>
      <c s="6"/>
      <c s="39" t="s">
        <v>1537</v>
      </c>
      <c s="6"/>
      <c s="6"/>
      <c s="6"/>
      <c s="29">
        <f>0+Q211</f>
      </c>
      <c r="O211">
        <f>0+R211</f>
      </c>
      <c r="Q211">
        <f>0+I212</f>
      </c>
      <c>
        <f>0+O212</f>
      </c>
    </row>
    <row r="212" spans="1:16" ht="12.75">
      <c r="A212" s="26" t="s">
        <v>63</v>
      </c>
      <c s="30" t="s">
        <v>263</v>
      </c>
      <c s="30" t="s">
        <v>10286</v>
      </c>
      <c s="26" t="s">
        <v>66</v>
      </c>
      <c s="31" t="s">
        <v>10287</v>
      </c>
      <c s="32" t="s">
        <v>783</v>
      </c>
      <c s="33">
        <v>90.4</v>
      </c>
      <c s="34">
        <v>0</v>
      </c>
      <c s="34">
        <f>ROUND(ROUND(H212,2)*ROUND(G212,3),2)</f>
      </c>
      <c r="O212">
        <f>(I212*21)/100</f>
      </c>
      <c t="s">
        <v>38</v>
      </c>
    </row>
    <row r="213" spans="1:5" ht="12.75">
      <c r="A213" s="35" t="s">
        <v>69</v>
      </c>
      <c r="E213" s="36" t="s">
        <v>10288</v>
      </c>
    </row>
    <row r="214" spans="1:5" ht="76.5">
      <c r="A214" s="37" t="s">
        <v>70</v>
      </c>
      <c r="E214" s="38" t="s">
        <v>10326</v>
      </c>
    </row>
    <row r="215" spans="1:5" ht="12.75">
      <c r="A215" t="s">
        <v>72</v>
      </c>
      <c r="E215" s="36" t="s">
        <v>66</v>
      </c>
    </row>
    <row r="216" spans="1:18" ht="12.75" customHeight="1">
      <c r="A216" s="6" t="s">
        <v>58</v>
      </c>
      <c s="6"/>
      <c s="27" t="s">
        <v>422</v>
      </c>
      <c s="6"/>
      <c s="39" t="s">
        <v>1646</v>
      </c>
      <c s="6"/>
      <c s="6"/>
      <c s="6"/>
      <c s="29">
        <f>0+Q216</f>
      </c>
      <c r="O216">
        <f>0+R216</f>
      </c>
      <c r="Q216">
        <f>0+I217</f>
      </c>
      <c>
        <f>0+O217</f>
      </c>
    </row>
    <row r="217" spans="1:16" ht="25.5">
      <c r="A217" s="26" t="s">
        <v>63</v>
      </c>
      <c s="30" t="s">
        <v>267</v>
      </c>
      <c s="30" t="s">
        <v>10290</v>
      </c>
      <c s="26" t="s">
        <v>66</v>
      </c>
      <c s="31" t="s">
        <v>10291</v>
      </c>
      <c s="32" t="s">
        <v>583</v>
      </c>
      <c s="33">
        <v>45</v>
      </c>
      <c s="34">
        <v>0</v>
      </c>
      <c s="34">
        <f>ROUND(ROUND(H217,2)*ROUND(G217,3),2)</f>
      </c>
      <c r="O217">
        <f>(I217*21)/100</f>
      </c>
      <c t="s">
        <v>38</v>
      </c>
    </row>
    <row r="218" spans="1:5" ht="25.5">
      <c r="A218" s="35" t="s">
        <v>69</v>
      </c>
      <c r="E218" s="36" t="s">
        <v>10292</v>
      </c>
    </row>
    <row r="219" spans="1:5" ht="12.75">
      <c r="A219" s="37" t="s">
        <v>70</v>
      </c>
      <c r="E219" s="38" t="s">
        <v>66</v>
      </c>
    </row>
    <row r="220" spans="1:5" ht="89.25">
      <c r="A220" t="s">
        <v>72</v>
      </c>
      <c r="E220" s="36" t="s">
        <v>10293</v>
      </c>
    </row>
    <row r="221" spans="1:18" ht="12.75" customHeight="1">
      <c r="A221" s="6" t="s">
        <v>58</v>
      </c>
      <c s="6"/>
      <c s="27" t="s">
        <v>1678</v>
      </c>
      <c s="6"/>
      <c s="39" t="s">
        <v>1679</v>
      </c>
      <c s="6"/>
      <c s="6"/>
      <c s="6"/>
      <c s="29">
        <f>0+Q221</f>
      </c>
      <c r="O221">
        <f>0+R221</f>
      </c>
      <c r="Q221">
        <f>0+I222</f>
      </c>
      <c>
        <f>0+O222</f>
      </c>
    </row>
    <row r="222" spans="1:16" ht="12.75">
      <c r="A222" s="26" t="s">
        <v>63</v>
      </c>
      <c s="30" t="s">
        <v>271</v>
      </c>
      <c s="30" t="s">
        <v>10037</v>
      </c>
      <c s="26" t="s">
        <v>66</v>
      </c>
      <c s="31" t="s">
        <v>10038</v>
      </c>
      <c s="32" t="s">
        <v>825</v>
      </c>
      <c s="33">
        <v>21.791</v>
      </c>
      <c s="34">
        <v>0</v>
      </c>
      <c s="34">
        <f>ROUND(ROUND(H222,2)*ROUND(G222,3),2)</f>
      </c>
      <c r="O222">
        <f>(I222*21)/100</f>
      </c>
      <c t="s">
        <v>38</v>
      </c>
    </row>
    <row r="223" spans="1:5" ht="51">
      <c r="A223" s="35" t="s">
        <v>69</v>
      </c>
      <c r="E223" s="36" t="s">
        <v>10039</v>
      </c>
    </row>
    <row r="224" spans="1:5" ht="12.75">
      <c r="A224" s="37" t="s">
        <v>70</v>
      </c>
      <c r="E224" s="38" t="s">
        <v>66</v>
      </c>
    </row>
    <row r="225" spans="1:5" ht="38.25">
      <c r="A225" t="s">
        <v>72</v>
      </c>
      <c r="E225" s="36" t="s">
        <v>10040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4.xml><?xml version="1.0" encoding="utf-8"?>
<worksheet xmlns="http://schemas.openxmlformats.org/spreadsheetml/2006/main" xmlns:r="http://schemas.openxmlformats.org/officeDocument/2006/relationships">
  <sheetPr>
    <pageSetUpPr fitToPage="1"/>
  </sheetPr>
  <dimension ref="A1:R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0+O11+O16+O25+O30+O47+O56</f>
      </c>
      <c t="s">
        <v>37</v>
      </c>
    </row>
    <row r="3" spans="1:16" ht="15" customHeight="1">
      <c r="A3" t="s">
        <v>12</v>
      </c>
      <c s="12" t="s">
        <v>14</v>
      </c>
      <c s="13" t="s">
        <v>15</v>
      </c>
      <c s="1"/>
      <c s="14" t="s">
        <v>16</v>
      </c>
      <c s="1"/>
      <c s="9"/>
      <c s="8" t="s">
        <v>10329</v>
      </c>
      <c s="40">
        <f>0+I11+I16+I25+I30+I47+I56</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10327</v>
      </c>
      <c s="1"/>
      <c s="14" t="s">
        <v>10328</v>
      </c>
      <c s="1"/>
      <c s="1"/>
      <c s="1"/>
      <c s="1"/>
    </row>
    <row r="7" spans="1:9" ht="12.75" customHeight="1">
      <c r="A7" t="s">
        <v>27</v>
      </c>
      <c s="16" t="s">
        <v>33</v>
      </c>
      <c s="17" t="s">
        <v>10329</v>
      </c>
      <c s="6"/>
      <c s="18" t="s">
        <v>10330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f>
      </c>
      <c>
        <f>0+O12</f>
      </c>
    </row>
    <row r="12" spans="1:16" ht="12.75">
      <c r="A12" s="26" t="s">
        <v>63</v>
      </c>
      <c s="30" t="s">
        <v>44</v>
      </c>
      <c s="30" t="s">
        <v>5386</v>
      </c>
      <c s="26" t="s">
        <v>66</v>
      </c>
      <c s="31" t="s">
        <v>5387</v>
      </c>
      <c s="32" t="s">
        <v>652</v>
      </c>
      <c s="33">
        <v>17</v>
      </c>
      <c s="34">
        <v>0</v>
      </c>
      <c s="34">
        <f>ROUND(ROUND(H12,2)*ROUND(G12,3),2)</f>
      </c>
      <c r="O12">
        <f>(I12*21)/100</f>
      </c>
      <c t="s">
        <v>38</v>
      </c>
    </row>
    <row r="13" spans="1:5" ht="12.75">
      <c r="A13" s="35" t="s">
        <v>69</v>
      </c>
      <c r="E13" s="36" t="s">
        <v>66</v>
      </c>
    </row>
    <row r="14" spans="1:5" ht="51">
      <c r="A14" s="37" t="s">
        <v>70</v>
      </c>
      <c r="E14" s="38" t="s">
        <v>10331</v>
      </c>
    </row>
    <row r="15" spans="1:5" ht="318.75">
      <c r="A15" t="s">
        <v>72</v>
      </c>
      <c r="E15" s="36" t="s">
        <v>5015</v>
      </c>
    </row>
    <row r="16" spans="1:18" ht="12.75" customHeight="1">
      <c r="A16" s="6" t="s">
        <v>58</v>
      </c>
      <c s="6"/>
      <c s="27" t="s">
        <v>147</v>
      </c>
      <c s="6"/>
      <c s="39" t="s">
        <v>5063</v>
      </c>
      <c s="6"/>
      <c s="6"/>
      <c s="6"/>
      <c s="29">
        <f>0+Q16</f>
      </c>
      <c r="O16">
        <f>0+R16</f>
      </c>
      <c r="Q16">
        <f>0+I17+I21</f>
      </c>
      <c>
        <f>0+O17+O21</f>
      </c>
    </row>
    <row r="17" spans="1:16" ht="12.75">
      <c r="A17" s="26" t="s">
        <v>63</v>
      </c>
      <c s="30" t="s">
        <v>38</v>
      </c>
      <c s="30" t="s">
        <v>754</v>
      </c>
      <c s="26" t="s">
        <v>66</v>
      </c>
      <c s="31" t="s">
        <v>755</v>
      </c>
      <c s="32" t="s">
        <v>652</v>
      </c>
      <c s="33">
        <v>5.76</v>
      </c>
      <c s="34">
        <v>0</v>
      </c>
      <c s="34">
        <f>ROUND(ROUND(H17,2)*ROUND(G17,3),2)</f>
      </c>
      <c r="O17">
        <f>(I17*21)/100</f>
      </c>
      <c t="s">
        <v>38</v>
      </c>
    </row>
    <row r="18" spans="1:5" ht="12.75">
      <c r="A18" s="35" t="s">
        <v>69</v>
      </c>
      <c r="E18" s="36" t="s">
        <v>66</v>
      </c>
    </row>
    <row r="19" spans="1:5" ht="51">
      <c r="A19" s="37" t="s">
        <v>70</v>
      </c>
      <c r="E19" s="38" t="s">
        <v>10332</v>
      </c>
    </row>
    <row r="20" spans="1:5" ht="369.75">
      <c r="A20" t="s">
        <v>72</v>
      </c>
      <c r="E20" s="36" t="s">
        <v>757</v>
      </c>
    </row>
    <row r="21" spans="1:16" ht="12.75">
      <c r="A21" s="26" t="s">
        <v>63</v>
      </c>
      <c s="30" t="s">
        <v>37</v>
      </c>
      <c s="30" t="s">
        <v>758</v>
      </c>
      <c s="26" t="s">
        <v>66</v>
      </c>
      <c s="31" t="s">
        <v>759</v>
      </c>
      <c s="32" t="s">
        <v>825</v>
      </c>
      <c s="33">
        <v>0.235</v>
      </c>
      <c s="34">
        <v>0</v>
      </c>
      <c s="34">
        <f>ROUND(ROUND(H21,2)*ROUND(G21,3),2)</f>
      </c>
      <c r="O21">
        <f>(I21*21)/100</f>
      </c>
      <c t="s">
        <v>38</v>
      </c>
    </row>
    <row r="22" spans="1:5" ht="12.75">
      <c r="A22" s="35" t="s">
        <v>69</v>
      </c>
      <c r="E22" s="36" t="s">
        <v>66</v>
      </c>
    </row>
    <row r="23" spans="1:5" ht="63.75">
      <c r="A23" s="37" t="s">
        <v>70</v>
      </c>
      <c r="E23" s="38" t="s">
        <v>10333</v>
      </c>
    </row>
    <row r="24" spans="1:5" ht="267.75">
      <c r="A24" t="s">
        <v>72</v>
      </c>
      <c r="E24" s="36" t="s">
        <v>761</v>
      </c>
    </row>
    <row r="25" spans="1:18" ht="12.75" customHeight="1">
      <c r="A25" s="6" t="s">
        <v>58</v>
      </c>
      <c s="6"/>
      <c s="27" t="s">
        <v>267</v>
      </c>
      <c s="6"/>
      <c s="39" t="s">
        <v>5084</v>
      </c>
      <c s="6"/>
      <c s="6"/>
      <c s="6"/>
      <c s="29">
        <f>0+Q25</f>
      </c>
      <c r="O25">
        <f>0+R25</f>
      </c>
      <c r="Q25">
        <f>0+I26</f>
      </c>
      <c>
        <f>0+O26</f>
      </c>
    </row>
    <row r="26" spans="1:16" ht="12.75">
      <c r="A26" s="26" t="s">
        <v>63</v>
      </c>
      <c s="30" t="s">
        <v>48</v>
      </c>
      <c s="30" t="s">
        <v>5085</v>
      </c>
      <c s="26" t="s">
        <v>66</v>
      </c>
      <c s="31" t="s">
        <v>5086</v>
      </c>
      <c s="32" t="s">
        <v>652</v>
      </c>
      <c s="33">
        <v>7.2</v>
      </c>
      <c s="34">
        <v>0</v>
      </c>
      <c s="34">
        <f>ROUND(ROUND(H26,2)*ROUND(G26,3),2)</f>
      </c>
      <c r="O26">
        <f>(I26*21)/100</f>
      </c>
      <c t="s">
        <v>38</v>
      </c>
    </row>
    <row r="27" spans="1:5" ht="12.75">
      <c r="A27" s="35" t="s">
        <v>69</v>
      </c>
      <c r="E27" s="36" t="s">
        <v>66</v>
      </c>
    </row>
    <row r="28" spans="1:5" ht="51">
      <c r="A28" s="37" t="s">
        <v>70</v>
      </c>
      <c r="E28" s="38" t="s">
        <v>10334</v>
      </c>
    </row>
    <row r="29" spans="1:5" ht="369.75">
      <c r="A29" t="s">
        <v>72</v>
      </c>
      <c r="E29" s="36" t="s">
        <v>5088</v>
      </c>
    </row>
    <row r="30" spans="1:18" ht="12.75" customHeight="1">
      <c r="A30" s="6" t="s">
        <v>58</v>
      </c>
      <c s="6"/>
      <c s="27" t="s">
        <v>430</v>
      </c>
      <c s="6"/>
      <c s="39" t="s">
        <v>4675</v>
      </c>
      <c s="6"/>
      <c s="6"/>
      <c s="6"/>
      <c s="29">
        <f>0+Q30</f>
      </c>
      <c r="O30">
        <f>0+R30</f>
      </c>
      <c r="Q30">
        <f>0+I31+I35+I39+I43</f>
      </c>
      <c>
        <f>0+O31+O35+O39+O43</f>
      </c>
    </row>
    <row r="31" spans="1:16" ht="25.5">
      <c r="A31" s="26" t="s">
        <v>63</v>
      </c>
      <c s="30" t="s">
        <v>57</v>
      </c>
      <c s="30" t="s">
        <v>10335</v>
      </c>
      <c s="26" t="s">
        <v>66</v>
      </c>
      <c s="31" t="s">
        <v>10336</v>
      </c>
      <c s="32" t="s">
        <v>583</v>
      </c>
      <c s="33">
        <v>4</v>
      </c>
      <c s="34">
        <v>0</v>
      </c>
      <c s="34">
        <f>ROUND(ROUND(H31,2)*ROUND(G31,3),2)</f>
      </c>
      <c r="O31">
        <f>(I31*21)/100</f>
      </c>
      <c t="s">
        <v>38</v>
      </c>
    </row>
    <row r="32" spans="1:5" ht="12.75">
      <c r="A32" s="35" t="s">
        <v>69</v>
      </c>
      <c r="E32" s="36" t="s">
        <v>66</v>
      </c>
    </row>
    <row r="33" spans="1:5" ht="63.75">
      <c r="A33" s="37" t="s">
        <v>70</v>
      </c>
      <c r="E33" s="38" t="s">
        <v>10337</v>
      </c>
    </row>
    <row r="34" spans="1:5" ht="204">
      <c r="A34" t="s">
        <v>72</v>
      </c>
      <c r="E34" s="36" t="s">
        <v>10338</v>
      </c>
    </row>
    <row r="35" spans="1:16" ht="25.5">
      <c r="A35" s="26" t="s">
        <v>63</v>
      </c>
      <c s="30" t="s">
        <v>115</v>
      </c>
      <c s="30" t="s">
        <v>10339</v>
      </c>
      <c s="26" t="s">
        <v>66</v>
      </c>
      <c s="31" t="s">
        <v>10340</v>
      </c>
      <c s="32" t="s">
        <v>583</v>
      </c>
      <c s="33">
        <v>1</v>
      </c>
      <c s="34">
        <v>0</v>
      </c>
      <c s="34">
        <f>ROUND(ROUND(H35,2)*ROUND(G35,3),2)</f>
      </c>
      <c r="O35">
        <f>(I35*21)/100</f>
      </c>
      <c t="s">
        <v>38</v>
      </c>
    </row>
    <row r="36" spans="1:5" ht="12.75">
      <c r="A36" s="35" t="s">
        <v>69</v>
      </c>
      <c r="E36" s="36" t="s">
        <v>66</v>
      </c>
    </row>
    <row r="37" spans="1:5" ht="63.75">
      <c r="A37" s="37" t="s">
        <v>70</v>
      </c>
      <c r="E37" s="38" t="s">
        <v>10341</v>
      </c>
    </row>
    <row r="38" spans="1:5" ht="204">
      <c r="A38" t="s">
        <v>72</v>
      </c>
      <c r="E38" s="36" t="s">
        <v>10338</v>
      </c>
    </row>
    <row r="39" spans="1:16" ht="25.5">
      <c r="A39" s="26" t="s">
        <v>63</v>
      </c>
      <c s="30" t="s">
        <v>119</v>
      </c>
      <c s="30" t="s">
        <v>10342</v>
      </c>
      <c s="26" t="s">
        <v>66</v>
      </c>
      <c s="31" t="s">
        <v>10343</v>
      </c>
      <c s="32" t="s">
        <v>583</v>
      </c>
      <c s="33">
        <v>6</v>
      </c>
      <c s="34">
        <v>0</v>
      </c>
      <c s="34">
        <f>ROUND(ROUND(H39,2)*ROUND(G39,3),2)</f>
      </c>
      <c r="O39">
        <f>(I39*21)/100</f>
      </c>
      <c t="s">
        <v>38</v>
      </c>
    </row>
    <row r="40" spans="1:5" ht="12.75">
      <c r="A40" s="35" t="s">
        <v>69</v>
      </c>
      <c r="E40" s="36" t="s">
        <v>66</v>
      </c>
    </row>
    <row r="41" spans="1:5" ht="51">
      <c r="A41" s="37" t="s">
        <v>70</v>
      </c>
      <c r="E41" s="38" t="s">
        <v>10344</v>
      </c>
    </row>
    <row r="42" spans="1:5" ht="204">
      <c r="A42" t="s">
        <v>72</v>
      </c>
      <c r="E42" s="36" t="s">
        <v>10338</v>
      </c>
    </row>
    <row r="43" spans="1:16" ht="12.75">
      <c r="A43" s="26" t="s">
        <v>63</v>
      </c>
      <c s="30" t="s">
        <v>123</v>
      </c>
      <c s="30" t="s">
        <v>10345</v>
      </c>
      <c s="26" t="s">
        <v>66</v>
      </c>
      <c s="31" t="s">
        <v>10346</v>
      </c>
      <c s="32" t="s">
        <v>583</v>
      </c>
      <c s="33">
        <v>9</v>
      </c>
      <c s="34">
        <v>0</v>
      </c>
      <c s="34">
        <f>ROUND(ROUND(H43,2)*ROUND(G43,3),2)</f>
      </c>
      <c r="O43">
        <f>(I43*21)/100</f>
      </c>
      <c t="s">
        <v>38</v>
      </c>
    </row>
    <row r="44" spans="1:5" ht="12.75">
      <c r="A44" s="35" t="s">
        <v>69</v>
      </c>
      <c r="E44" s="36" t="s">
        <v>66</v>
      </c>
    </row>
    <row r="45" spans="1:5" ht="63.75">
      <c r="A45" s="37" t="s">
        <v>70</v>
      </c>
      <c r="E45" s="38" t="s">
        <v>10347</v>
      </c>
    </row>
    <row r="46" spans="1:5" ht="114.75">
      <c r="A46" t="s">
        <v>72</v>
      </c>
      <c r="E46" s="36" t="s">
        <v>4965</v>
      </c>
    </row>
    <row r="47" spans="1:18" ht="12.75" customHeight="1">
      <c r="A47" s="6" t="s">
        <v>58</v>
      </c>
      <c s="6"/>
      <c s="27" t="s">
        <v>426</v>
      </c>
      <c s="6"/>
      <c s="39" t="s">
        <v>4699</v>
      </c>
      <c s="6"/>
      <c s="6"/>
      <c s="6"/>
      <c s="29">
        <f>0+Q47</f>
      </c>
      <c r="O47">
        <f>0+R47</f>
      </c>
      <c r="Q47">
        <f>0+I48+I52</f>
      </c>
      <c>
        <f>0+O48+O52</f>
      </c>
    </row>
    <row r="48" spans="1:16" ht="12.75">
      <c r="A48" s="26" t="s">
        <v>63</v>
      </c>
      <c s="30" t="s">
        <v>50</v>
      </c>
      <c s="30" t="s">
        <v>4724</v>
      </c>
      <c s="26" t="s">
        <v>66</v>
      </c>
      <c s="31" t="s">
        <v>4725</v>
      </c>
      <c s="32" t="s">
        <v>652</v>
      </c>
      <c s="33">
        <v>3.927</v>
      </c>
      <c s="34">
        <v>0</v>
      </c>
      <c s="34">
        <f>ROUND(ROUND(H48,2)*ROUND(G48,3),2)</f>
      </c>
      <c r="O48">
        <f>(I48*21)/100</f>
      </c>
      <c t="s">
        <v>38</v>
      </c>
    </row>
    <row r="49" spans="1:5" ht="12.75">
      <c r="A49" s="35" t="s">
        <v>69</v>
      </c>
      <c r="E49" s="36" t="s">
        <v>66</v>
      </c>
    </row>
    <row r="50" spans="1:5" ht="51">
      <c r="A50" s="37" t="s">
        <v>70</v>
      </c>
      <c r="E50" s="38" t="s">
        <v>10348</v>
      </c>
    </row>
    <row r="51" spans="1:5" ht="102">
      <c r="A51" t="s">
        <v>72</v>
      </c>
      <c r="E51" s="36" t="s">
        <v>4727</v>
      </c>
    </row>
    <row r="52" spans="1:16" ht="12.75">
      <c r="A52" s="26" t="s">
        <v>63</v>
      </c>
      <c s="30" t="s">
        <v>52</v>
      </c>
      <c s="30" t="s">
        <v>5661</v>
      </c>
      <c s="26" t="s">
        <v>66</v>
      </c>
      <c s="31" t="s">
        <v>5662</v>
      </c>
      <c s="32" t="s">
        <v>825</v>
      </c>
      <c s="33">
        <v>0.5</v>
      </c>
      <c s="34">
        <v>0</v>
      </c>
      <c s="34">
        <f>ROUND(ROUND(H52,2)*ROUND(G52,3),2)</f>
      </c>
      <c r="O52">
        <f>(I52*21)/100</f>
      </c>
      <c t="s">
        <v>38</v>
      </c>
    </row>
    <row r="53" spans="1:5" ht="12.75">
      <c r="A53" s="35" t="s">
        <v>69</v>
      </c>
      <c r="E53" s="36" t="s">
        <v>66</v>
      </c>
    </row>
    <row r="54" spans="1:5" ht="51">
      <c r="A54" s="37" t="s">
        <v>70</v>
      </c>
      <c r="E54" s="38" t="s">
        <v>10349</v>
      </c>
    </row>
    <row r="55" spans="1:5" ht="102">
      <c r="A55" t="s">
        <v>72</v>
      </c>
      <c r="E55" s="36" t="s">
        <v>5664</v>
      </c>
    </row>
    <row r="56" spans="1:18" ht="12.75" customHeight="1">
      <c r="A56" s="6" t="s">
        <v>58</v>
      </c>
      <c s="6"/>
      <c s="27" t="s">
        <v>4728</v>
      </c>
      <c s="6"/>
      <c s="39" t="s">
        <v>2661</v>
      </c>
      <c s="6"/>
      <c s="6"/>
      <c s="6"/>
      <c s="29">
        <f>0+Q56</f>
      </c>
      <c r="O56">
        <f>0+R56</f>
      </c>
      <c r="Q56">
        <f>0+I57+I61+I65</f>
      </c>
      <c>
        <f>0+O57+O61+O65</f>
      </c>
    </row>
    <row r="57" spans="1:16" ht="25.5">
      <c r="A57" s="26" t="s">
        <v>63</v>
      </c>
      <c s="30" t="s">
        <v>59</v>
      </c>
      <c s="30" t="s">
        <v>827</v>
      </c>
      <c s="26" t="s">
        <v>66</v>
      </c>
      <c s="31" t="s">
        <v>5665</v>
      </c>
      <c s="32" t="s">
        <v>825</v>
      </c>
      <c s="33">
        <v>23.3</v>
      </c>
      <c s="34">
        <v>0</v>
      </c>
      <c s="34">
        <f>ROUND(ROUND(H57,2)*ROUND(G57,3),2)</f>
      </c>
      <c r="O57">
        <f>(I57*21)/100</f>
      </c>
      <c t="s">
        <v>38</v>
      </c>
    </row>
    <row r="58" spans="1:5" ht="12.75">
      <c r="A58" s="35" t="s">
        <v>69</v>
      </c>
      <c r="E58" s="36" t="s">
        <v>66</v>
      </c>
    </row>
    <row r="59" spans="1:5" ht="51">
      <c r="A59" s="37" t="s">
        <v>70</v>
      </c>
      <c r="E59" s="38" t="s">
        <v>10350</v>
      </c>
    </row>
    <row r="60" spans="1:5" ht="229.5">
      <c r="A60" t="s">
        <v>72</v>
      </c>
      <c r="E60" s="36" t="s">
        <v>5267</v>
      </c>
    </row>
    <row r="61" spans="1:16" ht="25.5">
      <c r="A61" s="26" t="s">
        <v>63</v>
      </c>
      <c s="30" t="s">
        <v>92</v>
      </c>
      <c s="30" t="s">
        <v>2666</v>
      </c>
      <c s="26" t="s">
        <v>66</v>
      </c>
      <c s="31" t="s">
        <v>4974</v>
      </c>
      <c s="32" t="s">
        <v>825</v>
      </c>
      <c s="33">
        <v>8.64</v>
      </c>
      <c s="34">
        <v>0</v>
      </c>
      <c s="34">
        <f>ROUND(ROUND(H61,2)*ROUND(G61,3),2)</f>
      </c>
      <c r="O61">
        <f>(I61*21)/100</f>
      </c>
      <c t="s">
        <v>38</v>
      </c>
    </row>
    <row r="62" spans="1:5" ht="12.75">
      <c r="A62" s="35" t="s">
        <v>69</v>
      </c>
      <c r="E62" s="36" t="s">
        <v>66</v>
      </c>
    </row>
    <row r="63" spans="1:5" ht="51">
      <c r="A63" s="37" t="s">
        <v>70</v>
      </c>
      <c r="E63" s="38" t="s">
        <v>10351</v>
      </c>
    </row>
    <row r="64" spans="1:5" ht="229.5">
      <c r="A64" t="s">
        <v>72</v>
      </c>
      <c r="E64" s="36" t="s">
        <v>5267</v>
      </c>
    </row>
    <row r="65" spans="1:16" ht="25.5">
      <c r="A65" s="26" t="s">
        <v>63</v>
      </c>
      <c s="30" t="s">
        <v>55</v>
      </c>
      <c s="30" t="s">
        <v>4976</v>
      </c>
      <c s="26" t="s">
        <v>66</v>
      </c>
      <c s="31" t="s">
        <v>4977</v>
      </c>
      <c s="32" t="s">
        <v>825</v>
      </c>
      <c s="33">
        <v>0.5</v>
      </c>
      <c s="34">
        <v>0</v>
      </c>
      <c s="34">
        <f>ROUND(ROUND(H65,2)*ROUND(G65,3),2)</f>
      </c>
      <c r="O65">
        <f>(I65*21)/100</f>
      </c>
      <c t="s">
        <v>38</v>
      </c>
    </row>
    <row r="66" spans="1:5" ht="12.75">
      <c r="A66" s="35" t="s">
        <v>69</v>
      </c>
      <c r="E66" s="36" t="s">
        <v>66</v>
      </c>
    </row>
    <row r="67" spans="1:5" ht="51">
      <c r="A67" s="37" t="s">
        <v>70</v>
      </c>
      <c r="E67" s="38" t="s">
        <v>10349</v>
      </c>
    </row>
    <row r="68" spans="1:5" ht="178.5">
      <c r="A68" t="s">
        <v>72</v>
      </c>
      <c r="E68" s="36" t="s">
        <v>10352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5.xml><?xml version="1.0" encoding="utf-8"?>
<worksheet xmlns="http://schemas.openxmlformats.org/spreadsheetml/2006/main" xmlns:r="http://schemas.openxmlformats.org/officeDocument/2006/relationships">
  <sheetPr>
    <pageSetUpPr fitToPage="1"/>
  </sheetPr>
  <dimension ref="A1:R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0+O11+O16+O25+O30+O55+O64</f>
      </c>
      <c t="s">
        <v>37</v>
      </c>
    </row>
    <row r="3" spans="1:16" ht="15" customHeight="1">
      <c r="A3" t="s">
        <v>12</v>
      </c>
      <c s="12" t="s">
        <v>14</v>
      </c>
      <c s="13" t="s">
        <v>15</v>
      </c>
      <c s="1"/>
      <c s="14" t="s">
        <v>16</v>
      </c>
      <c s="1"/>
      <c s="9"/>
      <c s="8" t="s">
        <v>10353</v>
      </c>
      <c s="40">
        <f>0+I11+I16+I25+I30+I55+I64</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10327</v>
      </c>
      <c s="1"/>
      <c s="14" t="s">
        <v>10328</v>
      </c>
      <c s="1"/>
      <c s="1"/>
      <c s="1"/>
      <c s="1"/>
    </row>
    <row r="7" spans="1:9" ht="12.75" customHeight="1">
      <c r="A7" t="s">
        <v>27</v>
      </c>
      <c s="16" t="s">
        <v>33</v>
      </c>
      <c s="17" t="s">
        <v>10353</v>
      </c>
      <c s="6"/>
      <c s="18" t="s">
        <v>10354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f>
      </c>
      <c>
        <f>0+O12</f>
      </c>
    </row>
    <row r="12" spans="1:16" ht="12.75">
      <c r="A12" s="26" t="s">
        <v>63</v>
      </c>
      <c s="30" t="s">
        <v>44</v>
      </c>
      <c s="30" t="s">
        <v>5386</v>
      </c>
      <c s="26" t="s">
        <v>66</v>
      </c>
      <c s="31" t="s">
        <v>5387</v>
      </c>
      <c s="32" t="s">
        <v>652</v>
      </c>
      <c s="33">
        <v>17.211</v>
      </c>
      <c s="34">
        <v>0</v>
      </c>
      <c s="34">
        <f>ROUND(ROUND(H12,2)*ROUND(G12,3),2)</f>
      </c>
      <c r="O12">
        <f>(I12*21)/100</f>
      </c>
      <c t="s">
        <v>38</v>
      </c>
    </row>
    <row r="13" spans="1:5" ht="12.75">
      <c r="A13" s="35" t="s">
        <v>69</v>
      </c>
      <c r="E13" s="36" t="s">
        <v>66</v>
      </c>
    </row>
    <row r="14" spans="1:5" ht="51">
      <c r="A14" s="37" t="s">
        <v>70</v>
      </c>
      <c r="E14" s="38" t="s">
        <v>10355</v>
      </c>
    </row>
    <row r="15" spans="1:5" ht="318.75">
      <c r="A15" t="s">
        <v>72</v>
      </c>
      <c r="E15" s="36" t="s">
        <v>5015</v>
      </c>
    </row>
    <row r="16" spans="1:18" ht="12.75" customHeight="1">
      <c r="A16" s="6" t="s">
        <v>58</v>
      </c>
      <c s="6"/>
      <c s="27" t="s">
        <v>147</v>
      </c>
      <c s="6"/>
      <c s="39" t="s">
        <v>5063</v>
      </c>
      <c s="6"/>
      <c s="6"/>
      <c s="6"/>
      <c s="29">
        <f>0+Q16</f>
      </c>
      <c r="O16">
        <f>0+R16</f>
      </c>
      <c r="Q16">
        <f>0+I17+I21</f>
      </c>
      <c>
        <f>0+O17+O21</f>
      </c>
    </row>
    <row r="17" spans="1:16" ht="12.75">
      <c r="A17" s="26" t="s">
        <v>63</v>
      </c>
      <c s="30" t="s">
        <v>38</v>
      </c>
      <c s="30" t="s">
        <v>754</v>
      </c>
      <c s="26" t="s">
        <v>66</v>
      </c>
      <c s="31" t="s">
        <v>755</v>
      </c>
      <c s="32" t="s">
        <v>652</v>
      </c>
      <c s="33">
        <v>9.18</v>
      </c>
      <c s="34">
        <v>0</v>
      </c>
      <c s="34">
        <f>ROUND(ROUND(H17,2)*ROUND(G17,3),2)</f>
      </c>
      <c r="O17">
        <f>(I17*21)/100</f>
      </c>
      <c t="s">
        <v>38</v>
      </c>
    </row>
    <row r="18" spans="1:5" ht="12.75">
      <c r="A18" s="35" t="s">
        <v>69</v>
      </c>
      <c r="E18" s="36" t="s">
        <v>66</v>
      </c>
    </row>
    <row r="19" spans="1:5" ht="127.5">
      <c r="A19" s="37" t="s">
        <v>70</v>
      </c>
      <c r="E19" s="38" t="s">
        <v>10356</v>
      </c>
    </row>
    <row r="20" spans="1:5" ht="369.75">
      <c r="A20" t="s">
        <v>72</v>
      </c>
      <c r="E20" s="36" t="s">
        <v>757</v>
      </c>
    </row>
    <row r="21" spans="1:16" ht="12.75">
      <c r="A21" s="26" t="s">
        <v>63</v>
      </c>
      <c s="30" t="s">
        <v>37</v>
      </c>
      <c s="30" t="s">
        <v>758</v>
      </c>
      <c s="26" t="s">
        <v>66</v>
      </c>
      <c s="31" t="s">
        <v>759</v>
      </c>
      <c s="32" t="s">
        <v>825</v>
      </c>
      <c s="33">
        <v>0.136</v>
      </c>
      <c s="34">
        <v>0</v>
      </c>
      <c s="34">
        <f>ROUND(ROUND(H21,2)*ROUND(G21,3),2)</f>
      </c>
      <c r="O21">
        <f>(I21*21)/100</f>
      </c>
      <c t="s">
        <v>38</v>
      </c>
    </row>
    <row r="22" spans="1:5" ht="12.75">
      <c r="A22" s="35" t="s">
        <v>69</v>
      </c>
      <c r="E22" s="36" t="s">
        <v>66</v>
      </c>
    </row>
    <row r="23" spans="1:5" ht="89.25">
      <c r="A23" s="37" t="s">
        <v>70</v>
      </c>
      <c r="E23" s="38" t="s">
        <v>10357</v>
      </c>
    </row>
    <row r="24" spans="1:5" ht="267.75">
      <c r="A24" t="s">
        <v>72</v>
      </c>
      <c r="E24" s="36" t="s">
        <v>761</v>
      </c>
    </row>
    <row r="25" spans="1:18" ht="12.75" customHeight="1">
      <c r="A25" s="6" t="s">
        <v>58</v>
      </c>
      <c s="6"/>
      <c s="27" t="s">
        <v>267</v>
      </c>
      <c s="6"/>
      <c s="39" t="s">
        <v>5084</v>
      </c>
      <c s="6"/>
      <c s="6"/>
      <c s="6"/>
      <c s="29">
        <f>0+Q25</f>
      </c>
      <c r="O25">
        <f>0+R25</f>
      </c>
      <c r="Q25">
        <f>0+I26</f>
      </c>
      <c>
        <f>0+O26</f>
      </c>
    </row>
    <row r="26" spans="1:16" ht="12.75">
      <c r="A26" s="26" t="s">
        <v>63</v>
      </c>
      <c s="30" t="s">
        <v>48</v>
      </c>
      <c s="30" t="s">
        <v>5085</v>
      </c>
      <c s="26" t="s">
        <v>66</v>
      </c>
      <c s="31" t="s">
        <v>5086</v>
      </c>
      <c s="32" t="s">
        <v>652</v>
      </c>
      <c s="33">
        <v>9</v>
      </c>
      <c s="34">
        <v>0</v>
      </c>
      <c s="34">
        <f>ROUND(ROUND(H26,2)*ROUND(G26,3),2)</f>
      </c>
      <c r="O26">
        <f>(I26*21)/100</f>
      </c>
      <c t="s">
        <v>38</v>
      </c>
    </row>
    <row r="27" spans="1:5" ht="12.75">
      <c r="A27" s="35" t="s">
        <v>69</v>
      </c>
      <c r="E27" s="36" t="s">
        <v>66</v>
      </c>
    </row>
    <row r="28" spans="1:5" ht="51">
      <c r="A28" s="37" t="s">
        <v>70</v>
      </c>
      <c r="E28" s="38" t="s">
        <v>10358</v>
      </c>
    </row>
    <row r="29" spans="1:5" ht="369.75">
      <c r="A29" t="s">
        <v>72</v>
      </c>
      <c r="E29" s="36" t="s">
        <v>5088</v>
      </c>
    </row>
    <row r="30" spans="1:18" ht="12.75" customHeight="1">
      <c r="A30" s="6" t="s">
        <v>58</v>
      </c>
      <c s="6"/>
      <c s="27" t="s">
        <v>430</v>
      </c>
      <c s="6"/>
      <c s="39" t="s">
        <v>4675</v>
      </c>
      <c s="6"/>
      <c s="6"/>
      <c s="6"/>
      <c s="29">
        <f>0+Q30</f>
      </c>
      <c r="O30">
        <f>0+R30</f>
      </c>
      <c r="Q30">
        <f>0+I31+I35+I39+I43+I47+I51</f>
      </c>
      <c>
        <f>0+O31+O35+O39+O43+O47+O51</f>
      </c>
    </row>
    <row r="31" spans="1:16" ht="25.5">
      <c r="A31" s="26" t="s">
        <v>63</v>
      </c>
      <c s="30" t="s">
        <v>57</v>
      </c>
      <c s="30" t="s">
        <v>10339</v>
      </c>
      <c s="26" t="s">
        <v>66</v>
      </c>
      <c s="31" t="s">
        <v>10340</v>
      </c>
      <c s="32" t="s">
        <v>583</v>
      </c>
      <c s="33">
        <v>1</v>
      </c>
      <c s="34">
        <v>0</v>
      </c>
      <c s="34">
        <f>ROUND(ROUND(H31,2)*ROUND(G31,3),2)</f>
      </c>
      <c r="O31">
        <f>(I31*21)/100</f>
      </c>
      <c t="s">
        <v>38</v>
      </c>
    </row>
    <row r="32" spans="1:5" ht="12.75">
      <c r="A32" s="35" t="s">
        <v>69</v>
      </c>
      <c r="E32" s="36" t="s">
        <v>66</v>
      </c>
    </row>
    <row r="33" spans="1:5" ht="63.75">
      <c r="A33" s="37" t="s">
        <v>70</v>
      </c>
      <c r="E33" s="38" t="s">
        <v>10341</v>
      </c>
    </row>
    <row r="34" spans="1:5" ht="204">
      <c r="A34" t="s">
        <v>72</v>
      </c>
      <c r="E34" s="36" t="s">
        <v>10338</v>
      </c>
    </row>
    <row r="35" spans="1:16" ht="25.5">
      <c r="A35" s="26" t="s">
        <v>63</v>
      </c>
      <c s="30" t="s">
        <v>115</v>
      </c>
      <c s="30" t="s">
        <v>10359</v>
      </c>
      <c s="26" t="s">
        <v>66</v>
      </c>
      <c s="31" t="s">
        <v>10360</v>
      </c>
      <c s="32" t="s">
        <v>583</v>
      </c>
      <c s="33">
        <v>4</v>
      </c>
      <c s="34">
        <v>0</v>
      </c>
      <c s="34">
        <f>ROUND(ROUND(H35,2)*ROUND(G35,3),2)</f>
      </c>
      <c r="O35">
        <f>(I35*21)/100</f>
      </c>
      <c t="s">
        <v>38</v>
      </c>
    </row>
    <row r="36" spans="1:5" ht="12.75">
      <c r="A36" s="35" t="s">
        <v>69</v>
      </c>
      <c r="E36" s="36" t="s">
        <v>66</v>
      </c>
    </row>
    <row r="37" spans="1:5" ht="102">
      <c r="A37" s="37" t="s">
        <v>70</v>
      </c>
      <c r="E37" s="38" t="s">
        <v>10361</v>
      </c>
    </row>
    <row r="38" spans="1:5" ht="204">
      <c r="A38" t="s">
        <v>72</v>
      </c>
      <c r="E38" s="36" t="s">
        <v>10338</v>
      </c>
    </row>
    <row r="39" spans="1:16" ht="25.5">
      <c r="A39" s="26" t="s">
        <v>63</v>
      </c>
      <c s="30" t="s">
        <v>119</v>
      </c>
      <c s="30" t="s">
        <v>10342</v>
      </c>
      <c s="26" t="s">
        <v>66</v>
      </c>
      <c s="31" t="s">
        <v>10343</v>
      </c>
      <c s="32" t="s">
        <v>583</v>
      </c>
      <c s="33">
        <v>4</v>
      </c>
      <c s="34">
        <v>0</v>
      </c>
      <c s="34">
        <f>ROUND(ROUND(H39,2)*ROUND(G39,3),2)</f>
      </c>
      <c r="O39">
        <f>(I39*21)/100</f>
      </c>
      <c t="s">
        <v>38</v>
      </c>
    </row>
    <row r="40" spans="1:5" ht="12.75">
      <c r="A40" s="35" t="s">
        <v>69</v>
      </c>
      <c r="E40" s="36" t="s">
        <v>66</v>
      </c>
    </row>
    <row r="41" spans="1:5" ht="63.75">
      <c r="A41" s="37" t="s">
        <v>70</v>
      </c>
      <c r="E41" s="38" t="s">
        <v>10362</v>
      </c>
    </row>
    <row r="42" spans="1:5" ht="204">
      <c r="A42" t="s">
        <v>72</v>
      </c>
      <c r="E42" s="36" t="s">
        <v>10338</v>
      </c>
    </row>
    <row r="43" spans="1:16" ht="25.5">
      <c r="A43" s="26" t="s">
        <v>63</v>
      </c>
      <c s="30" t="s">
        <v>123</v>
      </c>
      <c s="30" t="s">
        <v>10363</v>
      </c>
      <c s="26" t="s">
        <v>66</v>
      </c>
      <c s="31" t="s">
        <v>10364</v>
      </c>
      <c s="32" t="s">
        <v>583</v>
      </c>
      <c s="33">
        <v>2</v>
      </c>
      <c s="34">
        <v>0</v>
      </c>
      <c s="34">
        <f>ROUND(ROUND(H43,2)*ROUND(G43,3),2)</f>
      </c>
      <c r="O43">
        <f>(I43*21)/100</f>
      </c>
      <c t="s">
        <v>38</v>
      </c>
    </row>
    <row r="44" spans="1:5" ht="12.75">
      <c r="A44" s="35" t="s">
        <v>69</v>
      </c>
      <c r="E44" s="36" t="s">
        <v>66</v>
      </c>
    </row>
    <row r="45" spans="1:5" ht="51">
      <c r="A45" s="37" t="s">
        <v>70</v>
      </c>
      <c r="E45" s="38" t="s">
        <v>10365</v>
      </c>
    </row>
    <row r="46" spans="1:5" ht="204">
      <c r="A46" t="s">
        <v>72</v>
      </c>
      <c r="E46" s="36" t="s">
        <v>10338</v>
      </c>
    </row>
    <row r="47" spans="1:16" ht="12.75">
      <c r="A47" s="26" t="s">
        <v>63</v>
      </c>
      <c s="30" t="s">
        <v>127</v>
      </c>
      <c s="30" t="s">
        <v>10345</v>
      </c>
      <c s="26" t="s">
        <v>66</v>
      </c>
      <c s="31" t="s">
        <v>10346</v>
      </c>
      <c s="32" t="s">
        <v>583</v>
      </c>
      <c s="33">
        <v>9</v>
      </c>
      <c s="34">
        <v>0</v>
      </c>
      <c s="34">
        <f>ROUND(ROUND(H47,2)*ROUND(G47,3),2)</f>
      </c>
      <c r="O47">
        <f>(I47*21)/100</f>
      </c>
      <c t="s">
        <v>38</v>
      </c>
    </row>
    <row r="48" spans="1:5" ht="12.75">
      <c r="A48" s="35" t="s">
        <v>69</v>
      </c>
      <c r="E48" s="36" t="s">
        <v>66</v>
      </c>
    </row>
    <row r="49" spans="1:5" ht="63.75">
      <c r="A49" s="37" t="s">
        <v>70</v>
      </c>
      <c r="E49" s="38" t="s">
        <v>10366</v>
      </c>
    </row>
    <row r="50" spans="1:5" ht="114.75">
      <c r="A50" t="s">
        <v>72</v>
      </c>
      <c r="E50" s="36" t="s">
        <v>4965</v>
      </c>
    </row>
    <row r="51" spans="1:16" ht="12.75">
      <c r="A51" s="26" t="s">
        <v>63</v>
      </c>
      <c s="30" t="s">
        <v>131</v>
      </c>
      <c s="30" t="s">
        <v>10367</v>
      </c>
      <c s="26" t="s">
        <v>66</v>
      </c>
      <c s="31" t="s">
        <v>10368</v>
      </c>
      <c s="32" t="s">
        <v>583</v>
      </c>
      <c s="33">
        <v>4</v>
      </c>
      <c s="34">
        <v>0</v>
      </c>
      <c s="34">
        <f>ROUND(ROUND(H51,2)*ROUND(G51,3),2)</f>
      </c>
      <c r="O51">
        <f>(I51*21)/100</f>
      </c>
      <c t="s">
        <v>38</v>
      </c>
    </row>
    <row r="52" spans="1:5" ht="12.75">
      <c r="A52" s="35" t="s">
        <v>69</v>
      </c>
      <c r="E52" s="36" t="s">
        <v>66</v>
      </c>
    </row>
    <row r="53" spans="1:5" ht="51">
      <c r="A53" s="37" t="s">
        <v>70</v>
      </c>
      <c r="E53" s="38" t="s">
        <v>10369</v>
      </c>
    </row>
    <row r="54" spans="1:5" ht="204">
      <c r="A54" t="s">
        <v>72</v>
      </c>
      <c r="E54" s="36" t="s">
        <v>10338</v>
      </c>
    </row>
    <row r="55" spans="1:18" ht="12.75" customHeight="1">
      <c r="A55" s="6" t="s">
        <v>58</v>
      </c>
      <c s="6"/>
      <c s="27" t="s">
        <v>426</v>
      </c>
      <c s="6"/>
      <c s="39" t="s">
        <v>4699</v>
      </c>
      <c s="6"/>
      <c s="6"/>
      <c s="6"/>
      <c s="29">
        <f>0+Q55</f>
      </c>
      <c r="O55">
        <f>0+R55</f>
      </c>
      <c r="Q55">
        <f>0+I56+I60</f>
      </c>
      <c>
        <f>0+O56+O60</f>
      </c>
    </row>
    <row r="56" spans="1:16" ht="12.75">
      <c r="A56" s="26" t="s">
        <v>63</v>
      </c>
      <c s="30" t="s">
        <v>50</v>
      </c>
      <c s="30" t="s">
        <v>4724</v>
      </c>
      <c s="26" t="s">
        <v>66</v>
      </c>
      <c s="31" t="s">
        <v>4725</v>
      </c>
      <c s="32" t="s">
        <v>652</v>
      </c>
      <c s="33">
        <v>0.786</v>
      </c>
      <c s="34">
        <v>0</v>
      </c>
      <c s="34">
        <f>ROUND(ROUND(H56,2)*ROUND(G56,3),2)</f>
      </c>
      <c r="O56">
        <f>(I56*21)/100</f>
      </c>
      <c t="s">
        <v>38</v>
      </c>
    </row>
    <row r="57" spans="1:5" ht="12.75">
      <c r="A57" s="35" t="s">
        <v>69</v>
      </c>
      <c r="E57" s="36" t="s">
        <v>66</v>
      </c>
    </row>
    <row r="58" spans="1:5" ht="51">
      <c r="A58" s="37" t="s">
        <v>70</v>
      </c>
      <c r="E58" s="38" t="s">
        <v>10370</v>
      </c>
    </row>
    <row r="59" spans="1:5" ht="102">
      <c r="A59" t="s">
        <v>72</v>
      </c>
      <c r="E59" s="36" t="s">
        <v>4727</v>
      </c>
    </row>
    <row r="60" spans="1:16" ht="12.75">
      <c r="A60" s="26" t="s">
        <v>63</v>
      </c>
      <c s="30" t="s">
        <v>52</v>
      </c>
      <c s="30" t="s">
        <v>5661</v>
      </c>
      <c s="26" t="s">
        <v>66</v>
      </c>
      <c s="31" t="s">
        <v>5662</v>
      </c>
      <c s="32" t="s">
        <v>825</v>
      </c>
      <c s="33">
        <v>0.5</v>
      </c>
      <c s="34">
        <v>0</v>
      </c>
      <c s="34">
        <f>ROUND(ROUND(H60,2)*ROUND(G60,3),2)</f>
      </c>
      <c r="O60">
        <f>(I60*21)/100</f>
      </c>
      <c t="s">
        <v>38</v>
      </c>
    </row>
    <row r="61" spans="1:5" ht="12.75">
      <c r="A61" s="35" t="s">
        <v>69</v>
      </c>
      <c r="E61" s="36" t="s">
        <v>66</v>
      </c>
    </row>
    <row r="62" spans="1:5" ht="51">
      <c r="A62" s="37" t="s">
        <v>70</v>
      </c>
      <c r="E62" s="38" t="s">
        <v>10349</v>
      </c>
    </row>
    <row r="63" spans="1:5" ht="102">
      <c r="A63" t="s">
        <v>72</v>
      </c>
      <c r="E63" s="36" t="s">
        <v>5664</v>
      </c>
    </row>
    <row r="64" spans="1:18" ht="12.75" customHeight="1">
      <c r="A64" s="6" t="s">
        <v>58</v>
      </c>
      <c s="6"/>
      <c s="27" t="s">
        <v>4728</v>
      </c>
      <c s="6"/>
      <c s="39" t="s">
        <v>2661</v>
      </c>
      <c s="6"/>
      <c s="6"/>
      <c s="6"/>
      <c s="29">
        <f>0+Q64</f>
      </c>
      <c r="O64">
        <f>0+R64</f>
      </c>
      <c r="Q64">
        <f>0+I65+I69+I73</f>
      </c>
      <c>
        <f>0+O65+O69+O73</f>
      </c>
    </row>
    <row r="65" spans="1:16" ht="25.5">
      <c r="A65" s="26" t="s">
        <v>63</v>
      </c>
      <c s="30" t="s">
        <v>59</v>
      </c>
      <c s="30" t="s">
        <v>827</v>
      </c>
      <c s="26" t="s">
        <v>66</v>
      </c>
      <c s="31" t="s">
        <v>5665</v>
      </c>
      <c s="32" t="s">
        <v>825</v>
      </c>
      <c s="33">
        <v>32.7</v>
      </c>
      <c s="34">
        <v>0</v>
      </c>
      <c s="34">
        <f>ROUND(ROUND(H65,2)*ROUND(G65,3),2)</f>
      </c>
      <c r="O65">
        <f>(I65*21)/100</f>
      </c>
      <c t="s">
        <v>38</v>
      </c>
    </row>
    <row r="66" spans="1:5" ht="12.75">
      <c r="A66" s="35" t="s">
        <v>69</v>
      </c>
      <c r="E66" s="36" t="s">
        <v>66</v>
      </c>
    </row>
    <row r="67" spans="1:5" ht="51">
      <c r="A67" s="37" t="s">
        <v>70</v>
      </c>
      <c r="E67" s="38" t="s">
        <v>10371</v>
      </c>
    </row>
    <row r="68" spans="1:5" ht="229.5">
      <c r="A68" t="s">
        <v>72</v>
      </c>
      <c r="E68" s="36" t="s">
        <v>5267</v>
      </c>
    </row>
    <row r="69" spans="1:16" ht="25.5">
      <c r="A69" s="26" t="s">
        <v>63</v>
      </c>
      <c s="30" t="s">
        <v>92</v>
      </c>
      <c s="30" t="s">
        <v>2666</v>
      </c>
      <c s="26" t="s">
        <v>66</v>
      </c>
      <c s="31" t="s">
        <v>4974</v>
      </c>
      <c s="32" t="s">
        <v>825</v>
      </c>
      <c s="33">
        <v>1.73</v>
      </c>
      <c s="34">
        <v>0</v>
      </c>
      <c s="34">
        <f>ROUND(ROUND(H69,2)*ROUND(G69,3),2)</f>
      </c>
      <c r="O69">
        <f>(I69*21)/100</f>
      </c>
      <c t="s">
        <v>38</v>
      </c>
    </row>
    <row r="70" spans="1:5" ht="12.75">
      <c r="A70" s="35" t="s">
        <v>69</v>
      </c>
      <c r="E70" s="36" t="s">
        <v>66</v>
      </c>
    </row>
    <row r="71" spans="1:5" ht="51">
      <c r="A71" s="37" t="s">
        <v>70</v>
      </c>
      <c r="E71" s="38" t="s">
        <v>10372</v>
      </c>
    </row>
    <row r="72" spans="1:5" ht="229.5">
      <c r="A72" t="s">
        <v>72</v>
      </c>
      <c r="E72" s="36" t="s">
        <v>5267</v>
      </c>
    </row>
    <row r="73" spans="1:16" ht="25.5">
      <c r="A73" s="26" t="s">
        <v>63</v>
      </c>
      <c s="30" t="s">
        <v>55</v>
      </c>
      <c s="30" t="s">
        <v>4976</v>
      </c>
      <c s="26" t="s">
        <v>66</v>
      </c>
      <c s="31" t="s">
        <v>4977</v>
      </c>
      <c s="32" t="s">
        <v>825</v>
      </c>
      <c s="33">
        <v>0.5</v>
      </c>
      <c s="34">
        <v>0</v>
      </c>
      <c s="34">
        <f>ROUND(ROUND(H73,2)*ROUND(G73,3),2)</f>
      </c>
      <c r="O73">
        <f>(I73*21)/100</f>
      </c>
      <c t="s">
        <v>38</v>
      </c>
    </row>
    <row r="74" spans="1:5" ht="12.75">
      <c r="A74" s="35" t="s">
        <v>69</v>
      </c>
      <c r="E74" s="36" t="s">
        <v>66</v>
      </c>
    </row>
    <row r="75" spans="1:5" ht="51">
      <c r="A75" s="37" t="s">
        <v>70</v>
      </c>
      <c r="E75" s="38" t="s">
        <v>10349</v>
      </c>
    </row>
    <row r="76" spans="1:5" ht="178.5">
      <c r="A76" t="s">
        <v>72</v>
      </c>
      <c r="E76" s="36" t="s">
        <v>10352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6.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0+O11+O48+O61</f>
      </c>
      <c t="s">
        <v>37</v>
      </c>
    </row>
    <row r="3" spans="1:16" ht="15" customHeight="1">
      <c r="A3" t="s">
        <v>12</v>
      </c>
      <c s="12" t="s">
        <v>14</v>
      </c>
      <c s="13" t="s">
        <v>15</v>
      </c>
      <c s="1"/>
      <c s="14" t="s">
        <v>16</v>
      </c>
      <c s="1"/>
      <c s="9"/>
      <c s="8" t="s">
        <v>10375</v>
      </c>
      <c s="40">
        <f>0+I11+I48+I61</f>
      </c>
      <c r="O3" t="s">
        <v>34</v>
      </c>
      <c t="s">
        <v>38</v>
      </c>
    </row>
    <row r="4" spans="1:16" ht="15" customHeight="1">
      <c r="A4" t="s">
        <v>17</v>
      </c>
      <c s="12" t="s">
        <v>18</v>
      </c>
      <c s="13" t="s">
        <v>4629</v>
      </c>
      <c s="1"/>
      <c s="14" t="s">
        <v>4630</v>
      </c>
      <c s="1"/>
      <c s="1"/>
      <c s="11"/>
      <c s="11"/>
      <c r="O4" t="s">
        <v>35</v>
      </c>
      <c t="s">
        <v>38</v>
      </c>
    </row>
    <row r="5" spans="1:16" ht="12.75" customHeight="1">
      <c r="A5" t="s">
        <v>21</v>
      </c>
      <c s="12" t="s">
        <v>18</v>
      </c>
      <c s="13" t="s">
        <v>9635</v>
      </c>
      <c s="1"/>
      <c s="14" t="s">
        <v>9636</v>
      </c>
      <c s="1"/>
      <c s="1"/>
      <c s="1"/>
      <c s="1"/>
      <c r="O5" t="s">
        <v>36</v>
      </c>
      <c t="s">
        <v>38</v>
      </c>
    </row>
    <row r="6" spans="1:9" ht="12.75" customHeight="1">
      <c r="A6" t="s">
        <v>24</v>
      </c>
      <c s="12" t="s">
        <v>18</v>
      </c>
      <c s="13" t="s">
        <v>10373</v>
      </c>
      <c s="1"/>
      <c s="14" t="s">
        <v>10374</v>
      </c>
      <c s="1"/>
      <c s="1"/>
      <c s="1"/>
      <c s="1"/>
    </row>
    <row r="7" spans="1:9" ht="12.75" customHeight="1">
      <c r="A7" t="s">
        <v>27</v>
      </c>
      <c s="16" t="s">
        <v>33</v>
      </c>
      <c s="17" t="s">
        <v>10375</v>
      </c>
      <c s="6"/>
      <c s="18" t="s">
        <v>10376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57</v>
      </c>
      <c s="41"/>
      <c s="39" t="s">
        <v>780</v>
      </c>
      <c s="41"/>
      <c s="41"/>
      <c s="41"/>
      <c s="43">
        <f>0+Q11</f>
      </c>
      <c r="O11">
        <f>0+R11</f>
      </c>
      <c r="Q11">
        <f>0+I12+I16+I20+I24+I28+I32+I36+I40+I44</f>
      </c>
      <c>
        <f>0+O12+O16+O20+O24+O28+O32+O36+O40+O44</f>
      </c>
    </row>
    <row r="12" spans="1:16" ht="25.5">
      <c r="A12" s="26" t="s">
        <v>63</v>
      </c>
      <c s="30" t="s">
        <v>44</v>
      </c>
      <c s="30" t="s">
        <v>10377</v>
      </c>
      <c s="26" t="s">
        <v>66</v>
      </c>
      <c s="31" t="s">
        <v>10378</v>
      </c>
      <c s="32" t="s">
        <v>652</v>
      </c>
      <c s="33">
        <v>43.2</v>
      </c>
      <c s="34">
        <v>0</v>
      </c>
      <c s="34">
        <f>ROUND(ROUND(H12,2)*ROUND(G12,3),2)</f>
      </c>
      <c r="O12">
        <f>(I12*21)/100</f>
      </c>
      <c t="s">
        <v>38</v>
      </c>
    </row>
    <row r="13" spans="1:5" ht="12.75">
      <c r="A13" s="35" t="s">
        <v>69</v>
      </c>
      <c r="E13" s="36" t="s">
        <v>66</v>
      </c>
    </row>
    <row r="14" spans="1:5" ht="127.5">
      <c r="A14" s="37" t="s">
        <v>70</v>
      </c>
      <c r="E14" s="38" t="s">
        <v>10379</v>
      </c>
    </row>
    <row r="15" spans="1:5" ht="63.75">
      <c r="A15" t="s">
        <v>72</v>
      </c>
      <c r="E15" s="36" t="s">
        <v>5746</v>
      </c>
    </row>
    <row r="16" spans="1:16" ht="12.75">
      <c r="A16" s="26" t="s">
        <v>63</v>
      </c>
      <c s="30" t="s">
        <v>38</v>
      </c>
      <c s="30" t="s">
        <v>5460</v>
      </c>
      <c s="26" t="s">
        <v>66</v>
      </c>
      <c s="31" t="s">
        <v>5461</v>
      </c>
      <c s="32" t="s">
        <v>652</v>
      </c>
      <c s="33">
        <v>33.175</v>
      </c>
      <c s="34">
        <v>0</v>
      </c>
      <c s="34">
        <f>ROUND(ROUND(H16,2)*ROUND(G16,3),2)</f>
      </c>
      <c r="O16">
        <f>(I16*21)/100</f>
      </c>
      <c t="s">
        <v>38</v>
      </c>
    </row>
    <row r="17" spans="1:5" ht="12.75">
      <c r="A17" s="35" t="s">
        <v>69</v>
      </c>
      <c r="E17" s="36" t="s">
        <v>66</v>
      </c>
    </row>
    <row r="18" spans="1:5" ht="76.5">
      <c r="A18" s="37" t="s">
        <v>70</v>
      </c>
      <c r="E18" s="38" t="s">
        <v>10380</v>
      </c>
    </row>
    <row r="19" spans="1:5" ht="306">
      <c r="A19" t="s">
        <v>72</v>
      </c>
      <c r="E19" s="36" t="s">
        <v>5004</v>
      </c>
    </row>
    <row r="20" spans="1:16" ht="12.75">
      <c r="A20" s="26" t="s">
        <v>63</v>
      </c>
      <c s="30" t="s">
        <v>37</v>
      </c>
      <c s="30" t="s">
        <v>669</v>
      </c>
      <c s="26" t="s">
        <v>66</v>
      </c>
      <c s="31" t="s">
        <v>741</v>
      </c>
      <c s="32" t="s">
        <v>652</v>
      </c>
      <c s="33">
        <v>33.175</v>
      </c>
      <c s="34">
        <v>0</v>
      </c>
      <c s="34">
        <f>ROUND(ROUND(H20,2)*ROUND(G20,3),2)</f>
      </c>
      <c r="O20">
        <f>(I20*21)/100</f>
      </c>
      <c t="s">
        <v>38</v>
      </c>
    </row>
    <row r="21" spans="1:5" ht="12.75">
      <c r="A21" s="35" t="s">
        <v>69</v>
      </c>
      <c r="E21" s="36" t="s">
        <v>66</v>
      </c>
    </row>
    <row r="22" spans="1:5" ht="140.25">
      <c r="A22" s="37" t="s">
        <v>70</v>
      </c>
      <c r="E22" s="38" t="s">
        <v>10381</v>
      </c>
    </row>
    <row r="23" spans="1:5" ht="229.5">
      <c r="A23" t="s">
        <v>72</v>
      </c>
      <c r="E23" s="36" t="s">
        <v>743</v>
      </c>
    </row>
    <row r="24" spans="1:16" ht="12.75">
      <c r="A24" s="26" t="s">
        <v>63</v>
      </c>
      <c s="30" t="s">
        <v>48</v>
      </c>
      <c s="30" t="s">
        <v>9116</v>
      </c>
      <c s="26" t="s">
        <v>66</v>
      </c>
      <c s="31" t="s">
        <v>9117</v>
      </c>
      <c s="32" t="s">
        <v>783</v>
      </c>
      <c s="33">
        <v>100</v>
      </c>
      <c s="34">
        <v>0</v>
      </c>
      <c s="34">
        <f>ROUND(ROUND(H24,2)*ROUND(G24,3),2)</f>
      </c>
      <c r="O24">
        <f>(I24*21)/100</f>
      </c>
      <c t="s">
        <v>38</v>
      </c>
    </row>
    <row r="25" spans="1:5" ht="12.75">
      <c r="A25" s="35" t="s">
        <v>69</v>
      </c>
      <c r="E25" s="36" t="s">
        <v>66</v>
      </c>
    </row>
    <row r="26" spans="1:5" ht="63.75">
      <c r="A26" s="37" t="s">
        <v>70</v>
      </c>
      <c r="E26" s="38" t="s">
        <v>10382</v>
      </c>
    </row>
    <row r="27" spans="1:5" ht="12.75">
      <c r="A27" t="s">
        <v>72</v>
      </c>
      <c r="E27" s="36" t="s">
        <v>9119</v>
      </c>
    </row>
    <row r="28" spans="1:16" ht="12.75">
      <c r="A28" s="26" t="s">
        <v>63</v>
      </c>
      <c s="30" t="s">
        <v>50</v>
      </c>
      <c s="30" t="s">
        <v>6781</v>
      </c>
      <c s="26" t="s">
        <v>66</v>
      </c>
      <c s="31" t="s">
        <v>6782</v>
      </c>
      <c s="32" t="s">
        <v>783</v>
      </c>
      <c s="33">
        <v>100</v>
      </c>
      <c s="34">
        <v>0</v>
      </c>
      <c s="34">
        <f>ROUND(ROUND(H28,2)*ROUND(G28,3),2)</f>
      </c>
      <c r="O28">
        <f>(I28*21)/100</f>
      </c>
      <c t="s">
        <v>38</v>
      </c>
    </row>
    <row r="29" spans="1:5" ht="12.75">
      <c r="A29" s="35" t="s">
        <v>69</v>
      </c>
      <c r="E29" s="36" t="s">
        <v>66</v>
      </c>
    </row>
    <row r="30" spans="1:5" ht="63.75">
      <c r="A30" s="37" t="s">
        <v>70</v>
      </c>
      <c r="E30" s="38" t="s">
        <v>10383</v>
      </c>
    </row>
    <row r="31" spans="1:5" ht="38.25">
      <c r="A31" t="s">
        <v>72</v>
      </c>
      <c r="E31" s="36" t="s">
        <v>5683</v>
      </c>
    </row>
    <row r="32" spans="1:16" ht="12.75">
      <c r="A32" s="26" t="s">
        <v>63</v>
      </c>
      <c s="30" t="s">
        <v>52</v>
      </c>
      <c s="30" t="s">
        <v>5753</v>
      </c>
      <c s="26" t="s">
        <v>66</v>
      </c>
      <c s="31" t="s">
        <v>5754</v>
      </c>
      <c s="32" t="s">
        <v>783</v>
      </c>
      <c s="33">
        <v>100</v>
      </c>
      <c s="34">
        <v>0</v>
      </c>
      <c s="34">
        <f>ROUND(ROUND(H32,2)*ROUND(G32,3),2)</f>
      </c>
      <c r="O32">
        <f>(I32*21)/100</f>
      </c>
      <c t="s">
        <v>38</v>
      </c>
    </row>
    <row r="33" spans="1:5" ht="12.75">
      <c r="A33" s="35" t="s">
        <v>69</v>
      </c>
      <c r="E33" s="36" t="s">
        <v>66</v>
      </c>
    </row>
    <row r="34" spans="1:5" ht="51">
      <c r="A34" s="37" t="s">
        <v>70</v>
      </c>
      <c r="E34" s="38" t="s">
        <v>10384</v>
      </c>
    </row>
    <row r="35" spans="1:5" ht="25.5">
      <c r="A35" t="s">
        <v>72</v>
      </c>
      <c r="E35" s="36" t="s">
        <v>5756</v>
      </c>
    </row>
    <row r="36" spans="1:16" ht="12.75">
      <c r="A36" s="26" t="s">
        <v>63</v>
      </c>
      <c s="30" t="s">
        <v>59</v>
      </c>
      <c s="30" t="s">
        <v>5757</v>
      </c>
      <c s="26" t="s">
        <v>66</v>
      </c>
      <c s="31" t="s">
        <v>5758</v>
      </c>
      <c s="32" t="s">
        <v>783</v>
      </c>
      <c s="33">
        <v>100</v>
      </c>
      <c s="34">
        <v>0</v>
      </c>
      <c s="34">
        <f>ROUND(ROUND(H36,2)*ROUND(G36,3),2)</f>
      </c>
      <c r="O36">
        <f>(I36*21)/100</f>
      </c>
      <c t="s">
        <v>38</v>
      </c>
    </row>
    <row r="37" spans="1:5" ht="12.75">
      <c r="A37" s="35" t="s">
        <v>69</v>
      </c>
      <c r="E37" s="36" t="s">
        <v>66</v>
      </c>
    </row>
    <row r="38" spans="1:5" ht="51">
      <c r="A38" s="37" t="s">
        <v>70</v>
      </c>
      <c r="E38" s="38" t="s">
        <v>10385</v>
      </c>
    </row>
    <row r="39" spans="1:5" ht="38.25">
      <c r="A39" t="s">
        <v>72</v>
      </c>
      <c r="E39" s="36" t="s">
        <v>5760</v>
      </c>
    </row>
    <row r="40" spans="1:16" ht="12.75">
      <c r="A40" s="26" t="s">
        <v>63</v>
      </c>
      <c s="30" t="s">
        <v>92</v>
      </c>
      <c s="30" t="s">
        <v>5761</v>
      </c>
      <c s="26" t="s">
        <v>66</v>
      </c>
      <c s="31" t="s">
        <v>5762</v>
      </c>
      <c s="32" t="s">
        <v>652</v>
      </c>
      <c s="33">
        <v>2</v>
      </c>
      <c s="34">
        <v>0</v>
      </c>
      <c s="34">
        <f>ROUND(ROUND(H40,2)*ROUND(G40,3),2)</f>
      </c>
      <c r="O40">
        <f>(I40*21)/100</f>
      </c>
      <c t="s">
        <v>38</v>
      </c>
    </row>
    <row r="41" spans="1:5" ht="12.75">
      <c r="A41" s="35" t="s">
        <v>69</v>
      </c>
      <c r="E41" s="36" t="s">
        <v>66</v>
      </c>
    </row>
    <row r="42" spans="1:5" ht="63.75">
      <c r="A42" s="37" t="s">
        <v>70</v>
      </c>
      <c r="E42" s="38" t="s">
        <v>10386</v>
      </c>
    </row>
    <row r="43" spans="1:5" ht="38.25">
      <c r="A43" t="s">
        <v>72</v>
      </c>
      <c r="E43" s="36" t="s">
        <v>4779</v>
      </c>
    </row>
    <row r="44" spans="1:16" ht="25.5">
      <c r="A44" s="26" t="s">
        <v>63</v>
      </c>
      <c s="30" t="s">
        <v>131</v>
      </c>
      <c s="30" t="s">
        <v>5764</v>
      </c>
      <c s="26" t="s">
        <v>66</v>
      </c>
      <c s="31" t="s">
        <v>5765</v>
      </c>
      <c s="32" t="s">
        <v>652</v>
      </c>
      <c s="33">
        <v>15</v>
      </c>
      <c s="34">
        <v>0</v>
      </c>
      <c s="34">
        <f>ROUND(ROUND(H44,2)*ROUND(G44,3),2)</f>
      </c>
      <c r="O44">
        <f>(I44*21)/100</f>
      </c>
      <c t="s">
        <v>38</v>
      </c>
    </row>
    <row r="45" spans="1:5" ht="12.75">
      <c r="A45" s="35" t="s">
        <v>69</v>
      </c>
      <c r="E45" s="36" t="s">
        <v>66</v>
      </c>
    </row>
    <row r="46" spans="1:5" ht="51">
      <c r="A46" s="37" t="s">
        <v>70</v>
      </c>
      <c r="E46" s="38" t="s">
        <v>10387</v>
      </c>
    </row>
    <row r="47" spans="1:5" ht="25.5">
      <c r="A47" t="s">
        <v>72</v>
      </c>
      <c r="E47" s="36" t="s">
        <v>5767</v>
      </c>
    </row>
    <row r="48" spans="1:18" ht="12.75" customHeight="1">
      <c r="A48" s="6" t="s">
        <v>58</v>
      </c>
      <c s="6"/>
      <c s="27" t="s">
        <v>426</v>
      </c>
      <c s="6"/>
      <c s="39" t="s">
        <v>4699</v>
      </c>
      <c s="6"/>
      <c s="6"/>
      <c s="6"/>
      <c s="29">
        <f>0+Q48</f>
      </c>
      <c r="O48">
        <f>0+R48</f>
      </c>
      <c r="Q48">
        <f>0+I49+I53+I57</f>
      </c>
      <c>
        <f>0+O49+O53+O57</f>
      </c>
    </row>
    <row r="49" spans="1:16" ht="12.75">
      <c r="A49" s="26" t="s">
        <v>63</v>
      </c>
      <c s="30" t="s">
        <v>55</v>
      </c>
      <c s="30" t="s">
        <v>5880</v>
      </c>
      <c s="26" t="s">
        <v>66</v>
      </c>
      <c s="31" t="s">
        <v>5881</v>
      </c>
      <c s="32" t="s">
        <v>652</v>
      </c>
      <c s="33">
        <v>4.375</v>
      </c>
      <c s="34">
        <v>0</v>
      </c>
      <c s="34">
        <f>ROUND(ROUND(H49,2)*ROUND(G49,3),2)</f>
      </c>
      <c r="O49">
        <f>(I49*21)/100</f>
      </c>
      <c t="s">
        <v>38</v>
      </c>
    </row>
    <row r="50" spans="1:5" ht="12.75">
      <c r="A50" s="35" t="s">
        <v>69</v>
      </c>
      <c r="E50" s="36" t="s">
        <v>66</v>
      </c>
    </row>
    <row r="51" spans="1:5" ht="63.75">
      <c r="A51" s="37" t="s">
        <v>70</v>
      </c>
      <c r="E51" s="38" t="s">
        <v>10388</v>
      </c>
    </row>
    <row r="52" spans="1:5" ht="114.75">
      <c r="A52" t="s">
        <v>72</v>
      </c>
      <c r="E52" s="36" t="s">
        <v>5883</v>
      </c>
    </row>
    <row r="53" spans="1:16" ht="12.75">
      <c r="A53" s="26" t="s">
        <v>63</v>
      </c>
      <c s="30" t="s">
        <v>57</v>
      </c>
      <c s="30" t="s">
        <v>5884</v>
      </c>
      <c s="26" t="s">
        <v>66</v>
      </c>
      <c s="31" t="s">
        <v>5885</v>
      </c>
      <c s="32" t="s">
        <v>652</v>
      </c>
      <c s="33">
        <v>1.53</v>
      </c>
      <c s="34">
        <v>0</v>
      </c>
      <c s="34">
        <f>ROUND(ROUND(H53,2)*ROUND(G53,3),2)</f>
      </c>
      <c r="O53">
        <f>(I53*21)/100</f>
      </c>
      <c t="s">
        <v>38</v>
      </c>
    </row>
    <row r="54" spans="1:5" ht="12.75">
      <c r="A54" s="35" t="s">
        <v>69</v>
      </c>
      <c r="E54" s="36" t="s">
        <v>66</v>
      </c>
    </row>
    <row r="55" spans="1:5" ht="63.75">
      <c r="A55" s="37" t="s">
        <v>70</v>
      </c>
      <c r="E55" s="38" t="s">
        <v>10389</v>
      </c>
    </row>
    <row r="56" spans="1:5" ht="114.75">
      <c r="A56" t="s">
        <v>72</v>
      </c>
      <c r="E56" s="36" t="s">
        <v>5883</v>
      </c>
    </row>
    <row r="57" spans="1:16" ht="25.5">
      <c r="A57" s="26" t="s">
        <v>63</v>
      </c>
      <c s="30" t="s">
        <v>115</v>
      </c>
      <c s="30" t="s">
        <v>10390</v>
      </c>
      <c s="26" t="s">
        <v>66</v>
      </c>
      <c s="31" t="s">
        <v>10391</v>
      </c>
      <c s="32" t="s">
        <v>7188</v>
      </c>
      <c s="33">
        <v>75.107</v>
      </c>
      <c s="34">
        <v>0</v>
      </c>
      <c s="34">
        <f>ROUND(ROUND(H57,2)*ROUND(G57,3),2)</f>
      </c>
      <c r="O57">
        <f>(I57*21)/100</f>
      </c>
      <c t="s">
        <v>38</v>
      </c>
    </row>
    <row r="58" spans="1:5" ht="12.75">
      <c r="A58" s="35" t="s">
        <v>69</v>
      </c>
      <c r="E58" s="36" t="s">
        <v>66</v>
      </c>
    </row>
    <row r="59" spans="1:5" ht="140.25">
      <c r="A59" s="37" t="s">
        <v>70</v>
      </c>
      <c r="E59" s="38" t="s">
        <v>10392</v>
      </c>
    </row>
    <row r="60" spans="1:5" ht="229.5">
      <c r="A60" t="s">
        <v>72</v>
      </c>
      <c r="E60" s="36" t="s">
        <v>10393</v>
      </c>
    </row>
    <row r="61" spans="1:18" ht="12.75" customHeight="1">
      <c r="A61" s="6" t="s">
        <v>58</v>
      </c>
      <c s="6"/>
      <c s="27" t="s">
        <v>4728</v>
      </c>
      <c s="6"/>
      <c s="39" t="s">
        <v>2661</v>
      </c>
      <c s="6"/>
      <c s="6"/>
      <c s="6"/>
      <c s="29">
        <f>0+Q61</f>
      </c>
      <c r="O61">
        <f>0+R61</f>
      </c>
      <c r="Q61">
        <f>0+I62+I66+I70</f>
      </c>
      <c>
        <f>0+O62+O66+O70</f>
      </c>
    </row>
    <row r="62" spans="1:16" ht="25.5">
      <c r="A62" s="26" t="s">
        <v>63</v>
      </c>
      <c s="30" t="s">
        <v>119</v>
      </c>
      <c s="30" t="s">
        <v>1674</v>
      </c>
      <c s="26" t="s">
        <v>66</v>
      </c>
      <c s="31" t="s">
        <v>6078</v>
      </c>
      <c s="32" t="s">
        <v>825</v>
      </c>
      <c s="33">
        <v>0.202</v>
      </c>
      <c s="34">
        <v>0</v>
      </c>
      <c s="34">
        <f>ROUND(ROUND(H62,2)*ROUND(G62,3),2)</f>
      </c>
      <c r="O62">
        <f>(I62*21)/100</f>
      </c>
      <c t="s">
        <v>38</v>
      </c>
    </row>
    <row r="63" spans="1:5" ht="12.75">
      <c r="A63" s="35" t="s">
        <v>69</v>
      </c>
      <c r="E63" s="36" t="s">
        <v>66</v>
      </c>
    </row>
    <row r="64" spans="1:5" ht="25.5">
      <c r="A64" s="37" t="s">
        <v>70</v>
      </c>
      <c r="E64" s="38" t="s">
        <v>10394</v>
      </c>
    </row>
    <row r="65" spans="1:5" ht="178.5">
      <c r="A65" t="s">
        <v>72</v>
      </c>
      <c r="E65" s="36" t="s">
        <v>5832</v>
      </c>
    </row>
    <row r="66" spans="1:16" ht="25.5">
      <c r="A66" s="26" t="s">
        <v>63</v>
      </c>
      <c s="30" t="s">
        <v>123</v>
      </c>
      <c s="30" t="s">
        <v>2666</v>
      </c>
      <c s="26" t="s">
        <v>66</v>
      </c>
      <c s="31" t="s">
        <v>5892</v>
      </c>
      <c s="32" t="s">
        <v>825</v>
      </c>
      <c s="33">
        <v>79.402</v>
      </c>
      <c s="34">
        <v>0</v>
      </c>
      <c s="34">
        <f>ROUND(ROUND(H66,2)*ROUND(G66,3),2)</f>
      </c>
      <c r="O66">
        <f>(I66*21)/100</f>
      </c>
      <c t="s">
        <v>38</v>
      </c>
    </row>
    <row r="67" spans="1:5" ht="12.75">
      <c r="A67" s="35" t="s">
        <v>69</v>
      </c>
      <c r="E67" s="36" t="s">
        <v>66</v>
      </c>
    </row>
    <row r="68" spans="1:5" ht="76.5">
      <c r="A68" s="37" t="s">
        <v>70</v>
      </c>
      <c r="E68" s="38" t="s">
        <v>10395</v>
      </c>
    </row>
    <row r="69" spans="1:5" ht="178.5">
      <c r="A69" t="s">
        <v>72</v>
      </c>
      <c r="E69" s="36" t="s">
        <v>5832</v>
      </c>
    </row>
    <row r="70" spans="1:16" ht="25.5">
      <c r="A70" s="26" t="s">
        <v>63</v>
      </c>
      <c s="30" t="s">
        <v>127</v>
      </c>
      <c s="30" t="s">
        <v>1676</v>
      </c>
      <c s="26" t="s">
        <v>66</v>
      </c>
      <c s="31" t="s">
        <v>5830</v>
      </c>
      <c s="32" t="s">
        <v>825</v>
      </c>
      <c s="33">
        <v>60.48</v>
      </c>
      <c s="34">
        <v>0</v>
      </c>
      <c s="34">
        <f>ROUND(ROUND(H70,2)*ROUND(G70,3),2)</f>
      </c>
      <c r="O70">
        <f>(I70*21)/100</f>
      </c>
      <c t="s">
        <v>38</v>
      </c>
    </row>
    <row r="71" spans="1:5" ht="12.75">
      <c r="A71" s="35" t="s">
        <v>69</v>
      </c>
      <c r="E71" s="36" t="s">
        <v>66</v>
      </c>
    </row>
    <row r="72" spans="1:5" ht="25.5">
      <c r="A72" s="37" t="s">
        <v>70</v>
      </c>
      <c r="E72" s="38" t="s">
        <v>10396</v>
      </c>
    </row>
    <row r="73" spans="1:5" ht="178.5">
      <c r="A73" t="s">
        <v>72</v>
      </c>
      <c r="E73" s="36" t="s">
        <v>5832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7.xml><?xml version="1.0" encoding="utf-8"?>
<worksheet xmlns="http://schemas.openxmlformats.org/spreadsheetml/2006/main" xmlns:r="http://schemas.openxmlformats.org/officeDocument/2006/relationships">
  <sheetPr>
    <pageSetUpPr fitToPage="1"/>
  </sheetPr>
  <dimension ref="A1:R28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0+O11+O44+O97+O246+O251+O280</f>
      </c>
      <c t="s">
        <v>37</v>
      </c>
    </row>
    <row r="3" spans="1:16" ht="15" customHeight="1">
      <c r="A3" t="s">
        <v>12</v>
      </c>
      <c s="12" t="s">
        <v>14</v>
      </c>
      <c s="13" t="s">
        <v>15</v>
      </c>
      <c s="1"/>
      <c s="14" t="s">
        <v>16</v>
      </c>
      <c s="1"/>
      <c s="9"/>
      <c s="8" t="s">
        <v>10401</v>
      </c>
      <c s="40">
        <f>0+I11+I44+I97+I246+I251+I280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10401</v>
      </c>
      <c s="6"/>
      <c s="18" t="s">
        <v>10402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10403</v>
      </c>
      <c s="41"/>
      <c s="39" t="s">
        <v>10404</v>
      </c>
      <c s="41"/>
      <c s="41"/>
      <c s="41"/>
      <c s="43">
        <f>0+Q11</f>
      </c>
      <c r="O11">
        <f>0+R11</f>
      </c>
      <c r="Q11">
        <f>0+I12+I16+I20+I24+I28+I32+I36+I40</f>
      </c>
      <c>
        <f>0+O12+O16+O20+O24+O28+O32+O36+O40</f>
      </c>
    </row>
    <row r="12" spans="1:16" ht="12.75">
      <c r="A12" s="26" t="s">
        <v>63</v>
      </c>
      <c s="30" t="s">
        <v>37</v>
      </c>
      <c s="30" t="s">
        <v>10405</v>
      </c>
      <c s="26" t="s">
        <v>66</v>
      </c>
      <c s="31" t="s">
        <v>10406</v>
      </c>
      <c s="32" t="s">
        <v>652</v>
      </c>
      <c s="33">
        <v>1640</v>
      </c>
      <c s="34">
        <v>0</v>
      </c>
      <c s="34">
        <f>ROUND(ROUND(H12,2)*ROUND(G12,3),2)</f>
      </c>
      <c r="O12">
        <f>(I12*21)/100</f>
      </c>
      <c t="s">
        <v>38</v>
      </c>
    </row>
    <row r="13" spans="1:5" ht="12.75">
      <c r="A13" s="35" t="s">
        <v>69</v>
      </c>
      <c r="E13" s="36" t="s">
        <v>66</v>
      </c>
    </row>
    <row r="14" spans="1:5" ht="12.75">
      <c r="A14" s="37" t="s">
        <v>70</v>
      </c>
      <c r="E14" s="38" t="s">
        <v>10407</v>
      </c>
    </row>
    <row r="15" spans="1:5" ht="102">
      <c r="A15" t="s">
        <v>72</v>
      </c>
      <c r="E15" s="36" t="s">
        <v>10408</v>
      </c>
    </row>
    <row r="16" spans="1:16" ht="12.75">
      <c r="A16" s="26" t="s">
        <v>63</v>
      </c>
      <c s="30" t="s">
        <v>48</v>
      </c>
      <c s="30" t="s">
        <v>10409</v>
      </c>
      <c s="26" t="s">
        <v>66</v>
      </c>
      <c s="31" t="s">
        <v>10410</v>
      </c>
      <c s="32" t="s">
        <v>652</v>
      </c>
      <c s="33">
        <v>360</v>
      </c>
      <c s="34">
        <v>0</v>
      </c>
      <c s="34">
        <f>ROUND(ROUND(H16,2)*ROUND(G16,3),2)</f>
      </c>
      <c r="O16">
        <f>(I16*21)/100</f>
      </c>
      <c t="s">
        <v>38</v>
      </c>
    </row>
    <row r="17" spans="1:5" ht="12.75">
      <c r="A17" s="35" t="s">
        <v>69</v>
      </c>
      <c r="E17" s="36" t="s">
        <v>66</v>
      </c>
    </row>
    <row r="18" spans="1:5" ht="12.75">
      <c r="A18" s="37" t="s">
        <v>70</v>
      </c>
      <c r="E18" s="38" t="s">
        <v>10407</v>
      </c>
    </row>
    <row r="19" spans="1:5" ht="102">
      <c r="A19" t="s">
        <v>72</v>
      </c>
      <c r="E19" s="36" t="s">
        <v>10408</v>
      </c>
    </row>
    <row r="20" spans="1:16" ht="25.5">
      <c r="A20" s="26" t="s">
        <v>63</v>
      </c>
      <c s="30" t="s">
        <v>50</v>
      </c>
      <c s="30" t="s">
        <v>10411</v>
      </c>
      <c s="26" t="s">
        <v>66</v>
      </c>
      <c s="31" t="s">
        <v>10412</v>
      </c>
      <c s="32" t="s">
        <v>4706</v>
      </c>
      <c s="33">
        <v>42000</v>
      </c>
      <c s="34">
        <v>0</v>
      </c>
      <c s="34">
        <f>ROUND(ROUND(H20,2)*ROUND(G20,3),2)</f>
      </c>
      <c r="O20">
        <f>(I20*21)/100</f>
      </c>
      <c t="s">
        <v>38</v>
      </c>
    </row>
    <row r="21" spans="1:5" ht="12.75">
      <c r="A21" s="35" t="s">
        <v>69</v>
      </c>
      <c r="E21" s="36" t="s">
        <v>66</v>
      </c>
    </row>
    <row r="22" spans="1:5" ht="12.75">
      <c r="A22" s="37" t="s">
        <v>70</v>
      </c>
      <c r="E22" s="38" t="s">
        <v>10407</v>
      </c>
    </row>
    <row r="23" spans="1:5" ht="127.5">
      <c r="A23" t="s">
        <v>72</v>
      </c>
      <c r="E23" s="36" t="s">
        <v>10413</v>
      </c>
    </row>
    <row r="24" spans="1:16" ht="12.75">
      <c r="A24" s="26" t="s">
        <v>63</v>
      </c>
      <c s="30" t="s">
        <v>52</v>
      </c>
      <c s="30" t="s">
        <v>10414</v>
      </c>
      <c s="26" t="s">
        <v>66</v>
      </c>
      <c s="31" t="s">
        <v>10415</v>
      </c>
      <c s="32" t="s">
        <v>583</v>
      </c>
      <c s="33">
        <v>592</v>
      </c>
      <c s="34">
        <v>0</v>
      </c>
      <c s="34">
        <f>ROUND(ROUND(H24,2)*ROUND(G24,3),2)</f>
      </c>
      <c r="O24">
        <f>(I24*21)/100</f>
      </c>
      <c t="s">
        <v>38</v>
      </c>
    </row>
    <row r="25" spans="1:5" ht="12.75">
      <c r="A25" s="35" t="s">
        <v>69</v>
      </c>
      <c r="E25" s="36" t="s">
        <v>66</v>
      </c>
    </row>
    <row r="26" spans="1:5" ht="12.75">
      <c r="A26" s="37" t="s">
        <v>70</v>
      </c>
      <c r="E26" s="38" t="s">
        <v>10407</v>
      </c>
    </row>
    <row r="27" spans="1:5" ht="76.5">
      <c r="A27" t="s">
        <v>72</v>
      </c>
      <c r="E27" s="36" t="s">
        <v>10416</v>
      </c>
    </row>
    <row r="28" spans="1:16" ht="12.75">
      <c r="A28" s="26" t="s">
        <v>63</v>
      </c>
      <c s="30" t="s">
        <v>59</v>
      </c>
      <c s="30" t="s">
        <v>10417</v>
      </c>
      <c s="26" t="s">
        <v>66</v>
      </c>
      <c s="31" t="s">
        <v>10418</v>
      </c>
      <c s="32" t="s">
        <v>583</v>
      </c>
      <c s="33">
        <v>972</v>
      </c>
      <c s="34">
        <v>0</v>
      </c>
      <c s="34">
        <f>ROUND(ROUND(H28,2)*ROUND(G28,3),2)</f>
      </c>
      <c r="O28">
        <f>(I28*21)/100</f>
      </c>
      <c t="s">
        <v>38</v>
      </c>
    </row>
    <row r="29" spans="1:5" ht="12.75">
      <c r="A29" s="35" t="s">
        <v>69</v>
      </c>
      <c r="E29" s="36" t="s">
        <v>66</v>
      </c>
    </row>
    <row r="30" spans="1:5" ht="12.75">
      <c r="A30" s="37" t="s">
        <v>70</v>
      </c>
      <c r="E30" s="38" t="s">
        <v>10407</v>
      </c>
    </row>
    <row r="31" spans="1:5" ht="76.5">
      <c r="A31" t="s">
        <v>72</v>
      </c>
      <c r="E31" s="36" t="s">
        <v>10419</v>
      </c>
    </row>
    <row r="32" spans="1:16" ht="12.75">
      <c r="A32" s="26" t="s">
        <v>63</v>
      </c>
      <c s="30" t="s">
        <v>92</v>
      </c>
      <c s="30" t="s">
        <v>10420</v>
      </c>
      <c s="26" t="s">
        <v>66</v>
      </c>
      <c s="31" t="s">
        <v>10421</v>
      </c>
      <c s="32" t="s">
        <v>583</v>
      </c>
      <c s="33">
        <v>134</v>
      </c>
      <c s="34">
        <v>0</v>
      </c>
      <c s="34">
        <f>ROUND(ROUND(H32,2)*ROUND(G32,3),2)</f>
      </c>
      <c r="O32">
        <f>(I32*21)/100</f>
      </c>
      <c t="s">
        <v>38</v>
      </c>
    </row>
    <row r="33" spans="1:5" ht="12.75">
      <c r="A33" s="35" t="s">
        <v>69</v>
      </c>
      <c r="E33" s="36" t="s">
        <v>66</v>
      </c>
    </row>
    <row r="34" spans="1:5" ht="12.75">
      <c r="A34" s="37" t="s">
        <v>70</v>
      </c>
      <c r="E34" s="38" t="s">
        <v>10407</v>
      </c>
    </row>
    <row r="35" spans="1:5" ht="76.5">
      <c r="A35" t="s">
        <v>72</v>
      </c>
      <c r="E35" s="36" t="s">
        <v>10422</v>
      </c>
    </row>
    <row r="36" spans="1:16" ht="12.75">
      <c r="A36" s="26" t="s">
        <v>63</v>
      </c>
      <c s="30" t="s">
        <v>55</v>
      </c>
      <c s="30" t="s">
        <v>10423</v>
      </c>
      <c s="26" t="s">
        <v>66</v>
      </c>
      <c s="31" t="s">
        <v>10424</v>
      </c>
      <c s="32" t="s">
        <v>583</v>
      </c>
      <c s="33">
        <v>215</v>
      </c>
      <c s="34">
        <v>0</v>
      </c>
      <c s="34">
        <f>ROUND(ROUND(H36,2)*ROUND(G36,3),2)</f>
      </c>
      <c r="O36">
        <f>(I36*21)/100</f>
      </c>
      <c t="s">
        <v>38</v>
      </c>
    </row>
    <row r="37" spans="1:5" ht="12.75">
      <c r="A37" s="35" t="s">
        <v>69</v>
      </c>
      <c r="E37" s="36" t="s">
        <v>66</v>
      </c>
    </row>
    <row r="38" spans="1:5" ht="12.75">
      <c r="A38" s="37" t="s">
        <v>70</v>
      </c>
      <c r="E38" s="38" t="s">
        <v>10407</v>
      </c>
    </row>
    <row r="39" spans="1:5" ht="114.75">
      <c r="A39" t="s">
        <v>72</v>
      </c>
      <c r="E39" s="36" t="s">
        <v>10425</v>
      </c>
    </row>
    <row r="40" spans="1:16" ht="25.5">
      <c r="A40" s="26" t="s">
        <v>63</v>
      </c>
      <c s="30" t="s">
        <v>57</v>
      </c>
      <c s="30" t="s">
        <v>10426</v>
      </c>
      <c s="26" t="s">
        <v>66</v>
      </c>
      <c s="31" t="s">
        <v>10427</v>
      </c>
      <c s="32" t="s">
        <v>611</v>
      </c>
      <c s="33">
        <v>2000</v>
      </c>
      <c s="34">
        <v>0</v>
      </c>
      <c s="34">
        <f>ROUND(ROUND(H40,2)*ROUND(G40,3),2)</f>
      </c>
      <c r="O40">
        <f>(I40*21)/100</f>
      </c>
      <c t="s">
        <v>38</v>
      </c>
    </row>
    <row r="41" spans="1:5" ht="12.75">
      <c r="A41" s="35" t="s">
        <v>69</v>
      </c>
      <c r="E41" s="36" t="s">
        <v>66</v>
      </c>
    </row>
    <row r="42" spans="1:5" ht="12.75">
      <c r="A42" s="37" t="s">
        <v>70</v>
      </c>
      <c r="E42" s="38" t="s">
        <v>10428</v>
      </c>
    </row>
    <row r="43" spans="1:5" ht="89.25">
      <c r="A43" t="s">
        <v>72</v>
      </c>
      <c r="E43" s="36" t="s">
        <v>10429</v>
      </c>
    </row>
    <row r="44" spans="1:18" ht="12.75" customHeight="1">
      <c r="A44" s="6" t="s">
        <v>58</v>
      </c>
      <c s="6"/>
      <c s="27" t="s">
        <v>10430</v>
      </c>
      <c s="6"/>
      <c s="39" t="s">
        <v>10431</v>
      </c>
      <c s="6"/>
      <c s="6"/>
      <c s="6"/>
      <c s="29">
        <f>0+Q44</f>
      </c>
      <c r="O44">
        <f>0+R44</f>
      </c>
      <c r="Q44">
        <f>0+I45+I49+I53+I57+I61+I65+I69+I73+I77+I81+I85+I89+I93</f>
      </c>
      <c>
        <f>0+O45+O49+O53+O57+O61+O65+O69+O73+O77+O81+O85+O89+O93</f>
      </c>
    </row>
    <row r="45" spans="1:16" ht="25.5">
      <c r="A45" s="26" t="s">
        <v>63</v>
      </c>
      <c s="30" t="s">
        <v>115</v>
      </c>
      <c s="30" t="s">
        <v>10432</v>
      </c>
      <c s="26" t="s">
        <v>66</v>
      </c>
      <c s="31" t="s">
        <v>10433</v>
      </c>
      <c s="32" t="s">
        <v>583</v>
      </c>
      <c s="33">
        <v>69</v>
      </c>
      <c s="34">
        <v>0</v>
      </c>
      <c s="34">
        <f>ROUND(ROUND(H45,2)*ROUND(G45,3),2)</f>
      </c>
      <c r="O45">
        <f>(I45*21)/100</f>
      </c>
      <c t="s">
        <v>38</v>
      </c>
    </row>
    <row r="46" spans="1:5" ht="12.75">
      <c r="A46" s="35" t="s">
        <v>69</v>
      </c>
      <c r="E46" s="36" t="s">
        <v>66</v>
      </c>
    </row>
    <row r="47" spans="1:5" ht="12.75">
      <c r="A47" s="37" t="s">
        <v>70</v>
      </c>
      <c r="E47" s="38" t="s">
        <v>10434</v>
      </c>
    </row>
    <row r="48" spans="1:5" ht="102">
      <c r="A48" t="s">
        <v>72</v>
      </c>
      <c r="E48" s="36" t="s">
        <v>10435</v>
      </c>
    </row>
    <row r="49" spans="1:16" ht="25.5">
      <c r="A49" s="26" t="s">
        <v>63</v>
      </c>
      <c s="30" t="s">
        <v>119</v>
      </c>
      <c s="30" t="s">
        <v>10436</v>
      </c>
      <c s="26" t="s">
        <v>66</v>
      </c>
      <c s="31" t="s">
        <v>10437</v>
      </c>
      <c s="32" t="s">
        <v>583</v>
      </c>
      <c s="33">
        <v>7</v>
      </c>
      <c s="34">
        <v>0</v>
      </c>
      <c s="34">
        <f>ROUND(ROUND(H49,2)*ROUND(G49,3),2)</f>
      </c>
      <c r="O49">
        <f>(I49*21)/100</f>
      </c>
      <c t="s">
        <v>38</v>
      </c>
    </row>
    <row r="50" spans="1:5" ht="12.75">
      <c r="A50" s="35" t="s">
        <v>69</v>
      </c>
      <c r="E50" s="36" t="s">
        <v>66</v>
      </c>
    </row>
    <row r="51" spans="1:5" ht="12.75">
      <c r="A51" s="37" t="s">
        <v>70</v>
      </c>
      <c r="E51" s="38" t="s">
        <v>10434</v>
      </c>
    </row>
    <row r="52" spans="1:5" ht="102">
      <c r="A52" t="s">
        <v>72</v>
      </c>
      <c r="E52" s="36" t="s">
        <v>10435</v>
      </c>
    </row>
    <row r="53" spans="1:16" ht="25.5">
      <c r="A53" s="26" t="s">
        <v>63</v>
      </c>
      <c s="30" t="s">
        <v>123</v>
      </c>
      <c s="30" t="s">
        <v>10438</v>
      </c>
      <c s="26" t="s">
        <v>66</v>
      </c>
      <c s="31" t="s">
        <v>10439</v>
      </c>
      <c s="32" t="s">
        <v>583</v>
      </c>
      <c s="33">
        <v>53</v>
      </c>
      <c s="34">
        <v>0</v>
      </c>
      <c s="34">
        <f>ROUND(ROUND(H53,2)*ROUND(G53,3),2)</f>
      </c>
      <c r="O53">
        <f>(I53*21)/100</f>
      </c>
      <c t="s">
        <v>38</v>
      </c>
    </row>
    <row r="54" spans="1:5" ht="12.75">
      <c r="A54" s="35" t="s">
        <v>69</v>
      </c>
      <c r="E54" s="36" t="s">
        <v>66</v>
      </c>
    </row>
    <row r="55" spans="1:5" ht="12.75">
      <c r="A55" s="37" t="s">
        <v>70</v>
      </c>
      <c r="E55" s="38" t="s">
        <v>10434</v>
      </c>
    </row>
    <row r="56" spans="1:5" ht="102">
      <c r="A56" t="s">
        <v>72</v>
      </c>
      <c r="E56" s="36" t="s">
        <v>10435</v>
      </c>
    </row>
    <row r="57" spans="1:16" ht="25.5">
      <c r="A57" s="26" t="s">
        <v>63</v>
      </c>
      <c s="30" t="s">
        <v>127</v>
      </c>
      <c s="30" t="s">
        <v>10440</v>
      </c>
      <c s="26" t="s">
        <v>66</v>
      </c>
      <c s="31" t="s">
        <v>10441</v>
      </c>
      <c s="32" t="s">
        <v>583</v>
      </c>
      <c s="33">
        <v>5</v>
      </c>
      <c s="34">
        <v>0</v>
      </c>
      <c s="34">
        <f>ROUND(ROUND(H57,2)*ROUND(G57,3),2)</f>
      </c>
      <c r="O57">
        <f>(I57*21)/100</f>
      </c>
      <c t="s">
        <v>38</v>
      </c>
    </row>
    <row r="58" spans="1:5" ht="12.75">
      <c r="A58" s="35" t="s">
        <v>69</v>
      </c>
      <c r="E58" s="36" t="s">
        <v>66</v>
      </c>
    </row>
    <row r="59" spans="1:5" ht="12.75">
      <c r="A59" s="37" t="s">
        <v>70</v>
      </c>
      <c r="E59" s="38" t="s">
        <v>10434</v>
      </c>
    </row>
    <row r="60" spans="1:5" ht="102">
      <c r="A60" t="s">
        <v>72</v>
      </c>
      <c r="E60" s="36" t="s">
        <v>10435</v>
      </c>
    </row>
    <row r="61" spans="1:16" ht="12.75">
      <c r="A61" s="26" t="s">
        <v>63</v>
      </c>
      <c s="30" t="s">
        <v>131</v>
      </c>
      <c s="30" t="s">
        <v>10442</v>
      </c>
      <c s="26" t="s">
        <v>66</v>
      </c>
      <c s="31" t="s">
        <v>10443</v>
      </c>
      <c s="32" t="s">
        <v>583</v>
      </c>
      <c s="33">
        <v>5</v>
      </c>
      <c s="34">
        <v>0</v>
      </c>
      <c s="34">
        <f>ROUND(ROUND(H61,2)*ROUND(G61,3),2)</f>
      </c>
      <c r="O61">
        <f>(I61*21)/100</f>
      </c>
      <c t="s">
        <v>38</v>
      </c>
    </row>
    <row r="62" spans="1:5" ht="12.75">
      <c r="A62" s="35" t="s">
        <v>69</v>
      </c>
      <c r="E62" s="36" t="s">
        <v>66</v>
      </c>
    </row>
    <row r="63" spans="1:5" ht="12.75">
      <c r="A63" s="37" t="s">
        <v>70</v>
      </c>
      <c r="E63" s="38" t="s">
        <v>10434</v>
      </c>
    </row>
    <row r="64" spans="1:5" ht="102">
      <c r="A64" t="s">
        <v>72</v>
      </c>
      <c r="E64" s="36" t="s">
        <v>10444</v>
      </c>
    </row>
    <row r="65" spans="1:16" ht="12.75">
      <c r="A65" s="26" t="s">
        <v>63</v>
      </c>
      <c s="30" t="s">
        <v>135</v>
      </c>
      <c s="30" t="s">
        <v>10445</v>
      </c>
      <c s="26" t="s">
        <v>66</v>
      </c>
      <c s="31" t="s">
        <v>10446</v>
      </c>
      <c s="32" t="s">
        <v>583</v>
      </c>
      <c s="33">
        <v>55</v>
      </c>
      <c s="34">
        <v>0</v>
      </c>
      <c s="34">
        <f>ROUND(ROUND(H65,2)*ROUND(G65,3),2)</f>
      </c>
      <c r="O65">
        <f>(I65*21)/100</f>
      </c>
      <c t="s">
        <v>38</v>
      </c>
    </row>
    <row r="66" spans="1:5" ht="12.75">
      <c r="A66" s="35" t="s">
        <v>69</v>
      </c>
      <c r="E66" s="36" t="s">
        <v>66</v>
      </c>
    </row>
    <row r="67" spans="1:5" ht="12.75">
      <c r="A67" s="37" t="s">
        <v>70</v>
      </c>
      <c r="E67" s="38" t="s">
        <v>10434</v>
      </c>
    </row>
    <row r="68" spans="1:5" ht="102">
      <c r="A68" t="s">
        <v>72</v>
      </c>
      <c r="E68" s="36" t="s">
        <v>10444</v>
      </c>
    </row>
    <row r="69" spans="1:16" ht="12.75">
      <c r="A69" s="26" t="s">
        <v>63</v>
      </c>
      <c s="30" t="s">
        <v>139</v>
      </c>
      <c s="30" t="s">
        <v>10447</v>
      </c>
      <c s="26" t="s">
        <v>66</v>
      </c>
      <c s="31" t="s">
        <v>10448</v>
      </c>
      <c s="32" t="s">
        <v>583</v>
      </c>
      <c s="33">
        <v>20</v>
      </c>
      <c s="34">
        <v>0</v>
      </c>
      <c s="34">
        <f>ROUND(ROUND(H69,2)*ROUND(G69,3),2)</f>
      </c>
      <c r="O69">
        <f>(I69*21)/100</f>
      </c>
      <c t="s">
        <v>38</v>
      </c>
    </row>
    <row r="70" spans="1:5" ht="12.75">
      <c r="A70" s="35" t="s">
        <v>69</v>
      </c>
      <c r="E70" s="36" t="s">
        <v>66</v>
      </c>
    </row>
    <row r="71" spans="1:5" ht="12.75">
      <c r="A71" s="37" t="s">
        <v>70</v>
      </c>
      <c r="E71" s="38" t="s">
        <v>10434</v>
      </c>
    </row>
    <row r="72" spans="1:5" ht="102">
      <c r="A72" t="s">
        <v>72</v>
      </c>
      <c r="E72" s="36" t="s">
        <v>10444</v>
      </c>
    </row>
    <row r="73" spans="1:16" ht="12.75">
      <c r="A73" s="26" t="s">
        <v>63</v>
      </c>
      <c s="30" t="s">
        <v>143</v>
      </c>
      <c s="30" t="s">
        <v>10449</v>
      </c>
      <c s="26" t="s">
        <v>66</v>
      </c>
      <c s="31" t="s">
        <v>10450</v>
      </c>
      <c s="32" t="s">
        <v>583</v>
      </c>
      <c s="33">
        <v>1</v>
      </c>
      <c s="34">
        <v>0</v>
      </c>
      <c s="34">
        <f>ROUND(ROUND(H73,2)*ROUND(G73,3),2)</f>
      </c>
      <c r="O73">
        <f>(I73*21)/100</f>
      </c>
      <c t="s">
        <v>38</v>
      </c>
    </row>
    <row r="74" spans="1:5" ht="12.75">
      <c r="A74" s="35" t="s">
        <v>69</v>
      </c>
      <c r="E74" s="36" t="s">
        <v>66</v>
      </c>
    </row>
    <row r="75" spans="1:5" ht="12.75">
      <c r="A75" s="37" t="s">
        <v>70</v>
      </c>
      <c r="E75" s="38" t="s">
        <v>10434</v>
      </c>
    </row>
    <row r="76" spans="1:5" ht="102">
      <c r="A76" t="s">
        <v>72</v>
      </c>
      <c r="E76" s="36" t="s">
        <v>10444</v>
      </c>
    </row>
    <row r="77" spans="1:16" ht="12.75">
      <c r="A77" s="26" t="s">
        <v>63</v>
      </c>
      <c s="30" t="s">
        <v>99</v>
      </c>
      <c s="30" t="s">
        <v>10451</v>
      </c>
      <c s="26" t="s">
        <v>66</v>
      </c>
      <c s="31" t="s">
        <v>10452</v>
      </c>
      <c s="32" t="s">
        <v>926</v>
      </c>
      <c s="33">
        <v>60</v>
      </c>
      <c s="34">
        <v>0</v>
      </c>
      <c s="34">
        <f>ROUND(ROUND(H77,2)*ROUND(G77,3),2)</f>
      </c>
      <c r="O77">
        <f>(I77*21)/100</f>
      </c>
      <c t="s">
        <v>38</v>
      </c>
    </row>
    <row r="78" spans="1:5" ht="12.75">
      <c r="A78" s="35" t="s">
        <v>69</v>
      </c>
      <c r="E78" s="36" t="s">
        <v>66</v>
      </c>
    </row>
    <row r="79" spans="1:5" ht="12.75">
      <c r="A79" s="37" t="s">
        <v>70</v>
      </c>
      <c r="E79" s="38" t="s">
        <v>10407</v>
      </c>
    </row>
    <row r="80" spans="1:5" ht="102">
      <c r="A80" t="s">
        <v>72</v>
      </c>
      <c r="E80" s="36" t="s">
        <v>10453</v>
      </c>
    </row>
    <row r="81" spans="1:16" ht="25.5">
      <c r="A81" s="26" t="s">
        <v>63</v>
      </c>
      <c s="30" t="s">
        <v>147</v>
      </c>
      <c s="30" t="s">
        <v>10454</v>
      </c>
      <c s="26" t="s">
        <v>66</v>
      </c>
      <c s="31" t="s">
        <v>10455</v>
      </c>
      <c s="32" t="s">
        <v>583</v>
      </c>
      <c s="33">
        <v>8</v>
      </c>
      <c s="34">
        <v>0</v>
      </c>
      <c s="34">
        <f>ROUND(ROUND(H81,2)*ROUND(G81,3),2)</f>
      </c>
      <c r="O81">
        <f>(I81*21)/100</f>
      </c>
      <c t="s">
        <v>38</v>
      </c>
    </row>
    <row r="82" spans="1:5" ht="12.75">
      <c r="A82" s="35" t="s">
        <v>69</v>
      </c>
      <c r="E82" s="36" t="s">
        <v>66</v>
      </c>
    </row>
    <row r="83" spans="1:5" ht="12.75">
      <c r="A83" s="37" t="s">
        <v>70</v>
      </c>
      <c r="E83" s="38" t="s">
        <v>10407</v>
      </c>
    </row>
    <row r="84" spans="1:5" ht="114.75">
      <c r="A84" t="s">
        <v>72</v>
      </c>
      <c r="E84" s="36" t="s">
        <v>10456</v>
      </c>
    </row>
    <row r="85" spans="1:16" ht="25.5">
      <c r="A85" s="26" t="s">
        <v>63</v>
      </c>
      <c s="30" t="s">
        <v>74</v>
      </c>
      <c s="30" t="s">
        <v>10457</v>
      </c>
      <c s="26" t="s">
        <v>66</v>
      </c>
      <c s="31" t="s">
        <v>10458</v>
      </c>
      <c s="32" t="s">
        <v>583</v>
      </c>
      <c s="33">
        <v>8</v>
      </c>
      <c s="34">
        <v>0</v>
      </c>
      <c s="34">
        <f>ROUND(ROUND(H85,2)*ROUND(G85,3),2)</f>
      </c>
      <c r="O85">
        <f>(I85*21)/100</f>
      </c>
      <c t="s">
        <v>38</v>
      </c>
    </row>
    <row r="86" spans="1:5" ht="12.75">
      <c r="A86" s="35" t="s">
        <v>69</v>
      </c>
      <c r="E86" s="36" t="s">
        <v>66</v>
      </c>
    </row>
    <row r="87" spans="1:5" ht="12.75">
      <c r="A87" s="37" t="s">
        <v>70</v>
      </c>
      <c r="E87" s="38" t="s">
        <v>10407</v>
      </c>
    </row>
    <row r="88" spans="1:5" ht="114.75">
      <c r="A88" t="s">
        <v>72</v>
      </c>
      <c r="E88" s="36" t="s">
        <v>10456</v>
      </c>
    </row>
    <row r="89" spans="1:16" ht="12.75">
      <c r="A89" s="26" t="s">
        <v>63</v>
      </c>
      <c s="30" t="s">
        <v>75</v>
      </c>
      <c s="30" t="s">
        <v>10459</v>
      </c>
      <c s="26" t="s">
        <v>66</v>
      </c>
      <c s="31" t="s">
        <v>10460</v>
      </c>
      <c s="32" t="s">
        <v>986</v>
      </c>
      <c s="33">
        <v>160</v>
      </c>
      <c s="34">
        <v>0</v>
      </c>
      <c s="34">
        <f>ROUND(ROUND(H89,2)*ROUND(G89,3),2)</f>
      </c>
      <c r="O89">
        <f>(I89*21)/100</f>
      </c>
      <c t="s">
        <v>38</v>
      </c>
    </row>
    <row r="90" spans="1:5" ht="12.75">
      <c r="A90" s="35" t="s">
        <v>69</v>
      </c>
      <c r="E90" s="36" t="s">
        <v>66</v>
      </c>
    </row>
    <row r="91" spans="1:5" ht="12.75">
      <c r="A91" s="37" t="s">
        <v>70</v>
      </c>
      <c r="E91" s="38" t="s">
        <v>10407</v>
      </c>
    </row>
    <row r="92" spans="1:5" ht="102">
      <c r="A92" t="s">
        <v>72</v>
      </c>
      <c r="E92" s="36" t="s">
        <v>10461</v>
      </c>
    </row>
    <row r="93" spans="1:16" ht="25.5">
      <c r="A93" s="26" t="s">
        <v>63</v>
      </c>
      <c s="30" t="s">
        <v>151</v>
      </c>
      <c s="30" t="s">
        <v>10462</v>
      </c>
      <c s="26" t="s">
        <v>66</v>
      </c>
      <c s="31" t="s">
        <v>10463</v>
      </c>
      <c s="32" t="s">
        <v>611</v>
      </c>
      <c s="33">
        <v>231</v>
      </c>
      <c s="34">
        <v>0</v>
      </c>
      <c s="34">
        <f>ROUND(ROUND(H93,2)*ROUND(G93,3),2)</f>
      </c>
      <c r="O93">
        <f>(I93*21)/100</f>
      </c>
      <c t="s">
        <v>38</v>
      </c>
    </row>
    <row r="94" spans="1:5" ht="12.75">
      <c r="A94" s="35" t="s">
        <v>69</v>
      </c>
      <c r="E94" s="36" t="s">
        <v>66</v>
      </c>
    </row>
    <row r="95" spans="1:5" ht="12.75">
      <c r="A95" s="37" t="s">
        <v>70</v>
      </c>
      <c r="E95" s="38" t="s">
        <v>10428</v>
      </c>
    </row>
    <row r="96" spans="1:5" ht="102">
      <c r="A96" t="s">
        <v>72</v>
      </c>
      <c r="E96" s="36" t="s">
        <v>10464</v>
      </c>
    </row>
    <row r="97" spans="1:18" ht="12.75" customHeight="1">
      <c r="A97" s="6" t="s">
        <v>58</v>
      </c>
      <c s="6"/>
      <c s="27" t="s">
        <v>10465</v>
      </c>
      <c s="6"/>
      <c s="39" t="s">
        <v>10466</v>
      </c>
      <c s="6"/>
      <c s="6"/>
      <c s="6"/>
      <c s="29">
        <f>0+Q97</f>
      </c>
      <c r="O97">
        <f>0+R97</f>
      </c>
      <c r="Q97">
        <f>0+I98+I102+I106+I110+I114+I118+I122+I126+I130+I134+I138+I142+I146+I150+I154+I158+I162+I166+I170+I174+I178+I182+I186+I190+I194+I198+I202+I206+I210+I214+I218+I222+I226+I230+I234+I238+I242</f>
      </c>
      <c>
        <f>0+O98+O102+O106+O110+O114+O118+O122+O126+O130+O134+O138+O142+O146+O150+O154+O158+O162+O166+O170+O174+O178+O182+O186+O190+O194+O198+O202+O206+O210+O214+O218+O222+O226+O230+O234+O238+O242</f>
      </c>
    </row>
    <row r="98" spans="1:16" ht="12.75">
      <c r="A98" s="26" t="s">
        <v>63</v>
      </c>
      <c s="30" t="s">
        <v>155</v>
      </c>
      <c s="30" t="s">
        <v>10467</v>
      </c>
      <c s="26" t="s">
        <v>66</v>
      </c>
      <c s="31" t="s">
        <v>10468</v>
      </c>
      <c s="32" t="s">
        <v>583</v>
      </c>
      <c s="33">
        <v>116</v>
      </c>
      <c s="34">
        <v>0</v>
      </c>
      <c s="34">
        <f>ROUND(ROUND(H98,2)*ROUND(G98,3),2)</f>
      </c>
      <c r="O98">
        <f>(I98*21)/100</f>
      </c>
      <c t="s">
        <v>38</v>
      </c>
    </row>
    <row r="99" spans="1:5" ht="12.75">
      <c r="A99" s="35" t="s">
        <v>69</v>
      </c>
      <c r="E99" s="36" t="s">
        <v>66</v>
      </c>
    </row>
    <row r="100" spans="1:5" ht="12.75">
      <c r="A100" s="37" t="s">
        <v>70</v>
      </c>
      <c r="E100" s="38" t="s">
        <v>10469</v>
      </c>
    </row>
    <row r="101" spans="1:5" ht="89.25">
      <c r="A101" t="s">
        <v>72</v>
      </c>
      <c r="E101" s="36" t="s">
        <v>10470</v>
      </c>
    </row>
    <row r="102" spans="1:16" ht="12.75">
      <c r="A102" s="26" t="s">
        <v>63</v>
      </c>
      <c s="30" t="s">
        <v>64</v>
      </c>
      <c s="30" t="s">
        <v>10471</v>
      </c>
      <c s="26" t="s">
        <v>66</v>
      </c>
      <c s="31" t="s">
        <v>10472</v>
      </c>
      <c s="32" t="s">
        <v>583</v>
      </c>
      <c s="33">
        <v>120</v>
      </c>
      <c s="34">
        <v>0</v>
      </c>
      <c s="34">
        <f>ROUND(ROUND(H102,2)*ROUND(G102,3),2)</f>
      </c>
      <c r="O102">
        <f>(I102*21)/100</f>
      </c>
      <c t="s">
        <v>38</v>
      </c>
    </row>
    <row r="103" spans="1:5" ht="12.75">
      <c r="A103" s="35" t="s">
        <v>69</v>
      </c>
      <c r="E103" s="36" t="s">
        <v>66</v>
      </c>
    </row>
    <row r="104" spans="1:5" ht="12.75">
      <c r="A104" s="37" t="s">
        <v>70</v>
      </c>
      <c r="E104" s="38" t="s">
        <v>10469</v>
      </c>
    </row>
    <row r="105" spans="1:5" ht="89.25">
      <c r="A105" t="s">
        <v>72</v>
      </c>
      <c r="E105" s="36" t="s">
        <v>10470</v>
      </c>
    </row>
    <row r="106" spans="1:16" ht="12.75">
      <c r="A106" s="26" t="s">
        <v>63</v>
      </c>
      <c s="30" t="s">
        <v>79</v>
      </c>
      <c s="30" t="s">
        <v>10473</v>
      </c>
      <c s="26" t="s">
        <v>66</v>
      </c>
      <c s="31" t="s">
        <v>10474</v>
      </c>
      <c s="32" t="s">
        <v>583</v>
      </c>
      <c s="33">
        <v>236</v>
      </c>
      <c s="34">
        <v>0</v>
      </c>
      <c s="34">
        <f>ROUND(ROUND(H106,2)*ROUND(G106,3),2)</f>
      </c>
      <c r="O106">
        <f>(I106*21)/100</f>
      </c>
      <c t="s">
        <v>38</v>
      </c>
    </row>
    <row r="107" spans="1:5" ht="12.75">
      <c r="A107" s="35" t="s">
        <v>69</v>
      </c>
      <c r="E107" s="36" t="s">
        <v>66</v>
      </c>
    </row>
    <row r="108" spans="1:5" ht="12.75">
      <c r="A108" s="37" t="s">
        <v>70</v>
      </c>
      <c r="E108" s="38" t="s">
        <v>10469</v>
      </c>
    </row>
    <row r="109" spans="1:5" ht="76.5">
      <c r="A109" t="s">
        <v>72</v>
      </c>
      <c r="E109" s="36" t="s">
        <v>10475</v>
      </c>
    </row>
    <row r="110" spans="1:16" ht="12.75">
      <c r="A110" s="26" t="s">
        <v>63</v>
      </c>
      <c s="30" t="s">
        <v>194</v>
      </c>
      <c s="30" t="s">
        <v>10476</v>
      </c>
      <c s="26" t="s">
        <v>66</v>
      </c>
      <c s="31" t="s">
        <v>10477</v>
      </c>
      <c s="32" t="s">
        <v>583</v>
      </c>
      <c s="33">
        <v>1355</v>
      </c>
      <c s="34">
        <v>0</v>
      </c>
      <c s="34">
        <f>ROUND(ROUND(H110,2)*ROUND(G110,3),2)</f>
      </c>
      <c r="O110">
        <f>(I110*21)/100</f>
      </c>
      <c t="s">
        <v>38</v>
      </c>
    </row>
    <row r="111" spans="1:5" ht="12.75">
      <c r="A111" s="35" t="s">
        <v>69</v>
      </c>
      <c r="E111" s="36" t="s">
        <v>66</v>
      </c>
    </row>
    <row r="112" spans="1:5" ht="12.75">
      <c r="A112" s="37" t="s">
        <v>70</v>
      </c>
      <c r="E112" s="38" t="s">
        <v>10478</v>
      </c>
    </row>
    <row r="113" spans="1:5" ht="102">
      <c r="A113" t="s">
        <v>72</v>
      </c>
      <c r="E113" s="36" t="s">
        <v>10479</v>
      </c>
    </row>
    <row r="114" spans="1:16" ht="12.75">
      <c r="A114" s="26" t="s">
        <v>63</v>
      </c>
      <c s="30" t="s">
        <v>255</v>
      </c>
      <c s="30" t="s">
        <v>10480</v>
      </c>
      <c s="26" t="s">
        <v>66</v>
      </c>
      <c s="31" t="s">
        <v>10481</v>
      </c>
      <c s="32" t="s">
        <v>583</v>
      </c>
      <c s="33">
        <v>22</v>
      </c>
      <c s="34">
        <v>0</v>
      </c>
      <c s="34">
        <f>ROUND(ROUND(H114,2)*ROUND(G114,3),2)</f>
      </c>
      <c r="O114">
        <f>(I114*21)/100</f>
      </c>
      <c t="s">
        <v>38</v>
      </c>
    </row>
    <row r="115" spans="1:5" ht="12.75">
      <c r="A115" s="35" t="s">
        <v>69</v>
      </c>
      <c r="E115" s="36" t="s">
        <v>66</v>
      </c>
    </row>
    <row r="116" spans="1:5" ht="12.75">
      <c r="A116" s="37" t="s">
        <v>70</v>
      </c>
      <c r="E116" s="38" t="s">
        <v>10478</v>
      </c>
    </row>
    <row r="117" spans="1:5" ht="102">
      <c r="A117" t="s">
        <v>72</v>
      </c>
      <c r="E117" s="36" t="s">
        <v>10479</v>
      </c>
    </row>
    <row r="118" spans="1:16" ht="12.75">
      <c r="A118" s="26" t="s">
        <v>63</v>
      </c>
      <c s="30" t="s">
        <v>190</v>
      </c>
      <c s="30" t="s">
        <v>10482</v>
      </c>
      <c s="26" t="s">
        <v>66</v>
      </c>
      <c s="31" t="s">
        <v>10483</v>
      </c>
      <c s="32" t="s">
        <v>583</v>
      </c>
      <c s="33">
        <v>33</v>
      </c>
      <c s="34">
        <v>0</v>
      </c>
      <c s="34">
        <f>ROUND(ROUND(H118,2)*ROUND(G118,3),2)</f>
      </c>
      <c r="O118">
        <f>(I118*21)/100</f>
      </c>
      <c t="s">
        <v>38</v>
      </c>
    </row>
    <row r="119" spans="1:5" ht="12.75">
      <c r="A119" s="35" t="s">
        <v>69</v>
      </c>
      <c r="E119" s="36" t="s">
        <v>66</v>
      </c>
    </row>
    <row r="120" spans="1:5" ht="12.75">
      <c r="A120" s="37" t="s">
        <v>70</v>
      </c>
      <c r="E120" s="38" t="s">
        <v>10478</v>
      </c>
    </row>
    <row r="121" spans="1:5" ht="102">
      <c r="A121" t="s">
        <v>72</v>
      </c>
      <c r="E121" s="36" t="s">
        <v>10479</v>
      </c>
    </row>
    <row r="122" spans="1:16" ht="12.75">
      <c r="A122" s="26" t="s">
        <v>63</v>
      </c>
      <c s="30" t="s">
        <v>259</v>
      </c>
      <c s="30" t="s">
        <v>10484</v>
      </c>
      <c s="26" t="s">
        <v>66</v>
      </c>
      <c s="31" t="s">
        <v>10485</v>
      </c>
      <c s="32" t="s">
        <v>583</v>
      </c>
      <c s="33">
        <v>44</v>
      </c>
      <c s="34">
        <v>0</v>
      </c>
      <c s="34">
        <f>ROUND(ROUND(H122,2)*ROUND(G122,3),2)</f>
      </c>
      <c r="O122">
        <f>(I122*21)/100</f>
      </c>
      <c t="s">
        <v>38</v>
      </c>
    </row>
    <row r="123" spans="1:5" ht="12.75">
      <c r="A123" s="35" t="s">
        <v>69</v>
      </c>
      <c r="E123" s="36" t="s">
        <v>66</v>
      </c>
    </row>
    <row r="124" spans="1:5" ht="12.75">
      <c r="A124" s="37" t="s">
        <v>70</v>
      </c>
      <c r="E124" s="38" t="s">
        <v>10478</v>
      </c>
    </row>
    <row r="125" spans="1:5" ht="102">
      <c r="A125" t="s">
        <v>72</v>
      </c>
      <c r="E125" s="36" t="s">
        <v>10479</v>
      </c>
    </row>
    <row r="126" spans="1:16" ht="12.75">
      <c r="A126" s="26" t="s">
        <v>63</v>
      </c>
      <c s="30" t="s">
        <v>198</v>
      </c>
      <c s="30" t="s">
        <v>10486</v>
      </c>
      <c s="26" t="s">
        <v>66</v>
      </c>
      <c s="31" t="s">
        <v>10487</v>
      </c>
      <c s="32" t="s">
        <v>583</v>
      </c>
      <c s="33">
        <v>44</v>
      </c>
      <c s="34">
        <v>0</v>
      </c>
      <c s="34">
        <f>ROUND(ROUND(H126,2)*ROUND(G126,3),2)</f>
      </c>
      <c r="O126">
        <f>(I126*21)/100</f>
      </c>
      <c t="s">
        <v>38</v>
      </c>
    </row>
    <row r="127" spans="1:5" ht="12.75">
      <c r="A127" s="35" t="s">
        <v>69</v>
      </c>
      <c r="E127" s="36" t="s">
        <v>66</v>
      </c>
    </row>
    <row r="128" spans="1:5" ht="12.75">
      <c r="A128" s="37" t="s">
        <v>70</v>
      </c>
      <c r="E128" s="38" t="s">
        <v>10478</v>
      </c>
    </row>
    <row r="129" spans="1:5" ht="102">
      <c r="A129" t="s">
        <v>72</v>
      </c>
      <c r="E129" s="36" t="s">
        <v>10479</v>
      </c>
    </row>
    <row r="130" spans="1:16" ht="12.75">
      <c r="A130" s="26" t="s">
        <v>63</v>
      </c>
      <c s="30" t="s">
        <v>202</v>
      </c>
      <c s="30" t="s">
        <v>10488</v>
      </c>
      <c s="26" t="s">
        <v>66</v>
      </c>
      <c s="31" t="s">
        <v>10489</v>
      </c>
      <c s="32" t="s">
        <v>583</v>
      </c>
      <c s="33">
        <v>11</v>
      </c>
      <c s="34">
        <v>0</v>
      </c>
      <c s="34">
        <f>ROUND(ROUND(H130,2)*ROUND(G130,3),2)</f>
      </c>
      <c r="O130">
        <f>(I130*21)/100</f>
      </c>
      <c t="s">
        <v>38</v>
      </c>
    </row>
    <row r="131" spans="1:5" ht="12.75">
      <c r="A131" s="35" t="s">
        <v>69</v>
      </c>
      <c r="E131" s="36" t="s">
        <v>66</v>
      </c>
    </row>
    <row r="132" spans="1:5" ht="12.75">
      <c r="A132" s="37" t="s">
        <v>70</v>
      </c>
      <c r="E132" s="38" t="s">
        <v>10478</v>
      </c>
    </row>
    <row r="133" spans="1:5" ht="102">
      <c r="A133" t="s">
        <v>72</v>
      </c>
      <c r="E133" s="36" t="s">
        <v>10479</v>
      </c>
    </row>
    <row r="134" spans="1:16" ht="12.75">
      <c r="A134" s="26" t="s">
        <v>63</v>
      </c>
      <c s="30" t="s">
        <v>223</v>
      </c>
      <c s="30" t="s">
        <v>10490</v>
      </c>
      <c s="26" t="s">
        <v>66</v>
      </c>
      <c s="31" t="s">
        <v>10491</v>
      </c>
      <c s="32" t="s">
        <v>583</v>
      </c>
      <c s="33">
        <v>22</v>
      </c>
      <c s="34">
        <v>0</v>
      </c>
      <c s="34">
        <f>ROUND(ROUND(H134,2)*ROUND(G134,3),2)</f>
      </c>
      <c r="O134">
        <f>(I134*21)/100</f>
      </c>
      <c t="s">
        <v>38</v>
      </c>
    </row>
    <row r="135" spans="1:5" ht="12.75">
      <c r="A135" s="35" t="s">
        <v>69</v>
      </c>
      <c r="E135" s="36" t="s">
        <v>66</v>
      </c>
    </row>
    <row r="136" spans="1:5" ht="12.75">
      <c r="A136" s="37" t="s">
        <v>70</v>
      </c>
      <c r="E136" s="38" t="s">
        <v>10478</v>
      </c>
    </row>
    <row r="137" spans="1:5" ht="102">
      <c r="A137" t="s">
        <v>72</v>
      </c>
      <c r="E137" s="36" t="s">
        <v>10479</v>
      </c>
    </row>
    <row r="138" spans="1:16" ht="12.75">
      <c r="A138" s="26" t="s">
        <v>63</v>
      </c>
      <c s="30" t="s">
        <v>227</v>
      </c>
      <c s="30" t="s">
        <v>10492</v>
      </c>
      <c s="26" t="s">
        <v>66</v>
      </c>
      <c s="31" t="s">
        <v>10493</v>
      </c>
      <c s="32" t="s">
        <v>926</v>
      </c>
      <c s="33">
        <v>969</v>
      </c>
      <c s="34">
        <v>0</v>
      </c>
      <c s="34">
        <f>ROUND(ROUND(H138,2)*ROUND(G138,3),2)</f>
      </c>
      <c r="O138">
        <f>(I138*21)/100</f>
      </c>
      <c t="s">
        <v>38</v>
      </c>
    </row>
    <row r="139" spans="1:5" ht="12.75">
      <c r="A139" s="35" t="s">
        <v>69</v>
      </c>
      <c r="E139" s="36" t="s">
        <v>66</v>
      </c>
    </row>
    <row r="140" spans="1:5" ht="12.75">
      <c r="A140" s="37" t="s">
        <v>70</v>
      </c>
      <c r="E140" s="38" t="s">
        <v>10478</v>
      </c>
    </row>
    <row r="141" spans="1:5" ht="89.25">
      <c r="A141" t="s">
        <v>72</v>
      </c>
      <c r="E141" s="36" t="s">
        <v>10494</v>
      </c>
    </row>
    <row r="142" spans="1:16" ht="12.75">
      <c r="A142" s="26" t="s">
        <v>63</v>
      </c>
      <c s="30" t="s">
        <v>239</v>
      </c>
      <c s="30" t="s">
        <v>10495</v>
      </c>
      <c s="26" t="s">
        <v>66</v>
      </c>
      <c s="31" t="s">
        <v>10496</v>
      </c>
      <c s="32" t="s">
        <v>583</v>
      </c>
      <c s="33">
        <v>23</v>
      </c>
      <c s="34">
        <v>0</v>
      </c>
      <c s="34">
        <f>ROUND(ROUND(H142,2)*ROUND(G142,3),2)</f>
      </c>
      <c r="O142">
        <f>(I142*21)/100</f>
      </c>
      <c t="s">
        <v>38</v>
      </c>
    </row>
    <row r="143" spans="1:5" ht="12.75">
      <c r="A143" s="35" t="s">
        <v>69</v>
      </c>
      <c r="E143" s="36" t="s">
        <v>66</v>
      </c>
    </row>
    <row r="144" spans="1:5" ht="12.75">
      <c r="A144" s="37" t="s">
        <v>70</v>
      </c>
      <c r="E144" s="38" t="s">
        <v>10478</v>
      </c>
    </row>
    <row r="145" spans="1:5" ht="76.5">
      <c r="A145" t="s">
        <v>72</v>
      </c>
      <c r="E145" s="36" t="s">
        <v>10497</v>
      </c>
    </row>
    <row r="146" spans="1:16" ht="12.75">
      <c r="A146" s="26" t="s">
        <v>63</v>
      </c>
      <c s="30" t="s">
        <v>243</v>
      </c>
      <c s="30" t="s">
        <v>10498</v>
      </c>
      <c s="26" t="s">
        <v>66</v>
      </c>
      <c s="31" t="s">
        <v>10499</v>
      </c>
      <c s="32" t="s">
        <v>583</v>
      </c>
      <c s="33">
        <v>1</v>
      </c>
      <c s="34">
        <v>0</v>
      </c>
      <c s="34">
        <f>ROUND(ROUND(H146,2)*ROUND(G146,3),2)</f>
      </c>
      <c r="O146">
        <f>(I146*21)/100</f>
      </c>
      <c t="s">
        <v>38</v>
      </c>
    </row>
    <row r="147" spans="1:5" ht="12.75">
      <c r="A147" s="35" t="s">
        <v>69</v>
      </c>
      <c r="E147" s="36" t="s">
        <v>66</v>
      </c>
    </row>
    <row r="148" spans="1:5" ht="12.75">
      <c r="A148" s="37" t="s">
        <v>70</v>
      </c>
      <c r="E148" s="38" t="s">
        <v>10478</v>
      </c>
    </row>
    <row r="149" spans="1:5" ht="76.5">
      <c r="A149" t="s">
        <v>72</v>
      </c>
      <c r="E149" s="36" t="s">
        <v>10497</v>
      </c>
    </row>
    <row r="150" spans="1:16" ht="12.75">
      <c r="A150" s="26" t="s">
        <v>63</v>
      </c>
      <c s="30" t="s">
        <v>215</v>
      </c>
      <c s="30" t="s">
        <v>10500</v>
      </c>
      <c s="26" t="s">
        <v>66</v>
      </c>
      <c s="31" t="s">
        <v>10501</v>
      </c>
      <c s="32" t="s">
        <v>926</v>
      </c>
      <c s="33">
        <v>2358</v>
      </c>
      <c s="34">
        <v>0</v>
      </c>
      <c s="34">
        <f>ROUND(ROUND(H150,2)*ROUND(G150,3),2)</f>
      </c>
      <c r="O150">
        <f>(I150*21)/100</f>
      </c>
      <c t="s">
        <v>38</v>
      </c>
    </row>
    <row r="151" spans="1:5" ht="12.75">
      <c r="A151" s="35" t="s">
        <v>69</v>
      </c>
      <c r="E151" s="36" t="s">
        <v>66</v>
      </c>
    </row>
    <row r="152" spans="1:5" ht="12.75">
      <c r="A152" s="37" t="s">
        <v>70</v>
      </c>
      <c r="E152" s="38" t="s">
        <v>10478</v>
      </c>
    </row>
    <row r="153" spans="1:5" ht="102">
      <c r="A153" t="s">
        <v>72</v>
      </c>
      <c r="E153" s="36" t="s">
        <v>10502</v>
      </c>
    </row>
    <row r="154" spans="1:16" ht="12.75">
      <c r="A154" s="26" t="s">
        <v>63</v>
      </c>
      <c s="30" t="s">
        <v>219</v>
      </c>
      <c s="30" t="s">
        <v>10503</v>
      </c>
      <c s="26" t="s">
        <v>66</v>
      </c>
      <c s="31" t="s">
        <v>10504</v>
      </c>
      <c s="32" t="s">
        <v>926</v>
      </c>
      <c s="33">
        <v>9516</v>
      </c>
      <c s="34">
        <v>0</v>
      </c>
      <c s="34">
        <f>ROUND(ROUND(H154,2)*ROUND(G154,3),2)</f>
      </c>
      <c r="O154">
        <f>(I154*21)/100</f>
      </c>
      <c t="s">
        <v>38</v>
      </c>
    </row>
    <row r="155" spans="1:5" ht="12.75">
      <c r="A155" s="35" t="s">
        <v>69</v>
      </c>
      <c r="E155" s="36" t="s">
        <v>66</v>
      </c>
    </row>
    <row r="156" spans="1:5" ht="12.75">
      <c r="A156" s="37" t="s">
        <v>70</v>
      </c>
      <c r="E156" s="38" t="s">
        <v>10478</v>
      </c>
    </row>
    <row r="157" spans="1:5" ht="102">
      <c r="A157" t="s">
        <v>72</v>
      </c>
      <c r="E157" s="36" t="s">
        <v>10502</v>
      </c>
    </row>
    <row r="158" spans="1:16" ht="12.75">
      <c r="A158" s="26" t="s">
        <v>63</v>
      </c>
      <c s="30" t="s">
        <v>263</v>
      </c>
      <c s="30" t="s">
        <v>10505</v>
      </c>
      <c s="26" t="s">
        <v>66</v>
      </c>
      <c s="31" t="s">
        <v>10506</v>
      </c>
      <c s="32" t="s">
        <v>926</v>
      </c>
      <c s="33">
        <v>9516</v>
      </c>
      <c s="34">
        <v>0</v>
      </c>
      <c s="34">
        <f>ROUND(ROUND(H158,2)*ROUND(G158,3),2)</f>
      </c>
      <c r="O158">
        <f>(I158*21)/100</f>
      </c>
      <c t="s">
        <v>38</v>
      </c>
    </row>
    <row r="159" spans="1:5" ht="12.75">
      <c r="A159" s="35" t="s">
        <v>69</v>
      </c>
      <c r="E159" s="36" t="s">
        <v>66</v>
      </c>
    </row>
    <row r="160" spans="1:5" ht="12.75">
      <c r="A160" s="37" t="s">
        <v>70</v>
      </c>
      <c r="E160" s="38" t="s">
        <v>10478</v>
      </c>
    </row>
    <row r="161" spans="1:5" ht="102">
      <c r="A161" t="s">
        <v>72</v>
      </c>
      <c r="E161" s="36" t="s">
        <v>10502</v>
      </c>
    </row>
    <row r="162" spans="1:16" ht="12.75">
      <c r="A162" s="26" t="s">
        <v>63</v>
      </c>
      <c s="30" t="s">
        <v>267</v>
      </c>
      <c s="30" t="s">
        <v>4762</v>
      </c>
      <c s="26" t="s">
        <v>66</v>
      </c>
      <c s="31" t="s">
        <v>4763</v>
      </c>
      <c s="32" t="s">
        <v>926</v>
      </c>
      <c s="33">
        <v>9516</v>
      </c>
      <c s="34">
        <v>0</v>
      </c>
      <c s="34">
        <f>ROUND(ROUND(H162,2)*ROUND(G162,3),2)</f>
      </c>
      <c r="O162">
        <f>(I162*21)/100</f>
      </c>
      <c t="s">
        <v>38</v>
      </c>
    </row>
    <row r="163" spans="1:5" ht="12.75">
      <c r="A163" s="35" t="s">
        <v>69</v>
      </c>
      <c r="E163" s="36" t="s">
        <v>66</v>
      </c>
    </row>
    <row r="164" spans="1:5" ht="12.75">
      <c r="A164" s="37" t="s">
        <v>70</v>
      </c>
      <c r="E164" s="38" t="s">
        <v>10478</v>
      </c>
    </row>
    <row r="165" spans="1:5" ht="89.25">
      <c r="A165" t="s">
        <v>72</v>
      </c>
      <c r="E165" s="36" t="s">
        <v>10507</v>
      </c>
    </row>
    <row r="166" spans="1:16" ht="12.75">
      <c r="A166" s="26" t="s">
        <v>63</v>
      </c>
      <c s="30" t="s">
        <v>271</v>
      </c>
      <c s="30" t="s">
        <v>10508</v>
      </c>
      <c s="26" t="s">
        <v>66</v>
      </c>
      <c s="31" t="s">
        <v>10509</v>
      </c>
      <c s="32" t="s">
        <v>583</v>
      </c>
      <c s="33">
        <v>23</v>
      </c>
      <c s="34">
        <v>0</v>
      </c>
      <c s="34">
        <f>ROUND(ROUND(H166,2)*ROUND(G166,3),2)</f>
      </c>
      <c r="O166">
        <f>(I166*21)/100</f>
      </c>
      <c t="s">
        <v>38</v>
      </c>
    </row>
    <row r="167" spans="1:5" ht="12.75">
      <c r="A167" s="35" t="s">
        <v>69</v>
      </c>
      <c r="E167" s="36" t="s">
        <v>66</v>
      </c>
    </row>
    <row r="168" spans="1:5" ht="12.75">
      <c r="A168" s="37" t="s">
        <v>70</v>
      </c>
      <c r="E168" s="38" t="s">
        <v>10478</v>
      </c>
    </row>
    <row r="169" spans="1:5" ht="89.25">
      <c r="A169" t="s">
        <v>72</v>
      </c>
      <c r="E169" s="36" t="s">
        <v>10510</v>
      </c>
    </row>
    <row r="170" spans="1:16" ht="12.75">
      <c r="A170" s="26" t="s">
        <v>63</v>
      </c>
      <c s="30" t="s">
        <v>275</v>
      </c>
      <c s="30" t="s">
        <v>10511</v>
      </c>
      <c s="26" t="s">
        <v>66</v>
      </c>
      <c s="31" t="s">
        <v>10512</v>
      </c>
      <c s="32" t="s">
        <v>583</v>
      </c>
      <c s="33">
        <v>23</v>
      </c>
      <c s="34">
        <v>0</v>
      </c>
      <c s="34">
        <f>ROUND(ROUND(H170,2)*ROUND(G170,3),2)</f>
      </c>
      <c r="O170">
        <f>(I170*21)/100</f>
      </c>
      <c t="s">
        <v>38</v>
      </c>
    </row>
    <row r="171" spans="1:5" ht="12.75">
      <c r="A171" s="35" t="s">
        <v>69</v>
      </c>
      <c r="E171" s="36" t="s">
        <v>66</v>
      </c>
    </row>
    <row r="172" spans="1:5" ht="12.75">
      <c r="A172" s="37" t="s">
        <v>70</v>
      </c>
      <c r="E172" s="38" t="s">
        <v>10478</v>
      </c>
    </row>
    <row r="173" spans="1:5" ht="89.25">
      <c r="A173" t="s">
        <v>72</v>
      </c>
      <c r="E173" s="36" t="s">
        <v>10510</v>
      </c>
    </row>
    <row r="174" spans="1:16" ht="12.75">
      <c r="A174" s="26" t="s">
        <v>63</v>
      </c>
      <c s="30" t="s">
        <v>206</v>
      </c>
      <c s="30" t="s">
        <v>10513</v>
      </c>
      <c s="26" t="s">
        <v>66</v>
      </c>
      <c s="31" t="s">
        <v>10514</v>
      </c>
      <c s="32" t="s">
        <v>583</v>
      </c>
      <c s="33">
        <v>23</v>
      </c>
      <c s="34">
        <v>0</v>
      </c>
      <c s="34">
        <f>ROUND(ROUND(H174,2)*ROUND(G174,3),2)</f>
      </c>
      <c r="O174">
        <f>(I174*21)/100</f>
      </c>
      <c t="s">
        <v>38</v>
      </c>
    </row>
    <row r="175" spans="1:5" ht="12.75">
      <c r="A175" s="35" t="s">
        <v>69</v>
      </c>
      <c r="E175" s="36" t="s">
        <v>66</v>
      </c>
    </row>
    <row r="176" spans="1:5" ht="12.75">
      <c r="A176" s="37" t="s">
        <v>70</v>
      </c>
      <c r="E176" s="38" t="s">
        <v>10478</v>
      </c>
    </row>
    <row r="177" spans="1:5" ht="89.25">
      <c r="A177" t="s">
        <v>72</v>
      </c>
      <c r="E177" s="36" t="s">
        <v>10510</v>
      </c>
    </row>
    <row r="178" spans="1:16" ht="12.75">
      <c r="A178" s="26" t="s">
        <v>63</v>
      </c>
      <c s="30" t="s">
        <v>211</v>
      </c>
      <c s="30" t="s">
        <v>10515</v>
      </c>
      <c s="26" t="s">
        <v>66</v>
      </c>
      <c s="31" t="s">
        <v>10516</v>
      </c>
      <c s="32" t="s">
        <v>583</v>
      </c>
      <c s="33">
        <v>3</v>
      </c>
      <c s="34">
        <v>0</v>
      </c>
      <c s="34">
        <f>ROUND(ROUND(H178,2)*ROUND(G178,3),2)</f>
      </c>
      <c r="O178">
        <f>(I178*21)/100</f>
      </c>
      <c t="s">
        <v>38</v>
      </c>
    </row>
    <row r="179" spans="1:5" ht="12.75">
      <c r="A179" s="35" t="s">
        <v>69</v>
      </c>
      <c r="E179" s="36" t="s">
        <v>66</v>
      </c>
    </row>
    <row r="180" spans="1:5" ht="12.75">
      <c r="A180" s="37" t="s">
        <v>70</v>
      </c>
      <c r="E180" s="38" t="s">
        <v>10478</v>
      </c>
    </row>
    <row r="181" spans="1:5" ht="76.5">
      <c r="A181" t="s">
        <v>72</v>
      </c>
      <c r="E181" s="36" t="s">
        <v>10497</v>
      </c>
    </row>
    <row r="182" spans="1:16" ht="12.75">
      <c r="A182" s="26" t="s">
        <v>63</v>
      </c>
      <c s="30" t="s">
        <v>287</v>
      </c>
      <c s="30" t="s">
        <v>10517</v>
      </c>
      <c s="26" t="s">
        <v>66</v>
      </c>
      <c s="31" t="s">
        <v>10518</v>
      </c>
      <c s="32" t="s">
        <v>583</v>
      </c>
      <c s="33">
        <v>3</v>
      </c>
      <c s="34">
        <v>0</v>
      </c>
      <c s="34">
        <f>ROUND(ROUND(H182,2)*ROUND(G182,3),2)</f>
      </c>
      <c r="O182">
        <f>(I182*21)/100</f>
      </c>
      <c t="s">
        <v>38</v>
      </c>
    </row>
    <row r="183" spans="1:5" ht="12.75">
      <c r="A183" s="35" t="s">
        <v>69</v>
      </c>
      <c r="E183" s="36" t="s">
        <v>66</v>
      </c>
    </row>
    <row r="184" spans="1:5" ht="12.75">
      <c r="A184" s="37" t="s">
        <v>70</v>
      </c>
      <c r="E184" s="38" t="s">
        <v>10478</v>
      </c>
    </row>
    <row r="185" spans="1:5" ht="76.5">
      <c r="A185" t="s">
        <v>72</v>
      </c>
      <c r="E185" s="36" t="s">
        <v>10497</v>
      </c>
    </row>
    <row r="186" spans="1:16" ht="12.75">
      <c r="A186" s="26" t="s">
        <v>63</v>
      </c>
      <c s="30" t="s">
        <v>291</v>
      </c>
      <c s="30" t="s">
        <v>10519</v>
      </c>
      <c s="26" t="s">
        <v>66</v>
      </c>
      <c s="31" t="s">
        <v>10520</v>
      </c>
      <c s="32" t="s">
        <v>583</v>
      </c>
      <c s="33">
        <v>10</v>
      </c>
      <c s="34">
        <v>0</v>
      </c>
      <c s="34">
        <f>ROUND(ROUND(H186,2)*ROUND(G186,3),2)</f>
      </c>
      <c r="O186">
        <f>(I186*21)/100</f>
      </c>
      <c t="s">
        <v>38</v>
      </c>
    </row>
    <row r="187" spans="1:5" ht="12.75">
      <c r="A187" s="35" t="s">
        <v>69</v>
      </c>
      <c r="E187" s="36" t="s">
        <v>66</v>
      </c>
    </row>
    <row r="188" spans="1:5" ht="12.75">
      <c r="A188" s="37" t="s">
        <v>70</v>
      </c>
      <c r="E188" s="38" t="s">
        <v>10478</v>
      </c>
    </row>
    <row r="189" spans="1:5" ht="76.5">
      <c r="A189" t="s">
        <v>72</v>
      </c>
      <c r="E189" s="36" t="s">
        <v>10497</v>
      </c>
    </row>
    <row r="190" spans="1:16" ht="12.75">
      <c r="A190" s="26" t="s">
        <v>63</v>
      </c>
      <c s="30" t="s">
        <v>247</v>
      </c>
      <c s="30" t="s">
        <v>10521</v>
      </c>
      <c s="26" t="s">
        <v>66</v>
      </c>
      <c s="31" t="s">
        <v>10522</v>
      </c>
      <c s="32" t="s">
        <v>583</v>
      </c>
      <c s="33">
        <v>42</v>
      </c>
      <c s="34">
        <v>0</v>
      </c>
      <c s="34">
        <f>ROUND(ROUND(H190,2)*ROUND(G190,3),2)</f>
      </c>
      <c r="O190">
        <f>(I190*21)/100</f>
      </c>
      <c t="s">
        <v>38</v>
      </c>
    </row>
    <row r="191" spans="1:5" ht="12.75">
      <c r="A191" s="35" t="s">
        <v>69</v>
      </c>
      <c r="E191" s="36" t="s">
        <v>66</v>
      </c>
    </row>
    <row r="192" spans="1:5" ht="12.75">
      <c r="A192" s="37" t="s">
        <v>70</v>
      </c>
      <c r="E192" s="38" t="s">
        <v>10478</v>
      </c>
    </row>
    <row r="193" spans="1:5" ht="76.5">
      <c r="A193" t="s">
        <v>72</v>
      </c>
      <c r="E193" s="36" t="s">
        <v>10497</v>
      </c>
    </row>
    <row r="194" spans="1:16" ht="12.75">
      <c r="A194" s="26" t="s">
        <v>63</v>
      </c>
      <c s="30" t="s">
        <v>251</v>
      </c>
      <c s="30" t="s">
        <v>10523</v>
      </c>
      <c s="26" t="s">
        <v>66</v>
      </c>
      <c s="31" t="s">
        <v>10524</v>
      </c>
      <c s="32" t="s">
        <v>583</v>
      </c>
      <c s="33">
        <v>147</v>
      </c>
      <c s="34">
        <v>0</v>
      </c>
      <c s="34">
        <f>ROUND(ROUND(H194,2)*ROUND(G194,3),2)</f>
      </c>
      <c r="O194">
        <f>(I194*21)/100</f>
      </c>
      <c t="s">
        <v>38</v>
      </c>
    </row>
    <row r="195" spans="1:5" ht="12.75">
      <c r="A195" s="35" t="s">
        <v>69</v>
      </c>
      <c r="E195" s="36" t="s">
        <v>66</v>
      </c>
    </row>
    <row r="196" spans="1:5" ht="12.75">
      <c r="A196" s="37" t="s">
        <v>70</v>
      </c>
      <c r="E196" s="38" t="s">
        <v>10478</v>
      </c>
    </row>
    <row r="197" spans="1:5" ht="76.5">
      <c r="A197" t="s">
        <v>72</v>
      </c>
      <c r="E197" s="36" t="s">
        <v>10497</v>
      </c>
    </row>
    <row r="198" spans="1:16" ht="25.5">
      <c r="A198" s="26" t="s">
        <v>63</v>
      </c>
      <c s="30" t="s">
        <v>295</v>
      </c>
      <c s="30" t="s">
        <v>10525</v>
      </c>
      <c s="26" t="s">
        <v>66</v>
      </c>
      <c s="31" t="s">
        <v>10526</v>
      </c>
      <c s="32" t="s">
        <v>583</v>
      </c>
      <c s="33">
        <v>4</v>
      </c>
      <c s="34">
        <v>0</v>
      </c>
      <c s="34">
        <f>ROUND(ROUND(H198,2)*ROUND(G198,3),2)</f>
      </c>
      <c r="O198">
        <f>(I198*21)/100</f>
      </c>
      <c t="s">
        <v>38</v>
      </c>
    </row>
    <row r="199" spans="1:5" ht="12.75">
      <c r="A199" s="35" t="s">
        <v>69</v>
      </c>
      <c r="E199" s="36" t="s">
        <v>66</v>
      </c>
    </row>
    <row r="200" spans="1:5" ht="12.75">
      <c r="A200" s="37" t="s">
        <v>70</v>
      </c>
      <c r="E200" s="38" t="s">
        <v>10478</v>
      </c>
    </row>
    <row r="201" spans="1:5" ht="76.5">
      <c r="A201" t="s">
        <v>72</v>
      </c>
      <c r="E201" s="36" t="s">
        <v>10497</v>
      </c>
    </row>
    <row r="202" spans="1:16" ht="12.75">
      <c r="A202" s="26" t="s">
        <v>63</v>
      </c>
      <c s="30" t="s">
        <v>299</v>
      </c>
      <c s="30" t="s">
        <v>10527</v>
      </c>
      <c s="26" t="s">
        <v>66</v>
      </c>
      <c s="31" t="s">
        <v>10528</v>
      </c>
      <c s="32" t="s">
        <v>583</v>
      </c>
      <c s="33">
        <v>46</v>
      </c>
      <c s="34">
        <v>0</v>
      </c>
      <c s="34">
        <f>ROUND(ROUND(H202,2)*ROUND(G202,3),2)</f>
      </c>
      <c r="O202">
        <f>(I202*21)/100</f>
      </c>
      <c t="s">
        <v>38</v>
      </c>
    </row>
    <row r="203" spans="1:5" ht="12.75">
      <c r="A203" s="35" t="s">
        <v>69</v>
      </c>
      <c r="E203" s="36" t="s">
        <v>66</v>
      </c>
    </row>
    <row r="204" spans="1:5" ht="12.75">
      <c r="A204" s="37" t="s">
        <v>70</v>
      </c>
      <c r="E204" s="38" t="s">
        <v>10478</v>
      </c>
    </row>
    <row r="205" spans="1:5" ht="114.75">
      <c r="A205" t="s">
        <v>72</v>
      </c>
      <c r="E205" s="36" t="s">
        <v>10529</v>
      </c>
    </row>
    <row r="206" spans="1:16" ht="12.75">
      <c r="A206" s="26" t="s">
        <v>63</v>
      </c>
      <c s="30" t="s">
        <v>231</v>
      </c>
      <c s="30" t="s">
        <v>10530</v>
      </c>
      <c s="26" t="s">
        <v>66</v>
      </c>
      <c s="31" t="s">
        <v>10531</v>
      </c>
      <c s="32" t="s">
        <v>583</v>
      </c>
      <c s="33">
        <v>147</v>
      </c>
      <c s="34">
        <v>0</v>
      </c>
      <c s="34">
        <f>ROUND(ROUND(H206,2)*ROUND(G206,3),2)</f>
      </c>
      <c r="O206">
        <f>(I206*21)/100</f>
      </c>
      <c t="s">
        <v>38</v>
      </c>
    </row>
    <row r="207" spans="1:5" ht="12.75">
      <c r="A207" s="35" t="s">
        <v>69</v>
      </c>
      <c r="E207" s="36" t="s">
        <v>66</v>
      </c>
    </row>
    <row r="208" spans="1:5" ht="12.75">
      <c r="A208" s="37" t="s">
        <v>70</v>
      </c>
      <c r="E208" s="38" t="s">
        <v>10478</v>
      </c>
    </row>
    <row r="209" spans="1:5" ht="114.75">
      <c r="A209" t="s">
        <v>72</v>
      </c>
      <c r="E209" s="36" t="s">
        <v>10529</v>
      </c>
    </row>
    <row r="210" spans="1:16" ht="12.75">
      <c r="A210" s="26" t="s">
        <v>63</v>
      </c>
      <c s="30" t="s">
        <v>235</v>
      </c>
      <c s="30" t="s">
        <v>10532</v>
      </c>
      <c s="26" t="s">
        <v>66</v>
      </c>
      <c s="31" t="s">
        <v>10533</v>
      </c>
      <c s="32" t="s">
        <v>583</v>
      </c>
      <c s="33">
        <v>8</v>
      </c>
      <c s="34">
        <v>0</v>
      </c>
      <c s="34">
        <f>ROUND(ROUND(H210,2)*ROUND(G210,3),2)</f>
      </c>
      <c r="O210">
        <f>(I210*21)/100</f>
      </c>
      <c t="s">
        <v>38</v>
      </c>
    </row>
    <row r="211" spans="1:5" ht="12.75">
      <c r="A211" s="35" t="s">
        <v>69</v>
      </c>
      <c r="E211" s="36" t="s">
        <v>66</v>
      </c>
    </row>
    <row r="212" spans="1:5" ht="12.75">
      <c r="A212" s="37" t="s">
        <v>70</v>
      </c>
      <c r="E212" s="38" t="s">
        <v>10478</v>
      </c>
    </row>
    <row r="213" spans="1:5" ht="114.75">
      <c r="A213" t="s">
        <v>72</v>
      </c>
      <c r="E213" s="36" t="s">
        <v>10529</v>
      </c>
    </row>
    <row r="214" spans="1:16" ht="12.75">
      <c r="A214" s="26" t="s">
        <v>63</v>
      </c>
      <c s="30" t="s">
        <v>174</v>
      </c>
      <c s="30" t="s">
        <v>10534</v>
      </c>
      <c s="26" t="s">
        <v>66</v>
      </c>
      <c s="31" t="s">
        <v>10535</v>
      </c>
      <c s="32" t="s">
        <v>583</v>
      </c>
      <c s="33">
        <v>4</v>
      </c>
      <c s="34">
        <v>0</v>
      </c>
      <c s="34">
        <f>ROUND(ROUND(H214,2)*ROUND(G214,3),2)</f>
      </c>
      <c r="O214">
        <f>(I214*21)/100</f>
      </c>
      <c t="s">
        <v>38</v>
      </c>
    </row>
    <row r="215" spans="1:5" ht="12.75">
      <c r="A215" s="35" t="s">
        <v>69</v>
      </c>
      <c r="E215" s="36" t="s">
        <v>66</v>
      </c>
    </row>
    <row r="216" spans="1:5" ht="12.75">
      <c r="A216" s="37" t="s">
        <v>70</v>
      </c>
      <c r="E216" s="38" t="s">
        <v>10478</v>
      </c>
    </row>
    <row r="217" spans="1:5" ht="76.5">
      <c r="A217" t="s">
        <v>72</v>
      </c>
      <c r="E217" s="36" t="s">
        <v>10497</v>
      </c>
    </row>
    <row r="218" spans="1:16" ht="12.75">
      <c r="A218" s="26" t="s">
        <v>63</v>
      </c>
      <c s="30" t="s">
        <v>178</v>
      </c>
      <c s="30" t="s">
        <v>10536</v>
      </c>
      <c s="26" t="s">
        <v>66</v>
      </c>
      <c s="31" t="s">
        <v>10537</v>
      </c>
      <c s="32" t="s">
        <v>583</v>
      </c>
      <c s="33">
        <v>91</v>
      </c>
      <c s="34">
        <v>0</v>
      </c>
      <c s="34">
        <f>ROUND(ROUND(H218,2)*ROUND(G218,3),2)</f>
      </c>
      <c r="O218">
        <f>(I218*21)/100</f>
      </c>
      <c t="s">
        <v>38</v>
      </c>
    </row>
    <row r="219" spans="1:5" ht="12.75">
      <c r="A219" s="35" t="s">
        <v>69</v>
      </c>
      <c r="E219" s="36" t="s">
        <v>66</v>
      </c>
    </row>
    <row r="220" spans="1:5" ht="12.75">
      <c r="A220" s="37" t="s">
        <v>70</v>
      </c>
      <c r="E220" s="38" t="s">
        <v>10478</v>
      </c>
    </row>
    <row r="221" spans="1:5" ht="114.75">
      <c r="A221" t="s">
        <v>72</v>
      </c>
      <c r="E221" s="36" t="s">
        <v>10529</v>
      </c>
    </row>
    <row r="222" spans="1:16" ht="12.75">
      <c r="A222" s="26" t="s">
        <v>63</v>
      </c>
      <c s="30" t="s">
        <v>182</v>
      </c>
      <c s="30" t="s">
        <v>10538</v>
      </c>
      <c s="26" t="s">
        <v>66</v>
      </c>
      <c s="31" t="s">
        <v>10539</v>
      </c>
      <c s="32" t="s">
        <v>926</v>
      </c>
      <c s="33">
        <v>8972</v>
      </c>
      <c s="34">
        <v>0</v>
      </c>
      <c s="34">
        <f>ROUND(ROUND(H222,2)*ROUND(G222,3),2)</f>
      </c>
      <c r="O222">
        <f>(I222*21)/100</f>
      </c>
      <c t="s">
        <v>38</v>
      </c>
    </row>
    <row r="223" spans="1:5" ht="12.75">
      <c r="A223" s="35" t="s">
        <v>69</v>
      </c>
      <c r="E223" s="36" t="s">
        <v>66</v>
      </c>
    </row>
    <row r="224" spans="1:5" ht="12.75">
      <c r="A224" s="37" t="s">
        <v>70</v>
      </c>
      <c r="E224" s="38" t="s">
        <v>10478</v>
      </c>
    </row>
    <row r="225" spans="1:5" ht="76.5">
      <c r="A225" t="s">
        <v>72</v>
      </c>
      <c r="E225" s="36" t="s">
        <v>10497</v>
      </c>
    </row>
    <row r="226" spans="1:16" ht="12.75">
      <c r="A226" s="26" t="s">
        <v>63</v>
      </c>
      <c s="30" t="s">
        <v>186</v>
      </c>
      <c s="30" t="s">
        <v>10540</v>
      </c>
      <c s="26" t="s">
        <v>66</v>
      </c>
      <c s="31" t="s">
        <v>10541</v>
      </c>
      <c s="32" t="s">
        <v>583</v>
      </c>
      <c s="33">
        <v>352</v>
      </c>
      <c s="34">
        <v>0</v>
      </c>
      <c s="34">
        <f>ROUND(ROUND(H226,2)*ROUND(G226,3),2)</f>
      </c>
      <c r="O226">
        <f>(I226*21)/100</f>
      </c>
      <c t="s">
        <v>38</v>
      </c>
    </row>
    <row r="227" spans="1:5" ht="12.75">
      <c r="A227" s="35" t="s">
        <v>69</v>
      </c>
      <c r="E227" s="36" t="s">
        <v>66</v>
      </c>
    </row>
    <row r="228" spans="1:5" ht="12.75">
      <c r="A228" s="37" t="s">
        <v>70</v>
      </c>
      <c r="E228" s="38" t="s">
        <v>10478</v>
      </c>
    </row>
    <row r="229" spans="1:5" ht="76.5">
      <c r="A229" t="s">
        <v>72</v>
      </c>
      <c r="E229" s="36" t="s">
        <v>10497</v>
      </c>
    </row>
    <row r="230" spans="1:16" ht="12.75">
      <c r="A230" s="26" t="s">
        <v>63</v>
      </c>
      <c s="30" t="s">
        <v>165</v>
      </c>
      <c s="30" t="s">
        <v>10542</v>
      </c>
      <c s="26" t="s">
        <v>66</v>
      </c>
      <c s="31" t="s">
        <v>10543</v>
      </c>
      <c s="32" t="s">
        <v>583</v>
      </c>
      <c s="33">
        <v>60</v>
      </c>
      <c s="34">
        <v>0</v>
      </c>
      <c s="34">
        <f>ROUND(ROUND(H230,2)*ROUND(G230,3),2)</f>
      </c>
      <c r="O230">
        <f>(I230*21)/100</f>
      </c>
      <c t="s">
        <v>38</v>
      </c>
    </row>
    <row r="231" spans="1:5" ht="12.75">
      <c r="A231" s="35" t="s">
        <v>69</v>
      </c>
      <c r="E231" s="36" t="s">
        <v>66</v>
      </c>
    </row>
    <row r="232" spans="1:5" ht="12.75">
      <c r="A232" s="37" t="s">
        <v>70</v>
      </c>
      <c r="E232" s="38" t="s">
        <v>10478</v>
      </c>
    </row>
    <row r="233" spans="1:5" ht="76.5">
      <c r="A233" t="s">
        <v>72</v>
      </c>
      <c r="E233" s="36" t="s">
        <v>10497</v>
      </c>
    </row>
    <row r="234" spans="1:16" ht="12.75">
      <c r="A234" s="26" t="s">
        <v>63</v>
      </c>
      <c s="30" t="s">
        <v>170</v>
      </c>
      <c s="30" t="s">
        <v>10544</v>
      </c>
      <c s="26" t="s">
        <v>66</v>
      </c>
      <c s="31" t="s">
        <v>10545</v>
      </c>
      <c s="32" t="s">
        <v>583</v>
      </c>
      <c s="33">
        <v>89</v>
      </c>
      <c s="34">
        <v>0</v>
      </c>
      <c s="34">
        <f>ROUND(ROUND(H234,2)*ROUND(G234,3),2)</f>
      </c>
      <c r="O234">
        <f>(I234*21)/100</f>
      </c>
      <c t="s">
        <v>38</v>
      </c>
    </row>
    <row r="235" spans="1:5" ht="12.75">
      <c r="A235" s="35" t="s">
        <v>69</v>
      </c>
      <c r="E235" s="36" t="s">
        <v>66</v>
      </c>
    </row>
    <row r="236" spans="1:5" ht="12.75">
      <c r="A236" s="37" t="s">
        <v>70</v>
      </c>
      <c r="E236" s="38" t="s">
        <v>10428</v>
      </c>
    </row>
    <row r="237" spans="1:5" ht="76.5">
      <c r="A237" t="s">
        <v>72</v>
      </c>
      <c r="E237" s="36" t="s">
        <v>10497</v>
      </c>
    </row>
    <row r="238" spans="1:16" ht="12.75">
      <c r="A238" s="26" t="s">
        <v>63</v>
      </c>
      <c s="30" t="s">
        <v>161</v>
      </c>
      <c s="30" t="s">
        <v>10546</v>
      </c>
      <c s="26" t="s">
        <v>66</v>
      </c>
      <c s="31" t="s">
        <v>10547</v>
      </c>
      <c s="32" t="s">
        <v>583</v>
      </c>
      <c s="33">
        <v>220</v>
      </c>
      <c s="34">
        <v>0</v>
      </c>
      <c s="34">
        <f>ROUND(ROUND(H238,2)*ROUND(G238,3),2)</f>
      </c>
      <c r="O238">
        <f>(I238*21)/100</f>
      </c>
      <c t="s">
        <v>38</v>
      </c>
    </row>
    <row r="239" spans="1:5" ht="12.75">
      <c r="A239" s="35" t="s">
        <v>69</v>
      </c>
      <c r="E239" s="36" t="s">
        <v>66</v>
      </c>
    </row>
    <row r="240" spans="1:5" ht="12.75">
      <c r="A240" s="37" t="s">
        <v>70</v>
      </c>
      <c r="E240" s="38" t="s">
        <v>10428</v>
      </c>
    </row>
    <row r="241" spans="1:5" ht="114.75">
      <c r="A241" t="s">
        <v>72</v>
      </c>
      <c r="E241" s="36" t="s">
        <v>10529</v>
      </c>
    </row>
    <row r="242" spans="1:16" ht="12.75">
      <c r="A242" s="26" t="s">
        <v>63</v>
      </c>
      <c s="30" t="s">
        <v>279</v>
      </c>
      <c s="30" t="s">
        <v>10548</v>
      </c>
      <c s="26" t="s">
        <v>66</v>
      </c>
      <c s="31" t="s">
        <v>10549</v>
      </c>
      <c s="32" t="s">
        <v>611</v>
      </c>
      <c s="33">
        <v>1451</v>
      </c>
      <c s="34">
        <v>0</v>
      </c>
      <c s="34">
        <f>ROUND(ROUND(H242,2)*ROUND(G242,3),2)</f>
      </c>
      <c r="O242">
        <f>(I242*21)/100</f>
      </c>
      <c t="s">
        <v>38</v>
      </c>
    </row>
    <row r="243" spans="1:5" ht="12.75">
      <c r="A243" s="35" t="s">
        <v>69</v>
      </c>
      <c r="E243" s="36" t="s">
        <v>66</v>
      </c>
    </row>
    <row r="244" spans="1:5" ht="12.75">
      <c r="A244" s="37" t="s">
        <v>70</v>
      </c>
      <c r="E244" s="38" t="s">
        <v>10428</v>
      </c>
    </row>
    <row r="245" spans="1:5" ht="89.25">
      <c r="A245" t="s">
        <v>72</v>
      </c>
      <c r="E245" s="36" t="s">
        <v>10550</v>
      </c>
    </row>
    <row r="246" spans="1:18" ht="12.75" customHeight="1">
      <c r="A246" s="6" t="s">
        <v>58</v>
      </c>
      <c s="6"/>
      <c s="27" t="s">
        <v>10551</v>
      </c>
      <c s="6"/>
      <c s="39" t="s">
        <v>10552</v>
      </c>
      <c s="6"/>
      <c s="6"/>
      <c s="6"/>
      <c s="29">
        <f>0+Q246</f>
      </c>
      <c r="O246">
        <f>0+R246</f>
      </c>
      <c r="Q246">
        <f>0+I247</f>
      </c>
      <c>
        <f>0+O247</f>
      </c>
    </row>
    <row r="247" spans="1:16" ht="12.75">
      <c r="A247" s="26" t="s">
        <v>63</v>
      </c>
      <c s="30" t="s">
        <v>283</v>
      </c>
      <c s="30" t="s">
        <v>10553</v>
      </c>
      <c s="26" t="s">
        <v>66</v>
      </c>
      <c s="31" t="s">
        <v>10554</v>
      </c>
      <c s="32" t="s">
        <v>583</v>
      </c>
      <c s="33">
        <v>10</v>
      </c>
      <c s="34">
        <v>0</v>
      </c>
      <c s="34">
        <f>ROUND(ROUND(H247,2)*ROUND(G247,3),2)</f>
      </c>
      <c r="O247">
        <f>(I247*21)/100</f>
      </c>
      <c t="s">
        <v>38</v>
      </c>
    </row>
    <row r="248" spans="1:5" ht="12.75">
      <c r="A248" s="35" t="s">
        <v>69</v>
      </c>
      <c r="E248" s="36" t="s">
        <v>66</v>
      </c>
    </row>
    <row r="249" spans="1:5" ht="12.75">
      <c r="A249" s="37" t="s">
        <v>70</v>
      </c>
      <c r="E249" s="38" t="s">
        <v>10428</v>
      </c>
    </row>
    <row r="250" spans="1:5" ht="89.25">
      <c r="A250" t="s">
        <v>72</v>
      </c>
      <c r="E250" s="36" t="s">
        <v>10555</v>
      </c>
    </row>
    <row r="251" spans="1:18" ht="12.75" customHeight="1">
      <c r="A251" s="6" t="s">
        <v>58</v>
      </c>
      <c s="6"/>
      <c s="27" t="s">
        <v>10556</v>
      </c>
      <c s="6"/>
      <c s="39" t="s">
        <v>10557</v>
      </c>
      <c s="6"/>
      <c s="6"/>
      <c s="6"/>
      <c s="29">
        <f>0+Q251</f>
      </c>
      <c r="O251">
        <f>0+R251</f>
      </c>
      <c r="Q251">
        <f>0+I252+I256+I260+I264+I268+I272+I276</f>
      </c>
      <c>
        <f>0+O252+O256+O260+O264+O268+O272+O276</f>
      </c>
    </row>
    <row r="252" spans="1:16" ht="12.75">
      <c r="A252" s="26" t="s">
        <v>63</v>
      </c>
      <c s="30" t="s">
        <v>380</v>
      </c>
      <c s="30" t="s">
        <v>10558</v>
      </c>
      <c s="26" t="s">
        <v>66</v>
      </c>
      <c s="31" t="s">
        <v>10559</v>
      </c>
      <c s="32" t="s">
        <v>2676</v>
      </c>
      <c s="33">
        <v>9.516</v>
      </c>
      <c s="34">
        <v>0</v>
      </c>
      <c s="34">
        <f>ROUND(ROUND(H252,2)*ROUND(G252,3),2)</f>
      </c>
      <c r="O252">
        <f>(I252*21)/100</f>
      </c>
      <c t="s">
        <v>38</v>
      </c>
    </row>
    <row r="253" spans="1:5" ht="12.75">
      <c r="A253" s="35" t="s">
        <v>69</v>
      </c>
      <c r="E253" s="36" t="s">
        <v>66</v>
      </c>
    </row>
    <row r="254" spans="1:5" ht="12.75">
      <c r="A254" s="37" t="s">
        <v>70</v>
      </c>
      <c r="E254" s="38" t="s">
        <v>10428</v>
      </c>
    </row>
    <row r="255" spans="1:5" ht="89.25">
      <c r="A255" t="s">
        <v>72</v>
      </c>
      <c r="E255" s="36" t="s">
        <v>10560</v>
      </c>
    </row>
    <row r="256" spans="1:16" ht="12.75">
      <c r="A256" s="26" t="s">
        <v>63</v>
      </c>
      <c s="30" t="s">
        <v>360</v>
      </c>
      <c s="30" t="s">
        <v>10561</v>
      </c>
      <c s="26" t="s">
        <v>66</v>
      </c>
      <c s="31" t="s">
        <v>10562</v>
      </c>
      <c s="32" t="s">
        <v>2676</v>
      </c>
      <c s="33">
        <v>9.516</v>
      </c>
      <c s="34">
        <v>0</v>
      </c>
      <c s="34">
        <f>ROUND(ROUND(H256,2)*ROUND(G256,3),2)</f>
      </c>
      <c r="O256">
        <f>(I256*21)/100</f>
      </c>
      <c t="s">
        <v>38</v>
      </c>
    </row>
    <row r="257" spans="1:5" ht="12.75">
      <c r="A257" s="35" t="s">
        <v>69</v>
      </c>
      <c r="E257" s="36" t="s">
        <v>66</v>
      </c>
    </row>
    <row r="258" spans="1:5" ht="12.75">
      <c r="A258" s="37" t="s">
        <v>70</v>
      </c>
      <c r="E258" s="38" t="s">
        <v>10428</v>
      </c>
    </row>
    <row r="259" spans="1:5" ht="89.25">
      <c r="A259" t="s">
        <v>72</v>
      </c>
      <c r="E259" s="36" t="s">
        <v>10560</v>
      </c>
    </row>
    <row r="260" spans="1:16" ht="12.75">
      <c r="A260" s="26" t="s">
        <v>63</v>
      </c>
      <c s="30" t="s">
        <v>313</v>
      </c>
      <c s="30" t="s">
        <v>10563</v>
      </c>
      <c s="26" t="s">
        <v>66</v>
      </c>
      <c s="31" t="s">
        <v>10564</v>
      </c>
      <c s="32" t="s">
        <v>583</v>
      </c>
      <c s="33">
        <v>1</v>
      </c>
      <c s="34">
        <v>0</v>
      </c>
      <c s="34">
        <f>ROUND(ROUND(H260,2)*ROUND(G260,3),2)</f>
      </c>
      <c r="O260">
        <f>(I260*21)/100</f>
      </c>
      <c t="s">
        <v>38</v>
      </c>
    </row>
    <row r="261" spans="1:5" ht="12.75">
      <c r="A261" s="35" t="s">
        <v>69</v>
      </c>
      <c r="E261" s="36" t="s">
        <v>66</v>
      </c>
    </row>
    <row r="262" spans="1:5" ht="12.75">
      <c r="A262" s="37" t="s">
        <v>70</v>
      </c>
      <c r="E262" s="38" t="s">
        <v>10428</v>
      </c>
    </row>
    <row r="263" spans="1:5" ht="89.25">
      <c r="A263" t="s">
        <v>72</v>
      </c>
      <c r="E263" s="36" t="s">
        <v>10565</v>
      </c>
    </row>
    <row r="264" spans="1:16" ht="12.75">
      <c r="A264" s="26" t="s">
        <v>63</v>
      </c>
      <c s="30" t="s">
        <v>317</v>
      </c>
      <c s="30" t="s">
        <v>10566</v>
      </c>
      <c s="26" t="s">
        <v>66</v>
      </c>
      <c s="31" t="s">
        <v>10567</v>
      </c>
      <c s="32" t="s">
        <v>583</v>
      </c>
      <c s="33">
        <v>1</v>
      </c>
      <c s="34">
        <v>0</v>
      </c>
      <c s="34">
        <f>ROUND(ROUND(H264,2)*ROUND(G264,3),2)</f>
      </c>
      <c r="O264">
        <f>(I264*21)/100</f>
      </c>
      <c t="s">
        <v>38</v>
      </c>
    </row>
    <row r="265" spans="1:5" ht="12.75">
      <c r="A265" s="35" t="s">
        <v>69</v>
      </c>
      <c r="E265" s="36" t="s">
        <v>66</v>
      </c>
    </row>
    <row r="266" spans="1:5" ht="12.75">
      <c r="A266" s="37" t="s">
        <v>70</v>
      </c>
      <c r="E266" s="38" t="s">
        <v>10428</v>
      </c>
    </row>
    <row r="267" spans="1:5" ht="76.5">
      <c r="A267" t="s">
        <v>72</v>
      </c>
      <c r="E267" s="36" t="s">
        <v>10568</v>
      </c>
    </row>
    <row r="268" spans="1:16" ht="12.75">
      <c r="A268" s="26" t="s">
        <v>63</v>
      </c>
      <c s="30" t="s">
        <v>309</v>
      </c>
      <c s="30" t="s">
        <v>10569</v>
      </c>
      <c s="26" t="s">
        <v>66</v>
      </c>
      <c s="31" t="s">
        <v>10570</v>
      </c>
      <c s="32" t="s">
        <v>583</v>
      </c>
      <c s="33">
        <v>1</v>
      </c>
      <c s="34">
        <v>0</v>
      </c>
      <c s="34">
        <f>ROUND(ROUND(H268,2)*ROUND(G268,3),2)</f>
      </c>
      <c r="O268">
        <f>(I268*21)/100</f>
      </c>
      <c t="s">
        <v>38</v>
      </c>
    </row>
    <row r="269" spans="1:5" ht="12.75">
      <c r="A269" s="35" t="s">
        <v>69</v>
      </c>
      <c r="E269" s="36" t="s">
        <v>66</v>
      </c>
    </row>
    <row r="270" spans="1:5" ht="12.75">
      <c r="A270" s="37" t="s">
        <v>70</v>
      </c>
      <c r="E270" s="38" t="s">
        <v>10428</v>
      </c>
    </row>
    <row r="271" spans="1:5" ht="89.25">
      <c r="A271" t="s">
        <v>72</v>
      </c>
      <c r="E271" s="36" t="s">
        <v>10571</v>
      </c>
    </row>
    <row r="272" spans="1:16" ht="12.75">
      <c r="A272" s="26" t="s">
        <v>63</v>
      </c>
      <c s="30" t="s">
        <v>344</v>
      </c>
      <c s="30" t="s">
        <v>2973</v>
      </c>
      <c s="26" t="s">
        <v>66</v>
      </c>
      <c s="31" t="s">
        <v>639</v>
      </c>
      <c s="32" t="s">
        <v>583</v>
      </c>
      <c s="33">
        <v>1</v>
      </c>
      <c s="34">
        <v>0</v>
      </c>
      <c s="34">
        <f>ROUND(ROUND(H272,2)*ROUND(G272,3),2)</f>
      </c>
      <c r="O272">
        <f>(I272*21)/100</f>
      </c>
      <c t="s">
        <v>38</v>
      </c>
    </row>
    <row r="273" spans="1:5" ht="12.75">
      <c r="A273" s="35" t="s">
        <v>69</v>
      </c>
      <c r="E273" s="36" t="s">
        <v>66</v>
      </c>
    </row>
    <row r="274" spans="1:5" ht="12.75">
      <c r="A274" s="37" t="s">
        <v>70</v>
      </c>
      <c r="E274" s="38" t="s">
        <v>10428</v>
      </c>
    </row>
    <row r="275" spans="1:5" ht="89.25">
      <c r="A275" t="s">
        <v>72</v>
      </c>
      <c r="E275" s="36" t="s">
        <v>10572</v>
      </c>
    </row>
    <row r="276" spans="1:16" ht="12.75">
      <c r="A276" s="26" t="s">
        <v>63</v>
      </c>
      <c s="30" t="s">
        <v>352</v>
      </c>
      <c s="30" t="s">
        <v>10573</v>
      </c>
      <c s="26" t="s">
        <v>66</v>
      </c>
      <c s="31" t="s">
        <v>10574</v>
      </c>
      <c s="32" t="s">
        <v>611</v>
      </c>
      <c s="33">
        <v>307</v>
      </c>
      <c s="34">
        <v>0</v>
      </c>
      <c s="34">
        <f>ROUND(ROUND(H276,2)*ROUND(G276,3),2)</f>
      </c>
      <c r="O276">
        <f>(I276*21)/100</f>
      </c>
      <c t="s">
        <v>38</v>
      </c>
    </row>
    <row r="277" spans="1:5" ht="12.75">
      <c r="A277" s="35" t="s">
        <v>69</v>
      </c>
      <c r="E277" s="36" t="s">
        <v>66</v>
      </c>
    </row>
    <row r="278" spans="1:5" ht="12.75">
      <c r="A278" s="37" t="s">
        <v>70</v>
      </c>
      <c r="E278" s="38" t="s">
        <v>10428</v>
      </c>
    </row>
    <row r="279" spans="1:5" ht="89.25">
      <c r="A279" t="s">
        <v>72</v>
      </c>
      <c r="E279" s="36" t="s">
        <v>10575</v>
      </c>
    </row>
    <row r="280" spans="1:18" ht="12.75" customHeight="1">
      <c r="A280" s="6" t="s">
        <v>58</v>
      </c>
      <c s="6"/>
      <c s="27" t="s">
        <v>10576</v>
      </c>
      <c s="6"/>
      <c s="39" t="s">
        <v>2661</v>
      </c>
      <c s="6"/>
      <c s="6"/>
      <c s="6"/>
      <c s="29">
        <f>0+Q280</f>
      </c>
      <c r="O280">
        <f>0+R280</f>
      </c>
      <c r="Q280">
        <f>0+I281+I285</f>
      </c>
      <c>
        <f>0+O281+O285</f>
      </c>
    </row>
    <row r="281" spans="1:16" ht="25.5">
      <c r="A281" s="26" t="s">
        <v>63</v>
      </c>
      <c s="30" t="s">
        <v>44</v>
      </c>
      <c s="30" t="s">
        <v>6553</v>
      </c>
      <c s="26" t="s">
        <v>66</v>
      </c>
      <c s="31" t="s">
        <v>10577</v>
      </c>
      <c s="32" t="s">
        <v>825</v>
      </c>
      <c s="33">
        <v>2952</v>
      </c>
      <c s="34">
        <v>0</v>
      </c>
      <c s="34">
        <f>ROUND(ROUND(H281,2)*ROUND(G281,3),2)</f>
      </c>
      <c r="O281">
        <f>(I281*21)/100</f>
      </c>
      <c t="s">
        <v>38</v>
      </c>
    </row>
    <row r="282" spans="1:5" ht="12.75">
      <c r="A282" s="35" t="s">
        <v>69</v>
      </c>
      <c r="E282" s="36" t="s">
        <v>66</v>
      </c>
    </row>
    <row r="283" spans="1:5" ht="12.75">
      <c r="A283" s="37" t="s">
        <v>70</v>
      </c>
      <c r="E283" s="38" t="s">
        <v>10578</v>
      </c>
    </row>
    <row r="284" spans="1:5" ht="140.25">
      <c r="A284" t="s">
        <v>72</v>
      </c>
      <c r="E284" s="36" t="s">
        <v>711</v>
      </c>
    </row>
    <row r="285" spans="1:16" ht="25.5">
      <c r="A285" s="26" t="s">
        <v>63</v>
      </c>
      <c s="30" t="s">
        <v>38</v>
      </c>
      <c s="30" t="s">
        <v>10579</v>
      </c>
      <c s="26" t="s">
        <v>66</v>
      </c>
      <c s="31" t="s">
        <v>10580</v>
      </c>
      <c s="32" t="s">
        <v>825</v>
      </c>
      <c s="33">
        <v>648</v>
      </c>
      <c s="34">
        <v>0</v>
      </c>
      <c s="34">
        <f>ROUND(ROUND(H285,2)*ROUND(G285,3),2)</f>
      </c>
      <c r="O285">
        <f>(I285*21)/100</f>
      </c>
      <c t="s">
        <v>38</v>
      </c>
    </row>
    <row r="286" spans="1:5" ht="12.75">
      <c r="A286" s="35" t="s">
        <v>69</v>
      </c>
      <c r="E286" s="36" t="s">
        <v>66</v>
      </c>
    </row>
    <row r="287" spans="1:5" ht="12.75">
      <c r="A287" s="37" t="s">
        <v>70</v>
      </c>
      <c r="E287" s="38" t="s">
        <v>10581</v>
      </c>
    </row>
    <row r="288" spans="1:5" ht="140.25">
      <c r="A288" t="s">
        <v>72</v>
      </c>
      <c r="E288"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8.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f>
      </c>
      <c t="s">
        <v>37</v>
      </c>
    </row>
    <row r="3" spans="1:16" ht="15" customHeight="1">
      <c r="A3" t="s">
        <v>12</v>
      </c>
      <c s="12" t="s">
        <v>14</v>
      </c>
      <c s="13" t="s">
        <v>15</v>
      </c>
      <c s="1"/>
      <c s="14" t="s">
        <v>16</v>
      </c>
      <c s="1"/>
      <c s="9"/>
      <c s="8" t="s">
        <v>10582</v>
      </c>
      <c s="40">
        <f>0+I11+I48+I69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10582</v>
      </c>
      <c s="6"/>
      <c s="18" t="s">
        <v>10583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0+I12+I16+I20+I24+I28+I32+I36+I40+I44</f>
      </c>
      <c>
        <f>0+O12+O16+O20+O24+O28+O32+O36+O40+O44</f>
      </c>
    </row>
    <row r="12" spans="1:16" ht="12.75">
      <c r="A12" s="26" t="s">
        <v>63</v>
      </c>
      <c s="30" t="s">
        <v>44</v>
      </c>
      <c s="30" t="s">
        <v>10517</v>
      </c>
      <c s="26" t="s">
        <v>66</v>
      </c>
      <c s="31" t="s">
        <v>10518</v>
      </c>
      <c s="32" t="s">
        <v>583</v>
      </c>
      <c s="33">
        <v>14</v>
      </c>
      <c s="34">
        <v>0</v>
      </c>
      <c s="34">
        <f>ROUND(ROUND(H12,2)*ROUND(G12,3),2)</f>
      </c>
      <c r="O12">
        <f>(I12*21)/100</f>
      </c>
      <c t="s">
        <v>38</v>
      </c>
    </row>
    <row r="13" spans="1:5" ht="12.75">
      <c r="A13" s="35" t="s">
        <v>69</v>
      </c>
      <c r="E13" s="36" t="s">
        <v>66</v>
      </c>
    </row>
    <row r="14" spans="1:5" ht="12.75">
      <c r="A14" s="37" t="s">
        <v>70</v>
      </c>
      <c r="E14" s="38" t="s">
        <v>10469</v>
      </c>
    </row>
    <row r="15" spans="1:5" ht="76.5">
      <c r="A15" t="s">
        <v>72</v>
      </c>
      <c r="E15" s="36" t="s">
        <v>10497</v>
      </c>
    </row>
    <row r="16" spans="1:16" ht="12.75">
      <c r="A16" s="26" t="s">
        <v>63</v>
      </c>
      <c s="30" t="s">
        <v>38</v>
      </c>
      <c s="30" t="s">
        <v>10519</v>
      </c>
      <c s="26" t="s">
        <v>66</v>
      </c>
      <c s="31" t="s">
        <v>10520</v>
      </c>
      <c s="32" t="s">
        <v>583</v>
      </c>
      <c s="33">
        <v>29</v>
      </c>
      <c s="34">
        <v>0</v>
      </c>
      <c s="34">
        <f>ROUND(ROUND(H16,2)*ROUND(G16,3),2)</f>
      </c>
      <c r="O16">
        <f>(I16*21)/100</f>
      </c>
      <c t="s">
        <v>38</v>
      </c>
    </row>
    <row r="17" spans="1:5" ht="12.75">
      <c r="A17" s="35" t="s">
        <v>69</v>
      </c>
      <c r="E17" s="36" t="s">
        <v>66</v>
      </c>
    </row>
    <row r="18" spans="1:5" ht="12.75">
      <c r="A18" s="37" t="s">
        <v>70</v>
      </c>
      <c r="E18" s="38" t="s">
        <v>10478</v>
      </c>
    </row>
    <row r="19" spans="1:5" ht="76.5">
      <c r="A19" t="s">
        <v>72</v>
      </c>
      <c r="E19" s="36" t="s">
        <v>10497</v>
      </c>
    </row>
    <row r="20" spans="1:16" ht="12.75">
      <c r="A20" s="26" t="s">
        <v>63</v>
      </c>
      <c s="30" t="s">
        <v>37</v>
      </c>
      <c s="30" t="s">
        <v>10521</v>
      </c>
      <c s="26" t="s">
        <v>66</v>
      </c>
      <c s="31" t="s">
        <v>10522</v>
      </c>
      <c s="32" t="s">
        <v>583</v>
      </c>
      <c s="33">
        <v>35</v>
      </c>
      <c s="34">
        <v>0</v>
      </c>
      <c s="34">
        <f>ROUND(ROUND(H20,2)*ROUND(G20,3),2)</f>
      </c>
      <c r="O20">
        <f>(I20*21)/100</f>
      </c>
      <c t="s">
        <v>38</v>
      </c>
    </row>
    <row r="21" spans="1:5" ht="12.75">
      <c r="A21" s="35" t="s">
        <v>69</v>
      </c>
      <c r="E21" s="36" t="s">
        <v>66</v>
      </c>
    </row>
    <row r="22" spans="1:5" ht="12.75">
      <c r="A22" s="37" t="s">
        <v>70</v>
      </c>
      <c r="E22" s="38" t="s">
        <v>10478</v>
      </c>
    </row>
    <row r="23" spans="1:5" ht="76.5">
      <c r="A23" t="s">
        <v>72</v>
      </c>
      <c r="E23" s="36" t="s">
        <v>10497</v>
      </c>
    </row>
    <row r="24" spans="1:16" ht="12.75">
      <c r="A24" s="26" t="s">
        <v>63</v>
      </c>
      <c s="30" t="s">
        <v>48</v>
      </c>
      <c s="30" t="s">
        <v>10523</v>
      </c>
      <c s="26" t="s">
        <v>66</v>
      </c>
      <c s="31" t="s">
        <v>10524</v>
      </c>
      <c s="32" t="s">
        <v>583</v>
      </c>
      <c s="33">
        <v>150</v>
      </c>
      <c s="34">
        <v>0</v>
      </c>
      <c s="34">
        <f>ROUND(ROUND(H24,2)*ROUND(G24,3),2)</f>
      </c>
      <c r="O24">
        <f>(I24*21)/100</f>
      </c>
      <c t="s">
        <v>38</v>
      </c>
    </row>
    <row r="25" spans="1:5" ht="12.75">
      <c r="A25" s="35" t="s">
        <v>69</v>
      </c>
      <c r="E25" s="36" t="s">
        <v>66</v>
      </c>
    </row>
    <row r="26" spans="1:5" ht="12.75">
      <c r="A26" s="37" t="s">
        <v>70</v>
      </c>
      <c r="E26" s="38" t="s">
        <v>10478</v>
      </c>
    </row>
    <row r="27" spans="1:5" ht="76.5">
      <c r="A27" t="s">
        <v>72</v>
      </c>
      <c r="E27" s="36" t="s">
        <v>10497</v>
      </c>
    </row>
    <row r="28" spans="1:16" ht="25.5">
      <c r="A28" s="26" t="s">
        <v>63</v>
      </c>
      <c s="30" t="s">
        <v>50</v>
      </c>
      <c s="30" t="s">
        <v>10525</v>
      </c>
      <c s="26" t="s">
        <v>66</v>
      </c>
      <c s="31" t="s">
        <v>10526</v>
      </c>
      <c s="32" t="s">
        <v>583</v>
      </c>
      <c s="33">
        <v>14</v>
      </c>
      <c s="34">
        <v>0</v>
      </c>
      <c s="34">
        <f>ROUND(ROUND(H28,2)*ROUND(G28,3),2)</f>
      </c>
      <c r="O28">
        <f>(I28*21)/100</f>
      </c>
      <c t="s">
        <v>38</v>
      </c>
    </row>
    <row r="29" spans="1:5" ht="12.75">
      <c r="A29" s="35" t="s">
        <v>69</v>
      </c>
      <c r="E29" s="36" t="s">
        <v>66</v>
      </c>
    </row>
    <row r="30" spans="1:5" ht="12.75">
      <c r="A30" s="37" t="s">
        <v>70</v>
      </c>
      <c r="E30" s="38" t="s">
        <v>10478</v>
      </c>
    </row>
    <row r="31" spans="1:5" ht="76.5">
      <c r="A31" t="s">
        <v>72</v>
      </c>
      <c r="E31" s="36" t="s">
        <v>10497</v>
      </c>
    </row>
    <row r="32" spans="1:16" ht="12.75">
      <c r="A32" s="26" t="s">
        <v>63</v>
      </c>
      <c s="30" t="s">
        <v>52</v>
      </c>
      <c s="30" t="s">
        <v>10527</v>
      </c>
      <c s="26" t="s">
        <v>66</v>
      </c>
      <c s="31" t="s">
        <v>10528</v>
      </c>
      <c s="32" t="s">
        <v>583</v>
      </c>
      <c s="33">
        <v>49</v>
      </c>
      <c s="34">
        <v>0</v>
      </c>
      <c s="34">
        <f>ROUND(ROUND(H32,2)*ROUND(G32,3),2)</f>
      </c>
      <c r="O32">
        <f>(I32*21)/100</f>
      </c>
      <c t="s">
        <v>38</v>
      </c>
    </row>
    <row r="33" spans="1:5" ht="12.75">
      <c r="A33" s="35" t="s">
        <v>69</v>
      </c>
      <c r="E33" s="36" t="s">
        <v>66</v>
      </c>
    </row>
    <row r="34" spans="1:5" ht="12.75">
      <c r="A34" s="37" t="s">
        <v>70</v>
      </c>
      <c r="E34" s="38" t="s">
        <v>10478</v>
      </c>
    </row>
    <row r="35" spans="1:5" ht="114.75">
      <c r="A35" t="s">
        <v>72</v>
      </c>
      <c r="E35" s="36" t="s">
        <v>10529</v>
      </c>
    </row>
    <row r="36" spans="1:16" ht="12.75">
      <c r="A36" s="26" t="s">
        <v>63</v>
      </c>
      <c s="30" t="s">
        <v>59</v>
      </c>
      <c s="30" t="s">
        <v>10530</v>
      </c>
      <c s="26" t="s">
        <v>66</v>
      </c>
      <c s="31" t="s">
        <v>10531</v>
      </c>
      <c s="32" t="s">
        <v>583</v>
      </c>
      <c s="33">
        <v>150</v>
      </c>
      <c s="34">
        <v>0</v>
      </c>
      <c s="34">
        <f>ROUND(ROUND(H36,2)*ROUND(G36,3),2)</f>
      </c>
      <c r="O36">
        <f>(I36*21)/100</f>
      </c>
      <c t="s">
        <v>38</v>
      </c>
    </row>
    <row r="37" spans="1:5" ht="12.75">
      <c r="A37" s="35" t="s">
        <v>69</v>
      </c>
      <c r="E37" s="36" t="s">
        <v>66</v>
      </c>
    </row>
    <row r="38" spans="1:5" ht="12.75">
      <c r="A38" s="37" t="s">
        <v>70</v>
      </c>
      <c r="E38" s="38" t="s">
        <v>10478</v>
      </c>
    </row>
    <row r="39" spans="1:5" ht="114.75">
      <c r="A39" t="s">
        <v>72</v>
      </c>
      <c r="E39" s="36" t="s">
        <v>10529</v>
      </c>
    </row>
    <row r="40" spans="1:16" ht="12.75">
      <c r="A40" s="26" t="s">
        <v>63</v>
      </c>
      <c s="30" t="s">
        <v>92</v>
      </c>
      <c s="30" t="s">
        <v>10584</v>
      </c>
      <c s="26" t="s">
        <v>66</v>
      </c>
      <c s="31" t="s">
        <v>10585</v>
      </c>
      <c s="32" t="s">
        <v>583</v>
      </c>
      <c s="33">
        <v>2</v>
      </c>
      <c s="34">
        <v>0</v>
      </c>
      <c s="34">
        <f>ROUND(ROUND(H40,2)*ROUND(G40,3),2)</f>
      </c>
      <c r="O40">
        <f>(I40*21)/100</f>
      </c>
      <c t="s">
        <v>38</v>
      </c>
    </row>
    <row r="41" spans="1:5" ht="12.75">
      <c r="A41" s="35" t="s">
        <v>69</v>
      </c>
      <c r="E41" s="36" t="s">
        <v>66</v>
      </c>
    </row>
    <row r="42" spans="1:5" ht="12.75">
      <c r="A42" s="37" t="s">
        <v>70</v>
      </c>
      <c r="E42" s="38" t="s">
        <v>10478</v>
      </c>
    </row>
    <row r="43" spans="1:5" ht="76.5">
      <c r="A43" t="s">
        <v>72</v>
      </c>
      <c r="E43" s="36" t="s">
        <v>10497</v>
      </c>
    </row>
    <row r="44" spans="1:16" ht="12.75">
      <c r="A44" s="26" t="s">
        <v>63</v>
      </c>
      <c s="30" t="s">
        <v>55</v>
      </c>
      <c s="30" t="s">
        <v>10548</v>
      </c>
      <c s="26" t="s">
        <v>66</v>
      </c>
      <c s="31" t="s">
        <v>10549</v>
      </c>
      <c s="32" t="s">
        <v>611</v>
      </c>
      <c s="33">
        <v>265</v>
      </c>
      <c s="34">
        <v>0</v>
      </c>
      <c s="34">
        <f>ROUND(ROUND(H44,2)*ROUND(G44,3),2)</f>
      </c>
      <c r="O44">
        <f>(I44*21)/100</f>
      </c>
      <c t="s">
        <v>38</v>
      </c>
    </row>
    <row r="45" spans="1:5" ht="12.75">
      <c r="A45" s="35" t="s">
        <v>69</v>
      </c>
      <c r="E45" s="36" t="s">
        <v>66</v>
      </c>
    </row>
    <row r="46" spans="1:5" ht="12.75">
      <c r="A46" s="37" t="s">
        <v>70</v>
      </c>
      <c r="E46" s="38" t="s">
        <v>10428</v>
      </c>
    </row>
    <row r="47" spans="1:5" ht="89.25">
      <c r="A47" t="s">
        <v>72</v>
      </c>
      <c r="E47" s="36" t="s">
        <v>10550</v>
      </c>
    </row>
    <row r="48" spans="1:18" ht="12.75" customHeight="1">
      <c r="A48" s="6" t="s">
        <v>58</v>
      </c>
      <c s="6"/>
      <c s="27" t="s">
        <v>10586</v>
      </c>
      <c s="6"/>
      <c s="39" t="s">
        <v>10587</v>
      </c>
      <c s="6"/>
      <c s="6"/>
      <c s="6"/>
      <c s="29">
        <f>0+Q48</f>
      </c>
      <c r="O48">
        <f>0+R48</f>
      </c>
      <c r="Q48">
        <f>0+I49+I53+I57+I61+I65</f>
      </c>
      <c>
        <f>0+O49+O53+O57+O61+O65</f>
      </c>
    </row>
    <row r="49" spans="1:16" ht="12.75">
      <c r="A49" s="26" t="s">
        <v>63</v>
      </c>
      <c s="30" t="s">
        <v>57</v>
      </c>
      <c s="30" t="s">
        <v>10588</v>
      </c>
      <c s="26" t="s">
        <v>66</v>
      </c>
      <c s="31" t="s">
        <v>10589</v>
      </c>
      <c s="32" t="s">
        <v>583</v>
      </c>
      <c s="33">
        <v>64</v>
      </c>
      <c s="34">
        <v>0</v>
      </c>
      <c s="34">
        <f>ROUND(ROUND(H49,2)*ROUND(G49,3),2)</f>
      </c>
      <c r="O49">
        <f>(I49*21)/100</f>
      </c>
      <c t="s">
        <v>38</v>
      </c>
    </row>
    <row r="50" spans="1:5" ht="12.75">
      <c r="A50" s="35" t="s">
        <v>69</v>
      </c>
      <c r="E50" s="36" t="s">
        <v>66</v>
      </c>
    </row>
    <row r="51" spans="1:5" ht="12.75">
      <c r="A51" s="37" t="s">
        <v>70</v>
      </c>
      <c r="E51" s="38" t="s">
        <v>10478</v>
      </c>
    </row>
    <row r="52" spans="1:5" ht="102">
      <c r="A52" t="s">
        <v>72</v>
      </c>
      <c r="E52" s="36" t="s">
        <v>10590</v>
      </c>
    </row>
    <row r="53" spans="1:16" ht="12.75">
      <c r="A53" s="26" t="s">
        <v>63</v>
      </c>
      <c s="30" t="s">
        <v>115</v>
      </c>
      <c s="30" t="s">
        <v>10591</v>
      </c>
      <c s="26" t="s">
        <v>66</v>
      </c>
      <c s="31" t="s">
        <v>10592</v>
      </c>
      <c s="32" t="s">
        <v>583</v>
      </c>
      <c s="33">
        <v>7</v>
      </c>
      <c s="34">
        <v>0</v>
      </c>
      <c s="34">
        <f>ROUND(ROUND(H53,2)*ROUND(G53,3),2)</f>
      </c>
      <c r="O53">
        <f>(I53*21)/100</f>
      </c>
      <c t="s">
        <v>38</v>
      </c>
    </row>
    <row r="54" spans="1:5" ht="12.75">
      <c r="A54" s="35" t="s">
        <v>69</v>
      </c>
      <c r="E54" s="36" t="s">
        <v>66</v>
      </c>
    </row>
    <row r="55" spans="1:5" ht="12.75">
      <c r="A55" s="37" t="s">
        <v>70</v>
      </c>
      <c r="E55" s="38" t="s">
        <v>10478</v>
      </c>
    </row>
    <row r="56" spans="1:5" ht="102">
      <c r="A56" t="s">
        <v>72</v>
      </c>
      <c r="E56" s="36" t="s">
        <v>10590</v>
      </c>
    </row>
    <row r="57" spans="1:16" ht="12.75">
      <c r="A57" s="26" t="s">
        <v>63</v>
      </c>
      <c s="30" t="s">
        <v>119</v>
      </c>
      <c s="30" t="s">
        <v>10593</v>
      </c>
      <c s="26" t="s">
        <v>66</v>
      </c>
      <c s="31" t="s">
        <v>10594</v>
      </c>
      <c s="32" t="s">
        <v>583</v>
      </c>
      <c s="33">
        <v>16</v>
      </c>
      <c s="34">
        <v>0</v>
      </c>
      <c s="34">
        <f>ROUND(ROUND(H57,2)*ROUND(G57,3),2)</f>
      </c>
      <c r="O57">
        <f>(I57*21)/100</f>
      </c>
      <c t="s">
        <v>38</v>
      </c>
    </row>
    <row r="58" spans="1:5" ht="12.75">
      <c r="A58" s="35" t="s">
        <v>69</v>
      </c>
      <c r="E58" s="36" t="s">
        <v>66</v>
      </c>
    </row>
    <row r="59" spans="1:5" ht="12.75">
      <c r="A59" s="37" t="s">
        <v>70</v>
      </c>
      <c r="E59" s="38" t="s">
        <v>10478</v>
      </c>
    </row>
    <row r="60" spans="1:5" ht="102">
      <c r="A60" t="s">
        <v>72</v>
      </c>
      <c r="E60" s="36" t="s">
        <v>10590</v>
      </c>
    </row>
    <row r="61" spans="1:16" ht="12.75">
      <c r="A61" s="26" t="s">
        <v>63</v>
      </c>
      <c s="30" t="s">
        <v>123</v>
      </c>
      <c s="30" t="s">
        <v>10595</v>
      </c>
      <c s="26" t="s">
        <v>66</v>
      </c>
      <c s="31" t="s">
        <v>10596</v>
      </c>
      <c s="32" t="s">
        <v>583</v>
      </c>
      <c s="33">
        <v>16</v>
      </c>
      <c s="34">
        <v>0</v>
      </c>
      <c s="34">
        <f>ROUND(ROUND(H61,2)*ROUND(G61,3),2)</f>
      </c>
      <c r="O61">
        <f>(I61*21)/100</f>
      </c>
      <c t="s">
        <v>38</v>
      </c>
    </row>
    <row r="62" spans="1:5" ht="12.75">
      <c r="A62" s="35" t="s">
        <v>69</v>
      </c>
      <c r="E62" s="36" t="s">
        <v>66</v>
      </c>
    </row>
    <row r="63" spans="1:5" ht="12.75">
      <c r="A63" s="37" t="s">
        <v>70</v>
      </c>
      <c r="E63" s="38" t="s">
        <v>10478</v>
      </c>
    </row>
    <row r="64" spans="1:5" ht="102">
      <c r="A64" t="s">
        <v>72</v>
      </c>
      <c r="E64" s="36" t="s">
        <v>10590</v>
      </c>
    </row>
    <row r="65" spans="1:16" ht="12.75">
      <c r="A65" s="26" t="s">
        <v>63</v>
      </c>
      <c s="30" t="s">
        <v>127</v>
      </c>
      <c s="30" t="s">
        <v>10597</v>
      </c>
      <c s="26" t="s">
        <v>66</v>
      </c>
      <c s="31" t="s">
        <v>10598</v>
      </c>
      <c s="32" t="s">
        <v>611</v>
      </c>
      <c s="33">
        <v>8</v>
      </c>
      <c s="34">
        <v>0</v>
      </c>
      <c s="34">
        <f>ROUND(ROUND(H65,2)*ROUND(G65,3),2)</f>
      </c>
      <c r="O65">
        <f>(I65*21)/100</f>
      </c>
      <c t="s">
        <v>38</v>
      </c>
    </row>
    <row r="66" spans="1:5" ht="12.75">
      <c r="A66" s="35" t="s">
        <v>69</v>
      </c>
      <c r="E66" s="36" t="s">
        <v>66</v>
      </c>
    </row>
    <row r="67" spans="1:5" ht="12.75">
      <c r="A67" s="37" t="s">
        <v>70</v>
      </c>
      <c r="E67" s="38" t="s">
        <v>10428</v>
      </c>
    </row>
    <row r="68" spans="1:5" ht="89.25">
      <c r="A68" t="s">
        <v>72</v>
      </c>
      <c r="E68" s="36" t="s">
        <v>10599</v>
      </c>
    </row>
    <row r="69" spans="1:18" ht="12.75" customHeight="1">
      <c r="A69" s="6" t="s">
        <v>58</v>
      </c>
      <c s="6"/>
      <c s="27" t="s">
        <v>10556</v>
      </c>
      <c s="6"/>
      <c s="39" t="s">
        <v>10557</v>
      </c>
      <c s="6"/>
      <c s="6"/>
      <c s="6"/>
      <c s="29">
        <f>0+Q69</f>
      </c>
      <c r="O69">
        <f>0+R69</f>
      </c>
      <c r="Q69">
        <f>0+I70+I74+I78+I82</f>
      </c>
      <c>
        <f>0+O70+O74+O78+O82</f>
      </c>
    </row>
    <row r="70" spans="1:16" ht="12.75">
      <c r="A70" s="26" t="s">
        <v>63</v>
      </c>
      <c s="30" t="s">
        <v>131</v>
      </c>
      <c s="30" t="s">
        <v>10566</v>
      </c>
      <c s="26" t="s">
        <v>66</v>
      </c>
      <c s="31" t="s">
        <v>10567</v>
      </c>
      <c s="32" t="s">
        <v>583</v>
      </c>
      <c s="33">
        <v>1</v>
      </c>
      <c s="34">
        <v>0</v>
      </c>
      <c s="34">
        <f>ROUND(ROUND(H70,2)*ROUND(G70,3),2)</f>
      </c>
      <c r="O70">
        <f>(I70*21)/100</f>
      </c>
      <c t="s">
        <v>38</v>
      </c>
    </row>
    <row r="71" spans="1:5" ht="12.75">
      <c r="A71" s="35" t="s">
        <v>69</v>
      </c>
      <c r="E71" s="36" t="s">
        <v>66</v>
      </c>
    </row>
    <row r="72" spans="1:5" ht="12.75">
      <c r="A72" s="37" t="s">
        <v>70</v>
      </c>
      <c r="E72" s="38" t="s">
        <v>10428</v>
      </c>
    </row>
    <row r="73" spans="1:5" ht="76.5">
      <c r="A73" t="s">
        <v>72</v>
      </c>
      <c r="E73" s="36" t="s">
        <v>10568</v>
      </c>
    </row>
    <row r="74" spans="1:16" ht="12.75">
      <c r="A74" s="26" t="s">
        <v>63</v>
      </c>
      <c s="30" t="s">
        <v>135</v>
      </c>
      <c s="30" t="s">
        <v>10569</v>
      </c>
      <c s="26" t="s">
        <v>66</v>
      </c>
      <c s="31" t="s">
        <v>10570</v>
      </c>
      <c s="32" t="s">
        <v>583</v>
      </c>
      <c s="33">
        <v>1</v>
      </c>
      <c s="34">
        <v>0</v>
      </c>
      <c s="34">
        <f>ROUND(ROUND(H74,2)*ROUND(G74,3),2)</f>
      </c>
      <c r="O74">
        <f>(I74*21)/100</f>
      </c>
      <c t="s">
        <v>38</v>
      </c>
    </row>
    <row r="75" spans="1:5" ht="12.75">
      <c r="A75" s="35" t="s">
        <v>69</v>
      </c>
      <c r="E75" s="36" t="s">
        <v>66</v>
      </c>
    </row>
    <row r="76" spans="1:5" ht="12.75">
      <c r="A76" s="37" t="s">
        <v>70</v>
      </c>
      <c r="E76" s="38" t="s">
        <v>10428</v>
      </c>
    </row>
    <row r="77" spans="1:5" ht="89.25">
      <c r="A77" t="s">
        <v>72</v>
      </c>
      <c r="E77" s="36" t="s">
        <v>10571</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10428</v>
      </c>
    </row>
    <row r="81" spans="1:5" ht="89.25">
      <c r="A81" t="s">
        <v>72</v>
      </c>
      <c r="E81" s="36" t="s">
        <v>10572</v>
      </c>
    </row>
    <row r="82" spans="1:16" ht="12.75">
      <c r="A82" s="26" t="s">
        <v>63</v>
      </c>
      <c s="30" t="s">
        <v>143</v>
      </c>
      <c s="30" t="s">
        <v>10573</v>
      </c>
      <c s="26" t="s">
        <v>66</v>
      </c>
      <c s="31" t="s">
        <v>10574</v>
      </c>
      <c s="32" t="s">
        <v>611</v>
      </c>
      <c s="33">
        <v>23</v>
      </c>
      <c s="34">
        <v>0</v>
      </c>
      <c s="34">
        <f>ROUND(ROUND(H82,2)*ROUND(G82,3),2)</f>
      </c>
      <c r="O82">
        <f>(I82*21)/100</f>
      </c>
      <c t="s">
        <v>38</v>
      </c>
    </row>
    <row r="83" spans="1:5" ht="12.75">
      <c r="A83" s="35" t="s">
        <v>69</v>
      </c>
      <c r="E83" s="36" t="s">
        <v>66</v>
      </c>
    </row>
    <row r="84" spans="1:5" ht="12.75">
      <c r="A84" s="37" t="s">
        <v>70</v>
      </c>
      <c r="E84" s="38" t="s">
        <v>10428</v>
      </c>
    </row>
    <row r="85" spans="1:5" ht="89.25">
      <c r="A85" t="s">
        <v>72</v>
      </c>
      <c r="E85" s="36" t="s">
        <v>10575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9.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0+O11+O16+O113+O118</f>
      </c>
      <c t="s">
        <v>37</v>
      </c>
    </row>
    <row r="3" spans="1:16" ht="15" customHeight="1">
      <c r="A3" t="s">
        <v>12</v>
      </c>
      <c s="12" t="s">
        <v>14</v>
      </c>
      <c s="13" t="s">
        <v>15</v>
      </c>
      <c s="1"/>
      <c s="14" t="s">
        <v>16</v>
      </c>
      <c s="1"/>
      <c s="9"/>
      <c s="8" t="s">
        <v>10600</v>
      </c>
      <c s="40">
        <f>0+I11+I16+I113+I118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10600</v>
      </c>
      <c s="6"/>
      <c s="18" t="s">
        <v>10601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10403</v>
      </c>
      <c s="41"/>
      <c s="39" t="s">
        <v>10431</v>
      </c>
      <c s="41"/>
      <c s="41"/>
      <c s="41"/>
      <c s="43">
        <f>0+Q11</f>
      </c>
      <c r="O11">
        <f>0+R11</f>
      </c>
      <c r="Q11">
        <f>0+I12</f>
      </c>
      <c>
        <f>0+O12</f>
      </c>
    </row>
    <row r="12" spans="1:16" ht="12.75">
      <c r="A12" s="26" t="s">
        <v>63</v>
      </c>
      <c s="30" t="s">
        <v>44</v>
      </c>
      <c s="30" t="s">
        <v>10459</v>
      </c>
      <c s="26" t="s">
        <v>66</v>
      </c>
      <c s="31" t="s">
        <v>10460</v>
      </c>
      <c s="32" t="s">
        <v>986</v>
      </c>
      <c s="33">
        <v>260</v>
      </c>
      <c s="34">
        <v>0</v>
      </c>
      <c s="34">
        <f>ROUND(ROUND(H12,2)*ROUND(G12,3),2)</f>
      </c>
      <c r="O12">
        <f>(I12*21)/100</f>
      </c>
      <c t="s">
        <v>38</v>
      </c>
    </row>
    <row r="13" spans="1:5" ht="12.75">
      <c r="A13" s="35" t="s">
        <v>69</v>
      </c>
      <c r="E13" s="36" t="s">
        <v>66</v>
      </c>
    </row>
    <row r="14" spans="1:5" ht="12.75">
      <c r="A14" s="37" t="s">
        <v>70</v>
      </c>
      <c r="E14" s="38" t="s">
        <v>66</v>
      </c>
    </row>
    <row r="15" spans="1:5" ht="102">
      <c r="A15" t="s">
        <v>72</v>
      </c>
      <c r="E15" s="36" t="s">
        <v>10461</v>
      </c>
    </row>
    <row r="16" spans="1:18" ht="12.75" customHeight="1">
      <c r="A16" s="6" t="s">
        <v>58</v>
      </c>
      <c s="6"/>
      <c s="27" t="s">
        <v>10465</v>
      </c>
      <c s="6"/>
      <c s="39" t="s">
        <v>10466</v>
      </c>
      <c s="6"/>
      <c s="6"/>
      <c s="6"/>
      <c s="29">
        <f>0+Q16</f>
      </c>
      <c r="O16">
        <f>0+R16</f>
      </c>
      <c r="Q16">
        <f>0+I17+I21+I25+I29+I33+I37+I41+I45+I49+I53+I57+I61+I65+I69+I73+I77+I81+I85+I89+I93+I97+I101+I105+I109</f>
      </c>
      <c>
        <f>0+O17+O21+O25+O29+O33+O37+O41+O45+O49+O53+O57+O61+O65+O69+O73+O77+O81+O85+O89+O93+O97+O101+O105+O109</f>
      </c>
    </row>
    <row r="17" spans="1:16" ht="12.75">
      <c r="A17" s="26" t="s">
        <v>63</v>
      </c>
      <c s="30" t="s">
        <v>38</v>
      </c>
      <c s="30" t="s">
        <v>10515</v>
      </c>
      <c s="26" t="s">
        <v>66</v>
      </c>
      <c s="31" t="s">
        <v>10516</v>
      </c>
      <c s="32" t="s">
        <v>583</v>
      </c>
      <c s="33">
        <v>3</v>
      </c>
      <c s="34">
        <v>0</v>
      </c>
      <c s="34">
        <f>ROUND(ROUND(H17,2)*ROUND(G17,3),2)</f>
      </c>
      <c r="O17">
        <f>(I17*21)/100</f>
      </c>
      <c t="s">
        <v>38</v>
      </c>
    </row>
    <row r="18" spans="1:5" ht="12.75">
      <c r="A18" s="35" t="s">
        <v>69</v>
      </c>
      <c r="E18" s="36" t="s">
        <v>66</v>
      </c>
    </row>
    <row r="19" spans="1:5" ht="12.75">
      <c r="A19" s="37" t="s">
        <v>70</v>
      </c>
      <c r="E19" s="38" t="s">
        <v>10478</v>
      </c>
    </row>
    <row r="20" spans="1:5" ht="76.5">
      <c r="A20" t="s">
        <v>72</v>
      </c>
      <c r="E20" s="36" t="s">
        <v>10497</v>
      </c>
    </row>
    <row r="21" spans="1:16" ht="12.75">
      <c r="A21" s="26" t="s">
        <v>63</v>
      </c>
      <c s="30" t="s">
        <v>37</v>
      </c>
      <c s="30" t="s">
        <v>10517</v>
      </c>
      <c s="26" t="s">
        <v>66</v>
      </c>
      <c s="31" t="s">
        <v>10518</v>
      </c>
      <c s="32" t="s">
        <v>583</v>
      </c>
      <c s="33">
        <v>2</v>
      </c>
      <c s="34">
        <v>0</v>
      </c>
      <c s="34">
        <f>ROUND(ROUND(H21,2)*ROUND(G21,3),2)</f>
      </c>
      <c r="O21">
        <f>(I21*21)/100</f>
      </c>
      <c t="s">
        <v>38</v>
      </c>
    </row>
    <row r="22" spans="1:5" ht="12.75">
      <c r="A22" s="35" t="s">
        <v>69</v>
      </c>
      <c r="E22" s="36" t="s">
        <v>66</v>
      </c>
    </row>
    <row r="23" spans="1:5" ht="12.75">
      <c r="A23" s="37" t="s">
        <v>70</v>
      </c>
      <c r="E23" s="38" t="s">
        <v>10478</v>
      </c>
    </row>
    <row r="24" spans="1:5" ht="76.5">
      <c r="A24" t="s">
        <v>72</v>
      </c>
      <c r="E24" s="36" t="s">
        <v>10497</v>
      </c>
    </row>
    <row r="25" spans="1:16" ht="12.75">
      <c r="A25" s="26" t="s">
        <v>63</v>
      </c>
      <c s="30" t="s">
        <v>48</v>
      </c>
      <c s="30" t="s">
        <v>10523</v>
      </c>
      <c s="26" t="s">
        <v>66</v>
      </c>
      <c s="31" t="s">
        <v>10524</v>
      </c>
      <c s="32" t="s">
        <v>583</v>
      </c>
      <c s="33">
        <v>7</v>
      </c>
      <c s="34">
        <v>0</v>
      </c>
      <c s="34">
        <f>ROUND(ROUND(H25,2)*ROUND(G25,3),2)</f>
      </c>
      <c r="O25">
        <f>(I25*21)/100</f>
      </c>
      <c t="s">
        <v>38</v>
      </c>
    </row>
    <row r="26" spans="1:5" ht="12.75">
      <c r="A26" s="35" t="s">
        <v>69</v>
      </c>
      <c r="E26" s="36" t="s">
        <v>66</v>
      </c>
    </row>
    <row r="27" spans="1:5" ht="12.75">
      <c r="A27" s="37" t="s">
        <v>70</v>
      </c>
      <c r="E27" s="38" t="s">
        <v>10478</v>
      </c>
    </row>
    <row r="28" spans="1:5" ht="76.5">
      <c r="A28" t="s">
        <v>72</v>
      </c>
      <c r="E28" s="36" t="s">
        <v>10497</v>
      </c>
    </row>
    <row r="29" spans="1:16" ht="12.75">
      <c r="A29" s="26" t="s">
        <v>63</v>
      </c>
      <c s="30" t="s">
        <v>50</v>
      </c>
      <c s="30" t="s">
        <v>10602</v>
      </c>
      <c s="26" t="s">
        <v>66</v>
      </c>
      <c s="31" t="s">
        <v>10603</v>
      </c>
      <c s="32" t="s">
        <v>583</v>
      </c>
      <c s="33">
        <v>7</v>
      </c>
      <c s="34">
        <v>0</v>
      </c>
      <c s="34">
        <f>ROUND(ROUND(H29,2)*ROUND(G29,3),2)</f>
      </c>
      <c r="O29">
        <f>(I29*21)/100</f>
      </c>
      <c t="s">
        <v>38</v>
      </c>
    </row>
    <row r="30" spans="1:5" ht="12.75">
      <c r="A30" s="35" t="s">
        <v>69</v>
      </c>
      <c r="E30" s="36" t="s">
        <v>66</v>
      </c>
    </row>
    <row r="31" spans="1:5" ht="12.75">
      <c r="A31" s="37" t="s">
        <v>70</v>
      </c>
      <c r="E31" s="38" t="s">
        <v>10478</v>
      </c>
    </row>
    <row r="32" spans="1:5" ht="114.75">
      <c r="A32" t="s">
        <v>72</v>
      </c>
      <c r="E32" s="36" t="s">
        <v>10529</v>
      </c>
    </row>
    <row r="33" spans="1:16" ht="12.75">
      <c r="A33" s="26" t="s">
        <v>63</v>
      </c>
      <c s="30" t="s">
        <v>52</v>
      </c>
      <c s="30" t="s">
        <v>10604</v>
      </c>
      <c s="26" t="s">
        <v>66</v>
      </c>
      <c s="31" t="s">
        <v>10605</v>
      </c>
      <c s="32" t="s">
        <v>583</v>
      </c>
      <c s="33">
        <v>16</v>
      </c>
      <c s="34">
        <v>0</v>
      </c>
      <c s="34">
        <f>ROUND(ROUND(H33,2)*ROUND(G33,3),2)</f>
      </c>
      <c r="O33">
        <f>(I33*21)/100</f>
      </c>
      <c t="s">
        <v>38</v>
      </c>
    </row>
    <row r="34" spans="1:5" ht="12.75">
      <c r="A34" s="35" t="s">
        <v>69</v>
      </c>
      <c r="E34" s="36" t="s">
        <v>66</v>
      </c>
    </row>
    <row r="35" spans="1:5" ht="12.75">
      <c r="A35" s="37" t="s">
        <v>70</v>
      </c>
      <c r="E35" s="38" t="s">
        <v>10478</v>
      </c>
    </row>
    <row r="36" spans="1:5" ht="114.75">
      <c r="A36" t="s">
        <v>72</v>
      </c>
      <c r="E36" s="36" t="s">
        <v>10529</v>
      </c>
    </row>
    <row r="37" spans="1:16" ht="12.75">
      <c r="A37" s="26" t="s">
        <v>63</v>
      </c>
      <c s="30" t="s">
        <v>59</v>
      </c>
      <c s="30" t="s">
        <v>10606</v>
      </c>
      <c s="26" t="s">
        <v>66</v>
      </c>
      <c s="31" t="s">
        <v>10607</v>
      </c>
      <c s="32" t="s">
        <v>583</v>
      </c>
      <c s="33">
        <v>4</v>
      </c>
      <c s="34">
        <v>0</v>
      </c>
      <c s="34">
        <f>ROUND(ROUND(H37,2)*ROUND(G37,3),2)</f>
      </c>
      <c r="O37">
        <f>(I37*21)/100</f>
      </c>
      <c t="s">
        <v>38</v>
      </c>
    </row>
    <row r="38" spans="1:5" ht="12.75">
      <c r="A38" s="35" t="s">
        <v>69</v>
      </c>
      <c r="E38" s="36" t="s">
        <v>66</v>
      </c>
    </row>
    <row r="39" spans="1:5" ht="12.75">
      <c r="A39" s="37" t="s">
        <v>70</v>
      </c>
      <c r="E39" s="38" t="s">
        <v>10608</v>
      </c>
    </row>
    <row r="40" spans="1:5" ht="114.75">
      <c r="A40" t="s">
        <v>72</v>
      </c>
      <c r="E40" s="36" t="s">
        <v>10529</v>
      </c>
    </row>
    <row r="41" spans="1:16" ht="12.75">
      <c r="A41" s="26" t="s">
        <v>63</v>
      </c>
      <c s="30" t="s">
        <v>92</v>
      </c>
      <c s="30" t="s">
        <v>10609</v>
      </c>
      <c s="26" t="s">
        <v>66</v>
      </c>
      <c s="31" t="s">
        <v>10610</v>
      </c>
      <c s="32" t="s">
        <v>583</v>
      </c>
      <c s="33">
        <v>4</v>
      </c>
      <c s="34">
        <v>0</v>
      </c>
      <c s="34">
        <f>ROUND(ROUND(H41,2)*ROUND(G41,3),2)</f>
      </c>
      <c r="O41">
        <f>(I41*21)/100</f>
      </c>
      <c t="s">
        <v>38</v>
      </c>
    </row>
    <row r="42" spans="1:5" ht="12.75">
      <c r="A42" s="35" t="s">
        <v>69</v>
      </c>
      <c r="E42" s="36" t="s">
        <v>66</v>
      </c>
    </row>
    <row r="43" spans="1:5" ht="12.75">
      <c r="A43" s="37" t="s">
        <v>70</v>
      </c>
      <c r="E43" s="38" t="s">
        <v>10608</v>
      </c>
    </row>
    <row r="44" spans="1:5" ht="114.75">
      <c r="A44" t="s">
        <v>72</v>
      </c>
      <c r="E44" s="36" t="s">
        <v>10529</v>
      </c>
    </row>
    <row r="45" spans="1:16" ht="12.75">
      <c r="A45" s="26" t="s">
        <v>63</v>
      </c>
      <c s="30" t="s">
        <v>55</v>
      </c>
      <c s="30" t="s">
        <v>10611</v>
      </c>
      <c s="26" t="s">
        <v>66</v>
      </c>
      <c s="31" t="s">
        <v>10612</v>
      </c>
      <c s="32" t="s">
        <v>583</v>
      </c>
      <c s="33">
        <v>1</v>
      </c>
      <c s="34">
        <v>0</v>
      </c>
      <c s="34">
        <f>ROUND(ROUND(H45,2)*ROUND(G45,3),2)</f>
      </c>
      <c r="O45">
        <f>(I45*21)/100</f>
      </c>
      <c t="s">
        <v>38</v>
      </c>
    </row>
    <row r="46" spans="1:5" ht="12.75">
      <c r="A46" s="35" t="s">
        <v>69</v>
      </c>
      <c r="E46" s="36" t="s">
        <v>66</v>
      </c>
    </row>
    <row r="47" spans="1:5" ht="12.75">
      <c r="A47" s="37" t="s">
        <v>70</v>
      </c>
      <c r="E47" s="38" t="s">
        <v>10469</v>
      </c>
    </row>
    <row r="48" spans="1:5" ht="76.5">
      <c r="A48" t="s">
        <v>72</v>
      </c>
      <c r="E48" s="36" t="s">
        <v>10497</v>
      </c>
    </row>
    <row r="49" spans="1:16" ht="12.75">
      <c r="A49" s="26" t="s">
        <v>63</v>
      </c>
      <c s="30" t="s">
        <v>57</v>
      </c>
      <c s="30" t="s">
        <v>10613</v>
      </c>
      <c s="26" t="s">
        <v>66</v>
      </c>
      <c s="31" t="s">
        <v>10614</v>
      </c>
      <c s="32" t="s">
        <v>583</v>
      </c>
      <c s="33">
        <v>1</v>
      </c>
      <c s="34">
        <v>0</v>
      </c>
      <c s="34">
        <f>ROUND(ROUND(H49,2)*ROUND(G49,3),2)</f>
      </c>
      <c r="O49">
        <f>(I49*21)/100</f>
      </c>
      <c t="s">
        <v>38</v>
      </c>
    </row>
    <row r="50" spans="1:5" ht="12.75">
      <c r="A50" s="35" t="s">
        <v>69</v>
      </c>
      <c r="E50" s="36" t="s">
        <v>66</v>
      </c>
    </row>
    <row r="51" spans="1:5" ht="12.75">
      <c r="A51" s="37" t="s">
        <v>70</v>
      </c>
      <c r="E51" s="38" t="s">
        <v>10469</v>
      </c>
    </row>
    <row r="52" spans="1:5" ht="76.5">
      <c r="A52" t="s">
        <v>72</v>
      </c>
      <c r="E52" s="36" t="s">
        <v>10497</v>
      </c>
    </row>
    <row r="53" spans="1:16" ht="12.75">
      <c r="A53" s="26" t="s">
        <v>63</v>
      </c>
      <c s="30" t="s">
        <v>115</v>
      </c>
      <c s="30" t="s">
        <v>10615</v>
      </c>
      <c s="26" t="s">
        <v>66</v>
      </c>
      <c s="31" t="s">
        <v>10616</v>
      </c>
      <c s="32" t="s">
        <v>583</v>
      </c>
      <c s="33">
        <v>1</v>
      </c>
      <c s="34">
        <v>0</v>
      </c>
      <c s="34">
        <f>ROUND(ROUND(H53,2)*ROUND(G53,3),2)</f>
      </c>
      <c r="O53">
        <f>(I53*21)/100</f>
      </c>
      <c t="s">
        <v>38</v>
      </c>
    </row>
    <row r="54" spans="1:5" ht="12.75">
      <c r="A54" s="35" t="s">
        <v>69</v>
      </c>
      <c r="E54" s="36" t="s">
        <v>66</v>
      </c>
    </row>
    <row r="55" spans="1:5" ht="12.75">
      <c r="A55" s="37" t="s">
        <v>70</v>
      </c>
      <c r="E55" s="38" t="s">
        <v>10469</v>
      </c>
    </row>
    <row r="56" spans="1:5" ht="114.75">
      <c r="A56" t="s">
        <v>72</v>
      </c>
      <c r="E56" s="36" t="s">
        <v>10529</v>
      </c>
    </row>
    <row r="57" spans="1:16" ht="25.5">
      <c r="A57" s="26" t="s">
        <v>63</v>
      </c>
      <c s="30" t="s">
        <v>119</v>
      </c>
      <c s="30" t="s">
        <v>10617</v>
      </c>
      <c s="26" t="s">
        <v>66</v>
      </c>
      <c s="31" t="s">
        <v>10618</v>
      </c>
      <c s="32" t="s">
        <v>583</v>
      </c>
      <c s="33">
        <v>7</v>
      </c>
      <c s="34">
        <v>0</v>
      </c>
      <c s="34">
        <f>ROUND(ROUND(H57,2)*ROUND(G57,3),2)</f>
      </c>
      <c r="O57">
        <f>(I57*21)/100</f>
      </c>
      <c t="s">
        <v>38</v>
      </c>
    </row>
    <row r="58" spans="1:5" ht="12.75">
      <c r="A58" s="35" t="s">
        <v>69</v>
      </c>
      <c r="E58" s="36" t="s">
        <v>66</v>
      </c>
    </row>
    <row r="59" spans="1:5" ht="12.75">
      <c r="A59" s="37" t="s">
        <v>70</v>
      </c>
      <c r="E59" s="38" t="s">
        <v>10469</v>
      </c>
    </row>
    <row r="60" spans="1:5" ht="76.5">
      <c r="A60" t="s">
        <v>72</v>
      </c>
      <c r="E60" s="36" t="s">
        <v>10497</v>
      </c>
    </row>
    <row r="61" spans="1:16" ht="12.75">
      <c r="A61" s="26" t="s">
        <v>63</v>
      </c>
      <c s="30" t="s">
        <v>123</v>
      </c>
      <c s="30" t="s">
        <v>10619</v>
      </c>
      <c s="26" t="s">
        <v>66</v>
      </c>
      <c s="31" t="s">
        <v>10620</v>
      </c>
      <c s="32" t="s">
        <v>583</v>
      </c>
      <c s="33">
        <v>1</v>
      </c>
      <c s="34">
        <v>0</v>
      </c>
      <c s="34">
        <f>ROUND(ROUND(H61,2)*ROUND(G61,3),2)</f>
      </c>
      <c r="O61">
        <f>(I61*21)/100</f>
      </c>
      <c t="s">
        <v>38</v>
      </c>
    </row>
    <row r="62" spans="1:5" ht="12.75">
      <c r="A62" s="35" t="s">
        <v>69</v>
      </c>
      <c r="E62" s="36" t="s">
        <v>66</v>
      </c>
    </row>
    <row r="63" spans="1:5" ht="12.75">
      <c r="A63" s="37" t="s">
        <v>70</v>
      </c>
      <c r="E63" s="38" t="s">
        <v>10478</v>
      </c>
    </row>
    <row r="64" spans="1:5" ht="76.5">
      <c r="A64" t="s">
        <v>72</v>
      </c>
      <c r="E64" s="36" t="s">
        <v>10497</v>
      </c>
    </row>
    <row r="65" spans="1:16" ht="12.75">
      <c r="A65" s="26" t="s">
        <v>63</v>
      </c>
      <c s="30" t="s">
        <v>127</v>
      </c>
      <c s="30" t="s">
        <v>10621</v>
      </c>
      <c s="26" t="s">
        <v>66</v>
      </c>
      <c s="31" t="s">
        <v>10622</v>
      </c>
      <c s="32" t="s">
        <v>926</v>
      </c>
      <c s="33">
        <v>10</v>
      </c>
      <c s="34">
        <v>0</v>
      </c>
      <c s="34">
        <f>ROUND(ROUND(H65,2)*ROUND(G65,3),2)</f>
      </c>
      <c r="O65">
        <f>(I65*21)/100</f>
      </c>
      <c t="s">
        <v>38</v>
      </c>
    </row>
    <row r="66" spans="1:5" ht="12.75">
      <c r="A66" s="35" t="s">
        <v>69</v>
      </c>
      <c r="E66" s="36" t="s">
        <v>66</v>
      </c>
    </row>
    <row r="67" spans="1:5" ht="12.75">
      <c r="A67" s="37" t="s">
        <v>70</v>
      </c>
      <c r="E67" s="38" t="s">
        <v>10478</v>
      </c>
    </row>
    <row r="68" spans="1:5" ht="114.75">
      <c r="A68" t="s">
        <v>72</v>
      </c>
      <c r="E68" s="36" t="s">
        <v>10623</v>
      </c>
    </row>
    <row r="69" spans="1:16" ht="12.75">
      <c r="A69" s="26" t="s">
        <v>63</v>
      </c>
      <c s="30" t="s">
        <v>131</v>
      </c>
      <c s="30" t="s">
        <v>10624</v>
      </c>
      <c s="26" t="s">
        <v>66</v>
      </c>
      <c s="31" t="s">
        <v>10625</v>
      </c>
      <c s="32" t="s">
        <v>926</v>
      </c>
      <c s="33">
        <v>1055</v>
      </c>
      <c s="34">
        <v>0</v>
      </c>
      <c s="34">
        <f>ROUND(ROUND(H69,2)*ROUND(G69,3),2)</f>
      </c>
      <c r="O69">
        <f>(I69*21)/100</f>
      </c>
      <c t="s">
        <v>38</v>
      </c>
    </row>
    <row r="70" spans="1:5" ht="12.75">
      <c r="A70" s="35" t="s">
        <v>69</v>
      </c>
      <c r="E70" s="36" t="s">
        <v>66</v>
      </c>
    </row>
    <row r="71" spans="1:5" ht="12.75">
      <c r="A71" s="37" t="s">
        <v>70</v>
      </c>
      <c r="E71" s="38" t="s">
        <v>10478</v>
      </c>
    </row>
    <row r="72" spans="1:5" ht="114.75">
      <c r="A72" t="s">
        <v>72</v>
      </c>
      <c r="E72" s="36" t="s">
        <v>10623</v>
      </c>
    </row>
    <row r="73" spans="1:16" ht="12.75">
      <c r="A73" s="26" t="s">
        <v>63</v>
      </c>
      <c s="30" t="s">
        <v>135</v>
      </c>
      <c s="30" t="s">
        <v>10626</v>
      </c>
      <c s="26" t="s">
        <v>66</v>
      </c>
      <c s="31" t="s">
        <v>10627</v>
      </c>
      <c s="32" t="s">
        <v>583</v>
      </c>
      <c s="33">
        <v>6</v>
      </c>
      <c s="34">
        <v>0</v>
      </c>
      <c s="34">
        <f>ROUND(ROUND(H73,2)*ROUND(G73,3),2)</f>
      </c>
      <c r="O73">
        <f>(I73*21)/100</f>
      </c>
      <c t="s">
        <v>38</v>
      </c>
    </row>
    <row r="74" spans="1:5" ht="12.75">
      <c r="A74" s="35" t="s">
        <v>69</v>
      </c>
      <c r="E74" s="36" t="s">
        <v>66</v>
      </c>
    </row>
    <row r="75" spans="1:5" ht="12.75">
      <c r="A75" s="37" t="s">
        <v>70</v>
      </c>
      <c r="E75" s="38" t="s">
        <v>10478</v>
      </c>
    </row>
    <row r="76" spans="1:5" ht="76.5">
      <c r="A76" t="s">
        <v>72</v>
      </c>
      <c r="E76" s="36" t="s">
        <v>10497</v>
      </c>
    </row>
    <row r="77" spans="1:16" ht="12.75">
      <c r="A77" s="26" t="s">
        <v>63</v>
      </c>
      <c s="30" t="s">
        <v>139</v>
      </c>
      <c s="30" t="s">
        <v>10628</v>
      </c>
      <c s="26" t="s">
        <v>66</v>
      </c>
      <c s="31" t="s">
        <v>10629</v>
      </c>
      <c s="32" t="s">
        <v>583</v>
      </c>
      <c s="33">
        <v>2</v>
      </c>
      <c s="34">
        <v>0</v>
      </c>
      <c s="34">
        <f>ROUND(ROUND(H77,2)*ROUND(G77,3),2)</f>
      </c>
      <c r="O77">
        <f>(I77*21)/100</f>
      </c>
      <c t="s">
        <v>38</v>
      </c>
    </row>
    <row r="78" spans="1:5" ht="12.75">
      <c r="A78" s="35" t="s">
        <v>69</v>
      </c>
      <c r="E78" s="36" t="s">
        <v>66</v>
      </c>
    </row>
    <row r="79" spans="1:5" ht="12.75">
      <c r="A79" s="37" t="s">
        <v>70</v>
      </c>
      <c r="E79" s="38" t="s">
        <v>10478</v>
      </c>
    </row>
    <row r="80" spans="1:5" ht="76.5">
      <c r="A80" t="s">
        <v>72</v>
      </c>
      <c r="E80" s="36" t="s">
        <v>10497</v>
      </c>
    </row>
    <row r="81" spans="1:16" ht="12.75">
      <c r="A81" s="26" t="s">
        <v>63</v>
      </c>
      <c s="30" t="s">
        <v>143</v>
      </c>
      <c s="30" t="s">
        <v>10630</v>
      </c>
      <c s="26" t="s">
        <v>66</v>
      </c>
      <c s="31" t="s">
        <v>10631</v>
      </c>
      <c s="32" t="s">
        <v>583</v>
      </c>
      <c s="33">
        <v>3</v>
      </c>
      <c s="34">
        <v>0</v>
      </c>
      <c s="34">
        <f>ROUND(ROUND(H81,2)*ROUND(G81,3),2)</f>
      </c>
      <c r="O81">
        <f>(I81*21)/100</f>
      </c>
      <c t="s">
        <v>38</v>
      </c>
    </row>
    <row r="82" spans="1:5" ht="12.75">
      <c r="A82" s="35" t="s">
        <v>69</v>
      </c>
      <c r="E82" s="36" t="s">
        <v>66</v>
      </c>
    </row>
    <row r="83" spans="1:5" ht="12.75">
      <c r="A83" s="37" t="s">
        <v>70</v>
      </c>
      <c r="E83" s="38" t="s">
        <v>10608</v>
      </c>
    </row>
    <row r="84" spans="1:5" ht="76.5">
      <c r="A84" t="s">
        <v>72</v>
      </c>
      <c r="E84" s="36" t="s">
        <v>10497</v>
      </c>
    </row>
    <row r="85" spans="1:16" ht="12.75">
      <c r="A85" s="26" t="s">
        <v>63</v>
      </c>
      <c s="30" t="s">
        <v>99</v>
      </c>
      <c s="30" t="s">
        <v>10632</v>
      </c>
      <c s="26" t="s">
        <v>66</v>
      </c>
      <c s="31" t="s">
        <v>10633</v>
      </c>
      <c s="32" t="s">
        <v>583</v>
      </c>
      <c s="33">
        <v>2</v>
      </c>
      <c s="34">
        <v>0</v>
      </c>
      <c s="34">
        <f>ROUND(ROUND(H85,2)*ROUND(G85,3),2)</f>
      </c>
      <c r="O85">
        <f>(I85*21)/100</f>
      </c>
      <c t="s">
        <v>38</v>
      </c>
    </row>
    <row r="86" spans="1:5" ht="12.75">
      <c r="A86" s="35" t="s">
        <v>69</v>
      </c>
      <c r="E86" s="36" t="s">
        <v>66</v>
      </c>
    </row>
    <row r="87" spans="1:5" ht="12.75">
      <c r="A87" s="37" t="s">
        <v>70</v>
      </c>
      <c r="E87" s="38" t="s">
        <v>10608</v>
      </c>
    </row>
    <row r="88" spans="1:5" ht="76.5">
      <c r="A88" t="s">
        <v>72</v>
      </c>
      <c r="E88" s="36" t="s">
        <v>10497</v>
      </c>
    </row>
    <row r="89" spans="1:16" ht="12.75">
      <c r="A89" s="26" t="s">
        <v>63</v>
      </c>
      <c s="30" t="s">
        <v>147</v>
      </c>
      <c s="30" t="s">
        <v>10634</v>
      </c>
      <c s="26" t="s">
        <v>66</v>
      </c>
      <c s="31" t="s">
        <v>10635</v>
      </c>
      <c s="32" t="s">
        <v>583</v>
      </c>
      <c s="33">
        <v>1</v>
      </c>
      <c s="34">
        <v>0</v>
      </c>
      <c s="34">
        <f>ROUND(ROUND(H89,2)*ROUND(G89,3),2)</f>
      </c>
      <c r="O89">
        <f>(I89*21)/100</f>
      </c>
      <c t="s">
        <v>38</v>
      </c>
    </row>
    <row r="90" spans="1:5" ht="12.75">
      <c r="A90" s="35" t="s">
        <v>69</v>
      </c>
      <c r="E90" s="36" t="s">
        <v>66</v>
      </c>
    </row>
    <row r="91" spans="1:5" ht="12.75">
      <c r="A91" s="37" t="s">
        <v>70</v>
      </c>
      <c r="E91" s="38" t="s">
        <v>10608</v>
      </c>
    </row>
    <row r="92" spans="1:5" ht="76.5">
      <c r="A92" t="s">
        <v>72</v>
      </c>
      <c r="E92" s="36" t="s">
        <v>10497</v>
      </c>
    </row>
    <row r="93" spans="1:16" ht="12.75">
      <c r="A93" s="26" t="s">
        <v>63</v>
      </c>
      <c s="30" t="s">
        <v>74</v>
      </c>
      <c s="30" t="s">
        <v>10636</v>
      </c>
      <c s="26" t="s">
        <v>66</v>
      </c>
      <c s="31" t="s">
        <v>10637</v>
      </c>
      <c s="32" t="s">
        <v>583</v>
      </c>
      <c s="33">
        <v>2</v>
      </c>
      <c s="34">
        <v>0</v>
      </c>
      <c s="34">
        <f>ROUND(ROUND(H93,2)*ROUND(G93,3),2)</f>
      </c>
      <c r="O93">
        <f>(I93*21)/100</f>
      </c>
      <c t="s">
        <v>38</v>
      </c>
    </row>
    <row r="94" spans="1:5" ht="12.75">
      <c r="A94" s="35" t="s">
        <v>69</v>
      </c>
      <c r="E94" s="36" t="s">
        <v>66</v>
      </c>
    </row>
    <row r="95" spans="1:5" ht="12.75">
      <c r="A95" s="37" t="s">
        <v>70</v>
      </c>
      <c r="E95" s="38" t="s">
        <v>10478</v>
      </c>
    </row>
    <row r="96" spans="1:5" ht="76.5">
      <c r="A96" t="s">
        <v>72</v>
      </c>
      <c r="E96" s="36" t="s">
        <v>10497</v>
      </c>
    </row>
    <row r="97" spans="1:16" ht="12.75">
      <c r="A97" s="26" t="s">
        <v>63</v>
      </c>
      <c s="30" t="s">
        <v>75</v>
      </c>
      <c s="30" t="s">
        <v>10638</v>
      </c>
      <c s="26" t="s">
        <v>66</v>
      </c>
      <c s="31" t="s">
        <v>10639</v>
      </c>
      <c s="32" t="s">
        <v>583</v>
      </c>
      <c s="33">
        <v>4</v>
      </c>
      <c s="34">
        <v>0</v>
      </c>
      <c s="34">
        <f>ROUND(ROUND(H97,2)*ROUND(G97,3),2)</f>
      </c>
      <c r="O97">
        <f>(I97*21)/100</f>
      </c>
      <c t="s">
        <v>38</v>
      </c>
    </row>
    <row r="98" spans="1:5" ht="12.75">
      <c r="A98" s="35" t="s">
        <v>69</v>
      </c>
      <c r="E98" s="36" t="s">
        <v>66</v>
      </c>
    </row>
    <row r="99" spans="1:5" ht="12.75">
      <c r="A99" s="37" t="s">
        <v>70</v>
      </c>
      <c r="E99" s="38" t="s">
        <v>10478</v>
      </c>
    </row>
    <row r="100" spans="1:5" ht="76.5">
      <c r="A100" t="s">
        <v>72</v>
      </c>
      <c r="E100" s="36" t="s">
        <v>10497</v>
      </c>
    </row>
    <row r="101" spans="1:16" ht="12.75">
      <c r="A101" s="26" t="s">
        <v>63</v>
      </c>
      <c s="30" t="s">
        <v>151</v>
      </c>
      <c s="30" t="s">
        <v>10544</v>
      </c>
      <c s="26" t="s">
        <v>66</v>
      </c>
      <c s="31" t="s">
        <v>10545</v>
      </c>
      <c s="32" t="s">
        <v>583</v>
      </c>
      <c s="33">
        <v>12</v>
      </c>
      <c s="34">
        <v>0</v>
      </c>
      <c s="34">
        <f>ROUND(ROUND(H101,2)*ROUND(G101,3),2)</f>
      </c>
      <c r="O101">
        <f>(I101*21)/100</f>
      </c>
      <c t="s">
        <v>38</v>
      </c>
    </row>
    <row r="102" spans="1:5" ht="12.75">
      <c r="A102" s="35" t="s">
        <v>69</v>
      </c>
      <c r="E102" s="36" t="s">
        <v>66</v>
      </c>
    </row>
    <row r="103" spans="1:5" ht="12.75">
      <c r="A103" s="37" t="s">
        <v>70</v>
      </c>
      <c r="E103" s="38" t="s">
        <v>10478</v>
      </c>
    </row>
    <row r="104" spans="1:5" ht="76.5">
      <c r="A104" t="s">
        <v>72</v>
      </c>
      <c r="E104" s="36" t="s">
        <v>10497</v>
      </c>
    </row>
    <row r="105" spans="1:16" ht="12.75">
      <c r="A105" s="26" t="s">
        <v>63</v>
      </c>
      <c s="30" t="s">
        <v>155</v>
      </c>
      <c s="30" t="s">
        <v>10546</v>
      </c>
      <c s="26" t="s">
        <v>66</v>
      </c>
      <c s="31" t="s">
        <v>10547</v>
      </c>
      <c s="32" t="s">
        <v>583</v>
      </c>
      <c s="33">
        <v>4</v>
      </c>
      <c s="34">
        <v>0</v>
      </c>
      <c s="34">
        <f>ROUND(ROUND(H105,2)*ROUND(G105,3),2)</f>
      </c>
      <c r="O105">
        <f>(I105*21)/100</f>
      </c>
      <c t="s">
        <v>38</v>
      </c>
    </row>
    <row r="106" spans="1:5" ht="12.75">
      <c r="A106" s="35" t="s">
        <v>69</v>
      </c>
      <c r="E106" s="36" t="s">
        <v>66</v>
      </c>
    </row>
    <row r="107" spans="1:5" ht="12.75">
      <c r="A107" s="37" t="s">
        <v>70</v>
      </c>
      <c r="E107" s="38" t="s">
        <v>10428</v>
      </c>
    </row>
    <row r="108" spans="1:5" ht="114.75">
      <c r="A108" t="s">
        <v>72</v>
      </c>
      <c r="E108" s="36" t="s">
        <v>10529</v>
      </c>
    </row>
    <row r="109" spans="1:16" ht="12.75">
      <c r="A109" s="26" t="s">
        <v>63</v>
      </c>
      <c s="30" t="s">
        <v>64</v>
      </c>
      <c s="30" t="s">
        <v>10548</v>
      </c>
      <c s="26" t="s">
        <v>66</v>
      </c>
      <c s="31" t="s">
        <v>10549</v>
      </c>
      <c s="32" t="s">
        <v>611</v>
      </c>
      <c s="33">
        <v>26</v>
      </c>
      <c s="34">
        <v>0</v>
      </c>
      <c s="34">
        <f>ROUND(ROUND(H109,2)*ROUND(G109,3),2)</f>
      </c>
      <c r="O109">
        <f>(I109*21)/100</f>
      </c>
      <c t="s">
        <v>38</v>
      </c>
    </row>
    <row r="110" spans="1:5" ht="12.75">
      <c r="A110" s="35" t="s">
        <v>69</v>
      </c>
      <c r="E110" s="36" t="s">
        <v>66</v>
      </c>
    </row>
    <row r="111" spans="1:5" ht="12.75">
      <c r="A111" s="37" t="s">
        <v>70</v>
      </c>
      <c r="E111" s="38" t="s">
        <v>10428</v>
      </c>
    </row>
    <row r="112" spans="1:5" ht="89.25">
      <c r="A112" t="s">
        <v>72</v>
      </c>
      <c r="E112" s="36" t="s">
        <v>10550</v>
      </c>
    </row>
    <row r="113" spans="1:18" ht="12.75" customHeight="1">
      <c r="A113" s="6" t="s">
        <v>58</v>
      </c>
      <c s="6"/>
      <c s="27" t="s">
        <v>10551</v>
      </c>
      <c s="6"/>
      <c s="39" t="s">
        <v>10552</v>
      </c>
      <c s="6"/>
      <c s="6"/>
      <c s="6"/>
      <c s="29">
        <f>0+Q113</f>
      </c>
      <c r="O113">
        <f>0+R113</f>
      </c>
      <c r="Q113">
        <f>0+I114</f>
      </c>
      <c>
        <f>0+O114</f>
      </c>
    </row>
    <row r="114" spans="1:16" ht="12.75">
      <c r="A114" s="26" t="s">
        <v>63</v>
      </c>
      <c s="30" t="s">
        <v>79</v>
      </c>
      <c s="30" t="s">
        <v>10640</v>
      </c>
      <c s="26" t="s">
        <v>66</v>
      </c>
      <c s="31" t="s">
        <v>10641</v>
      </c>
      <c s="32" t="s">
        <v>583</v>
      </c>
      <c s="33">
        <v>10</v>
      </c>
      <c s="34">
        <v>0</v>
      </c>
      <c s="34">
        <f>ROUND(ROUND(H114,2)*ROUND(G114,3),2)</f>
      </c>
      <c r="O114">
        <f>(I114*21)/100</f>
      </c>
      <c t="s">
        <v>38</v>
      </c>
    </row>
    <row r="115" spans="1:5" ht="12.75">
      <c r="A115" s="35" t="s">
        <v>69</v>
      </c>
      <c r="E115" s="36" t="s">
        <v>66</v>
      </c>
    </row>
    <row r="116" spans="1:5" ht="12.75">
      <c r="A116" s="37" t="s">
        <v>70</v>
      </c>
      <c r="E116" s="38" t="s">
        <v>10428</v>
      </c>
    </row>
    <row r="117" spans="1:5" ht="89.25">
      <c r="A117" t="s">
        <v>72</v>
      </c>
      <c r="E117" s="36" t="s">
        <v>10555</v>
      </c>
    </row>
    <row r="118" spans="1:18" ht="12.75" customHeight="1">
      <c r="A118" s="6" t="s">
        <v>58</v>
      </c>
      <c s="6"/>
      <c s="27" t="s">
        <v>10556</v>
      </c>
      <c s="6"/>
      <c s="39" t="s">
        <v>10557</v>
      </c>
      <c s="6"/>
      <c s="6"/>
      <c s="6"/>
      <c s="29">
        <f>0+Q118</f>
      </c>
      <c r="O118">
        <f>0+R118</f>
      </c>
      <c r="Q118">
        <f>0+I119+I123+I127+I131+I135+I139</f>
      </c>
      <c>
        <f>0+O119+O123+O127+O131+O135+O139</f>
      </c>
    </row>
    <row r="119" spans="1:16" ht="12.75">
      <c r="A119" s="26" t="s">
        <v>63</v>
      </c>
      <c s="30" t="s">
        <v>194</v>
      </c>
      <c s="30" t="s">
        <v>10563</v>
      </c>
      <c s="26" t="s">
        <v>66</v>
      </c>
      <c s="31" t="s">
        <v>10564</v>
      </c>
      <c s="32" t="s">
        <v>583</v>
      </c>
      <c s="33">
        <v>2</v>
      </c>
      <c s="34">
        <v>0</v>
      </c>
      <c s="34">
        <f>ROUND(ROUND(H119,2)*ROUND(G119,3),2)</f>
      </c>
      <c r="O119">
        <f>(I119*21)/100</f>
      </c>
      <c t="s">
        <v>38</v>
      </c>
    </row>
    <row r="120" spans="1:5" ht="12.75">
      <c r="A120" s="35" t="s">
        <v>69</v>
      </c>
      <c r="E120" s="36" t="s">
        <v>66</v>
      </c>
    </row>
    <row r="121" spans="1:5" ht="12.75">
      <c r="A121" s="37" t="s">
        <v>70</v>
      </c>
      <c r="E121" s="38" t="s">
        <v>10428</v>
      </c>
    </row>
    <row r="122" spans="1:5" ht="89.25">
      <c r="A122" t="s">
        <v>72</v>
      </c>
      <c r="E122" s="36" t="s">
        <v>10565</v>
      </c>
    </row>
    <row r="123" spans="1:16" ht="12.75">
      <c r="A123" s="26" t="s">
        <v>63</v>
      </c>
      <c s="30" t="s">
        <v>255</v>
      </c>
      <c s="30" t="s">
        <v>10566</v>
      </c>
      <c s="26" t="s">
        <v>66</v>
      </c>
      <c s="31" t="s">
        <v>10567</v>
      </c>
      <c s="32" t="s">
        <v>583</v>
      </c>
      <c s="33">
        <v>1</v>
      </c>
      <c s="34">
        <v>0</v>
      </c>
      <c s="34">
        <f>ROUND(ROUND(H123,2)*ROUND(G123,3),2)</f>
      </c>
      <c r="O123">
        <f>(I123*21)/100</f>
      </c>
      <c t="s">
        <v>38</v>
      </c>
    </row>
    <row r="124" spans="1:5" ht="12.75">
      <c r="A124" s="35" t="s">
        <v>69</v>
      </c>
      <c r="E124" s="36" t="s">
        <v>66</v>
      </c>
    </row>
    <row r="125" spans="1:5" ht="12.75">
      <c r="A125" s="37" t="s">
        <v>70</v>
      </c>
      <c r="E125" s="38" t="s">
        <v>10428</v>
      </c>
    </row>
    <row r="126" spans="1:5" ht="76.5">
      <c r="A126" t="s">
        <v>72</v>
      </c>
      <c r="E126" s="36" t="s">
        <v>10568</v>
      </c>
    </row>
    <row r="127" spans="1:16" ht="12.75">
      <c r="A127" s="26" t="s">
        <v>63</v>
      </c>
      <c s="30" t="s">
        <v>190</v>
      </c>
      <c s="30" t="s">
        <v>10569</v>
      </c>
      <c s="26" t="s">
        <v>66</v>
      </c>
      <c s="31" t="s">
        <v>10570</v>
      </c>
      <c s="32" t="s">
        <v>583</v>
      </c>
      <c s="33">
        <v>1</v>
      </c>
      <c s="34">
        <v>0</v>
      </c>
      <c s="34">
        <f>ROUND(ROUND(H127,2)*ROUND(G127,3),2)</f>
      </c>
      <c r="O127">
        <f>(I127*21)/100</f>
      </c>
      <c t="s">
        <v>38</v>
      </c>
    </row>
    <row r="128" spans="1:5" ht="12.75">
      <c r="A128" s="35" t="s">
        <v>69</v>
      </c>
      <c r="E128" s="36" t="s">
        <v>66</v>
      </c>
    </row>
    <row r="129" spans="1:5" ht="12.75">
      <c r="A129" s="37" t="s">
        <v>70</v>
      </c>
      <c r="E129" s="38" t="s">
        <v>10428</v>
      </c>
    </row>
    <row r="130" spans="1:5" ht="89.25">
      <c r="A130" t="s">
        <v>72</v>
      </c>
      <c r="E130" s="36" t="s">
        <v>10571</v>
      </c>
    </row>
    <row r="131" spans="1:16" ht="12.75">
      <c r="A131" s="26" t="s">
        <v>63</v>
      </c>
      <c s="30" t="s">
        <v>259</v>
      </c>
      <c s="30" t="s">
        <v>2973</v>
      </c>
      <c s="26" t="s">
        <v>66</v>
      </c>
      <c s="31" t="s">
        <v>639</v>
      </c>
      <c s="32" t="s">
        <v>583</v>
      </c>
      <c s="33">
        <v>1</v>
      </c>
      <c s="34">
        <v>0</v>
      </c>
      <c s="34">
        <f>ROUND(ROUND(H131,2)*ROUND(G131,3),2)</f>
      </c>
      <c r="O131">
        <f>(I131*21)/100</f>
      </c>
      <c t="s">
        <v>38</v>
      </c>
    </row>
    <row r="132" spans="1:5" ht="12.75">
      <c r="A132" s="35" t="s">
        <v>69</v>
      </c>
      <c r="E132" s="36" t="s">
        <v>66</v>
      </c>
    </row>
    <row r="133" spans="1:5" ht="12.75">
      <c r="A133" s="37" t="s">
        <v>70</v>
      </c>
      <c r="E133" s="38" t="s">
        <v>10428</v>
      </c>
    </row>
    <row r="134" spans="1:5" ht="89.25">
      <c r="A134" t="s">
        <v>72</v>
      </c>
      <c r="E134" s="36" t="s">
        <v>10572</v>
      </c>
    </row>
    <row r="135" spans="1:16" ht="12.75">
      <c r="A135" s="26" t="s">
        <v>63</v>
      </c>
      <c s="30" t="s">
        <v>198</v>
      </c>
      <c s="30" t="s">
        <v>10642</v>
      </c>
      <c s="26" t="s">
        <v>66</v>
      </c>
      <c s="31" t="s">
        <v>10643</v>
      </c>
      <c s="32" t="s">
        <v>611</v>
      </c>
      <c s="33">
        <v>60</v>
      </c>
      <c s="34">
        <v>0</v>
      </c>
      <c s="34">
        <f>ROUND(ROUND(H135,2)*ROUND(G135,3),2)</f>
      </c>
      <c r="O135">
        <f>(I135*21)/100</f>
      </c>
      <c t="s">
        <v>38</v>
      </c>
    </row>
    <row r="136" spans="1:5" ht="12.75">
      <c r="A136" s="35" t="s">
        <v>69</v>
      </c>
      <c r="E136" s="36" t="s">
        <v>66</v>
      </c>
    </row>
    <row r="137" spans="1:5" ht="12.75">
      <c r="A137" s="37" t="s">
        <v>70</v>
      </c>
      <c r="E137" s="38" t="s">
        <v>10428</v>
      </c>
    </row>
    <row r="138" spans="1:5" ht="89.25">
      <c r="A138" t="s">
        <v>72</v>
      </c>
      <c r="E138" s="36" t="s">
        <v>10644</v>
      </c>
    </row>
    <row r="139" spans="1:16" ht="12.75">
      <c r="A139" s="26" t="s">
        <v>63</v>
      </c>
      <c s="30" t="s">
        <v>202</v>
      </c>
      <c s="30" t="s">
        <v>10573</v>
      </c>
      <c s="26" t="s">
        <v>66</v>
      </c>
      <c s="31" t="s">
        <v>10574</v>
      </c>
      <c s="32" t="s">
        <v>611</v>
      </c>
      <c s="33">
        <v>2</v>
      </c>
      <c s="34">
        <v>0</v>
      </c>
      <c s="34">
        <f>ROUND(ROUND(H139,2)*ROUND(G139,3),2)</f>
      </c>
      <c r="O139">
        <f>(I139*21)/100</f>
      </c>
      <c t="s">
        <v>38</v>
      </c>
    </row>
    <row r="140" spans="1:5" ht="12.75">
      <c r="A140" s="35" t="s">
        <v>69</v>
      </c>
      <c r="E140" s="36" t="s">
        <v>66</v>
      </c>
    </row>
    <row r="141" spans="1:5" ht="12.75">
      <c r="A141" s="37" t="s">
        <v>70</v>
      </c>
      <c r="E141" s="38" t="s">
        <v>10428</v>
      </c>
    </row>
    <row r="142" spans="1:5" ht="89.25">
      <c r="A142" t="s">
        <v>72</v>
      </c>
      <c r="E142" s="36" t="s">
        <v>10575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0.xml><?xml version="1.0" encoding="utf-8"?>
<worksheet xmlns="http://schemas.openxmlformats.org/spreadsheetml/2006/main" xmlns:r="http://schemas.openxmlformats.org/officeDocument/2006/relationships">
  <sheetPr>
    <pageSetUpPr fitToPage="1"/>
  </sheetPr>
  <dimension ref="A1:R9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0+O11+O40+O61+O70</f>
      </c>
      <c t="s">
        <v>37</v>
      </c>
    </row>
    <row r="3" spans="1:16" ht="15" customHeight="1">
      <c r="A3" t="s">
        <v>12</v>
      </c>
      <c s="12" t="s">
        <v>14</v>
      </c>
      <c s="13" t="s">
        <v>15</v>
      </c>
      <c s="1"/>
      <c s="14" t="s">
        <v>16</v>
      </c>
      <c s="1"/>
      <c s="9"/>
      <c s="8" t="s">
        <v>10645</v>
      </c>
      <c s="40">
        <f>0+I11+I40+I61+I70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10645</v>
      </c>
      <c s="6"/>
      <c s="18" t="s">
        <v>10646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356</v>
      </c>
      <c s="41"/>
      <c s="39" t="s">
        <v>10647</v>
      </c>
      <c s="41"/>
      <c s="41"/>
      <c s="41"/>
      <c s="43">
        <f>0+Q11</f>
      </c>
      <c r="O11">
        <f>0+R11</f>
      </c>
      <c r="Q11">
        <f>0+I12+I16+I20+I24+I28+I32+I36</f>
      </c>
      <c>
        <f>0+O12+O16+O20+O24+O28+O32+O36</f>
      </c>
    </row>
    <row r="12" spans="1:16" ht="12.75">
      <c r="A12" s="26" t="s">
        <v>63</v>
      </c>
      <c s="30" t="s">
        <v>52</v>
      </c>
      <c s="30" t="s">
        <v>4455</v>
      </c>
      <c s="26" t="s">
        <v>66</v>
      </c>
      <c s="31" t="s">
        <v>4456</v>
      </c>
      <c s="32" t="s">
        <v>926</v>
      </c>
      <c s="33">
        <v>160</v>
      </c>
      <c s="34">
        <v>0</v>
      </c>
      <c s="34">
        <f>ROUND(ROUND(H12,2)*ROUND(G12,3),2)</f>
      </c>
      <c r="O12">
        <f>(I12*21)/100</f>
      </c>
      <c t="s">
        <v>38</v>
      </c>
    </row>
    <row r="13" spans="1:5" ht="12.75">
      <c r="A13" s="35" t="s">
        <v>69</v>
      </c>
      <c r="E13" s="36" t="s">
        <v>66</v>
      </c>
    </row>
    <row r="14" spans="1:5" ht="12.75">
      <c r="A14" s="37" t="s">
        <v>70</v>
      </c>
      <c r="E14" s="38" t="s">
        <v>10478</v>
      </c>
    </row>
    <row r="15" spans="1:5" ht="89.25">
      <c r="A15" t="s">
        <v>72</v>
      </c>
      <c r="E15" s="36" t="s">
        <v>520</v>
      </c>
    </row>
    <row r="16" spans="1:16" ht="12.75">
      <c r="A16" s="26" t="s">
        <v>63</v>
      </c>
      <c s="30" t="s">
        <v>59</v>
      </c>
      <c s="30" t="s">
        <v>10648</v>
      </c>
      <c s="26" t="s">
        <v>66</v>
      </c>
      <c s="31" t="s">
        <v>10649</v>
      </c>
      <c s="32" t="s">
        <v>926</v>
      </c>
      <c s="33">
        <v>200</v>
      </c>
      <c s="34">
        <v>0</v>
      </c>
      <c s="34">
        <f>ROUND(ROUND(H16,2)*ROUND(G16,3),2)</f>
      </c>
      <c r="O16">
        <f>(I16*21)/100</f>
      </c>
      <c t="s">
        <v>38</v>
      </c>
    </row>
    <row r="17" spans="1:5" ht="12.75">
      <c r="A17" s="35" t="s">
        <v>69</v>
      </c>
      <c r="E17" s="36" t="s">
        <v>66</v>
      </c>
    </row>
    <row r="18" spans="1:5" ht="12.75">
      <c r="A18" s="37" t="s">
        <v>70</v>
      </c>
      <c r="E18" s="38" t="s">
        <v>10478</v>
      </c>
    </row>
    <row r="19" spans="1:5" ht="89.25">
      <c r="A19" t="s">
        <v>72</v>
      </c>
      <c r="E19" s="36" t="s">
        <v>520</v>
      </c>
    </row>
    <row r="20" spans="1:16" ht="25.5">
      <c r="A20" s="26" t="s">
        <v>63</v>
      </c>
      <c s="30" t="s">
        <v>92</v>
      </c>
      <c s="30" t="s">
        <v>10650</v>
      </c>
      <c s="26" t="s">
        <v>66</v>
      </c>
      <c s="31" t="s">
        <v>10651</v>
      </c>
      <c s="32" t="s">
        <v>583</v>
      </c>
      <c s="33">
        <v>8</v>
      </c>
      <c s="34">
        <v>0</v>
      </c>
      <c s="34">
        <f>ROUND(ROUND(H20,2)*ROUND(G20,3),2)</f>
      </c>
      <c r="O20">
        <f>(I20*21)/100</f>
      </c>
      <c t="s">
        <v>38</v>
      </c>
    </row>
    <row r="21" spans="1:5" ht="12.75">
      <c r="A21" s="35" t="s">
        <v>69</v>
      </c>
      <c r="E21" s="36" t="s">
        <v>66</v>
      </c>
    </row>
    <row r="22" spans="1:5" ht="12.75">
      <c r="A22" s="37" t="s">
        <v>70</v>
      </c>
      <c r="E22" s="38" t="s">
        <v>10478</v>
      </c>
    </row>
    <row r="23" spans="1:5" ht="102">
      <c r="A23" t="s">
        <v>72</v>
      </c>
      <c r="E23" s="36" t="s">
        <v>2085</v>
      </c>
    </row>
    <row r="24" spans="1:16" ht="25.5">
      <c r="A24" s="26" t="s">
        <v>63</v>
      </c>
      <c s="30" t="s">
        <v>55</v>
      </c>
      <c s="30" t="s">
        <v>10652</v>
      </c>
      <c s="26" t="s">
        <v>66</v>
      </c>
      <c s="31" t="s">
        <v>10653</v>
      </c>
      <c s="32" t="s">
        <v>583</v>
      </c>
      <c s="33">
        <v>8</v>
      </c>
      <c s="34">
        <v>0</v>
      </c>
      <c s="34">
        <f>ROUND(ROUND(H24,2)*ROUND(G24,3),2)</f>
      </c>
      <c r="O24">
        <f>(I24*21)/100</f>
      </c>
      <c t="s">
        <v>38</v>
      </c>
    </row>
    <row r="25" spans="1:5" ht="12.75">
      <c r="A25" s="35" t="s">
        <v>69</v>
      </c>
      <c r="E25" s="36" t="s">
        <v>66</v>
      </c>
    </row>
    <row r="26" spans="1:5" ht="12.75">
      <c r="A26" s="37" t="s">
        <v>70</v>
      </c>
      <c r="E26" s="38" t="s">
        <v>10478</v>
      </c>
    </row>
    <row r="27" spans="1:5" ht="102">
      <c r="A27" t="s">
        <v>72</v>
      </c>
      <c r="E27" s="36" t="s">
        <v>2085</v>
      </c>
    </row>
    <row r="28" spans="1:16" ht="25.5">
      <c r="A28" s="26" t="s">
        <v>63</v>
      </c>
      <c s="30" t="s">
        <v>57</v>
      </c>
      <c s="30" t="s">
        <v>10654</v>
      </c>
      <c s="26" t="s">
        <v>66</v>
      </c>
      <c s="31" t="s">
        <v>10655</v>
      </c>
      <c s="32" t="s">
        <v>583</v>
      </c>
      <c s="33">
        <v>8</v>
      </c>
      <c s="34">
        <v>0</v>
      </c>
      <c s="34">
        <f>ROUND(ROUND(H28,2)*ROUND(G28,3),2)</f>
      </c>
      <c r="O28">
        <f>(I28*21)/100</f>
      </c>
      <c t="s">
        <v>38</v>
      </c>
    </row>
    <row r="29" spans="1:5" ht="12.75">
      <c r="A29" s="35" t="s">
        <v>69</v>
      </c>
      <c r="E29" s="36" t="s">
        <v>66</v>
      </c>
    </row>
    <row r="30" spans="1:5" ht="12.75">
      <c r="A30" s="37" t="s">
        <v>70</v>
      </c>
      <c r="E30" s="38" t="s">
        <v>10478</v>
      </c>
    </row>
    <row r="31" spans="1:5" ht="102">
      <c r="A31" t="s">
        <v>72</v>
      </c>
      <c r="E31" s="36" t="s">
        <v>2085</v>
      </c>
    </row>
    <row r="32" spans="1:16" ht="25.5">
      <c r="A32" s="26" t="s">
        <v>63</v>
      </c>
      <c s="30" t="s">
        <v>115</v>
      </c>
      <c s="30" t="s">
        <v>10656</v>
      </c>
      <c s="26" t="s">
        <v>66</v>
      </c>
      <c s="31" t="s">
        <v>10657</v>
      </c>
      <c s="32" t="s">
        <v>583</v>
      </c>
      <c s="33">
        <v>8</v>
      </c>
      <c s="34">
        <v>0</v>
      </c>
      <c s="34">
        <f>ROUND(ROUND(H32,2)*ROUND(G32,3),2)</f>
      </c>
      <c r="O32">
        <f>(I32*21)/100</f>
      </c>
      <c t="s">
        <v>38</v>
      </c>
    </row>
    <row r="33" spans="1:5" ht="12.75">
      <c r="A33" s="35" t="s">
        <v>69</v>
      </c>
      <c r="E33" s="36" t="s">
        <v>66</v>
      </c>
    </row>
    <row r="34" spans="1:5" ht="12.75">
      <c r="A34" s="37" t="s">
        <v>70</v>
      </c>
      <c r="E34" s="38" t="s">
        <v>10478</v>
      </c>
    </row>
    <row r="35" spans="1:5" ht="102">
      <c r="A35" t="s">
        <v>72</v>
      </c>
      <c r="E35" s="36" t="s">
        <v>2085</v>
      </c>
    </row>
    <row r="36" spans="1:16" ht="12.75">
      <c r="A36" s="26" t="s">
        <v>63</v>
      </c>
      <c s="30" t="s">
        <v>119</v>
      </c>
      <c s="30" t="s">
        <v>10658</v>
      </c>
      <c s="26" t="s">
        <v>66</v>
      </c>
      <c s="31" t="s">
        <v>10659</v>
      </c>
      <c s="32" t="s">
        <v>583</v>
      </c>
      <c s="33">
        <v>12</v>
      </c>
      <c s="34">
        <v>0</v>
      </c>
      <c s="34">
        <f>ROUND(ROUND(H36,2)*ROUND(G36,3),2)</f>
      </c>
      <c r="O36">
        <f>(I36*21)/100</f>
      </c>
      <c t="s">
        <v>38</v>
      </c>
    </row>
    <row r="37" spans="1:5" ht="12.75">
      <c r="A37" s="35" t="s">
        <v>69</v>
      </c>
      <c r="E37" s="36" t="s">
        <v>66</v>
      </c>
    </row>
    <row r="38" spans="1:5" ht="12.75">
      <c r="A38" s="37" t="s">
        <v>70</v>
      </c>
      <c r="E38" s="38" t="s">
        <v>10428</v>
      </c>
    </row>
    <row r="39" spans="1:5" ht="76.5">
      <c r="A39" t="s">
        <v>72</v>
      </c>
      <c r="E39" s="36" t="s">
        <v>306</v>
      </c>
    </row>
    <row r="40" spans="1:18" ht="12.75" customHeight="1">
      <c r="A40" s="6" t="s">
        <v>58</v>
      </c>
      <c s="6"/>
      <c s="27" t="s">
        <v>10403</v>
      </c>
      <c s="6"/>
      <c s="39" t="s">
        <v>780</v>
      </c>
      <c s="6"/>
      <c s="6"/>
      <c s="6"/>
      <c s="29">
        <f>0+Q40</f>
      </c>
      <c r="O40">
        <f>0+R40</f>
      </c>
      <c r="Q40">
        <f>0+I41+I45+I49+I53+I57</f>
      </c>
      <c>
        <f>0+O41+O45+O49+O53+O57</f>
      </c>
    </row>
    <row r="41" spans="1:16" ht="12.75">
      <c r="A41" s="26" t="s">
        <v>63</v>
      </c>
      <c s="30" t="s">
        <v>44</v>
      </c>
      <c s="30" t="s">
        <v>10660</v>
      </c>
      <c s="26" t="s">
        <v>66</v>
      </c>
      <c s="31" t="s">
        <v>10661</v>
      </c>
      <c s="32" t="s">
        <v>652</v>
      </c>
      <c s="33">
        <v>6</v>
      </c>
      <c s="34">
        <v>0</v>
      </c>
      <c s="34">
        <f>ROUND(ROUND(H41,2)*ROUND(G41,3),2)</f>
      </c>
      <c r="O41">
        <f>(I41*21)/100</f>
      </c>
      <c t="s">
        <v>38</v>
      </c>
    </row>
    <row r="42" spans="1:5" ht="12.75">
      <c r="A42" s="35" t="s">
        <v>69</v>
      </c>
      <c r="E42" s="36" t="s">
        <v>66</v>
      </c>
    </row>
    <row r="43" spans="1:5" ht="12.75">
      <c r="A43" s="37" t="s">
        <v>70</v>
      </c>
      <c r="E43" s="38" t="s">
        <v>10662</v>
      </c>
    </row>
    <row r="44" spans="1:5" ht="318.75">
      <c r="A44" t="s">
        <v>72</v>
      </c>
      <c r="E44" s="36" t="s">
        <v>2592</v>
      </c>
    </row>
    <row r="45" spans="1:16" ht="12.75">
      <c r="A45" s="26" t="s">
        <v>63</v>
      </c>
      <c s="30" t="s">
        <v>38</v>
      </c>
      <c s="30" t="s">
        <v>679</v>
      </c>
      <c s="26" t="s">
        <v>66</v>
      </c>
      <c s="31" t="s">
        <v>2709</v>
      </c>
      <c s="32" t="s">
        <v>926</v>
      </c>
      <c s="33">
        <v>30</v>
      </c>
      <c s="34">
        <v>0</v>
      </c>
      <c s="34">
        <f>ROUND(ROUND(H45,2)*ROUND(G45,3),2)</f>
      </c>
      <c r="O45">
        <f>(I45*21)/100</f>
      </c>
      <c t="s">
        <v>38</v>
      </c>
    </row>
    <row r="46" spans="1:5" ht="12.75">
      <c r="A46" s="35" t="s">
        <v>69</v>
      </c>
      <c r="E46" s="36" t="s">
        <v>66</v>
      </c>
    </row>
    <row r="47" spans="1:5" ht="12.75">
      <c r="A47" s="37" t="s">
        <v>70</v>
      </c>
      <c r="E47" s="38" t="s">
        <v>10662</v>
      </c>
    </row>
    <row r="48" spans="1:5" ht="102">
      <c r="A48" t="s">
        <v>72</v>
      </c>
      <c r="E48" s="36" t="s">
        <v>685</v>
      </c>
    </row>
    <row r="49" spans="1:16" ht="12.75">
      <c r="A49" s="26" t="s">
        <v>63</v>
      </c>
      <c s="30" t="s">
        <v>37</v>
      </c>
      <c s="30" t="s">
        <v>2710</v>
      </c>
      <c s="26" t="s">
        <v>66</v>
      </c>
      <c s="31" t="s">
        <v>2711</v>
      </c>
      <c s="32" t="s">
        <v>926</v>
      </c>
      <c s="33">
        <v>40</v>
      </c>
      <c s="34">
        <v>0</v>
      </c>
      <c s="34">
        <f>ROUND(ROUND(H49,2)*ROUND(G49,3),2)</f>
      </c>
      <c r="O49">
        <f>(I49*21)/100</f>
      </c>
      <c t="s">
        <v>38</v>
      </c>
    </row>
    <row r="50" spans="1:5" ht="12.75">
      <c r="A50" s="35" t="s">
        <v>69</v>
      </c>
      <c r="E50" s="36" t="s">
        <v>66</v>
      </c>
    </row>
    <row r="51" spans="1:5" ht="12.75">
      <c r="A51" s="37" t="s">
        <v>70</v>
      </c>
      <c r="E51" s="38" t="s">
        <v>10662</v>
      </c>
    </row>
    <row r="52" spans="1:5" ht="102">
      <c r="A52" t="s">
        <v>72</v>
      </c>
      <c r="E52" s="36" t="s">
        <v>2612</v>
      </c>
    </row>
    <row r="53" spans="1:16" ht="12.75">
      <c r="A53" s="26" t="s">
        <v>63</v>
      </c>
      <c s="30" t="s">
        <v>48</v>
      </c>
      <c s="30" t="s">
        <v>2842</v>
      </c>
      <c s="26" t="s">
        <v>66</v>
      </c>
      <c s="31" t="s">
        <v>2843</v>
      </c>
      <c s="32" t="s">
        <v>926</v>
      </c>
      <c s="33">
        <v>8</v>
      </c>
      <c s="34">
        <v>0</v>
      </c>
      <c s="34">
        <f>ROUND(ROUND(H53,2)*ROUND(G53,3),2)</f>
      </c>
      <c r="O53">
        <f>(I53*21)/100</f>
      </c>
      <c t="s">
        <v>38</v>
      </c>
    </row>
    <row r="54" spans="1:5" ht="12.75">
      <c r="A54" s="35" t="s">
        <v>69</v>
      </c>
      <c r="E54" s="36" t="s">
        <v>66</v>
      </c>
    </row>
    <row r="55" spans="1:5" ht="12.75">
      <c r="A55" s="37" t="s">
        <v>70</v>
      </c>
      <c r="E55" s="38" t="s">
        <v>10662</v>
      </c>
    </row>
    <row r="56" spans="1:5" ht="76.5">
      <c r="A56" t="s">
        <v>72</v>
      </c>
      <c r="E56" s="36" t="s">
        <v>10663</v>
      </c>
    </row>
    <row r="57" spans="1:16" ht="25.5">
      <c r="A57" s="26" t="s">
        <v>63</v>
      </c>
      <c s="30" t="s">
        <v>50</v>
      </c>
      <c s="30" t="s">
        <v>695</v>
      </c>
      <c s="26" t="s">
        <v>66</v>
      </c>
      <c s="31" t="s">
        <v>2846</v>
      </c>
      <c s="32" t="s">
        <v>926</v>
      </c>
      <c s="33">
        <v>30</v>
      </c>
      <c s="34">
        <v>0</v>
      </c>
      <c s="34">
        <f>ROUND(ROUND(H57,2)*ROUND(G57,3),2)</f>
      </c>
      <c r="O57">
        <f>(I57*21)/100</f>
      </c>
      <c t="s">
        <v>38</v>
      </c>
    </row>
    <row r="58" spans="1:5" ht="12.75">
      <c r="A58" s="35" t="s">
        <v>69</v>
      </c>
      <c r="E58" s="36" t="s">
        <v>66</v>
      </c>
    </row>
    <row r="59" spans="1:5" ht="12.75">
      <c r="A59" s="37" t="s">
        <v>70</v>
      </c>
      <c r="E59" s="38" t="s">
        <v>10662</v>
      </c>
    </row>
    <row r="60" spans="1:5" ht="127.5">
      <c r="A60" t="s">
        <v>72</v>
      </c>
      <c r="E60" s="36" t="s">
        <v>4072</v>
      </c>
    </row>
    <row r="61" spans="1:18" ht="12.75" customHeight="1">
      <c r="A61" s="6" t="s">
        <v>58</v>
      </c>
      <c s="6"/>
      <c s="27" t="s">
        <v>10465</v>
      </c>
      <c s="6"/>
      <c s="39" t="s">
        <v>10466</v>
      </c>
      <c s="6"/>
      <c s="6"/>
      <c s="6"/>
      <c s="29">
        <f>0+Q61</f>
      </c>
      <c r="O61">
        <f>0+R61</f>
      </c>
      <c r="Q61">
        <f>0+I62+I66</f>
      </c>
      <c>
        <f>0+O62+O66</f>
      </c>
    </row>
    <row r="62" spans="1:16" ht="12.75">
      <c r="A62" s="26" t="s">
        <v>63</v>
      </c>
      <c s="30" t="s">
        <v>123</v>
      </c>
      <c s="30" t="s">
        <v>10664</v>
      </c>
      <c s="26" t="s">
        <v>66</v>
      </c>
      <c s="31" t="s">
        <v>10665</v>
      </c>
      <c s="32" t="s">
        <v>583</v>
      </c>
      <c s="33">
        <v>4</v>
      </c>
      <c s="34">
        <v>0</v>
      </c>
      <c s="34">
        <f>ROUND(ROUND(H62,2)*ROUND(G62,3),2)</f>
      </c>
      <c r="O62">
        <f>(I62*21)/100</f>
      </c>
      <c t="s">
        <v>38</v>
      </c>
    </row>
    <row r="63" spans="1:5" ht="12.75">
      <c r="A63" s="35" t="s">
        <v>69</v>
      </c>
      <c r="E63" s="36" t="s">
        <v>66</v>
      </c>
    </row>
    <row r="64" spans="1:5" ht="12.75">
      <c r="A64" s="37" t="s">
        <v>70</v>
      </c>
      <c r="E64" s="38" t="s">
        <v>10478</v>
      </c>
    </row>
    <row r="65" spans="1:5" ht="76.5">
      <c r="A65" t="s">
        <v>72</v>
      </c>
      <c r="E65" s="36" t="s">
        <v>10497</v>
      </c>
    </row>
    <row r="66" spans="1:16" ht="25.5">
      <c r="A66" s="26" t="s">
        <v>63</v>
      </c>
      <c s="30" t="s">
        <v>127</v>
      </c>
      <c s="30" t="s">
        <v>10666</v>
      </c>
      <c s="26" t="s">
        <v>66</v>
      </c>
      <c s="31" t="s">
        <v>10667</v>
      </c>
      <c s="32" t="s">
        <v>583</v>
      </c>
      <c s="33">
        <v>1</v>
      </c>
      <c s="34">
        <v>0</v>
      </c>
      <c s="34">
        <f>ROUND(ROUND(H66,2)*ROUND(G66,3),2)</f>
      </c>
      <c r="O66">
        <f>(I66*21)/100</f>
      </c>
      <c t="s">
        <v>38</v>
      </c>
    </row>
    <row r="67" spans="1:5" ht="12.75">
      <c r="A67" s="35" t="s">
        <v>69</v>
      </c>
      <c r="E67" s="36" t="s">
        <v>66</v>
      </c>
    </row>
    <row r="68" spans="1:5" ht="12.75">
      <c r="A68" s="37" t="s">
        <v>70</v>
      </c>
      <c r="E68" s="38" t="s">
        <v>10478</v>
      </c>
    </row>
    <row r="69" spans="1:5" ht="76.5">
      <c r="A69" t="s">
        <v>72</v>
      </c>
      <c r="E69" s="36" t="s">
        <v>10497</v>
      </c>
    </row>
    <row r="70" spans="1:18" ht="12.75" customHeight="1">
      <c r="A70" s="6" t="s">
        <v>58</v>
      </c>
      <c s="6"/>
      <c s="27" t="s">
        <v>10556</v>
      </c>
      <c s="6"/>
      <c s="39" t="s">
        <v>10557</v>
      </c>
      <c s="6"/>
      <c s="6"/>
      <c s="6"/>
      <c s="29">
        <f>0+Q70</f>
      </c>
      <c r="O70">
        <f>0+R70</f>
      </c>
      <c r="Q70">
        <f>0+I71+I75+I79+I83+I87</f>
      </c>
      <c>
        <f>0+O71+O75+O79+O83+O87</f>
      </c>
    </row>
    <row r="71" spans="1:16" ht="12.75">
      <c r="A71" s="26" t="s">
        <v>63</v>
      </c>
      <c s="30" t="s">
        <v>131</v>
      </c>
      <c s="30" t="s">
        <v>10563</v>
      </c>
      <c s="26" t="s">
        <v>66</v>
      </c>
      <c s="31" t="s">
        <v>10564</v>
      </c>
      <c s="32" t="s">
        <v>583</v>
      </c>
      <c s="33">
        <v>1</v>
      </c>
      <c s="34">
        <v>0</v>
      </c>
      <c s="34">
        <f>ROUND(ROUND(H71,2)*ROUND(G71,3),2)</f>
      </c>
      <c r="O71">
        <f>(I71*21)/100</f>
      </c>
      <c t="s">
        <v>38</v>
      </c>
    </row>
    <row r="72" spans="1:5" ht="12.75">
      <c r="A72" s="35" t="s">
        <v>69</v>
      </c>
      <c r="E72" s="36" t="s">
        <v>66</v>
      </c>
    </row>
    <row r="73" spans="1:5" ht="12.75">
      <c r="A73" s="37" t="s">
        <v>70</v>
      </c>
      <c r="E73" s="38" t="s">
        <v>10428</v>
      </c>
    </row>
    <row r="74" spans="1:5" ht="89.25">
      <c r="A74" t="s">
        <v>72</v>
      </c>
      <c r="E74" s="36" t="s">
        <v>10565</v>
      </c>
    </row>
    <row r="75" spans="1:16" ht="12.75">
      <c r="A75" s="26" t="s">
        <v>63</v>
      </c>
      <c s="30" t="s">
        <v>135</v>
      </c>
      <c s="30" t="s">
        <v>10566</v>
      </c>
      <c s="26" t="s">
        <v>66</v>
      </c>
      <c s="31" t="s">
        <v>10567</v>
      </c>
      <c s="32" t="s">
        <v>583</v>
      </c>
      <c s="33">
        <v>1</v>
      </c>
      <c s="34">
        <v>0</v>
      </c>
      <c s="34">
        <f>ROUND(ROUND(H75,2)*ROUND(G75,3),2)</f>
      </c>
      <c r="O75">
        <f>(I75*21)/100</f>
      </c>
      <c t="s">
        <v>38</v>
      </c>
    </row>
    <row r="76" spans="1:5" ht="12.75">
      <c r="A76" s="35" t="s">
        <v>69</v>
      </c>
      <c r="E76" s="36" t="s">
        <v>66</v>
      </c>
    </row>
    <row r="77" spans="1:5" ht="12.75">
      <c r="A77" s="37" t="s">
        <v>70</v>
      </c>
      <c r="E77" s="38" t="s">
        <v>10428</v>
      </c>
    </row>
    <row r="78" spans="1:5" ht="76.5">
      <c r="A78" t="s">
        <v>72</v>
      </c>
      <c r="E78" s="36" t="s">
        <v>10568</v>
      </c>
    </row>
    <row r="79" spans="1:16" ht="12.75">
      <c r="A79" s="26" t="s">
        <v>63</v>
      </c>
      <c s="30" t="s">
        <v>139</v>
      </c>
      <c s="30" t="s">
        <v>10569</v>
      </c>
      <c s="26" t="s">
        <v>66</v>
      </c>
      <c s="31" t="s">
        <v>10570</v>
      </c>
      <c s="32" t="s">
        <v>583</v>
      </c>
      <c s="33">
        <v>1</v>
      </c>
      <c s="34">
        <v>0</v>
      </c>
      <c s="34">
        <f>ROUND(ROUND(H79,2)*ROUND(G79,3),2)</f>
      </c>
      <c r="O79">
        <f>(I79*21)/100</f>
      </c>
      <c t="s">
        <v>38</v>
      </c>
    </row>
    <row r="80" spans="1:5" ht="12.75">
      <c r="A80" s="35" t="s">
        <v>69</v>
      </c>
      <c r="E80" s="36" t="s">
        <v>66</v>
      </c>
    </row>
    <row r="81" spans="1:5" ht="12.75">
      <c r="A81" s="37" t="s">
        <v>70</v>
      </c>
      <c r="E81" s="38" t="s">
        <v>10428</v>
      </c>
    </row>
    <row r="82" spans="1:5" ht="89.25">
      <c r="A82" t="s">
        <v>72</v>
      </c>
      <c r="E82" s="36" t="s">
        <v>10571</v>
      </c>
    </row>
    <row r="83" spans="1:16" ht="12.75">
      <c r="A83" s="26" t="s">
        <v>63</v>
      </c>
      <c s="30" t="s">
        <v>143</v>
      </c>
      <c s="30" t="s">
        <v>2973</v>
      </c>
      <c s="26" t="s">
        <v>66</v>
      </c>
      <c s="31" t="s">
        <v>639</v>
      </c>
      <c s="32" t="s">
        <v>583</v>
      </c>
      <c s="33">
        <v>1</v>
      </c>
      <c s="34">
        <v>0</v>
      </c>
      <c s="34">
        <f>ROUND(ROUND(H83,2)*ROUND(G83,3),2)</f>
      </c>
      <c r="O83">
        <f>(I83*21)/100</f>
      </c>
      <c t="s">
        <v>38</v>
      </c>
    </row>
    <row r="84" spans="1:5" ht="12.75">
      <c r="A84" s="35" t="s">
        <v>69</v>
      </c>
      <c r="E84" s="36" t="s">
        <v>66</v>
      </c>
    </row>
    <row r="85" spans="1:5" ht="12.75">
      <c r="A85" s="37" t="s">
        <v>70</v>
      </c>
      <c r="E85" s="38" t="s">
        <v>10428</v>
      </c>
    </row>
    <row r="86" spans="1:5" ht="89.25">
      <c r="A86" t="s">
        <v>72</v>
      </c>
      <c r="E86" s="36" t="s">
        <v>10572</v>
      </c>
    </row>
    <row r="87" spans="1:16" ht="12.75">
      <c r="A87" s="26" t="s">
        <v>63</v>
      </c>
      <c s="30" t="s">
        <v>99</v>
      </c>
      <c s="30" t="s">
        <v>10642</v>
      </c>
      <c s="26" t="s">
        <v>66</v>
      </c>
      <c s="31" t="s">
        <v>10643</v>
      </c>
      <c s="32" t="s">
        <v>611</v>
      </c>
      <c s="33">
        <v>30</v>
      </c>
      <c s="34">
        <v>0</v>
      </c>
      <c s="34">
        <f>ROUND(ROUND(H87,2)*ROUND(G87,3),2)</f>
      </c>
      <c r="O87">
        <f>(I87*21)/100</f>
      </c>
      <c t="s">
        <v>38</v>
      </c>
    </row>
    <row r="88" spans="1:5" ht="12.75">
      <c r="A88" s="35" t="s">
        <v>69</v>
      </c>
      <c r="E88" s="36" t="s">
        <v>66</v>
      </c>
    </row>
    <row r="89" spans="1:5" ht="12.75">
      <c r="A89" s="37" t="s">
        <v>70</v>
      </c>
      <c r="E89" s="38" t="s">
        <v>10428</v>
      </c>
    </row>
    <row r="90" spans="1:5" ht="89.25">
      <c r="A90" t="s">
        <v>72</v>
      </c>
      <c r="E90" s="36" t="s">
        <v>10644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1.xml><?xml version="1.0" encoding="utf-8"?>
<worksheet xmlns="http://schemas.openxmlformats.org/spreadsheetml/2006/main" xmlns:r="http://schemas.openxmlformats.org/officeDocument/2006/relationships">
  <sheetPr>
    <pageSetUpPr fitToPage="1"/>
  </sheetPr>
  <dimension ref="A1:R2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0+O11+O40+O73+O222+O227+O256</f>
      </c>
      <c t="s">
        <v>37</v>
      </c>
    </row>
    <row r="3" spans="1:16" ht="15" customHeight="1">
      <c r="A3" t="s">
        <v>12</v>
      </c>
      <c s="12" t="s">
        <v>14</v>
      </c>
      <c s="13" t="s">
        <v>15</v>
      </c>
      <c s="1"/>
      <c s="14" t="s">
        <v>16</v>
      </c>
      <c s="1"/>
      <c s="9"/>
      <c s="8" t="s">
        <v>10668</v>
      </c>
      <c s="40">
        <f>0+I11+I40+I73+I222+I227+I256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10668</v>
      </c>
      <c s="6"/>
      <c s="18" t="s">
        <v>10669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10403</v>
      </c>
      <c s="41"/>
      <c s="39" t="s">
        <v>10404</v>
      </c>
      <c s="41"/>
      <c s="41"/>
      <c s="41"/>
      <c s="43">
        <f>0+Q11</f>
      </c>
      <c r="O11">
        <f>0+R11</f>
      </c>
      <c r="Q11">
        <f>0+I12+I16+I20+I24+I28+I32+I36</f>
      </c>
      <c>
        <f>0+O12+O16+O20+O24+O28+O32+O36</f>
      </c>
    </row>
    <row r="12" spans="1:16" ht="12.75">
      <c r="A12" s="26" t="s">
        <v>63</v>
      </c>
      <c s="30" t="s">
        <v>38</v>
      </c>
      <c s="30" t="s">
        <v>10405</v>
      </c>
      <c s="26" t="s">
        <v>66</v>
      </c>
      <c s="31" t="s">
        <v>10406</v>
      </c>
      <c s="32" t="s">
        <v>652</v>
      </c>
      <c s="33">
        <v>216</v>
      </c>
      <c s="34">
        <v>0</v>
      </c>
      <c s="34">
        <f>ROUND(ROUND(H12,2)*ROUND(G12,3),2)</f>
      </c>
      <c r="O12">
        <f>(I12*21)/100</f>
      </c>
      <c t="s">
        <v>38</v>
      </c>
    </row>
    <row r="13" spans="1:5" ht="12.75">
      <c r="A13" s="35" t="s">
        <v>69</v>
      </c>
      <c r="E13" s="36" t="s">
        <v>66</v>
      </c>
    </row>
    <row r="14" spans="1:5" ht="12.75">
      <c r="A14" s="37" t="s">
        <v>70</v>
      </c>
      <c r="E14" s="38" t="s">
        <v>10407</v>
      </c>
    </row>
    <row r="15" spans="1:5" ht="102">
      <c r="A15" t="s">
        <v>72</v>
      </c>
      <c r="E15" s="36" t="s">
        <v>10408</v>
      </c>
    </row>
    <row r="16" spans="1:16" ht="25.5">
      <c r="A16" s="26" t="s">
        <v>63</v>
      </c>
      <c s="30" t="s">
        <v>37</v>
      </c>
      <c s="30" t="s">
        <v>10411</v>
      </c>
      <c s="26" t="s">
        <v>66</v>
      </c>
      <c s="31" t="s">
        <v>10412</v>
      </c>
      <c s="32" t="s">
        <v>4706</v>
      </c>
      <c s="33">
        <v>4536</v>
      </c>
      <c s="34">
        <v>0</v>
      </c>
      <c s="34">
        <f>ROUND(ROUND(H16,2)*ROUND(G16,3),2)</f>
      </c>
      <c r="O16">
        <f>(I16*21)/100</f>
      </c>
      <c t="s">
        <v>38</v>
      </c>
    </row>
    <row r="17" spans="1:5" ht="12.75">
      <c r="A17" s="35" t="s">
        <v>69</v>
      </c>
      <c r="E17" s="36" t="s">
        <v>66</v>
      </c>
    </row>
    <row r="18" spans="1:5" ht="12.75">
      <c r="A18" s="37" t="s">
        <v>70</v>
      </c>
      <c r="E18" s="38" t="s">
        <v>10407</v>
      </c>
    </row>
    <row r="19" spans="1:5" ht="127.5">
      <c r="A19" t="s">
        <v>72</v>
      </c>
      <c r="E19" s="36" t="s">
        <v>10413</v>
      </c>
    </row>
    <row r="20" spans="1:16" ht="12.75">
      <c r="A20" s="26" t="s">
        <v>63</v>
      </c>
      <c s="30" t="s">
        <v>48</v>
      </c>
      <c s="30" t="s">
        <v>10414</v>
      </c>
      <c s="26" t="s">
        <v>66</v>
      </c>
      <c s="31" t="s">
        <v>10415</v>
      </c>
      <c s="32" t="s">
        <v>583</v>
      </c>
      <c s="33">
        <v>68</v>
      </c>
      <c s="34">
        <v>0</v>
      </c>
      <c s="34">
        <f>ROUND(ROUND(H20,2)*ROUND(G20,3),2)</f>
      </c>
      <c r="O20">
        <f>(I20*21)/100</f>
      </c>
      <c t="s">
        <v>38</v>
      </c>
    </row>
    <row r="21" spans="1:5" ht="12.75">
      <c r="A21" s="35" t="s">
        <v>69</v>
      </c>
      <c r="E21" s="36" t="s">
        <v>66</v>
      </c>
    </row>
    <row r="22" spans="1:5" ht="12.75">
      <c r="A22" s="37" t="s">
        <v>70</v>
      </c>
      <c r="E22" s="38" t="s">
        <v>10407</v>
      </c>
    </row>
    <row r="23" spans="1:5" ht="76.5">
      <c r="A23" t="s">
        <v>72</v>
      </c>
      <c r="E23" s="36" t="s">
        <v>10416</v>
      </c>
    </row>
    <row r="24" spans="1:16" ht="12.75">
      <c r="A24" s="26" t="s">
        <v>63</v>
      </c>
      <c s="30" t="s">
        <v>50</v>
      </c>
      <c s="30" t="s">
        <v>10417</v>
      </c>
      <c s="26" t="s">
        <v>66</v>
      </c>
      <c s="31" t="s">
        <v>10418</v>
      </c>
      <c s="32" t="s">
        <v>583</v>
      </c>
      <c s="33">
        <v>144</v>
      </c>
      <c s="34">
        <v>0</v>
      </c>
      <c s="34">
        <f>ROUND(ROUND(H24,2)*ROUND(G24,3),2)</f>
      </c>
      <c r="O24">
        <f>(I24*21)/100</f>
      </c>
      <c t="s">
        <v>38</v>
      </c>
    </row>
    <row r="25" spans="1:5" ht="12.75">
      <c r="A25" s="35" t="s">
        <v>69</v>
      </c>
      <c r="E25" s="36" t="s">
        <v>66</v>
      </c>
    </row>
    <row r="26" spans="1:5" ht="12.75">
      <c r="A26" s="37" t="s">
        <v>70</v>
      </c>
      <c r="E26" s="38" t="s">
        <v>10407</v>
      </c>
    </row>
    <row r="27" spans="1:5" ht="76.5">
      <c r="A27" t="s">
        <v>72</v>
      </c>
      <c r="E27" s="36" t="s">
        <v>10419</v>
      </c>
    </row>
    <row r="28" spans="1:16" ht="12.75">
      <c r="A28" s="26" t="s">
        <v>63</v>
      </c>
      <c s="30" t="s">
        <v>52</v>
      </c>
      <c s="30" t="s">
        <v>10420</v>
      </c>
      <c s="26" t="s">
        <v>66</v>
      </c>
      <c s="31" t="s">
        <v>10421</v>
      </c>
      <c s="32" t="s">
        <v>583</v>
      </c>
      <c s="33">
        <v>10</v>
      </c>
      <c s="34">
        <v>0</v>
      </c>
      <c s="34">
        <f>ROUND(ROUND(H28,2)*ROUND(G28,3),2)</f>
      </c>
      <c r="O28">
        <f>(I28*21)/100</f>
      </c>
      <c t="s">
        <v>38</v>
      </c>
    </row>
    <row r="29" spans="1:5" ht="12.75">
      <c r="A29" s="35" t="s">
        <v>69</v>
      </c>
      <c r="E29" s="36" t="s">
        <v>66</v>
      </c>
    </row>
    <row r="30" spans="1:5" ht="12.75">
      <c r="A30" s="37" t="s">
        <v>70</v>
      </c>
      <c r="E30" s="38" t="s">
        <v>10407</v>
      </c>
    </row>
    <row r="31" spans="1:5" ht="76.5">
      <c r="A31" t="s">
        <v>72</v>
      </c>
      <c r="E31" s="36" t="s">
        <v>10422</v>
      </c>
    </row>
    <row r="32" spans="1:16" ht="12.75">
      <c r="A32" s="26" t="s">
        <v>63</v>
      </c>
      <c s="30" t="s">
        <v>59</v>
      </c>
      <c s="30" t="s">
        <v>10423</v>
      </c>
      <c s="26" t="s">
        <v>66</v>
      </c>
      <c s="31" t="s">
        <v>10424</v>
      </c>
      <c s="32" t="s">
        <v>583</v>
      </c>
      <c s="33">
        <v>22</v>
      </c>
      <c s="34">
        <v>0</v>
      </c>
      <c s="34">
        <f>ROUND(ROUND(H32,2)*ROUND(G32,3),2)</f>
      </c>
      <c r="O32">
        <f>(I32*21)/100</f>
      </c>
      <c t="s">
        <v>38</v>
      </c>
    </row>
    <row r="33" spans="1:5" ht="12.75">
      <c r="A33" s="35" t="s">
        <v>69</v>
      </c>
      <c r="E33" s="36" t="s">
        <v>66</v>
      </c>
    </row>
    <row r="34" spans="1:5" ht="12.75">
      <c r="A34" s="37" t="s">
        <v>70</v>
      </c>
      <c r="E34" s="38" t="s">
        <v>10407</v>
      </c>
    </row>
    <row r="35" spans="1:5" ht="114.75">
      <c r="A35" t="s">
        <v>72</v>
      </c>
      <c r="E35" s="36" t="s">
        <v>10425</v>
      </c>
    </row>
    <row r="36" spans="1:16" ht="25.5">
      <c r="A36" s="26" t="s">
        <v>63</v>
      </c>
      <c s="30" t="s">
        <v>92</v>
      </c>
      <c s="30" t="s">
        <v>10426</v>
      </c>
      <c s="26" t="s">
        <v>66</v>
      </c>
      <c s="31" t="s">
        <v>10427</v>
      </c>
      <c s="32" t="s">
        <v>611</v>
      </c>
      <c s="33">
        <v>216</v>
      </c>
      <c s="34">
        <v>0</v>
      </c>
      <c s="34">
        <f>ROUND(ROUND(H36,2)*ROUND(G36,3),2)</f>
      </c>
      <c r="O36">
        <f>(I36*21)/100</f>
      </c>
      <c t="s">
        <v>38</v>
      </c>
    </row>
    <row r="37" spans="1:5" ht="12.75">
      <c r="A37" s="35" t="s">
        <v>69</v>
      </c>
      <c r="E37" s="36" t="s">
        <v>66</v>
      </c>
    </row>
    <row r="38" spans="1:5" ht="12.75">
      <c r="A38" s="37" t="s">
        <v>70</v>
      </c>
      <c r="E38" s="38" t="s">
        <v>10428</v>
      </c>
    </row>
    <row r="39" spans="1:5" ht="89.25">
      <c r="A39" t="s">
        <v>72</v>
      </c>
      <c r="E39" s="36" t="s">
        <v>10429</v>
      </c>
    </row>
    <row r="40" spans="1:18" ht="12.75" customHeight="1">
      <c r="A40" s="6" t="s">
        <v>58</v>
      </c>
      <c s="6"/>
      <c s="27" t="s">
        <v>10430</v>
      </c>
      <c s="6"/>
      <c s="39" t="s">
        <v>10431</v>
      </c>
      <c s="6"/>
      <c s="6"/>
      <c s="6"/>
      <c s="29">
        <f>0+Q40</f>
      </c>
      <c r="O40">
        <f>0+R40</f>
      </c>
      <c r="Q40">
        <f>0+I41+I45+I49+I53+I57+I61+I65+I69</f>
      </c>
      <c>
        <f>0+O41+O45+O49+O53+O57+O61+O65+O69</f>
      </c>
    </row>
    <row r="41" spans="1:16" ht="25.5">
      <c r="A41" s="26" t="s">
        <v>63</v>
      </c>
      <c s="30" t="s">
        <v>55</v>
      </c>
      <c s="30" t="s">
        <v>10438</v>
      </c>
      <c s="26" t="s">
        <v>66</v>
      </c>
      <c s="31" t="s">
        <v>10439</v>
      </c>
      <c s="32" t="s">
        <v>583</v>
      </c>
      <c s="33">
        <v>8</v>
      </c>
      <c s="34">
        <v>0</v>
      </c>
      <c s="34">
        <f>ROUND(ROUND(H41,2)*ROUND(G41,3),2)</f>
      </c>
      <c r="O41">
        <f>(I41*21)/100</f>
      </c>
      <c t="s">
        <v>38</v>
      </c>
    </row>
    <row r="42" spans="1:5" ht="12.75">
      <c r="A42" s="35" t="s">
        <v>69</v>
      </c>
      <c r="E42" s="36" t="s">
        <v>66</v>
      </c>
    </row>
    <row r="43" spans="1:5" ht="12.75">
      <c r="A43" s="37" t="s">
        <v>70</v>
      </c>
      <c r="E43" s="38" t="s">
        <v>10434</v>
      </c>
    </row>
    <row r="44" spans="1:5" ht="102">
      <c r="A44" t="s">
        <v>72</v>
      </c>
      <c r="E44" s="36" t="s">
        <v>10435</v>
      </c>
    </row>
    <row r="45" spans="1:16" ht="25.5">
      <c r="A45" s="26" t="s">
        <v>63</v>
      </c>
      <c s="30" t="s">
        <v>57</v>
      </c>
      <c s="30" t="s">
        <v>10440</v>
      </c>
      <c s="26" t="s">
        <v>66</v>
      </c>
      <c s="31" t="s">
        <v>10441</v>
      </c>
      <c s="32" t="s">
        <v>583</v>
      </c>
      <c s="33">
        <v>2</v>
      </c>
      <c s="34">
        <v>0</v>
      </c>
      <c s="34">
        <f>ROUND(ROUND(H45,2)*ROUND(G45,3),2)</f>
      </c>
      <c r="O45">
        <f>(I45*21)/100</f>
      </c>
      <c t="s">
        <v>38</v>
      </c>
    </row>
    <row r="46" spans="1:5" ht="12.75">
      <c r="A46" s="35" t="s">
        <v>69</v>
      </c>
      <c r="E46" s="36" t="s">
        <v>66</v>
      </c>
    </row>
    <row r="47" spans="1:5" ht="12.75">
      <c r="A47" s="37" t="s">
        <v>70</v>
      </c>
      <c r="E47" s="38" t="s">
        <v>10434</v>
      </c>
    </row>
    <row r="48" spans="1:5" ht="102">
      <c r="A48" t="s">
        <v>72</v>
      </c>
      <c r="E48" s="36" t="s">
        <v>10435</v>
      </c>
    </row>
    <row r="49" spans="1:16" ht="12.75">
      <c r="A49" s="26" t="s">
        <v>63</v>
      </c>
      <c s="30" t="s">
        <v>115</v>
      </c>
      <c s="30" t="s">
        <v>10445</v>
      </c>
      <c s="26" t="s">
        <v>66</v>
      </c>
      <c s="31" t="s">
        <v>10446</v>
      </c>
      <c s="32" t="s">
        <v>583</v>
      </c>
      <c s="33">
        <v>7</v>
      </c>
      <c s="34">
        <v>0</v>
      </c>
      <c s="34">
        <f>ROUND(ROUND(H49,2)*ROUND(G49,3),2)</f>
      </c>
      <c r="O49">
        <f>(I49*21)/100</f>
      </c>
      <c t="s">
        <v>38</v>
      </c>
    </row>
    <row r="50" spans="1:5" ht="12.75">
      <c r="A50" s="35" t="s">
        <v>69</v>
      </c>
      <c r="E50" s="36" t="s">
        <v>66</v>
      </c>
    </row>
    <row r="51" spans="1:5" ht="12.75">
      <c r="A51" s="37" t="s">
        <v>70</v>
      </c>
      <c r="E51" s="38" t="s">
        <v>10434</v>
      </c>
    </row>
    <row r="52" spans="1:5" ht="102">
      <c r="A52" t="s">
        <v>72</v>
      </c>
      <c r="E52" s="36" t="s">
        <v>10444</v>
      </c>
    </row>
    <row r="53" spans="1:16" ht="12.75">
      <c r="A53" s="26" t="s">
        <v>63</v>
      </c>
      <c s="30" t="s">
        <v>119</v>
      </c>
      <c s="30" t="s">
        <v>10447</v>
      </c>
      <c s="26" t="s">
        <v>66</v>
      </c>
      <c s="31" t="s">
        <v>10448</v>
      </c>
      <c s="32" t="s">
        <v>583</v>
      </c>
      <c s="33">
        <v>5</v>
      </c>
      <c s="34">
        <v>0</v>
      </c>
      <c s="34">
        <f>ROUND(ROUND(H53,2)*ROUND(G53,3),2)</f>
      </c>
      <c r="O53">
        <f>(I53*21)/100</f>
      </c>
      <c t="s">
        <v>38</v>
      </c>
    </row>
    <row r="54" spans="1:5" ht="12.75">
      <c r="A54" s="35" t="s">
        <v>69</v>
      </c>
      <c r="E54" s="36" t="s">
        <v>66</v>
      </c>
    </row>
    <row r="55" spans="1:5" ht="12.75">
      <c r="A55" s="37" t="s">
        <v>70</v>
      </c>
      <c r="E55" s="38" t="s">
        <v>10434</v>
      </c>
    </row>
    <row r="56" spans="1:5" ht="102">
      <c r="A56" t="s">
        <v>72</v>
      </c>
      <c r="E56" s="36" t="s">
        <v>10444</v>
      </c>
    </row>
    <row r="57" spans="1:16" ht="12.75">
      <c r="A57" s="26" t="s">
        <v>63</v>
      </c>
      <c s="30" t="s">
        <v>123</v>
      </c>
      <c s="30" t="s">
        <v>10451</v>
      </c>
      <c s="26" t="s">
        <v>66</v>
      </c>
      <c s="31" t="s">
        <v>10452</v>
      </c>
      <c s="32" t="s">
        <v>926</v>
      </c>
      <c s="33">
        <v>7.5</v>
      </c>
      <c s="34">
        <v>0</v>
      </c>
      <c s="34">
        <f>ROUND(ROUND(H57,2)*ROUND(G57,3),2)</f>
      </c>
      <c r="O57">
        <f>(I57*21)/100</f>
      </c>
      <c t="s">
        <v>38</v>
      </c>
    </row>
    <row r="58" spans="1:5" ht="12.75">
      <c r="A58" s="35" t="s">
        <v>69</v>
      </c>
      <c r="E58" s="36" t="s">
        <v>66</v>
      </c>
    </row>
    <row r="59" spans="1:5" ht="12.75">
      <c r="A59" s="37" t="s">
        <v>70</v>
      </c>
      <c r="E59" s="38" t="s">
        <v>10407</v>
      </c>
    </row>
    <row r="60" spans="1:5" ht="102">
      <c r="A60" t="s">
        <v>72</v>
      </c>
      <c r="E60" s="36" t="s">
        <v>10453</v>
      </c>
    </row>
    <row r="61" spans="1:16" ht="25.5">
      <c r="A61" s="26" t="s">
        <v>63</v>
      </c>
      <c s="30" t="s">
        <v>127</v>
      </c>
      <c s="30" t="s">
        <v>10454</v>
      </c>
      <c s="26" t="s">
        <v>66</v>
      </c>
      <c s="31" t="s">
        <v>10455</v>
      </c>
      <c s="32" t="s">
        <v>583</v>
      </c>
      <c s="33">
        <v>1</v>
      </c>
      <c s="34">
        <v>0</v>
      </c>
      <c s="34">
        <f>ROUND(ROUND(H61,2)*ROUND(G61,3),2)</f>
      </c>
      <c r="O61">
        <f>(I61*21)/100</f>
      </c>
      <c t="s">
        <v>38</v>
      </c>
    </row>
    <row r="62" spans="1:5" ht="12.75">
      <c r="A62" s="35" t="s">
        <v>69</v>
      </c>
      <c r="E62" s="36" t="s">
        <v>66</v>
      </c>
    </row>
    <row r="63" spans="1:5" ht="12.75">
      <c r="A63" s="37" t="s">
        <v>70</v>
      </c>
      <c r="E63" s="38" t="s">
        <v>10407</v>
      </c>
    </row>
    <row r="64" spans="1:5" ht="114.75">
      <c r="A64" t="s">
        <v>72</v>
      </c>
      <c r="E64" s="36" t="s">
        <v>10456</v>
      </c>
    </row>
    <row r="65" spans="1:16" ht="25.5">
      <c r="A65" s="26" t="s">
        <v>63</v>
      </c>
      <c s="30" t="s">
        <v>131</v>
      </c>
      <c s="30" t="s">
        <v>10457</v>
      </c>
      <c s="26" t="s">
        <v>66</v>
      </c>
      <c s="31" t="s">
        <v>10458</v>
      </c>
      <c s="32" t="s">
        <v>583</v>
      </c>
      <c s="33">
        <v>1</v>
      </c>
      <c s="34">
        <v>0</v>
      </c>
      <c s="34">
        <f>ROUND(ROUND(H65,2)*ROUND(G65,3),2)</f>
      </c>
      <c r="O65">
        <f>(I65*21)/100</f>
      </c>
      <c t="s">
        <v>38</v>
      </c>
    </row>
    <row r="66" spans="1:5" ht="12.75">
      <c r="A66" s="35" t="s">
        <v>69</v>
      </c>
      <c r="E66" s="36" t="s">
        <v>66</v>
      </c>
    </row>
    <row r="67" spans="1:5" ht="12.75">
      <c r="A67" s="37" t="s">
        <v>70</v>
      </c>
      <c r="E67" s="38" t="s">
        <v>10407</v>
      </c>
    </row>
    <row r="68" spans="1:5" ht="114.75">
      <c r="A68" t="s">
        <v>72</v>
      </c>
      <c r="E68" s="36" t="s">
        <v>10456</v>
      </c>
    </row>
    <row r="69" spans="1:16" ht="25.5">
      <c r="A69" s="26" t="s">
        <v>63</v>
      </c>
      <c s="30" t="s">
        <v>135</v>
      </c>
      <c s="30" t="s">
        <v>10462</v>
      </c>
      <c s="26" t="s">
        <v>66</v>
      </c>
      <c s="31" t="s">
        <v>10463</v>
      </c>
      <c s="32" t="s">
        <v>611</v>
      </c>
      <c s="33">
        <v>24</v>
      </c>
      <c s="34">
        <v>0</v>
      </c>
      <c s="34">
        <f>ROUND(ROUND(H69,2)*ROUND(G69,3),2)</f>
      </c>
      <c r="O69">
        <f>(I69*21)/100</f>
      </c>
      <c t="s">
        <v>38</v>
      </c>
    </row>
    <row r="70" spans="1:5" ht="12.75">
      <c r="A70" s="35" t="s">
        <v>69</v>
      </c>
      <c r="E70" s="36" t="s">
        <v>66</v>
      </c>
    </row>
    <row r="71" spans="1:5" ht="12.75">
      <c r="A71" s="37" t="s">
        <v>70</v>
      </c>
      <c r="E71" s="38" t="s">
        <v>10428</v>
      </c>
    </row>
    <row r="72" spans="1:5" ht="102">
      <c r="A72" t="s">
        <v>72</v>
      </c>
      <c r="E72" s="36" t="s">
        <v>10464</v>
      </c>
    </row>
    <row r="73" spans="1:18" ht="12.75" customHeight="1">
      <c r="A73" s="6" t="s">
        <v>58</v>
      </c>
      <c s="6"/>
      <c s="27" t="s">
        <v>10465</v>
      </c>
      <c s="6"/>
      <c s="39" t="s">
        <v>10466</v>
      </c>
      <c s="6"/>
      <c s="6"/>
      <c s="6"/>
      <c s="29">
        <f>0+Q73</f>
      </c>
      <c r="O73">
        <f>0+R73</f>
      </c>
      <c r="Q73">
        <f>0+I74+I78+I82+I86+I90+I94+I98+I102+I106+I110+I114+I118+I122+I126+I130+I134+I138+I142+I146+I150+I154+I158+I162+I166+I170+I174+I178+I182+I186+I190+I194+I198+I202+I206+I210+I214+I218</f>
      </c>
      <c>
        <f>0+O74+O78+O82+O86+O90+O94+O98+O102+O106+O110+O114+O118+O122+O126+O130+O134+O138+O142+O146+O150+O154+O158+O162+O166+O170+O174+O178+O182+O186+O190+O194+O198+O202+O206+O210+O214+O218</f>
      </c>
    </row>
    <row r="74" spans="1:16" ht="12.75">
      <c r="A74" s="26" t="s">
        <v>63</v>
      </c>
      <c s="30" t="s">
        <v>139</v>
      </c>
      <c s="30" t="s">
        <v>10467</v>
      </c>
      <c s="26" t="s">
        <v>66</v>
      </c>
      <c s="31" t="s">
        <v>10468</v>
      </c>
      <c s="32" t="s">
        <v>583</v>
      </c>
      <c s="33">
        <v>4</v>
      </c>
      <c s="34">
        <v>0</v>
      </c>
      <c s="34">
        <f>ROUND(ROUND(H74,2)*ROUND(G74,3),2)</f>
      </c>
      <c r="O74">
        <f>(I74*21)/100</f>
      </c>
      <c t="s">
        <v>38</v>
      </c>
    </row>
    <row r="75" spans="1:5" ht="12.75">
      <c r="A75" s="35" t="s">
        <v>69</v>
      </c>
      <c r="E75" s="36" t="s">
        <v>66</v>
      </c>
    </row>
    <row r="76" spans="1:5" ht="12.75">
      <c r="A76" s="37" t="s">
        <v>70</v>
      </c>
      <c r="E76" s="38" t="s">
        <v>10469</v>
      </c>
    </row>
    <row r="77" spans="1:5" ht="89.25">
      <c r="A77" t="s">
        <v>72</v>
      </c>
      <c r="E77" s="36" t="s">
        <v>10470</v>
      </c>
    </row>
    <row r="78" spans="1:16" ht="12.75">
      <c r="A78" s="26" t="s">
        <v>63</v>
      </c>
      <c s="30" t="s">
        <v>143</v>
      </c>
      <c s="30" t="s">
        <v>10471</v>
      </c>
      <c s="26" t="s">
        <v>66</v>
      </c>
      <c s="31" t="s">
        <v>10472</v>
      </c>
      <c s="32" t="s">
        <v>583</v>
      </c>
      <c s="33">
        <v>20</v>
      </c>
      <c s="34">
        <v>0</v>
      </c>
      <c s="34">
        <f>ROUND(ROUND(H78,2)*ROUND(G78,3),2)</f>
      </c>
      <c r="O78">
        <f>(I78*21)/100</f>
      </c>
      <c t="s">
        <v>38</v>
      </c>
    </row>
    <row r="79" spans="1:5" ht="12.75">
      <c r="A79" s="35" t="s">
        <v>69</v>
      </c>
      <c r="E79" s="36" t="s">
        <v>66</v>
      </c>
    </row>
    <row r="80" spans="1:5" ht="12.75">
      <c r="A80" s="37" t="s">
        <v>70</v>
      </c>
      <c r="E80" s="38" t="s">
        <v>10469</v>
      </c>
    </row>
    <row r="81" spans="1:5" ht="89.25">
      <c r="A81" t="s">
        <v>72</v>
      </c>
      <c r="E81" s="36" t="s">
        <v>10470</v>
      </c>
    </row>
    <row r="82" spans="1:16" ht="12.75">
      <c r="A82" s="26" t="s">
        <v>63</v>
      </c>
      <c s="30" t="s">
        <v>99</v>
      </c>
      <c s="30" t="s">
        <v>10473</v>
      </c>
      <c s="26" t="s">
        <v>66</v>
      </c>
      <c s="31" t="s">
        <v>10474</v>
      </c>
      <c s="32" t="s">
        <v>583</v>
      </c>
      <c s="33">
        <v>24</v>
      </c>
      <c s="34">
        <v>0</v>
      </c>
      <c s="34">
        <f>ROUND(ROUND(H82,2)*ROUND(G82,3),2)</f>
      </c>
      <c r="O82">
        <f>(I82*21)/100</f>
      </c>
      <c t="s">
        <v>38</v>
      </c>
    </row>
    <row r="83" spans="1:5" ht="12.75">
      <c r="A83" s="35" t="s">
        <v>69</v>
      </c>
      <c r="E83" s="36" t="s">
        <v>66</v>
      </c>
    </row>
    <row r="84" spans="1:5" ht="12.75">
      <c r="A84" s="37" t="s">
        <v>70</v>
      </c>
      <c r="E84" s="38" t="s">
        <v>10478</v>
      </c>
    </row>
    <row r="85" spans="1:5" ht="76.5">
      <c r="A85" t="s">
        <v>72</v>
      </c>
      <c r="E85" s="36" t="s">
        <v>10475</v>
      </c>
    </row>
    <row r="86" spans="1:16" ht="12.75">
      <c r="A86" s="26" t="s">
        <v>63</v>
      </c>
      <c s="30" t="s">
        <v>147</v>
      </c>
      <c s="30" t="s">
        <v>10476</v>
      </c>
      <c s="26" t="s">
        <v>66</v>
      </c>
      <c s="31" t="s">
        <v>10477</v>
      </c>
      <c s="32" t="s">
        <v>583</v>
      </c>
      <c s="33">
        <v>139</v>
      </c>
      <c s="34">
        <v>0</v>
      </c>
      <c s="34">
        <f>ROUND(ROUND(H86,2)*ROUND(G86,3),2)</f>
      </c>
      <c r="O86">
        <f>(I86*21)/100</f>
      </c>
      <c t="s">
        <v>38</v>
      </c>
    </row>
    <row r="87" spans="1:5" ht="12.75">
      <c r="A87" s="35" t="s">
        <v>69</v>
      </c>
      <c r="E87" s="36" t="s">
        <v>66</v>
      </c>
    </row>
    <row r="88" spans="1:5" ht="12.75">
      <c r="A88" s="37" t="s">
        <v>70</v>
      </c>
      <c r="E88" s="38" t="s">
        <v>10478</v>
      </c>
    </row>
    <row r="89" spans="1:5" ht="102">
      <c r="A89" t="s">
        <v>72</v>
      </c>
      <c r="E89" s="36" t="s">
        <v>10479</v>
      </c>
    </row>
    <row r="90" spans="1:16" ht="12.75">
      <c r="A90" s="26" t="s">
        <v>63</v>
      </c>
      <c s="30" t="s">
        <v>74</v>
      </c>
      <c s="30" t="s">
        <v>10482</v>
      </c>
      <c s="26" t="s">
        <v>66</v>
      </c>
      <c s="31" t="s">
        <v>10483</v>
      </c>
      <c s="32" t="s">
        <v>583</v>
      </c>
      <c s="33">
        <v>4</v>
      </c>
      <c s="34">
        <v>0</v>
      </c>
      <c s="34">
        <f>ROUND(ROUND(H90,2)*ROUND(G90,3),2)</f>
      </c>
      <c r="O90">
        <f>(I90*21)/100</f>
      </c>
      <c t="s">
        <v>38</v>
      </c>
    </row>
    <row r="91" spans="1:5" ht="12.75">
      <c r="A91" s="35" t="s">
        <v>69</v>
      </c>
      <c r="E91" s="36" t="s">
        <v>66</v>
      </c>
    </row>
    <row r="92" spans="1:5" ht="12.75">
      <c r="A92" s="37" t="s">
        <v>70</v>
      </c>
      <c r="E92" s="38" t="s">
        <v>10478</v>
      </c>
    </row>
    <row r="93" spans="1:5" ht="102">
      <c r="A93" t="s">
        <v>72</v>
      </c>
      <c r="E93" s="36" t="s">
        <v>10479</v>
      </c>
    </row>
    <row r="94" spans="1:16" ht="12.75">
      <c r="A94" s="26" t="s">
        <v>63</v>
      </c>
      <c s="30" t="s">
        <v>75</v>
      </c>
      <c s="30" t="s">
        <v>10486</v>
      </c>
      <c s="26" t="s">
        <v>66</v>
      </c>
      <c s="31" t="s">
        <v>10487</v>
      </c>
      <c s="32" t="s">
        <v>583</v>
      </c>
      <c s="33">
        <v>16</v>
      </c>
      <c s="34">
        <v>0</v>
      </c>
      <c s="34">
        <f>ROUND(ROUND(H94,2)*ROUND(G94,3),2)</f>
      </c>
      <c r="O94">
        <f>(I94*21)/100</f>
      </c>
      <c t="s">
        <v>38</v>
      </c>
    </row>
    <row r="95" spans="1:5" ht="12.75">
      <c r="A95" s="35" t="s">
        <v>69</v>
      </c>
      <c r="E95" s="36" t="s">
        <v>66</v>
      </c>
    </row>
    <row r="96" spans="1:5" ht="12.75">
      <c r="A96" s="37" t="s">
        <v>70</v>
      </c>
      <c r="E96" s="38" t="s">
        <v>10478</v>
      </c>
    </row>
    <row r="97" spans="1:5" ht="102">
      <c r="A97" t="s">
        <v>72</v>
      </c>
      <c r="E97" s="36" t="s">
        <v>10479</v>
      </c>
    </row>
    <row r="98" spans="1:16" ht="12.75">
      <c r="A98" s="26" t="s">
        <v>63</v>
      </c>
      <c s="30" t="s">
        <v>151</v>
      </c>
      <c s="30" t="s">
        <v>10488</v>
      </c>
      <c s="26" t="s">
        <v>66</v>
      </c>
      <c s="31" t="s">
        <v>10489</v>
      </c>
      <c s="32" t="s">
        <v>583</v>
      </c>
      <c s="33">
        <v>1</v>
      </c>
      <c s="34">
        <v>0</v>
      </c>
      <c s="34">
        <f>ROUND(ROUND(H98,2)*ROUND(G98,3),2)</f>
      </c>
      <c r="O98">
        <f>(I98*21)/100</f>
      </c>
      <c t="s">
        <v>38</v>
      </c>
    </row>
    <row r="99" spans="1:5" ht="12.75">
      <c r="A99" s="35" t="s">
        <v>69</v>
      </c>
      <c r="E99" s="36" t="s">
        <v>66</v>
      </c>
    </row>
    <row r="100" spans="1:5" ht="12.75">
      <c r="A100" s="37" t="s">
        <v>70</v>
      </c>
      <c r="E100" s="38" t="s">
        <v>10478</v>
      </c>
    </row>
    <row r="101" spans="1:5" ht="102">
      <c r="A101" t="s">
        <v>72</v>
      </c>
      <c r="E101" s="36" t="s">
        <v>10479</v>
      </c>
    </row>
    <row r="102" spans="1:16" ht="12.75">
      <c r="A102" s="26" t="s">
        <v>63</v>
      </c>
      <c s="30" t="s">
        <v>155</v>
      </c>
      <c s="30" t="s">
        <v>10490</v>
      </c>
      <c s="26" t="s">
        <v>66</v>
      </c>
      <c s="31" t="s">
        <v>10491</v>
      </c>
      <c s="32" t="s">
        <v>583</v>
      </c>
      <c s="33">
        <v>2</v>
      </c>
      <c s="34">
        <v>0</v>
      </c>
      <c s="34">
        <f>ROUND(ROUND(H102,2)*ROUND(G102,3),2)</f>
      </c>
      <c r="O102">
        <f>(I102*21)/100</f>
      </c>
      <c t="s">
        <v>38</v>
      </c>
    </row>
    <row r="103" spans="1:5" ht="12.75">
      <c r="A103" s="35" t="s">
        <v>69</v>
      </c>
      <c r="E103" s="36" t="s">
        <v>66</v>
      </c>
    </row>
    <row r="104" spans="1:5" ht="12.75">
      <c r="A104" s="37" t="s">
        <v>70</v>
      </c>
      <c r="E104" s="38" t="s">
        <v>10478</v>
      </c>
    </row>
    <row r="105" spans="1:5" ht="102">
      <c r="A105" t="s">
        <v>72</v>
      </c>
      <c r="E105" s="36" t="s">
        <v>10479</v>
      </c>
    </row>
    <row r="106" spans="1:16" ht="12.75">
      <c r="A106" s="26" t="s">
        <v>63</v>
      </c>
      <c s="30" t="s">
        <v>64</v>
      </c>
      <c s="30" t="s">
        <v>10492</v>
      </c>
      <c s="26" t="s">
        <v>66</v>
      </c>
      <c s="31" t="s">
        <v>10493</v>
      </c>
      <c s="32" t="s">
        <v>926</v>
      </c>
      <c s="33">
        <v>111</v>
      </c>
      <c s="34">
        <v>0</v>
      </c>
      <c s="34">
        <f>ROUND(ROUND(H106,2)*ROUND(G106,3),2)</f>
      </c>
      <c r="O106">
        <f>(I106*21)/100</f>
      </c>
      <c t="s">
        <v>38</v>
      </c>
    </row>
    <row r="107" spans="1:5" ht="12.75">
      <c r="A107" s="35" t="s">
        <v>69</v>
      </c>
      <c r="E107" s="36" t="s">
        <v>66</v>
      </c>
    </row>
    <row r="108" spans="1:5" ht="12.75">
      <c r="A108" s="37" t="s">
        <v>70</v>
      </c>
      <c r="E108" s="38" t="s">
        <v>10478</v>
      </c>
    </row>
    <row r="109" spans="1:5" ht="89.25">
      <c r="A109" t="s">
        <v>72</v>
      </c>
      <c r="E109" s="36" t="s">
        <v>10494</v>
      </c>
    </row>
    <row r="110" spans="1:16" ht="12.75">
      <c r="A110" s="26" t="s">
        <v>63</v>
      </c>
      <c s="30" t="s">
        <v>79</v>
      </c>
      <c s="30" t="s">
        <v>10670</v>
      </c>
      <c s="26" t="s">
        <v>66</v>
      </c>
      <c s="31" t="s">
        <v>10671</v>
      </c>
      <c s="32" t="s">
        <v>583</v>
      </c>
      <c s="33">
        <v>2</v>
      </c>
      <c s="34">
        <v>0</v>
      </c>
      <c s="34">
        <f>ROUND(ROUND(H110,2)*ROUND(G110,3),2)</f>
      </c>
      <c r="O110">
        <f>(I110*21)/100</f>
      </c>
      <c t="s">
        <v>38</v>
      </c>
    </row>
    <row r="111" spans="1:5" ht="12.75">
      <c r="A111" s="35" t="s">
        <v>69</v>
      </c>
      <c r="E111" s="36" t="s">
        <v>66</v>
      </c>
    </row>
    <row r="112" spans="1:5" ht="12.75">
      <c r="A112" s="37" t="s">
        <v>70</v>
      </c>
      <c r="E112" s="38" t="s">
        <v>10478</v>
      </c>
    </row>
    <row r="113" spans="1:5" ht="76.5">
      <c r="A113" t="s">
        <v>72</v>
      </c>
      <c r="E113" s="36" t="s">
        <v>10497</v>
      </c>
    </row>
    <row r="114" spans="1:16" ht="12.75">
      <c r="A114" s="26" t="s">
        <v>63</v>
      </c>
      <c s="30" t="s">
        <v>194</v>
      </c>
      <c s="30" t="s">
        <v>10500</v>
      </c>
      <c s="26" t="s">
        <v>66</v>
      </c>
      <c s="31" t="s">
        <v>10501</v>
      </c>
      <c s="32" t="s">
        <v>926</v>
      </c>
      <c s="33">
        <v>214</v>
      </c>
      <c s="34">
        <v>0</v>
      </c>
      <c s="34">
        <f>ROUND(ROUND(H114,2)*ROUND(G114,3),2)</f>
      </c>
      <c r="O114">
        <f>(I114*21)/100</f>
      </c>
      <c t="s">
        <v>38</v>
      </c>
    </row>
    <row r="115" spans="1:5" ht="12.75">
      <c r="A115" s="35" t="s">
        <v>69</v>
      </c>
      <c r="E115" s="36" t="s">
        <v>66</v>
      </c>
    </row>
    <row r="116" spans="1:5" ht="12.75">
      <c r="A116" s="37" t="s">
        <v>70</v>
      </c>
      <c r="E116" s="38" t="s">
        <v>10478</v>
      </c>
    </row>
    <row r="117" spans="1:5" ht="102">
      <c r="A117" t="s">
        <v>72</v>
      </c>
      <c r="E117" s="36" t="s">
        <v>10502</v>
      </c>
    </row>
    <row r="118" spans="1:16" ht="12.75">
      <c r="A118" s="26" t="s">
        <v>63</v>
      </c>
      <c s="30" t="s">
        <v>255</v>
      </c>
      <c s="30" t="s">
        <v>10503</v>
      </c>
      <c s="26" t="s">
        <v>66</v>
      </c>
      <c s="31" t="s">
        <v>10504</v>
      </c>
      <c s="32" t="s">
        <v>926</v>
      </c>
      <c s="33">
        <v>794</v>
      </c>
      <c s="34">
        <v>0</v>
      </c>
      <c s="34">
        <f>ROUND(ROUND(H118,2)*ROUND(G118,3),2)</f>
      </c>
      <c r="O118">
        <f>(I118*21)/100</f>
      </c>
      <c t="s">
        <v>38</v>
      </c>
    </row>
    <row r="119" spans="1:5" ht="12.75">
      <c r="A119" s="35" t="s">
        <v>69</v>
      </c>
      <c r="E119" s="36" t="s">
        <v>66</v>
      </c>
    </row>
    <row r="120" spans="1:5" ht="12.75">
      <c r="A120" s="37" t="s">
        <v>70</v>
      </c>
      <c r="E120" s="38" t="s">
        <v>10478</v>
      </c>
    </row>
    <row r="121" spans="1:5" ht="102">
      <c r="A121" t="s">
        <v>72</v>
      </c>
      <c r="E121" s="36" t="s">
        <v>10502</v>
      </c>
    </row>
    <row r="122" spans="1:16" ht="12.75">
      <c r="A122" s="26" t="s">
        <v>63</v>
      </c>
      <c s="30" t="s">
        <v>190</v>
      </c>
      <c s="30" t="s">
        <v>10505</v>
      </c>
      <c s="26" t="s">
        <v>66</v>
      </c>
      <c s="31" t="s">
        <v>10506</v>
      </c>
      <c s="32" t="s">
        <v>926</v>
      </c>
      <c s="33">
        <v>794</v>
      </c>
      <c s="34">
        <v>0</v>
      </c>
      <c s="34">
        <f>ROUND(ROUND(H122,2)*ROUND(G122,3),2)</f>
      </c>
      <c r="O122">
        <f>(I122*21)/100</f>
      </c>
      <c t="s">
        <v>38</v>
      </c>
    </row>
    <row r="123" spans="1:5" ht="12.75">
      <c r="A123" s="35" t="s">
        <v>69</v>
      </c>
      <c r="E123" s="36" t="s">
        <v>66</v>
      </c>
    </row>
    <row r="124" spans="1:5" ht="12.75">
      <c r="A124" s="37" t="s">
        <v>70</v>
      </c>
      <c r="E124" s="38" t="s">
        <v>10478</v>
      </c>
    </row>
    <row r="125" spans="1:5" ht="102">
      <c r="A125" t="s">
        <v>72</v>
      </c>
      <c r="E125" s="36" t="s">
        <v>10502</v>
      </c>
    </row>
    <row r="126" spans="1:16" ht="12.75">
      <c r="A126" s="26" t="s">
        <v>63</v>
      </c>
      <c s="30" t="s">
        <v>259</v>
      </c>
      <c s="30" t="s">
        <v>4762</v>
      </c>
      <c s="26" t="s">
        <v>66</v>
      </c>
      <c s="31" t="s">
        <v>4763</v>
      </c>
      <c s="32" t="s">
        <v>926</v>
      </c>
      <c s="33">
        <v>794</v>
      </c>
      <c s="34">
        <v>0</v>
      </c>
      <c s="34">
        <f>ROUND(ROUND(H126,2)*ROUND(G126,3),2)</f>
      </c>
      <c r="O126">
        <f>(I126*21)/100</f>
      </c>
      <c t="s">
        <v>38</v>
      </c>
    </row>
    <row r="127" spans="1:5" ht="12.75">
      <c r="A127" s="35" t="s">
        <v>69</v>
      </c>
      <c r="E127" s="36" t="s">
        <v>66</v>
      </c>
    </row>
    <row r="128" spans="1:5" ht="12.75">
      <c r="A128" s="37" t="s">
        <v>70</v>
      </c>
      <c r="E128" s="38" t="s">
        <v>10478</v>
      </c>
    </row>
    <row r="129" spans="1:5" ht="89.25">
      <c r="A129" t="s">
        <v>72</v>
      </c>
      <c r="E129" s="36" t="s">
        <v>10507</v>
      </c>
    </row>
    <row r="130" spans="1:16" ht="12.75">
      <c r="A130" s="26" t="s">
        <v>63</v>
      </c>
      <c s="30" t="s">
        <v>198</v>
      </c>
      <c s="30" t="s">
        <v>10508</v>
      </c>
      <c s="26" t="s">
        <v>66</v>
      </c>
      <c s="31" t="s">
        <v>10509</v>
      </c>
      <c s="32" t="s">
        <v>583</v>
      </c>
      <c s="33">
        <v>2</v>
      </c>
      <c s="34">
        <v>0</v>
      </c>
      <c s="34">
        <f>ROUND(ROUND(H130,2)*ROUND(G130,3),2)</f>
      </c>
      <c r="O130">
        <f>(I130*21)/100</f>
      </c>
      <c t="s">
        <v>38</v>
      </c>
    </row>
    <row r="131" spans="1:5" ht="12.75">
      <c r="A131" s="35" t="s">
        <v>69</v>
      </c>
      <c r="E131" s="36" t="s">
        <v>66</v>
      </c>
    </row>
    <row r="132" spans="1:5" ht="12.75">
      <c r="A132" s="37" t="s">
        <v>70</v>
      </c>
      <c r="E132" s="38" t="s">
        <v>10478</v>
      </c>
    </row>
    <row r="133" spans="1:5" ht="89.25">
      <c r="A133" t="s">
        <v>72</v>
      </c>
      <c r="E133" s="36" t="s">
        <v>10510</v>
      </c>
    </row>
    <row r="134" spans="1:16" ht="12.75">
      <c r="A134" s="26" t="s">
        <v>63</v>
      </c>
      <c s="30" t="s">
        <v>202</v>
      </c>
      <c s="30" t="s">
        <v>10511</v>
      </c>
      <c s="26" t="s">
        <v>66</v>
      </c>
      <c s="31" t="s">
        <v>10512</v>
      </c>
      <c s="32" t="s">
        <v>583</v>
      </c>
      <c s="33">
        <v>2</v>
      </c>
      <c s="34">
        <v>0</v>
      </c>
      <c s="34">
        <f>ROUND(ROUND(H134,2)*ROUND(G134,3),2)</f>
      </c>
      <c r="O134">
        <f>(I134*21)/100</f>
      </c>
      <c t="s">
        <v>38</v>
      </c>
    </row>
    <row r="135" spans="1:5" ht="12.75">
      <c r="A135" s="35" t="s">
        <v>69</v>
      </c>
      <c r="E135" s="36" t="s">
        <v>66</v>
      </c>
    </row>
    <row r="136" spans="1:5" ht="12.75">
      <c r="A136" s="37" t="s">
        <v>70</v>
      </c>
      <c r="E136" s="38" t="s">
        <v>10478</v>
      </c>
    </row>
    <row r="137" spans="1:5" ht="89.25">
      <c r="A137" t="s">
        <v>72</v>
      </c>
      <c r="E137" s="36" t="s">
        <v>10510</v>
      </c>
    </row>
    <row r="138" spans="1:16" ht="12.75">
      <c r="A138" s="26" t="s">
        <v>63</v>
      </c>
      <c s="30" t="s">
        <v>223</v>
      </c>
      <c s="30" t="s">
        <v>10513</v>
      </c>
      <c s="26" t="s">
        <v>66</v>
      </c>
      <c s="31" t="s">
        <v>10514</v>
      </c>
      <c s="32" t="s">
        <v>583</v>
      </c>
      <c s="33">
        <v>2</v>
      </c>
      <c s="34">
        <v>0</v>
      </c>
      <c s="34">
        <f>ROUND(ROUND(H138,2)*ROUND(G138,3),2)</f>
      </c>
      <c r="O138">
        <f>(I138*21)/100</f>
      </c>
      <c t="s">
        <v>38</v>
      </c>
    </row>
    <row r="139" spans="1:5" ht="12.75">
      <c r="A139" s="35" t="s">
        <v>69</v>
      </c>
      <c r="E139" s="36" t="s">
        <v>66</v>
      </c>
    </row>
    <row r="140" spans="1:5" ht="12.75">
      <c r="A140" s="37" t="s">
        <v>70</v>
      </c>
      <c r="E140" s="38" t="s">
        <v>10478</v>
      </c>
    </row>
    <row r="141" spans="1:5" ht="89.25">
      <c r="A141" t="s">
        <v>72</v>
      </c>
      <c r="E141" s="36" t="s">
        <v>10510</v>
      </c>
    </row>
    <row r="142" spans="1:16" ht="12.75">
      <c r="A142" s="26" t="s">
        <v>63</v>
      </c>
      <c s="30" t="s">
        <v>227</v>
      </c>
      <c s="30" t="s">
        <v>10515</v>
      </c>
      <c s="26" t="s">
        <v>66</v>
      </c>
      <c s="31" t="s">
        <v>10516</v>
      </c>
      <c s="32" t="s">
        <v>583</v>
      </c>
      <c s="33">
        <v>2</v>
      </c>
      <c s="34">
        <v>0</v>
      </c>
      <c s="34">
        <f>ROUND(ROUND(H142,2)*ROUND(G142,3),2)</f>
      </c>
      <c r="O142">
        <f>(I142*21)/100</f>
      </c>
      <c t="s">
        <v>38</v>
      </c>
    </row>
    <row r="143" spans="1:5" ht="12.75">
      <c r="A143" s="35" t="s">
        <v>69</v>
      </c>
      <c r="E143" s="36" t="s">
        <v>66</v>
      </c>
    </row>
    <row r="144" spans="1:5" ht="12.75">
      <c r="A144" s="37" t="s">
        <v>70</v>
      </c>
      <c r="E144" s="38" t="s">
        <v>10478</v>
      </c>
    </row>
    <row r="145" spans="1:5" ht="76.5">
      <c r="A145" t="s">
        <v>72</v>
      </c>
      <c r="E145" s="36" t="s">
        <v>10497</v>
      </c>
    </row>
    <row r="146" spans="1:16" ht="12.75">
      <c r="A146" s="26" t="s">
        <v>63</v>
      </c>
      <c s="30" t="s">
        <v>239</v>
      </c>
      <c s="30" t="s">
        <v>10519</v>
      </c>
      <c s="26" t="s">
        <v>66</v>
      </c>
      <c s="31" t="s">
        <v>10520</v>
      </c>
      <c s="32" t="s">
        <v>583</v>
      </c>
      <c s="33">
        <v>2</v>
      </c>
      <c s="34">
        <v>0</v>
      </c>
      <c s="34">
        <f>ROUND(ROUND(H146,2)*ROUND(G146,3),2)</f>
      </c>
      <c r="O146">
        <f>(I146*21)/100</f>
      </c>
      <c t="s">
        <v>38</v>
      </c>
    </row>
    <row r="147" spans="1:5" ht="12.75">
      <c r="A147" s="35" t="s">
        <v>69</v>
      </c>
      <c r="E147" s="36" t="s">
        <v>66</v>
      </c>
    </row>
    <row r="148" spans="1:5" ht="12.75">
      <c r="A148" s="37" t="s">
        <v>70</v>
      </c>
      <c r="E148" s="38" t="s">
        <v>10478</v>
      </c>
    </row>
    <row r="149" spans="1:5" ht="76.5">
      <c r="A149" t="s">
        <v>72</v>
      </c>
      <c r="E149" s="36" t="s">
        <v>10497</v>
      </c>
    </row>
    <row r="150" spans="1:16" ht="12.75">
      <c r="A150" s="26" t="s">
        <v>63</v>
      </c>
      <c s="30" t="s">
        <v>243</v>
      </c>
      <c s="30" t="s">
        <v>10523</v>
      </c>
      <c s="26" t="s">
        <v>66</v>
      </c>
      <c s="31" t="s">
        <v>10524</v>
      </c>
      <c s="32" t="s">
        <v>583</v>
      </c>
      <c s="33">
        <v>17</v>
      </c>
      <c s="34">
        <v>0</v>
      </c>
      <c s="34">
        <f>ROUND(ROUND(H150,2)*ROUND(G150,3),2)</f>
      </c>
      <c r="O150">
        <f>(I150*21)/100</f>
      </c>
      <c t="s">
        <v>38</v>
      </c>
    </row>
    <row r="151" spans="1:5" ht="12.75">
      <c r="A151" s="35" t="s">
        <v>69</v>
      </c>
      <c r="E151" s="36" t="s">
        <v>66</v>
      </c>
    </row>
    <row r="152" spans="1:5" ht="12.75">
      <c r="A152" s="37" t="s">
        <v>70</v>
      </c>
      <c r="E152" s="38" t="s">
        <v>10478</v>
      </c>
    </row>
    <row r="153" spans="1:5" ht="76.5">
      <c r="A153" t="s">
        <v>72</v>
      </c>
      <c r="E153" s="36" t="s">
        <v>10497</v>
      </c>
    </row>
    <row r="154" spans="1:16" ht="12.75">
      <c r="A154" s="26" t="s">
        <v>63</v>
      </c>
      <c s="30" t="s">
        <v>215</v>
      </c>
      <c s="30" t="s">
        <v>10530</v>
      </c>
      <c s="26" t="s">
        <v>66</v>
      </c>
      <c s="31" t="s">
        <v>10531</v>
      </c>
      <c s="32" t="s">
        <v>583</v>
      </c>
      <c s="33">
        <v>17</v>
      </c>
      <c s="34">
        <v>0</v>
      </c>
      <c s="34">
        <f>ROUND(ROUND(H154,2)*ROUND(G154,3),2)</f>
      </c>
      <c r="O154">
        <f>(I154*21)/100</f>
      </c>
      <c t="s">
        <v>38</v>
      </c>
    </row>
    <row r="155" spans="1:5" ht="12.75">
      <c r="A155" s="35" t="s">
        <v>69</v>
      </c>
      <c r="E155" s="36" t="s">
        <v>66</v>
      </c>
    </row>
    <row r="156" spans="1:5" ht="12.75">
      <c r="A156" s="37" t="s">
        <v>70</v>
      </c>
      <c r="E156" s="38" t="s">
        <v>10478</v>
      </c>
    </row>
    <row r="157" spans="1:5" ht="114.75">
      <c r="A157" t="s">
        <v>72</v>
      </c>
      <c r="E157" s="36" t="s">
        <v>10529</v>
      </c>
    </row>
    <row r="158" spans="1:16" ht="12.75">
      <c r="A158" s="26" t="s">
        <v>63</v>
      </c>
      <c s="30" t="s">
        <v>219</v>
      </c>
      <c s="30" t="s">
        <v>10532</v>
      </c>
      <c s="26" t="s">
        <v>66</v>
      </c>
      <c s="31" t="s">
        <v>10533</v>
      </c>
      <c s="32" t="s">
        <v>583</v>
      </c>
      <c s="33">
        <v>1</v>
      </c>
      <c s="34">
        <v>0</v>
      </c>
      <c s="34">
        <f>ROUND(ROUND(H158,2)*ROUND(G158,3),2)</f>
      </c>
      <c r="O158">
        <f>(I158*21)/100</f>
      </c>
      <c t="s">
        <v>38</v>
      </c>
    </row>
    <row r="159" spans="1:5" ht="12.75">
      <c r="A159" s="35" t="s">
        <v>69</v>
      </c>
      <c r="E159" s="36" t="s">
        <v>66</v>
      </c>
    </row>
    <row r="160" spans="1:5" ht="12.75">
      <c r="A160" s="37" t="s">
        <v>70</v>
      </c>
      <c r="E160" s="38" t="s">
        <v>10478</v>
      </c>
    </row>
    <row r="161" spans="1:5" ht="114.75">
      <c r="A161" t="s">
        <v>72</v>
      </c>
      <c r="E161" s="36" t="s">
        <v>10529</v>
      </c>
    </row>
    <row r="162" spans="1:16" ht="12.75">
      <c r="A162" s="26" t="s">
        <v>63</v>
      </c>
      <c s="30" t="s">
        <v>263</v>
      </c>
      <c s="30" t="s">
        <v>10536</v>
      </c>
      <c s="26" t="s">
        <v>66</v>
      </c>
      <c s="31" t="s">
        <v>10537</v>
      </c>
      <c s="32" t="s">
        <v>583</v>
      </c>
      <c s="33">
        <v>7</v>
      </c>
      <c s="34">
        <v>0</v>
      </c>
      <c s="34">
        <f>ROUND(ROUND(H162,2)*ROUND(G162,3),2)</f>
      </c>
      <c r="O162">
        <f>(I162*21)/100</f>
      </c>
      <c t="s">
        <v>38</v>
      </c>
    </row>
    <row r="163" spans="1:5" ht="12.75">
      <c r="A163" s="35" t="s">
        <v>69</v>
      </c>
      <c r="E163" s="36" t="s">
        <v>66</v>
      </c>
    </row>
    <row r="164" spans="1:5" ht="12.75">
      <c r="A164" s="37" t="s">
        <v>70</v>
      </c>
      <c r="E164" s="38" t="s">
        <v>10478</v>
      </c>
    </row>
    <row r="165" spans="1:5" ht="114.75">
      <c r="A165" t="s">
        <v>72</v>
      </c>
      <c r="E165" s="36" t="s">
        <v>10529</v>
      </c>
    </row>
    <row r="166" spans="1:16" ht="12.75">
      <c r="A166" s="26" t="s">
        <v>63</v>
      </c>
      <c s="30" t="s">
        <v>267</v>
      </c>
      <c s="30" t="s">
        <v>10538</v>
      </c>
      <c s="26" t="s">
        <v>66</v>
      </c>
      <c s="31" t="s">
        <v>10539</v>
      </c>
      <c s="32" t="s">
        <v>926</v>
      </c>
      <c s="33">
        <v>715</v>
      </c>
      <c s="34">
        <v>0</v>
      </c>
      <c s="34">
        <f>ROUND(ROUND(H166,2)*ROUND(G166,3),2)</f>
      </c>
      <c r="O166">
        <f>(I166*21)/100</f>
      </c>
      <c t="s">
        <v>38</v>
      </c>
    </row>
    <row r="167" spans="1:5" ht="12.75">
      <c r="A167" s="35" t="s">
        <v>69</v>
      </c>
      <c r="E167" s="36" t="s">
        <v>66</v>
      </c>
    </row>
    <row r="168" spans="1:5" ht="12.75">
      <c r="A168" s="37" t="s">
        <v>70</v>
      </c>
      <c r="E168" s="38" t="s">
        <v>10478</v>
      </c>
    </row>
    <row r="169" spans="1:5" ht="76.5">
      <c r="A169" t="s">
        <v>72</v>
      </c>
      <c r="E169" s="36" t="s">
        <v>10497</v>
      </c>
    </row>
    <row r="170" spans="1:16" ht="12.75">
      <c r="A170" s="26" t="s">
        <v>63</v>
      </c>
      <c s="30" t="s">
        <v>271</v>
      </c>
      <c s="30" t="s">
        <v>10606</v>
      </c>
      <c s="26" t="s">
        <v>66</v>
      </c>
      <c s="31" t="s">
        <v>10607</v>
      </c>
      <c s="32" t="s">
        <v>583</v>
      </c>
      <c s="33">
        <v>2</v>
      </c>
      <c s="34">
        <v>0</v>
      </c>
      <c s="34">
        <f>ROUND(ROUND(H170,2)*ROUND(G170,3),2)</f>
      </c>
      <c r="O170">
        <f>(I170*21)/100</f>
      </c>
      <c t="s">
        <v>38</v>
      </c>
    </row>
    <row r="171" spans="1:5" ht="12.75">
      <c r="A171" s="35" t="s">
        <v>69</v>
      </c>
      <c r="E171" s="36" t="s">
        <v>66</v>
      </c>
    </row>
    <row r="172" spans="1:5" ht="12.75">
      <c r="A172" s="37" t="s">
        <v>70</v>
      </c>
      <c r="E172" s="38" t="s">
        <v>10478</v>
      </c>
    </row>
    <row r="173" spans="1:5" ht="114.75">
      <c r="A173" t="s">
        <v>72</v>
      </c>
      <c r="E173" s="36" t="s">
        <v>10529</v>
      </c>
    </row>
    <row r="174" spans="1:16" ht="12.75">
      <c r="A174" s="26" t="s">
        <v>63</v>
      </c>
      <c s="30" t="s">
        <v>275</v>
      </c>
      <c s="30" t="s">
        <v>10609</v>
      </c>
      <c s="26" t="s">
        <v>66</v>
      </c>
      <c s="31" t="s">
        <v>10610</v>
      </c>
      <c s="32" t="s">
        <v>583</v>
      </c>
      <c s="33">
        <v>2</v>
      </c>
      <c s="34">
        <v>0</v>
      </c>
      <c s="34">
        <f>ROUND(ROUND(H174,2)*ROUND(G174,3),2)</f>
      </c>
      <c r="O174">
        <f>(I174*21)/100</f>
      </c>
      <c t="s">
        <v>38</v>
      </c>
    </row>
    <row r="175" spans="1:5" ht="12.75">
      <c r="A175" s="35" t="s">
        <v>69</v>
      </c>
      <c r="E175" s="36" t="s">
        <v>66</v>
      </c>
    </row>
    <row r="176" spans="1:5" ht="12.75">
      <c r="A176" s="37" t="s">
        <v>70</v>
      </c>
      <c r="E176" s="38" t="s">
        <v>10478</v>
      </c>
    </row>
    <row r="177" spans="1:5" ht="114.75">
      <c r="A177" t="s">
        <v>72</v>
      </c>
      <c r="E177" s="36" t="s">
        <v>10529</v>
      </c>
    </row>
    <row r="178" spans="1:16" ht="12.75">
      <c r="A178" s="26" t="s">
        <v>63</v>
      </c>
      <c s="30" t="s">
        <v>206</v>
      </c>
      <c s="30" t="s">
        <v>10613</v>
      </c>
      <c s="26" t="s">
        <v>66</v>
      </c>
      <c s="31" t="s">
        <v>10614</v>
      </c>
      <c s="32" t="s">
        <v>583</v>
      </c>
      <c s="33">
        <v>2</v>
      </c>
      <c s="34">
        <v>0</v>
      </c>
      <c s="34">
        <f>ROUND(ROUND(H178,2)*ROUND(G178,3),2)</f>
      </c>
      <c r="O178">
        <f>(I178*21)/100</f>
      </c>
      <c t="s">
        <v>38</v>
      </c>
    </row>
    <row r="179" spans="1:5" ht="12.75">
      <c r="A179" s="35" t="s">
        <v>69</v>
      </c>
      <c r="E179" s="36" t="s">
        <v>66</v>
      </c>
    </row>
    <row r="180" spans="1:5" ht="12.75">
      <c r="A180" s="37" t="s">
        <v>70</v>
      </c>
      <c r="E180" s="38" t="s">
        <v>10478</v>
      </c>
    </row>
    <row r="181" spans="1:5" ht="76.5">
      <c r="A181" t="s">
        <v>72</v>
      </c>
      <c r="E181" s="36" t="s">
        <v>10497</v>
      </c>
    </row>
    <row r="182" spans="1:16" ht="12.75">
      <c r="A182" s="26" t="s">
        <v>63</v>
      </c>
      <c s="30" t="s">
        <v>211</v>
      </c>
      <c s="30" t="s">
        <v>10540</v>
      </c>
      <c s="26" t="s">
        <v>66</v>
      </c>
      <c s="31" t="s">
        <v>10541</v>
      </c>
      <c s="32" t="s">
        <v>583</v>
      </c>
      <c s="33">
        <v>32</v>
      </c>
      <c s="34">
        <v>0</v>
      </c>
      <c s="34">
        <f>ROUND(ROUND(H182,2)*ROUND(G182,3),2)</f>
      </c>
      <c r="O182">
        <f>(I182*21)/100</f>
      </c>
      <c t="s">
        <v>38</v>
      </c>
    </row>
    <row r="183" spans="1:5" ht="12.75">
      <c r="A183" s="35" t="s">
        <v>69</v>
      </c>
      <c r="E183" s="36" t="s">
        <v>66</v>
      </c>
    </row>
    <row r="184" spans="1:5" ht="12.75">
      <c r="A184" s="37" t="s">
        <v>70</v>
      </c>
      <c r="E184" s="38" t="s">
        <v>10478</v>
      </c>
    </row>
    <row r="185" spans="1:5" ht="76.5">
      <c r="A185" t="s">
        <v>72</v>
      </c>
      <c r="E185" s="36" t="s">
        <v>10497</v>
      </c>
    </row>
    <row r="186" spans="1:16" ht="12.75">
      <c r="A186" s="26" t="s">
        <v>63</v>
      </c>
      <c s="30" t="s">
        <v>287</v>
      </c>
      <c s="30" t="s">
        <v>10542</v>
      </c>
      <c s="26" t="s">
        <v>66</v>
      </c>
      <c s="31" t="s">
        <v>10543</v>
      </c>
      <c s="32" t="s">
        <v>583</v>
      </c>
      <c s="33">
        <v>8</v>
      </c>
      <c s="34">
        <v>0</v>
      </c>
      <c s="34">
        <f>ROUND(ROUND(H186,2)*ROUND(G186,3),2)</f>
      </c>
      <c r="O186">
        <f>(I186*21)/100</f>
      </c>
      <c t="s">
        <v>38</v>
      </c>
    </row>
    <row r="187" spans="1:5" ht="12.75">
      <c r="A187" s="35" t="s">
        <v>69</v>
      </c>
      <c r="E187" s="36" t="s">
        <v>66</v>
      </c>
    </row>
    <row r="188" spans="1:5" ht="12.75">
      <c r="A188" s="37" t="s">
        <v>70</v>
      </c>
      <c r="E188" s="38" t="s">
        <v>10478</v>
      </c>
    </row>
    <row r="189" spans="1:5" ht="76.5">
      <c r="A189" t="s">
        <v>72</v>
      </c>
      <c r="E189" s="36" t="s">
        <v>10497</v>
      </c>
    </row>
    <row r="190" spans="1:16" ht="12.75">
      <c r="A190" s="26" t="s">
        <v>63</v>
      </c>
      <c s="30" t="s">
        <v>291</v>
      </c>
      <c s="30" t="s">
        <v>10626</v>
      </c>
      <c s="26" t="s">
        <v>66</v>
      </c>
      <c s="31" t="s">
        <v>10627</v>
      </c>
      <c s="32" t="s">
        <v>583</v>
      </c>
      <c s="33">
        <v>2</v>
      </c>
      <c s="34">
        <v>0</v>
      </c>
      <c s="34">
        <f>ROUND(ROUND(H190,2)*ROUND(G190,3),2)</f>
      </c>
      <c r="O190">
        <f>(I190*21)/100</f>
      </c>
      <c t="s">
        <v>38</v>
      </c>
    </row>
    <row r="191" spans="1:5" ht="12.75">
      <c r="A191" s="35" t="s">
        <v>69</v>
      </c>
      <c r="E191" s="36" t="s">
        <v>66</v>
      </c>
    </row>
    <row r="192" spans="1:5" ht="12.75">
      <c r="A192" s="37" t="s">
        <v>70</v>
      </c>
      <c r="E192" s="38" t="s">
        <v>10478</v>
      </c>
    </row>
    <row r="193" spans="1:5" ht="76.5">
      <c r="A193" t="s">
        <v>72</v>
      </c>
      <c r="E193" s="36" t="s">
        <v>10497</v>
      </c>
    </row>
    <row r="194" spans="1:16" ht="12.75">
      <c r="A194" s="26" t="s">
        <v>63</v>
      </c>
      <c s="30" t="s">
        <v>247</v>
      </c>
      <c s="30" t="s">
        <v>10630</v>
      </c>
      <c s="26" t="s">
        <v>66</v>
      </c>
      <c s="31" t="s">
        <v>10631</v>
      </c>
      <c s="32" t="s">
        <v>583</v>
      </c>
      <c s="33">
        <v>2</v>
      </c>
      <c s="34">
        <v>0</v>
      </c>
      <c s="34">
        <f>ROUND(ROUND(H194,2)*ROUND(G194,3),2)</f>
      </c>
      <c r="O194">
        <f>(I194*21)/100</f>
      </c>
      <c t="s">
        <v>38</v>
      </c>
    </row>
    <row r="195" spans="1:5" ht="12.75">
      <c r="A195" s="35" t="s">
        <v>69</v>
      </c>
      <c r="E195" s="36" t="s">
        <v>66</v>
      </c>
    </row>
    <row r="196" spans="1:5" ht="12.75">
      <c r="A196" s="37" t="s">
        <v>70</v>
      </c>
      <c r="E196" s="38" t="s">
        <v>10478</v>
      </c>
    </row>
    <row r="197" spans="1:5" ht="76.5">
      <c r="A197" t="s">
        <v>72</v>
      </c>
      <c r="E197" s="36" t="s">
        <v>10497</v>
      </c>
    </row>
    <row r="198" spans="1:16" ht="12.75">
      <c r="A198" s="26" t="s">
        <v>63</v>
      </c>
      <c s="30" t="s">
        <v>251</v>
      </c>
      <c s="30" t="s">
        <v>10632</v>
      </c>
      <c s="26" t="s">
        <v>66</v>
      </c>
      <c s="31" t="s">
        <v>10633</v>
      </c>
      <c s="32" t="s">
        <v>583</v>
      </c>
      <c s="33">
        <v>2</v>
      </c>
      <c s="34">
        <v>0</v>
      </c>
      <c s="34">
        <f>ROUND(ROUND(H198,2)*ROUND(G198,3),2)</f>
      </c>
      <c r="O198">
        <f>(I198*21)/100</f>
      </c>
      <c t="s">
        <v>38</v>
      </c>
    </row>
    <row r="199" spans="1:5" ht="12.75">
      <c r="A199" s="35" t="s">
        <v>69</v>
      </c>
      <c r="E199" s="36" t="s">
        <v>66</v>
      </c>
    </row>
    <row r="200" spans="1:5" ht="12.75">
      <c r="A200" s="37" t="s">
        <v>70</v>
      </c>
      <c r="E200" s="38" t="s">
        <v>10478</v>
      </c>
    </row>
    <row r="201" spans="1:5" ht="76.5">
      <c r="A201" t="s">
        <v>72</v>
      </c>
      <c r="E201" s="36" t="s">
        <v>10497</v>
      </c>
    </row>
    <row r="202" spans="1:16" ht="12.75">
      <c r="A202" s="26" t="s">
        <v>63</v>
      </c>
      <c s="30" t="s">
        <v>295</v>
      </c>
      <c s="30" t="s">
        <v>10636</v>
      </c>
      <c s="26" t="s">
        <v>66</v>
      </c>
      <c s="31" t="s">
        <v>10637</v>
      </c>
      <c s="32" t="s">
        <v>583</v>
      </c>
      <c s="33">
        <v>2</v>
      </c>
      <c s="34">
        <v>0</v>
      </c>
      <c s="34">
        <f>ROUND(ROUND(H202,2)*ROUND(G202,3),2)</f>
      </c>
      <c r="O202">
        <f>(I202*21)/100</f>
      </c>
      <c t="s">
        <v>38</v>
      </c>
    </row>
    <row r="203" spans="1:5" ht="12.75">
      <c r="A203" s="35" t="s">
        <v>69</v>
      </c>
      <c r="E203" s="36" t="s">
        <v>66</v>
      </c>
    </row>
    <row r="204" spans="1:5" ht="12.75">
      <c r="A204" s="37" t="s">
        <v>70</v>
      </c>
      <c r="E204" s="38" t="s">
        <v>10478</v>
      </c>
    </row>
    <row r="205" spans="1:5" ht="76.5">
      <c r="A205" t="s">
        <v>72</v>
      </c>
      <c r="E205" s="36" t="s">
        <v>10497</v>
      </c>
    </row>
    <row r="206" spans="1:16" ht="12.75">
      <c r="A206" s="26" t="s">
        <v>63</v>
      </c>
      <c s="30" t="s">
        <v>299</v>
      </c>
      <c s="30" t="s">
        <v>10638</v>
      </c>
      <c s="26" t="s">
        <v>66</v>
      </c>
      <c s="31" t="s">
        <v>10639</v>
      </c>
      <c s="32" t="s">
        <v>583</v>
      </c>
      <c s="33">
        <v>1</v>
      </c>
      <c s="34">
        <v>0</v>
      </c>
      <c s="34">
        <f>ROUND(ROUND(H206,2)*ROUND(G206,3),2)</f>
      </c>
      <c r="O206">
        <f>(I206*21)/100</f>
      </c>
      <c t="s">
        <v>38</v>
      </c>
    </row>
    <row r="207" spans="1:5" ht="12.75">
      <c r="A207" s="35" t="s">
        <v>69</v>
      </c>
      <c r="E207" s="36" t="s">
        <v>66</v>
      </c>
    </row>
    <row r="208" spans="1:5" ht="12.75">
      <c r="A208" s="37" t="s">
        <v>70</v>
      </c>
      <c r="E208" s="38" t="s">
        <v>10478</v>
      </c>
    </row>
    <row r="209" spans="1:5" ht="76.5">
      <c r="A209" t="s">
        <v>72</v>
      </c>
      <c r="E209" s="36" t="s">
        <v>10497</v>
      </c>
    </row>
    <row r="210" spans="1:16" ht="12.75">
      <c r="A210" s="26" t="s">
        <v>63</v>
      </c>
      <c s="30" t="s">
        <v>231</v>
      </c>
      <c s="30" t="s">
        <v>10544</v>
      </c>
      <c s="26" t="s">
        <v>66</v>
      </c>
      <c s="31" t="s">
        <v>10545</v>
      </c>
      <c s="32" t="s">
        <v>583</v>
      </c>
      <c s="33">
        <v>19</v>
      </c>
      <c s="34">
        <v>0</v>
      </c>
      <c s="34">
        <f>ROUND(ROUND(H210,2)*ROUND(G210,3),2)</f>
      </c>
      <c r="O210">
        <f>(I210*21)/100</f>
      </c>
      <c t="s">
        <v>38</v>
      </c>
    </row>
    <row r="211" spans="1:5" ht="12.75">
      <c r="A211" s="35" t="s">
        <v>69</v>
      </c>
      <c r="E211" s="36" t="s">
        <v>66</v>
      </c>
    </row>
    <row r="212" spans="1:5" ht="12.75">
      <c r="A212" s="37" t="s">
        <v>70</v>
      </c>
      <c r="E212" s="38" t="s">
        <v>10428</v>
      </c>
    </row>
    <row r="213" spans="1:5" ht="76.5">
      <c r="A213" t="s">
        <v>72</v>
      </c>
      <c r="E213" s="36" t="s">
        <v>10497</v>
      </c>
    </row>
    <row r="214" spans="1:16" ht="12.75">
      <c r="A214" s="26" t="s">
        <v>63</v>
      </c>
      <c s="30" t="s">
        <v>235</v>
      </c>
      <c s="30" t="s">
        <v>10546</v>
      </c>
      <c s="26" t="s">
        <v>66</v>
      </c>
      <c s="31" t="s">
        <v>10547</v>
      </c>
      <c s="32" t="s">
        <v>583</v>
      </c>
      <c s="33">
        <v>24</v>
      </c>
      <c s="34">
        <v>0</v>
      </c>
      <c s="34">
        <f>ROUND(ROUND(H214,2)*ROUND(G214,3),2)</f>
      </c>
      <c r="O214">
        <f>(I214*21)/100</f>
      </c>
      <c t="s">
        <v>38</v>
      </c>
    </row>
    <row r="215" spans="1:5" ht="12.75">
      <c r="A215" s="35" t="s">
        <v>69</v>
      </c>
      <c r="E215" s="36" t="s">
        <v>66</v>
      </c>
    </row>
    <row r="216" spans="1:5" ht="12.75">
      <c r="A216" s="37" t="s">
        <v>70</v>
      </c>
      <c r="E216" s="38" t="s">
        <v>10428</v>
      </c>
    </row>
    <row r="217" spans="1:5" ht="114.75">
      <c r="A217" t="s">
        <v>72</v>
      </c>
      <c r="E217" s="36" t="s">
        <v>10529</v>
      </c>
    </row>
    <row r="218" spans="1:16" ht="12.75">
      <c r="A218" s="26" t="s">
        <v>63</v>
      </c>
      <c s="30" t="s">
        <v>174</v>
      </c>
      <c s="30" t="s">
        <v>10548</v>
      </c>
      <c s="26" t="s">
        <v>66</v>
      </c>
      <c s="31" t="s">
        <v>10549</v>
      </c>
      <c s="32" t="s">
        <v>611</v>
      </c>
      <c s="33">
        <v>136</v>
      </c>
      <c s="34">
        <v>0</v>
      </c>
      <c s="34">
        <f>ROUND(ROUND(H218,2)*ROUND(G218,3),2)</f>
      </c>
      <c r="O218">
        <f>(I218*21)/100</f>
      </c>
      <c t="s">
        <v>38</v>
      </c>
    </row>
    <row r="219" spans="1:5" ht="12.75">
      <c r="A219" s="35" t="s">
        <v>69</v>
      </c>
      <c r="E219" s="36" t="s">
        <v>66</v>
      </c>
    </row>
    <row r="220" spans="1:5" ht="12.75">
      <c r="A220" s="37" t="s">
        <v>70</v>
      </c>
      <c r="E220" s="38" t="s">
        <v>10428</v>
      </c>
    </row>
    <row r="221" spans="1:5" ht="89.25">
      <c r="A221" t="s">
        <v>72</v>
      </c>
      <c r="E221" s="36" t="s">
        <v>10550</v>
      </c>
    </row>
    <row r="222" spans="1:18" ht="12.75" customHeight="1">
      <c r="A222" s="6" t="s">
        <v>58</v>
      </c>
      <c s="6"/>
      <c s="27" t="s">
        <v>10551</v>
      </c>
      <c s="6"/>
      <c s="39" t="s">
        <v>10552</v>
      </c>
      <c s="6"/>
      <c s="6"/>
      <c s="6"/>
      <c s="29">
        <f>0+Q222</f>
      </c>
      <c r="O222">
        <f>0+R222</f>
      </c>
      <c r="Q222">
        <f>0+I223</f>
      </c>
      <c>
        <f>0+O223</f>
      </c>
    </row>
    <row r="223" spans="1:16" ht="12.75">
      <c r="A223" s="26" t="s">
        <v>63</v>
      </c>
      <c s="30" t="s">
        <v>178</v>
      </c>
      <c s="30" t="s">
        <v>10640</v>
      </c>
      <c s="26" t="s">
        <v>66</v>
      </c>
      <c s="31" t="s">
        <v>10641</v>
      </c>
      <c s="32" t="s">
        <v>583</v>
      </c>
      <c s="33">
        <v>2</v>
      </c>
      <c s="34">
        <v>0</v>
      </c>
      <c s="34">
        <f>ROUND(ROUND(H223,2)*ROUND(G223,3),2)</f>
      </c>
      <c r="O223">
        <f>(I223*21)/100</f>
      </c>
      <c t="s">
        <v>38</v>
      </c>
    </row>
    <row r="224" spans="1:5" ht="12.75">
      <c r="A224" s="35" t="s">
        <v>69</v>
      </c>
      <c r="E224" s="36" t="s">
        <v>66</v>
      </c>
    </row>
    <row r="225" spans="1:5" ht="12.75">
      <c r="A225" s="37" t="s">
        <v>70</v>
      </c>
      <c r="E225" s="38" t="s">
        <v>10428</v>
      </c>
    </row>
    <row r="226" spans="1:5" ht="89.25">
      <c r="A226" t="s">
        <v>72</v>
      </c>
      <c r="E226" s="36" t="s">
        <v>10555</v>
      </c>
    </row>
    <row r="227" spans="1:18" ht="12.75" customHeight="1">
      <c r="A227" s="6" t="s">
        <v>58</v>
      </c>
      <c s="6"/>
      <c s="27" t="s">
        <v>10556</v>
      </c>
      <c s="6"/>
      <c s="39" t="s">
        <v>10557</v>
      </c>
      <c s="6"/>
      <c s="6"/>
      <c s="6"/>
      <c s="29">
        <f>0+Q227</f>
      </c>
      <c r="O227">
        <f>0+R227</f>
      </c>
      <c r="Q227">
        <f>0+I228+I232+I236+I240+I244+I248+I252</f>
      </c>
      <c>
        <f>0+O228+O232+O236+O240+O244+O248+O252</f>
      </c>
    </row>
    <row r="228" spans="1:16" ht="12.75">
      <c r="A228" s="26" t="s">
        <v>63</v>
      </c>
      <c s="30" t="s">
        <v>182</v>
      </c>
      <c s="30" t="s">
        <v>10558</v>
      </c>
      <c s="26" t="s">
        <v>66</v>
      </c>
      <c s="31" t="s">
        <v>10559</v>
      </c>
      <c s="32" t="s">
        <v>2676</v>
      </c>
      <c s="33">
        <v>0.794</v>
      </c>
      <c s="34">
        <v>0</v>
      </c>
      <c s="34">
        <f>ROUND(ROUND(H228,2)*ROUND(G228,3),2)</f>
      </c>
      <c r="O228">
        <f>(I228*21)/100</f>
      </c>
      <c t="s">
        <v>38</v>
      </c>
    </row>
    <row r="229" spans="1:5" ht="12.75">
      <c r="A229" s="35" t="s">
        <v>69</v>
      </c>
      <c r="E229" s="36" t="s">
        <v>66</v>
      </c>
    </row>
    <row r="230" spans="1:5" ht="12.75">
      <c r="A230" s="37" t="s">
        <v>70</v>
      </c>
      <c r="E230" s="38" t="s">
        <v>10428</v>
      </c>
    </row>
    <row r="231" spans="1:5" ht="89.25">
      <c r="A231" t="s">
        <v>72</v>
      </c>
      <c r="E231" s="36" t="s">
        <v>10560</v>
      </c>
    </row>
    <row r="232" spans="1:16" ht="12.75">
      <c r="A232" s="26" t="s">
        <v>63</v>
      </c>
      <c s="30" t="s">
        <v>186</v>
      </c>
      <c s="30" t="s">
        <v>10561</v>
      </c>
      <c s="26" t="s">
        <v>66</v>
      </c>
      <c s="31" t="s">
        <v>10562</v>
      </c>
      <c s="32" t="s">
        <v>2676</v>
      </c>
      <c s="33">
        <v>0.794</v>
      </c>
      <c s="34">
        <v>0</v>
      </c>
      <c s="34">
        <f>ROUND(ROUND(H232,2)*ROUND(G232,3),2)</f>
      </c>
      <c r="O232">
        <f>(I232*21)/100</f>
      </c>
      <c t="s">
        <v>38</v>
      </c>
    </row>
    <row r="233" spans="1:5" ht="12.75">
      <c r="A233" s="35" t="s">
        <v>69</v>
      </c>
      <c r="E233" s="36" t="s">
        <v>66</v>
      </c>
    </row>
    <row r="234" spans="1:5" ht="12.75">
      <c r="A234" s="37" t="s">
        <v>70</v>
      </c>
      <c r="E234" s="38" t="s">
        <v>10428</v>
      </c>
    </row>
    <row r="235" spans="1:5" ht="89.25">
      <c r="A235" t="s">
        <v>72</v>
      </c>
      <c r="E235" s="36" t="s">
        <v>10560</v>
      </c>
    </row>
    <row r="236" spans="1:16" ht="12.75">
      <c r="A236" s="26" t="s">
        <v>63</v>
      </c>
      <c s="30" t="s">
        <v>165</v>
      </c>
      <c s="30" t="s">
        <v>10563</v>
      </c>
      <c s="26" t="s">
        <v>66</v>
      </c>
      <c s="31" t="s">
        <v>10564</v>
      </c>
      <c s="32" t="s">
        <v>583</v>
      </c>
      <c s="33">
        <v>1</v>
      </c>
      <c s="34">
        <v>0</v>
      </c>
      <c s="34">
        <f>ROUND(ROUND(H236,2)*ROUND(G236,3),2)</f>
      </c>
      <c r="O236">
        <f>(I236*21)/100</f>
      </c>
      <c t="s">
        <v>38</v>
      </c>
    </row>
    <row r="237" spans="1:5" ht="12.75">
      <c r="A237" s="35" t="s">
        <v>69</v>
      </c>
      <c r="E237" s="36" t="s">
        <v>66</v>
      </c>
    </row>
    <row r="238" spans="1:5" ht="12.75">
      <c r="A238" s="37" t="s">
        <v>70</v>
      </c>
      <c r="E238" s="38" t="s">
        <v>10428</v>
      </c>
    </row>
    <row r="239" spans="1:5" ht="89.25">
      <c r="A239" t="s">
        <v>72</v>
      </c>
      <c r="E239" s="36" t="s">
        <v>10565</v>
      </c>
    </row>
    <row r="240" spans="1:16" ht="12.75">
      <c r="A240" s="26" t="s">
        <v>63</v>
      </c>
      <c s="30" t="s">
        <v>170</v>
      </c>
      <c s="30" t="s">
        <v>10566</v>
      </c>
      <c s="26" t="s">
        <v>66</v>
      </c>
      <c s="31" t="s">
        <v>10567</v>
      </c>
      <c s="32" t="s">
        <v>583</v>
      </c>
      <c s="33">
        <v>1</v>
      </c>
      <c s="34">
        <v>0</v>
      </c>
      <c s="34">
        <f>ROUND(ROUND(H240,2)*ROUND(G240,3),2)</f>
      </c>
      <c r="O240">
        <f>(I240*21)/100</f>
      </c>
      <c t="s">
        <v>38</v>
      </c>
    </row>
    <row r="241" spans="1:5" ht="12.75">
      <c r="A241" s="35" t="s">
        <v>69</v>
      </c>
      <c r="E241" s="36" t="s">
        <v>66</v>
      </c>
    </row>
    <row r="242" spans="1:5" ht="12.75">
      <c r="A242" s="37" t="s">
        <v>70</v>
      </c>
      <c r="E242" s="38" t="s">
        <v>10428</v>
      </c>
    </row>
    <row r="243" spans="1:5" ht="76.5">
      <c r="A243" t="s">
        <v>72</v>
      </c>
      <c r="E243" s="36" t="s">
        <v>10568</v>
      </c>
    </row>
    <row r="244" spans="1:16" ht="12.75">
      <c r="A244" s="26" t="s">
        <v>63</v>
      </c>
      <c s="30" t="s">
        <v>161</v>
      </c>
      <c s="30" t="s">
        <v>10569</v>
      </c>
      <c s="26" t="s">
        <v>66</v>
      </c>
      <c s="31" t="s">
        <v>10570</v>
      </c>
      <c s="32" t="s">
        <v>583</v>
      </c>
      <c s="33">
        <v>1</v>
      </c>
      <c s="34">
        <v>0</v>
      </c>
      <c s="34">
        <f>ROUND(ROUND(H244,2)*ROUND(G244,3),2)</f>
      </c>
      <c r="O244">
        <f>(I244*21)/100</f>
      </c>
      <c t="s">
        <v>38</v>
      </c>
    </row>
    <row r="245" spans="1:5" ht="12.75">
      <c r="A245" s="35" t="s">
        <v>69</v>
      </c>
      <c r="E245" s="36" t="s">
        <v>66</v>
      </c>
    </row>
    <row r="246" spans="1:5" ht="12.75">
      <c r="A246" s="37" t="s">
        <v>70</v>
      </c>
      <c r="E246" s="38" t="s">
        <v>10428</v>
      </c>
    </row>
    <row r="247" spans="1:5" ht="89.25">
      <c r="A247" t="s">
        <v>72</v>
      </c>
      <c r="E247" s="36" t="s">
        <v>10571</v>
      </c>
    </row>
    <row r="248" spans="1:16" ht="12.75">
      <c r="A248" s="26" t="s">
        <v>63</v>
      </c>
      <c s="30" t="s">
        <v>279</v>
      </c>
      <c s="30" t="s">
        <v>2973</v>
      </c>
      <c s="26" t="s">
        <v>66</v>
      </c>
      <c s="31" t="s">
        <v>639</v>
      </c>
      <c s="32" t="s">
        <v>583</v>
      </c>
      <c s="33">
        <v>1</v>
      </c>
      <c s="34">
        <v>0</v>
      </c>
      <c s="34">
        <f>ROUND(ROUND(H248,2)*ROUND(G248,3),2)</f>
      </c>
      <c r="O248">
        <f>(I248*21)/100</f>
      </c>
      <c t="s">
        <v>38</v>
      </c>
    </row>
    <row r="249" spans="1:5" ht="12.75">
      <c r="A249" s="35" t="s">
        <v>69</v>
      </c>
      <c r="E249" s="36" t="s">
        <v>66</v>
      </c>
    </row>
    <row r="250" spans="1:5" ht="12.75">
      <c r="A250" s="37" t="s">
        <v>70</v>
      </c>
      <c r="E250" s="38" t="s">
        <v>10428</v>
      </c>
    </row>
    <row r="251" spans="1:5" ht="89.25">
      <c r="A251" t="s">
        <v>72</v>
      </c>
      <c r="E251" s="36" t="s">
        <v>10572</v>
      </c>
    </row>
    <row r="252" spans="1:16" ht="12.75">
      <c r="A252" s="26" t="s">
        <v>63</v>
      </c>
      <c s="30" t="s">
        <v>283</v>
      </c>
      <c s="30" t="s">
        <v>10573</v>
      </c>
      <c s="26" t="s">
        <v>66</v>
      </c>
      <c s="31" t="s">
        <v>10574</v>
      </c>
      <c s="32" t="s">
        <v>611</v>
      </c>
      <c s="33">
        <v>31</v>
      </c>
      <c s="34">
        <v>0</v>
      </c>
      <c s="34">
        <f>ROUND(ROUND(H252,2)*ROUND(G252,3),2)</f>
      </c>
      <c r="O252">
        <f>(I252*21)/100</f>
      </c>
      <c t="s">
        <v>38</v>
      </c>
    </row>
    <row r="253" spans="1:5" ht="12.75">
      <c r="A253" s="35" t="s">
        <v>69</v>
      </c>
      <c r="E253" s="36" t="s">
        <v>66</v>
      </c>
    </row>
    <row r="254" spans="1:5" ht="12.75">
      <c r="A254" s="37" t="s">
        <v>70</v>
      </c>
      <c r="E254" s="38" t="s">
        <v>10428</v>
      </c>
    </row>
    <row r="255" spans="1:5" ht="89.25">
      <c r="A255" t="s">
        <v>72</v>
      </c>
      <c r="E255" s="36" t="s">
        <v>10575</v>
      </c>
    </row>
    <row r="256" spans="1:18" ht="12.75" customHeight="1">
      <c r="A256" s="6" t="s">
        <v>58</v>
      </c>
      <c s="6"/>
      <c s="27" t="s">
        <v>10576</v>
      </c>
      <c s="6"/>
      <c s="39" t="s">
        <v>2661</v>
      </c>
      <c s="6"/>
      <c s="6"/>
      <c s="6"/>
      <c s="29">
        <f>0+Q256</f>
      </c>
      <c r="O256">
        <f>0+R256</f>
      </c>
      <c r="Q256">
        <f>0+I257</f>
      </c>
      <c>
        <f>0+O257</f>
      </c>
    </row>
    <row r="257" spans="1:16" ht="25.5">
      <c r="A257" s="26" t="s">
        <v>63</v>
      </c>
      <c s="30" t="s">
        <v>44</v>
      </c>
      <c s="30" t="s">
        <v>6553</v>
      </c>
      <c s="26" t="s">
        <v>66</v>
      </c>
      <c s="31" t="s">
        <v>10577</v>
      </c>
      <c s="32" t="s">
        <v>825</v>
      </c>
      <c s="33">
        <v>388.8</v>
      </c>
      <c s="34">
        <v>0</v>
      </c>
      <c s="34">
        <f>ROUND(ROUND(H257,2)*ROUND(G257,3),2)</f>
      </c>
      <c r="O257">
        <f>(I257*21)/100</f>
      </c>
      <c t="s">
        <v>38</v>
      </c>
    </row>
    <row r="258" spans="1:5" ht="12.75">
      <c r="A258" s="35" t="s">
        <v>69</v>
      </c>
      <c r="E258" s="36" t="s">
        <v>66</v>
      </c>
    </row>
    <row r="259" spans="1:5" ht="12.75">
      <c r="A259" s="37" t="s">
        <v>70</v>
      </c>
      <c r="E259" s="38" t="s">
        <v>10672</v>
      </c>
    </row>
    <row r="260" spans="1:5" ht="140.25">
      <c r="A260" t="s">
        <v>72</v>
      </c>
      <c r="E260"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2.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0+O11+O44+O69</f>
      </c>
      <c t="s">
        <v>37</v>
      </c>
    </row>
    <row r="3" spans="1:16" ht="15" customHeight="1">
      <c r="A3" t="s">
        <v>12</v>
      </c>
      <c s="12" t="s">
        <v>14</v>
      </c>
      <c s="13" t="s">
        <v>15</v>
      </c>
      <c s="1"/>
      <c s="14" t="s">
        <v>16</v>
      </c>
      <c s="1"/>
      <c s="9"/>
      <c s="8" t="s">
        <v>10673</v>
      </c>
      <c s="40">
        <f>0+I11+I44+I69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10673</v>
      </c>
      <c s="6"/>
      <c s="18" t="s">
        <v>10674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0+I12+I16+I20+I24+I28+I32+I36+I40</f>
      </c>
      <c>
        <f>0+O12+O16+O20+O24+O28+O32+O36+O40</f>
      </c>
    </row>
    <row r="12" spans="1:16" ht="12.75">
      <c r="A12" s="26" t="s">
        <v>63</v>
      </c>
      <c s="30" t="s">
        <v>44</v>
      </c>
      <c s="30" t="s">
        <v>10517</v>
      </c>
      <c s="26" t="s">
        <v>66</v>
      </c>
      <c s="31" t="s">
        <v>10518</v>
      </c>
      <c s="32" t="s">
        <v>583</v>
      </c>
      <c s="33">
        <v>1</v>
      </c>
      <c s="34">
        <v>0</v>
      </c>
      <c s="34">
        <f>ROUND(ROUND(H12,2)*ROUND(G12,3),2)</f>
      </c>
      <c r="O12">
        <f>(I12*21)/100</f>
      </c>
      <c t="s">
        <v>38</v>
      </c>
    </row>
    <row r="13" spans="1:5" ht="12.75">
      <c r="A13" s="35" t="s">
        <v>69</v>
      </c>
      <c r="E13" s="36" t="s">
        <v>66</v>
      </c>
    </row>
    <row r="14" spans="1:5" ht="12.75">
      <c r="A14" s="37" t="s">
        <v>70</v>
      </c>
      <c r="E14" s="38" t="s">
        <v>10478</v>
      </c>
    </row>
    <row r="15" spans="1:5" ht="76.5">
      <c r="A15" t="s">
        <v>72</v>
      </c>
      <c r="E15" s="36" t="s">
        <v>10497</v>
      </c>
    </row>
    <row r="16" spans="1:16" ht="12.75">
      <c r="A16" s="26" t="s">
        <v>63</v>
      </c>
      <c s="30" t="s">
        <v>38</v>
      </c>
      <c s="30" t="s">
        <v>10519</v>
      </c>
      <c s="26" t="s">
        <v>66</v>
      </c>
      <c s="31" t="s">
        <v>10520</v>
      </c>
      <c s="32" t="s">
        <v>583</v>
      </c>
      <c s="33">
        <v>2</v>
      </c>
      <c s="34">
        <v>0</v>
      </c>
      <c s="34">
        <f>ROUND(ROUND(H16,2)*ROUND(G16,3),2)</f>
      </c>
      <c r="O16">
        <f>(I16*21)/100</f>
      </c>
      <c t="s">
        <v>38</v>
      </c>
    </row>
    <row r="17" spans="1:5" ht="12.75">
      <c r="A17" s="35" t="s">
        <v>69</v>
      </c>
      <c r="E17" s="36" t="s">
        <v>66</v>
      </c>
    </row>
    <row r="18" spans="1:5" ht="12.75">
      <c r="A18" s="37" t="s">
        <v>70</v>
      </c>
      <c r="E18" s="38" t="s">
        <v>10478</v>
      </c>
    </row>
    <row r="19" spans="1:5" ht="76.5">
      <c r="A19" t="s">
        <v>72</v>
      </c>
      <c r="E19" s="36" t="s">
        <v>10497</v>
      </c>
    </row>
    <row r="20" spans="1:16" ht="12.75">
      <c r="A20" s="26" t="s">
        <v>63</v>
      </c>
      <c s="30" t="s">
        <v>37</v>
      </c>
      <c s="30" t="s">
        <v>10523</v>
      </c>
      <c s="26" t="s">
        <v>66</v>
      </c>
      <c s="31" t="s">
        <v>10524</v>
      </c>
      <c s="32" t="s">
        <v>583</v>
      </c>
      <c s="33">
        <v>18</v>
      </c>
      <c s="34">
        <v>0</v>
      </c>
      <c s="34">
        <f>ROUND(ROUND(H20,2)*ROUND(G20,3),2)</f>
      </c>
      <c r="O20">
        <f>(I20*21)/100</f>
      </c>
      <c t="s">
        <v>38</v>
      </c>
    </row>
    <row r="21" spans="1:5" ht="12.75">
      <c r="A21" s="35" t="s">
        <v>69</v>
      </c>
      <c r="E21" s="36" t="s">
        <v>66</v>
      </c>
    </row>
    <row r="22" spans="1:5" ht="12.75">
      <c r="A22" s="37" t="s">
        <v>70</v>
      </c>
      <c r="E22" s="38" t="s">
        <v>10478</v>
      </c>
    </row>
    <row r="23" spans="1:5" ht="76.5">
      <c r="A23" t="s">
        <v>72</v>
      </c>
      <c r="E23" s="36" t="s">
        <v>10497</v>
      </c>
    </row>
    <row r="24" spans="1:16" ht="25.5">
      <c r="A24" s="26" t="s">
        <v>63</v>
      </c>
      <c s="30" t="s">
        <v>48</v>
      </c>
      <c s="30" t="s">
        <v>10525</v>
      </c>
      <c s="26" t="s">
        <v>66</v>
      </c>
      <c s="31" t="s">
        <v>10526</v>
      </c>
      <c s="32" t="s">
        <v>583</v>
      </c>
      <c s="33">
        <v>1</v>
      </c>
      <c s="34">
        <v>0</v>
      </c>
      <c s="34">
        <f>ROUND(ROUND(H24,2)*ROUND(G24,3),2)</f>
      </c>
      <c r="O24">
        <f>(I24*21)/100</f>
      </c>
      <c t="s">
        <v>38</v>
      </c>
    </row>
    <row r="25" spans="1:5" ht="12.75">
      <c r="A25" s="35" t="s">
        <v>69</v>
      </c>
      <c r="E25" s="36" t="s">
        <v>66</v>
      </c>
    </row>
    <row r="26" spans="1:5" ht="12.75">
      <c r="A26" s="37" t="s">
        <v>70</v>
      </c>
      <c r="E26" s="38" t="s">
        <v>10478</v>
      </c>
    </row>
    <row r="27" spans="1:5" ht="76.5">
      <c r="A27" t="s">
        <v>72</v>
      </c>
      <c r="E27" s="36" t="s">
        <v>10497</v>
      </c>
    </row>
    <row r="28" spans="1:16" ht="12.75">
      <c r="A28" s="26" t="s">
        <v>63</v>
      </c>
      <c s="30" t="s">
        <v>50</v>
      </c>
      <c s="30" t="s">
        <v>10527</v>
      </c>
      <c s="26" t="s">
        <v>66</v>
      </c>
      <c s="31" t="s">
        <v>10528</v>
      </c>
      <c s="32" t="s">
        <v>583</v>
      </c>
      <c s="33">
        <v>1</v>
      </c>
      <c s="34">
        <v>0</v>
      </c>
      <c s="34">
        <f>ROUND(ROUND(H28,2)*ROUND(G28,3),2)</f>
      </c>
      <c r="O28">
        <f>(I28*21)/100</f>
      </c>
      <c t="s">
        <v>38</v>
      </c>
    </row>
    <row r="29" spans="1:5" ht="12.75">
      <c r="A29" s="35" t="s">
        <v>69</v>
      </c>
      <c r="E29" s="36" t="s">
        <v>66</v>
      </c>
    </row>
    <row r="30" spans="1:5" ht="12.75">
      <c r="A30" s="37" t="s">
        <v>70</v>
      </c>
      <c r="E30" s="38" t="s">
        <v>10675</v>
      </c>
    </row>
    <row r="31" spans="1:5" ht="114.75">
      <c r="A31" t="s">
        <v>72</v>
      </c>
      <c r="E31" s="36" t="s">
        <v>10529</v>
      </c>
    </row>
    <row r="32" spans="1:16" ht="12.75">
      <c r="A32" s="26" t="s">
        <v>63</v>
      </c>
      <c s="30" t="s">
        <v>52</v>
      </c>
      <c s="30" t="s">
        <v>10530</v>
      </c>
      <c s="26" t="s">
        <v>66</v>
      </c>
      <c s="31" t="s">
        <v>10531</v>
      </c>
      <c s="32" t="s">
        <v>583</v>
      </c>
      <c s="33">
        <v>18</v>
      </c>
      <c s="34">
        <v>0</v>
      </c>
      <c s="34">
        <f>ROUND(ROUND(H32,2)*ROUND(G32,3),2)</f>
      </c>
      <c r="O32">
        <f>(I32*21)/100</f>
      </c>
      <c t="s">
        <v>38</v>
      </c>
    </row>
    <row r="33" spans="1:5" ht="12.75">
      <c r="A33" s="35" t="s">
        <v>69</v>
      </c>
      <c r="E33" s="36" t="s">
        <v>66</v>
      </c>
    </row>
    <row r="34" spans="1:5" ht="12.75">
      <c r="A34" s="37" t="s">
        <v>70</v>
      </c>
      <c r="E34" s="38" t="s">
        <v>10675</v>
      </c>
    </row>
    <row r="35" spans="1:5" ht="114.75">
      <c r="A35" t="s">
        <v>72</v>
      </c>
      <c r="E35" s="36" t="s">
        <v>10529</v>
      </c>
    </row>
    <row r="36" spans="1:16" ht="12.75">
      <c r="A36" s="26" t="s">
        <v>63</v>
      </c>
      <c s="30" t="s">
        <v>59</v>
      </c>
      <c s="30" t="s">
        <v>10676</v>
      </c>
      <c s="26" t="s">
        <v>66</v>
      </c>
      <c s="31" t="s">
        <v>10677</v>
      </c>
      <c s="32" t="s">
        <v>583</v>
      </c>
      <c s="33">
        <v>1</v>
      </c>
      <c s="34">
        <v>0</v>
      </c>
      <c s="34">
        <f>ROUND(ROUND(H36,2)*ROUND(G36,3),2)</f>
      </c>
      <c r="O36">
        <f>(I36*21)/100</f>
      </c>
      <c t="s">
        <v>38</v>
      </c>
    </row>
    <row r="37" spans="1:5" ht="12.75">
      <c r="A37" s="35" t="s">
        <v>69</v>
      </c>
      <c r="E37" s="36" t="s">
        <v>66</v>
      </c>
    </row>
    <row r="38" spans="1:5" ht="12.75">
      <c r="A38" s="37" t="s">
        <v>70</v>
      </c>
      <c r="E38" s="38" t="s">
        <v>10478</v>
      </c>
    </row>
    <row r="39" spans="1:5" ht="76.5">
      <c r="A39" t="s">
        <v>72</v>
      </c>
      <c r="E39" s="36" t="s">
        <v>10497</v>
      </c>
    </row>
    <row r="40" spans="1:16" ht="12.75">
      <c r="A40" s="26" t="s">
        <v>63</v>
      </c>
      <c s="30" t="s">
        <v>92</v>
      </c>
      <c s="30" t="s">
        <v>10548</v>
      </c>
      <c s="26" t="s">
        <v>66</v>
      </c>
      <c s="31" t="s">
        <v>10549</v>
      </c>
      <c s="32" t="s">
        <v>611</v>
      </c>
      <c s="33">
        <v>25</v>
      </c>
      <c s="34">
        <v>0</v>
      </c>
      <c s="34">
        <f>ROUND(ROUND(H40,2)*ROUND(G40,3),2)</f>
      </c>
      <c r="O40">
        <f>(I40*21)/100</f>
      </c>
      <c t="s">
        <v>38</v>
      </c>
    </row>
    <row r="41" spans="1:5" ht="12.75">
      <c r="A41" s="35" t="s">
        <v>69</v>
      </c>
      <c r="E41" s="36" t="s">
        <v>66</v>
      </c>
    </row>
    <row r="42" spans="1:5" ht="12.75">
      <c r="A42" s="37" t="s">
        <v>70</v>
      </c>
      <c r="E42" s="38" t="s">
        <v>10428</v>
      </c>
    </row>
    <row r="43" spans="1:5" ht="89.25">
      <c r="A43" t="s">
        <v>72</v>
      </c>
      <c r="E43" s="36" t="s">
        <v>10550</v>
      </c>
    </row>
    <row r="44" spans="1:18" ht="12.75" customHeight="1">
      <c r="A44" s="6" t="s">
        <v>58</v>
      </c>
      <c s="6"/>
      <c s="27" t="s">
        <v>10586</v>
      </c>
      <c s="6"/>
      <c s="39" t="s">
        <v>10587</v>
      </c>
      <c s="6"/>
      <c s="6"/>
      <c s="6"/>
      <c s="29">
        <f>0+Q44</f>
      </c>
      <c r="O44">
        <f>0+R44</f>
      </c>
      <c r="Q44">
        <f>0+I45+I49+I53+I57+I61+I65</f>
      </c>
      <c>
        <f>0+O45+O49+O53+O57+O61+O65</f>
      </c>
    </row>
    <row r="45" spans="1:16" ht="12.75">
      <c r="A45" s="26" t="s">
        <v>63</v>
      </c>
      <c s="30" t="s">
        <v>55</v>
      </c>
      <c s="30" t="s">
        <v>10588</v>
      </c>
      <c s="26" t="s">
        <v>66</v>
      </c>
      <c s="31" t="s">
        <v>10589</v>
      </c>
      <c s="32" t="s">
        <v>583</v>
      </c>
      <c s="33">
        <v>8</v>
      </c>
      <c s="34">
        <v>0</v>
      </c>
      <c s="34">
        <f>ROUND(ROUND(H45,2)*ROUND(G45,3),2)</f>
      </c>
      <c r="O45">
        <f>(I45*21)/100</f>
      </c>
      <c t="s">
        <v>38</v>
      </c>
    </row>
    <row r="46" spans="1:5" ht="12.75">
      <c r="A46" s="35" t="s">
        <v>69</v>
      </c>
      <c r="E46" s="36" t="s">
        <v>66</v>
      </c>
    </row>
    <row r="47" spans="1:5" ht="12.75">
      <c r="A47" s="37" t="s">
        <v>70</v>
      </c>
      <c r="E47" s="38" t="s">
        <v>10478</v>
      </c>
    </row>
    <row r="48" spans="1:5" ht="102">
      <c r="A48" t="s">
        <v>72</v>
      </c>
      <c r="E48" s="36" t="s">
        <v>10590</v>
      </c>
    </row>
    <row r="49" spans="1:16" ht="12.75">
      <c r="A49" s="26" t="s">
        <v>63</v>
      </c>
      <c s="30" t="s">
        <v>57</v>
      </c>
      <c s="30" t="s">
        <v>10591</v>
      </c>
      <c s="26" t="s">
        <v>66</v>
      </c>
      <c s="31" t="s">
        <v>10592</v>
      </c>
      <c s="32" t="s">
        <v>583</v>
      </c>
      <c s="33">
        <v>6</v>
      </c>
      <c s="34">
        <v>0</v>
      </c>
      <c s="34">
        <f>ROUND(ROUND(H49,2)*ROUND(G49,3),2)</f>
      </c>
      <c r="O49">
        <f>(I49*21)/100</f>
      </c>
      <c t="s">
        <v>38</v>
      </c>
    </row>
    <row r="50" spans="1:5" ht="12.75">
      <c r="A50" s="35" t="s">
        <v>69</v>
      </c>
      <c r="E50" s="36" t="s">
        <v>66</v>
      </c>
    </row>
    <row r="51" spans="1:5" ht="12.75">
      <c r="A51" s="37" t="s">
        <v>70</v>
      </c>
      <c r="E51" s="38" t="s">
        <v>10478</v>
      </c>
    </row>
    <row r="52" spans="1:5" ht="102">
      <c r="A52" t="s">
        <v>72</v>
      </c>
      <c r="E52" s="36" t="s">
        <v>10590</v>
      </c>
    </row>
    <row r="53" spans="1:16" ht="12.75">
      <c r="A53" s="26" t="s">
        <v>63</v>
      </c>
      <c s="30" t="s">
        <v>115</v>
      </c>
      <c s="30" t="s">
        <v>10593</v>
      </c>
      <c s="26" t="s">
        <v>66</v>
      </c>
      <c s="31" t="s">
        <v>10594</v>
      </c>
      <c s="32" t="s">
        <v>583</v>
      </c>
      <c s="33">
        <v>2</v>
      </c>
      <c s="34">
        <v>0</v>
      </c>
      <c s="34">
        <f>ROUND(ROUND(H53,2)*ROUND(G53,3),2)</f>
      </c>
      <c r="O53">
        <f>(I53*21)/100</f>
      </c>
      <c t="s">
        <v>38</v>
      </c>
    </row>
    <row r="54" spans="1:5" ht="12.75">
      <c r="A54" s="35" t="s">
        <v>69</v>
      </c>
      <c r="E54" s="36" t="s">
        <v>66</v>
      </c>
    </row>
    <row r="55" spans="1:5" ht="12.75">
      <c r="A55" s="37" t="s">
        <v>70</v>
      </c>
      <c r="E55" s="38" t="s">
        <v>10478</v>
      </c>
    </row>
    <row r="56" spans="1:5" ht="102">
      <c r="A56" t="s">
        <v>72</v>
      </c>
      <c r="E56" s="36" t="s">
        <v>10590</v>
      </c>
    </row>
    <row r="57" spans="1:16" ht="12.75">
      <c r="A57" s="26" t="s">
        <v>63</v>
      </c>
      <c s="30" t="s">
        <v>119</v>
      </c>
      <c s="30" t="s">
        <v>10678</v>
      </c>
      <c s="26" t="s">
        <v>66</v>
      </c>
      <c s="31" t="s">
        <v>10679</v>
      </c>
      <c s="32" t="s">
        <v>583</v>
      </c>
      <c s="33">
        <v>1</v>
      </c>
      <c s="34">
        <v>0</v>
      </c>
      <c s="34">
        <f>ROUND(ROUND(H57,2)*ROUND(G57,3),2)</f>
      </c>
      <c r="O57">
        <f>(I57*21)/100</f>
      </c>
      <c t="s">
        <v>38</v>
      </c>
    </row>
    <row r="58" spans="1:5" ht="12.75">
      <c r="A58" s="35" t="s">
        <v>69</v>
      </c>
      <c r="E58" s="36" t="s">
        <v>66</v>
      </c>
    </row>
    <row r="59" spans="1:5" ht="12.75">
      <c r="A59" s="37" t="s">
        <v>70</v>
      </c>
      <c r="E59" s="38" t="s">
        <v>10478</v>
      </c>
    </row>
    <row r="60" spans="1:5" ht="102">
      <c r="A60" t="s">
        <v>72</v>
      </c>
      <c r="E60" s="36" t="s">
        <v>10590</v>
      </c>
    </row>
    <row r="61" spans="1:16" ht="12.75">
      <c r="A61" s="26" t="s">
        <v>63</v>
      </c>
      <c s="30" t="s">
        <v>123</v>
      </c>
      <c s="30" t="s">
        <v>10595</v>
      </c>
      <c s="26" t="s">
        <v>66</v>
      </c>
      <c s="31" t="s">
        <v>10596</v>
      </c>
      <c s="32" t="s">
        <v>583</v>
      </c>
      <c s="33">
        <v>4</v>
      </c>
      <c s="34">
        <v>0</v>
      </c>
      <c s="34">
        <f>ROUND(ROUND(H61,2)*ROUND(G61,3),2)</f>
      </c>
      <c r="O61">
        <f>(I61*21)/100</f>
      </c>
      <c t="s">
        <v>38</v>
      </c>
    </row>
    <row r="62" spans="1:5" ht="12.75">
      <c r="A62" s="35" t="s">
        <v>69</v>
      </c>
      <c r="E62" s="36" t="s">
        <v>66</v>
      </c>
    </row>
    <row r="63" spans="1:5" ht="12.75">
      <c r="A63" s="37" t="s">
        <v>70</v>
      </c>
      <c r="E63" s="38" t="s">
        <v>10478</v>
      </c>
    </row>
    <row r="64" spans="1:5" ht="102">
      <c r="A64" t="s">
        <v>72</v>
      </c>
      <c r="E64" s="36" t="s">
        <v>10590</v>
      </c>
    </row>
    <row r="65" spans="1:16" ht="12.75">
      <c r="A65" s="26" t="s">
        <v>63</v>
      </c>
      <c s="30" t="s">
        <v>127</v>
      </c>
      <c s="30" t="s">
        <v>10597</v>
      </c>
      <c s="26" t="s">
        <v>66</v>
      </c>
      <c s="31" t="s">
        <v>10598</v>
      </c>
      <c s="32" t="s">
        <v>611</v>
      </c>
      <c s="33">
        <v>2</v>
      </c>
      <c s="34">
        <v>0</v>
      </c>
      <c s="34">
        <f>ROUND(ROUND(H65,2)*ROUND(G65,3),2)</f>
      </c>
      <c r="O65">
        <f>(I65*21)/100</f>
      </c>
      <c t="s">
        <v>38</v>
      </c>
    </row>
    <row r="66" spans="1:5" ht="12.75">
      <c r="A66" s="35" t="s">
        <v>69</v>
      </c>
      <c r="E66" s="36" t="s">
        <v>66</v>
      </c>
    </row>
    <row r="67" spans="1:5" ht="12.75">
      <c r="A67" s="37" t="s">
        <v>70</v>
      </c>
      <c r="E67" s="38" t="s">
        <v>10428</v>
      </c>
    </row>
    <row r="68" spans="1:5" ht="89.25">
      <c r="A68" t="s">
        <v>72</v>
      </c>
      <c r="E68" s="36" t="s">
        <v>10599</v>
      </c>
    </row>
    <row r="69" spans="1:18" ht="12.75" customHeight="1">
      <c r="A69" s="6" t="s">
        <v>58</v>
      </c>
      <c s="6"/>
      <c s="27" t="s">
        <v>10556</v>
      </c>
      <c s="6"/>
      <c s="39" t="s">
        <v>10557</v>
      </c>
      <c s="6"/>
      <c s="6"/>
      <c s="6"/>
      <c s="29">
        <f>0+Q69</f>
      </c>
      <c r="O69">
        <f>0+R69</f>
      </c>
      <c r="Q69">
        <f>0+I70+I74+I78+I82</f>
      </c>
      <c>
        <f>0+O70+O74+O78+O82</f>
      </c>
    </row>
    <row r="70" spans="1:16" ht="12.75">
      <c r="A70" s="26" t="s">
        <v>63</v>
      </c>
      <c s="30" t="s">
        <v>131</v>
      </c>
      <c s="30" t="s">
        <v>10566</v>
      </c>
      <c s="26" t="s">
        <v>66</v>
      </c>
      <c s="31" t="s">
        <v>10567</v>
      </c>
      <c s="32" t="s">
        <v>583</v>
      </c>
      <c s="33">
        <v>1</v>
      </c>
      <c s="34">
        <v>0</v>
      </c>
      <c s="34">
        <f>ROUND(ROUND(H70,2)*ROUND(G70,3),2)</f>
      </c>
      <c r="O70">
        <f>(I70*21)/100</f>
      </c>
      <c t="s">
        <v>38</v>
      </c>
    </row>
    <row r="71" spans="1:5" ht="12.75">
      <c r="A71" s="35" t="s">
        <v>69</v>
      </c>
      <c r="E71" s="36" t="s">
        <v>66</v>
      </c>
    </row>
    <row r="72" spans="1:5" ht="12.75">
      <c r="A72" s="37" t="s">
        <v>70</v>
      </c>
      <c r="E72" s="38" t="s">
        <v>10428</v>
      </c>
    </row>
    <row r="73" spans="1:5" ht="76.5">
      <c r="A73" t="s">
        <v>72</v>
      </c>
      <c r="E73" s="36" t="s">
        <v>10568</v>
      </c>
    </row>
    <row r="74" spans="1:16" ht="12.75">
      <c r="A74" s="26" t="s">
        <v>63</v>
      </c>
      <c s="30" t="s">
        <v>135</v>
      </c>
      <c s="30" t="s">
        <v>10569</v>
      </c>
      <c s="26" t="s">
        <v>66</v>
      </c>
      <c s="31" t="s">
        <v>10570</v>
      </c>
      <c s="32" t="s">
        <v>583</v>
      </c>
      <c s="33">
        <v>1</v>
      </c>
      <c s="34">
        <v>0</v>
      </c>
      <c s="34">
        <f>ROUND(ROUND(H74,2)*ROUND(G74,3),2)</f>
      </c>
      <c r="O74">
        <f>(I74*21)/100</f>
      </c>
      <c t="s">
        <v>38</v>
      </c>
    </row>
    <row r="75" spans="1:5" ht="12.75">
      <c r="A75" s="35" t="s">
        <v>69</v>
      </c>
      <c r="E75" s="36" t="s">
        <v>66</v>
      </c>
    </row>
    <row r="76" spans="1:5" ht="12.75">
      <c r="A76" s="37" t="s">
        <v>70</v>
      </c>
      <c r="E76" s="38" t="s">
        <v>10428</v>
      </c>
    </row>
    <row r="77" spans="1:5" ht="89.25">
      <c r="A77" t="s">
        <v>72</v>
      </c>
      <c r="E77" s="36" t="s">
        <v>10571</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10428</v>
      </c>
    </row>
    <row r="81" spans="1:5" ht="89.25">
      <c r="A81" t="s">
        <v>72</v>
      </c>
      <c r="E81" s="36" t="s">
        <v>10572</v>
      </c>
    </row>
    <row r="82" spans="1:16" ht="12.75">
      <c r="A82" s="26" t="s">
        <v>63</v>
      </c>
      <c s="30" t="s">
        <v>143</v>
      </c>
      <c s="30" t="s">
        <v>10573</v>
      </c>
      <c s="26" t="s">
        <v>66</v>
      </c>
      <c s="31" t="s">
        <v>10574</v>
      </c>
      <c s="32" t="s">
        <v>611</v>
      </c>
      <c s="33">
        <v>2</v>
      </c>
      <c s="34">
        <v>0</v>
      </c>
      <c s="34">
        <f>ROUND(ROUND(H82,2)*ROUND(G82,3),2)</f>
      </c>
      <c r="O82">
        <f>(I82*21)/100</f>
      </c>
      <c t="s">
        <v>38</v>
      </c>
    </row>
    <row r="83" spans="1:5" ht="12.75">
      <c r="A83" s="35" t="s">
        <v>69</v>
      </c>
      <c r="E83" s="36" t="s">
        <v>66</v>
      </c>
    </row>
    <row r="84" spans="1:5" ht="12.75">
      <c r="A84" s="37" t="s">
        <v>70</v>
      </c>
      <c r="E84" s="38" t="s">
        <v>10428</v>
      </c>
    </row>
    <row r="85" spans="1:5" ht="89.25">
      <c r="A85" t="s">
        <v>72</v>
      </c>
      <c r="E85" s="36" t="s">
        <v>10575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3.xml><?xml version="1.0" encoding="utf-8"?>
<worksheet xmlns="http://schemas.openxmlformats.org/spreadsheetml/2006/main" xmlns:r="http://schemas.openxmlformats.org/officeDocument/2006/relationships">
  <sheetPr>
    <pageSetUpPr fitToPage="1"/>
  </sheetPr>
  <dimension ref="A1:R29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0+O11+O44+O97+O254+O283</f>
      </c>
      <c t="s">
        <v>37</v>
      </c>
    </row>
    <row r="3" spans="1:16" ht="15" customHeight="1">
      <c r="A3" t="s">
        <v>12</v>
      </c>
      <c s="12" t="s">
        <v>14</v>
      </c>
      <c s="13" t="s">
        <v>15</v>
      </c>
      <c s="1"/>
      <c s="14" t="s">
        <v>16</v>
      </c>
      <c s="1"/>
      <c s="9"/>
      <c s="8" t="s">
        <v>10680</v>
      </c>
      <c s="40">
        <f>0+I11+I44+I97+I254+I283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10680</v>
      </c>
      <c s="6"/>
      <c s="18" t="s">
        <v>10583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10403</v>
      </c>
      <c s="41"/>
      <c s="39" t="s">
        <v>10404</v>
      </c>
      <c s="41"/>
      <c s="41"/>
      <c s="41"/>
      <c s="43">
        <f>0+Q11</f>
      </c>
      <c r="O11">
        <f>0+R11</f>
      </c>
      <c r="Q11">
        <f>0+I12+I16+I20+I24+I28+I32+I36+I40</f>
      </c>
      <c>
        <f>0+O12+O16+O20+O24+O28+O32+O36+O40</f>
      </c>
    </row>
    <row r="12" spans="1:16" ht="12.75">
      <c r="A12" s="26" t="s">
        <v>63</v>
      </c>
      <c s="30" t="s">
        <v>37</v>
      </c>
      <c s="30" t="s">
        <v>10405</v>
      </c>
      <c s="26" t="s">
        <v>66</v>
      </c>
      <c s="31" t="s">
        <v>10406</v>
      </c>
      <c s="32" t="s">
        <v>652</v>
      </c>
      <c s="33">
        <v>604</v>
      </c>
      <c s="34">
        <v>0</v>
      </c>
      <c s="34">
        <f>ROUND(ROUND(H12,2)*ROUND(G12,3),2)</f>
      </c>
      <c r="O12">
        <f>(I12*21)/100</f>
      </c>
      <c t="s">
        <v>38</v>
      </c>
    </row>
    <row r="13" spans="1:5" ht="12.75">
      <c r="A13" s="35" t="s">
        <v>69</v>
      </c>
      <c r="E13" s="36" t="s">
        <v>66</v>
      </c>
    </row>
    <row r="14" spans="1:5" ht="12.75">
      <c r="A14" s="37" t="s">
        <v>70</v>
      </c>
      <c r="E14" s="38" t="s">
        <v>10407</v>
      </c>
    </row>
    <row r="15" spans="1:5" ht="102">
      <c r="A15" t="s">
        <v>72</v>
      </c>
      <c r="E15" s="36" t="s">
        <v>10408</v>
      </c>
    </row>
    <row r="16" spans="1:16" ht="12.75">
      <c r="A16" s="26" t="s">
        <v>63</v>
      </c>
      <c s="30" t="s">
        <v>48</v>
      </c>
      <c s="30" t="s">
        <v>10409</v>
      </c>
      <c s="26" t="s">
        <v>66</v>
      </c>
      <c s="31" t="s">
        <v>10410</v>
      </c>
      <c s="32" t="s">
        <v>652</v>
      </c>
      <c s="33">
        <v>70</v>
      </c>
      <c s="34">
        <v>0</v>
      </c>
      <c s="34">
        <f>ROUND(ROUND(H16,2)*ROUND(G16,3),2)</f>
      </c>
      <c r="O16">
        <f>(I16*21)/100</f>
      </c>
      <c t="s">
        <v>38</v>
      </c>
    </row>
    <row r="17" spans="1:5" ht="12.75">
      <c r="A17" s="35" t="s">
        <v>69</v>
      </c>
      <c r="E17" s="36" t="s">
        <v>66</v>
      </c>
    </row>
    <row r="18" spans="1:5" ht="12.75">
      <c r="A18" s="37" t="s">
        <v>70</v>
      </c>
      <c r="E18" s="38" t="s">
        <v>10407</v>
      </c>
    </row>
    <row r="19" spans="1:5" ht="102">
      <c r="A19" t="s">
        <v>72</v>
      </c>
      <c r="E19" s="36" t="s">
        <v>10408</v>
      </c>
    </row>
    <row r="20" spans="1:16" ht="25.5">
      <c r="A20" s="26" t="s">
        <v>63</v>
      </c>
      <c s="30" t="s">
        <v>50</v>
      </c>
      <c s="30" t="s">
        <v>10411</v>
      </c>
      <c s="26" t="s">
        <v>66</v>
      </c>
      <c s="31" t="s">
        <v>10412</v>
      </c>
      <c s="32" t="s">
        <v>4706</v>
      </c>
      <c s="33">
        <v>14154</v>
      </c>
      <c s="34">
        <v>0</v>
      </c>
      <c s="34">
        <f>ROUND(ROUND(H20,2)*ROUND(G20,3),2)</f>
      </c>
      <c r="O20">
        <f>(I20*21)/100</f>
      </c>
      <c t="s">
        <v>38</v>
      </c>
    </row>
    <row r="21" spans="1:5" ht="12.75">
      <c r="A21" s="35" t="s">
        <v>69</v>
      </c>
      <c r="E21" s="36" t="s">
        <v>66</v>
      </c>
    </row>
    <row r="22" spans="1:5" ht="12.75">
      <c r="A22" s="37" t="s">
        <v>70</v>
      </c>
      <c r="E22" s="38" t="s">
        <v>10407</v>
      </c>
    </row>
    <row r="23" spans="1:5" ht="127.5">
      <c r="A23" t="s">
        <v>72</v>
      </c>
      <c r="E23" s="36" t="s">
        <v>10413</v>
      </c>
    </row>
    <row r="24" spans="1:16" ht="12.75">
      <c r="A24" s="26" t="s">
        <v>63</v>
      </c>
      <c s="30" t="s">
        <v>52</v>
      </c>
      <c s="30" t="s">
        <v>10414</v>
      </c>
      <c s="26" t="s">
        <v>66</v>
      </c>
      <c s="31" t="s">
        <v>10415</v>
      </c>
      <c s="32" t="s">
        <v>583</v>
      </c>
      <c s="33">
        <v>204</v>
      </c>
      <c s="34">
        <v>0</v>
      </c>
      <c s="34">
        <f>ROUND(ROUND(H24,2)*ROUND(G24,3),2)</f>
      </c>
      <c r="O24">
        <f>(I24*21)/100</f>
      </c>
      <c t="s">
        <v>38</v>
      </c>
    </row>
    <row r="25" spans="1:5" ht="12.75">
      <c r="A25" s="35" t="s">
        <v>69</v>
      </c>
      <c r="E25" s="36" t="s">
        <v>66</v>
      </c>
    </row>
    <row r="26" spans="1:5" ht="12.75">
      <c r="A26" s="37" t="s">
        <v>70</v>
      </c>
      <c r="E26" s="38" t="s">
        <v>10407</v>
      </c>
    </row>
    <row r="27" spans="1:5" ht="76.5">
      <c r="A27" t="s">
        <v>72</v>
      </c>
      <c r="E27" s="36" t="s">
        <v>10416</v>
      </c>
    </row>
    <row r="28" spans="1:16" ht="12.75">
      <c r="A28" s="26" t="s">
        <v>63</v>
      </c>
      <c s="30" t="s">
        <v>59</v>
      </c>
      <c s="30" t="s">
        <v>10417</v>
      </c>
      <c s="26" t="s">
        <v>66</v>
      </c>
      <c s="31" t="s">
        <v>10418</v>
      </c>
      <c s="32" t="s">
        <v>583</v>
      </c>
      <c s="33">
        <v>300</v>
      </c>
      <c s="34">
        <v>0</v>
      </c>
      <c s="34">
        <f>ROUND(ROUND(H28,2)*ROUND(G28,3),2)</f>
      </c>
      <c r="O28">
        <f>(I28*21)/100</f>
      </c>
      <c t="s">
        <v>38</v>
      </c>
    </row>
    <row r="29" spans="1:5" ht="12.75">
      <c r="A29" s="35" t="s">
        <v>69</v>
      </c>
      <c r="E29" s="36" t="s">
        <v>66</v>
      </c>
    </row>
    <row r="30" spans="1:5" ht="12.75">
      <c r="A30" s="37" t="s">
        <v>70</v>
      </c>
      <c r="E30" s="38" t="s">
        <v>10407</v>
      </c>
    </row>
    <row r="31" spans="1:5" ht="76.5">
      <c r="A31" t="s">
        <v>72</v>
      </c>
      <c r="E31" s="36" t="s">
        <v>10419</v>
      </c>
    </row>
    <row r="32" spans="1:16" ht="12.75">
      <c r="A32" s="26" t="s">
        <v>63</v>
      </c>
      <c s="30" t="s">
        <v>92</v>
      </c>
      <c s="30" t="s">
        <v>10420</v>
      </c>
      <c s="26" t="s">
        <v>66</v>
      </c>
      <c s="31" t="s">
        <v>10421</v>
      </c>
      <c s="32" t="s">
        <v>583</v>
      </c>
      <c s="33">
        <v>52</v>
      </c>
      <c s="34">
        <v>0</v>
      </c>
      <c s="34">
        <f>ROUND(ROUND(H32,2)*ROUND(G32,3),2)</f>
      </c>
      <c r="O32">
        <f>(I32*21)/100</f>
      </c>
      <c t="s">
        <v>38</v>
      </c>
    </row>
    <row r="33" spans="1:5" ht="12.75">
      <c r="A33" s="35" t="s">
        <v>69</v>
      </c>
      <c r="E33" s="36" t="s">
        <v>66</v>
      </c>
    </row>
    <row r="34" spans="1:5" ht="12.75">
      <c r="A34" s="37" t="s">
        <v>70</v>
      </c>
      <c r="E34" s="38" t="s">
        <v>10407</v>
      </c>
    </row>
    <row r="35" spans="1:5" ht="76.5">
      <c r="A35" t="s">
        <v>72</v>
      </c>
      <c r="E35" s="36" t="s">
        <v>10422</v>
      </c>
    </row>
    <row r="36" spans="1:16" ht="12.75">
      <c r="A36" s="26" t="s">
        <v>63</v>
      </c>
      <c s="30" t="s">
        <v>55</v>
      </c>
      <c s="30" t="s">
        <v>10423</v>
      </c>
      <c s="26" t="s">
        <v>66</v>
      </c>
      <c s="31" t="s">
        <v>10424</v>
      </c>
      <c s="32" t="s">
        <v>583</v>
      </c>
      <c s="33">
        <v>77</v>
      </c>
      <c s="34">
        <v>0</v>
      </c>
      <c s="34">
        <f>ROUND(ROUND(H36,2)*ROUND(G36,3),2)</f>
      </c>
      <c r="O36">
        <f>(I36*21)/100</f>
      </c>
      <c t="s">
        <v>38</v>
      </c>
    </row>
    <row r="37" spans="1:5" ht="12.75">
      <c r="A37" s="35" t="s">
        <v>69</v>
      </c>
      <c r="E37" s="36" t="s">
        <v>66</v>
      </c>
    </row>
    <row r="38" spans="1:5" ht="12.75">
      <c r="A38" s="37" t="s">
        <v>70</v>
      </c>
      <c r="E38" s="38" t="s">
        <v>10407</v>
      </c>
    </row>
    <row r="39" spans="1:5" ht="114.75">
      <c r="A39" t="s">
        <v>72</v>
      </c>
      <c r="E39" s="36" t="s">
        <v>10425</v>
      </c>
    </row>
    <row r="40" spans="1:16" ht="25.5">
      <c r="A40" s="26" t="s">
        <v>63</v>
      </c>
      <c s="30" t="s">
        <v>57</v>
      </c>
      <c s="30" t="s">
        <v>10426</v>
      </c>
      <c s="26" t="s">
        <v>66</v>
      </c>
      <c s="31" t="s">
        <v>10427</v>
      </c>
      <c s="32" t="s">
        <v>611</v>
      </c>
      <c s="33">
        <v>674</v>
      </c>
      <c s="34">
        <v>0</v>
      </c>
      <c s="34">
        <f>ROUND(ROUND(H40,2)*ROUND(G40,3),2)</f>
      </c>
      <c r="O40">
        <f>(I40*21)/100</f>
      </c>
      <c t="s">
        <v>38</v>
      </c>
    </row>
    <row r="41" spans="1:5" ht="12.75">
      <c r="A41" s="35" t="s">
        <v>69</v>
      </c>
      <c r="E41" s="36" t="s">
        <v>66</v>
      </c>
    </row>
    <row r="42" spans="1:5" ht="12.75">
      <c r="A42" s="37" t="s">
        <v>70</v>
      </c>
      <c r="E42" s="38" t="s">
        <v>10428</v>
      </c>
    </row>
    <row r="43" spans="1:5" ht="89.25">
      <c r="A43" t="s">
        <v>72</v>
      </c>
      <c r="E43" s="36" t="s">
        <v>10429</v>
      </c>
    </row>
    <row r="44" spans="1:18" ht="12.75" customHeight="1">
      <c r="A44" s="6" t="s">
        <v>58</v>
      </c>
      <c s="6"/>
      <c s="27" t="s">
        <v>10430</v>
      </c>
      <c s="6"/>
      <c s="39" t="s">
        <v>10431</v>
      </c>
      <c s="6"/>
      <c s="6"/>
      <c s="6"/>
      <c s="29">
        <f>0+Q44</f>
      </c>
      <c r="O44">
        <f>0+R44</f>
      </c>
      <c r="Q44">
        <f>0+I45+I49+I53+I57+I61+I65+I69+I73+I77+I81+I85+I89+I93</f>
      </c>
      <c>
        <f>0+O45+O49+O53+O57+O61+O65+O69+O73+O77+O81+O85+O89+O93</f>
      </c>
    </row>
    <row r="45" spans="1:16" ht="25.5">
      <c r="A45" s="26" t="s">
        <v>63</v>
      </c>
      <c s="30" t="s">
        <v>115</v>
      </c>
      <c s="30" t="s">
        <v>10432</v>
      </c>
      <c s="26" t="s">
        <v>66</v>
      </c>
      <c s="31" t="s">
        <v>10433</v>
      </c>
      <c s="32" t="s">
        <v>583</v>
      </c>
      <c s="33">
        <v>7</v>
      </c>
      <c s="34">
        <v>0</v>
      </c>
      <c s="34">
        <f>ROUND(ROUND(H45,2)*ROUND(G45,3),2)</f>
      </c>
      <c r="O45">
        <f>(I45*21)/100</f>
      </c>
      <c t="s">
        <v>38</v>
      </c>
    </row>
    <row r="46" spans="1:5" ht="12.75">
      <c r="A46" s="35" t="s">
        <v>69</v>
      </c>
      <c r="E46" s="36" t="s">
        <v>66</v>
      </c>
    </row>
    <row r="47" spans="1:5" ht="12.75">
      <c r="A47" s="37" t="s">
        <v>70</v>
      </c>
      <c r="E47" s="38" t="s">
        <v>10434</v>
      </c>
    </row>
    <row r="48" spans="1:5" ht="102">
      <c r="A48" t="s">
        <v>72</v>
      </c>
      <c r="E48" s="36" t="s">
        <v>10435</v>
      </c>
    </row>
    <row r="49" spans="1:16" ht="25.5">
      <c r="A49" s="26" t="s">
        <v>63</v>
      </c>
      <c s="30" t="s">
        <v>119</v>
      </c>
      <c s="30" t="s">
        <v>10436</v>
      </c>
      <c s="26" t="s">
        <v>66</v>
      </c>
      <c s="31" t="s">
        <v>10437</v>
      </c>
      <c s="32" t="s">
        <v>583</v>
      </c>
      <c s="33">
        <v>2</v>
      </c>
      <c s="34">
        <v>0</v>
      </c>
      <c s="34">
        <f>ROUND(ROUND(H49,2)*ROUND(G49,3),2)</f>
      </c>
      <c r="O49">
        <f>(I49*21)/100</f>
      </c>
      <c t="s">
        <v>38</v>
      </c>
    </row>
    <row r="50" spans="1:5" ht="12.75">
      <c r="A50" s="35" t="s">
        <v>69</v>
      </c>
      <c r="E50" s="36" t="s">
        <v>66</v>
      </c>
    </row>
    <row r="51" spans="1:5" ht="12.75">
      <c r="A51" s="37" t="s">
        <v>70</v>
      </c>
      <c r="E51" s="38" t="s">
        <v>10434</v>
      </c>
    </row>
    <row r="52" spans="1:5" ht="102">
      <c r="A52" t="s">
        <v>72</v>
      </c>
      <c r="E52" s="36" t="s">
        <v>10435</v>
      </c>
    </row>
    <row r="53" spans="1:16" ht="25.5">
      <c r="A53" s="26" t="s">
        <v>63</v>
      </c>
      <c s="30" t="s">
        <v>123</v>
      </c>
      <c s="30" t="s">
        <v>10438</v>
      </c>
      <c s="26" t="s">
        <v>66</v>
      </c>
      <c s="31" t="s">
        <v>10439</v>
      </c>
      <c s="32" t="s">
        <v>583</v>
      </c>
      <c s="33">
        <v>40</v>
      </c>
      <c s="34">
        <v>0</v>
      </c>
      <c s="34">
        <f>ROUND(ROUND(H53,2)*ROUND(G53,3),2)</f>
      </c>
      <c r="O53">
        <f>(I53*21)/100</f>
      </c>
      <c t="s">
        <v>38</v>
      </c>
    </row>
    <row r="54" spans="1:5" ht="12.75">
      <c r="A54" s="35" t="s">
        <v>69</v>
      </c>
      <c r="E54" s="36" t="s">
        <v>66</v>
      </c>
    </row>
    <row r="55" spans="1:5" ht="12.75">
      <c r="A55" s="37" t="s">
        <v>70</v>
      </c>
      <c r="E55" s="38" t="s">
        <v>10434</v>
      </c>
    </row>
    <row r="56" spans="1:5" ht="102">
      <c r="A56" t="s">
        <v>72</v>
      </c>
      <c r="E56" s="36" t="s">
        <v>10435</v>
      </c>
    </row>
    <row r="57" spans="1:16" ht="25.5">
      <c r="A57" s="26" t="s">
        <v>63</v>
      </c>
      <c s="30" t="s">
        <v>127</v>
      </c>
      <c s="30" t="s">
        <v>10440</v>
      </c>
      <c s="26" t="s">
        <v>66</v>
      </c>
      <c s="31" t="s">
        <v>10441</v>
      </c>
      <c s="32" t="s">
        <v>583</v>
      </c>
      <c s="33">
        <v>3</v>
      </c>
      <c s="34">
        <v>0</v>
      </c>
      <c s="34">
        <f>ROUND(ROUND(H57,2)*ROUND(G57,3),2)</f>
      </c>
      <c r="O57">
        <f>(I57*21)/100</f>
      </c>
      <c t="s">
        <v>38</v>
      </c>
    </row>
    <row r="58" spans="1:5" ht="12.75">
      <c r="A58" s="35" t="s">
        <v>69</v>
      </c>
      <c r="E58" s="36" t="s">
        <v>66</v>
      </c>
    </row>
    <row r="59" spans="1:5" ht="12.75">
      <c r="A59" s="37" t="s">
        <v>70</v>
      </c>
      <c r="E59" s="38" t="s">
        <v>10434</v>
      </c>
    </row>
    <row r="60" spans="1:5" ht="102">
      <c r="A60" t="s">
        <v>72</v>
      </c>
      <c r="E60" s="36" t="s">
        <v>10435</v>
      </c>
    </row>
    <row r="61" spans="1:16" ht="12.75">
      <c r="A61" s="26" t="s">
        <v>63</v>
      </c>
      <c s="30" t="s">
        <v>131</v>
      </c>
      <c s="30" t="s">
        <v>10442</v>
      </c>
      <c s="26" t="s">
        <v>66</v>
      </c>
      <c s="31" t="s">
        <v>10443</v>
      </c>
      <c s="32" t="s">
        <v>583</v>
      </c>
      <c s="33">
        <v>3</v>
      </c>
      <c s="34">
        <v>0</v>
      </c>
      <c s="34">
        <f>ROUND(ROUND(H61,2)*ROUND(G61,3),2)</f>
      </c>
      <c r="O61">
        <f>(I61*21)/100</f>
      </c>
      <c t="s">
        <v>38</v>
      </c>
    </row>
    <row r="62" spans="1:5" ht="12.75">
      <c r="A62" s="35" t="s">
        <v>69</v>
      </c>
      <c r="E62" s="36" t="s">
        <v>66</v>
      </c>
    </row>
    <row r="63" spans="1:5" ht="12.75">
      <c r="A63" s="37" t="s">
        <v>70</v>
      </c>
      <c r="E63" s="38" t="s">
        <v>10407</v>
      </c>
    </row>
    <row r="64" spans="1:5" ht="102">
      <c r="A64" t="s">
        <v>72</v>
      </c>
      <c r="E64" s="36" t="s">
        <v>10444</v>
      </c>
    </row>
    <row r="65" spans="1:16" ht="12.75">
      <c r="A65" s="26" t="s">
        <v>63</v>
      </c>
      <c s="30" t="s">
        <v>135</v>
      </c>
      <c s="30" t="s">
        <v>10445</v>
      </c>
      <c s="26" t="s">
        <v>66</v>
      </c>
      <c s="31" t="s">
        <v>10446</v>
      </c>
      <c s="32" t="s">
        <v>583</v>
      </c>
      <c s="33">
        <v>19</v>
      </c>
      <c s="34">
        <v>0</v>
      </c>
      <c s="34">
        <f>ROUND(ROUND(H65,2)*ROUND(G65,3),2)</f>
      </c>
      <c r="O65">
        <f>(I65*21)/100</f>
      </c>
      <c t="s">
        <v>38</v>
      </c>
    </row>
    <row r="66" spans="1:5" ht="12.75">
      <c r="A66" s="35" t="s">
        <v>69</v>
      </c>
      <c r="E66" s="36" t="s">
        <v>66</v>
      </c>
    </row>
    <row r="67" spans="1:5" ht="12.75">
      <c r="A67" s="37" t="s">
        <v>70</v>
      </c>
      <c r="E67" s="38" t="s">
        <v>10407</v>
      </c>
    </row>
    <row r="68" spans="1:5" ht="102">
      <c r="A68" t="s">
        <v>72</v>
      </c>
      <c r="E68" s="36" t="s">
        <v>10444</v>
      </c>
    </row>
    <row r="69" spans="1:16" ht="12.75">
      <c r="A69" s="26" t="s">
        <v>63</v>
      </c>
      <c s="30" t="s">
        <v>139</v>
      </c>
      <c s="30" t="s">
        <v>10447</v>
      </c>
      <c s="26" t="s">
        <v>66</v>
      </c>
      <c s="31" t="s">
        <v>10448</v>
      </c>
      <c s="32" t="s">
        <v>583</v>
      </c>
      <c s="33">
        <v>2</v>
      </c>
      <c s="34">
        <v>0</v>
      </c>
      <c s="34">
        <f>ROUND(ROUND(H69,2)*ROUND(G69,3),2)</f>
      </c>
      <c r="O69">
        <f>(I69*21)/100</f>
      </c>
      <c t="s">
        <v>38</v>
      </c>
    </row>
    <row r="70" spans="1:5" ht="12.75">
      <c r="A70" s="35" t="s">
        <v>69</v>
      </c>
      <c r="E70" s="36" t="s">
        <v>66</v>
      </c>
    </row>
    <row r="71" spans="1:5" ht="12.75">
      <c r="A71" s="37" t="s">
        <v>70</v>
      </c>
      <c r="E71" s="38" t="s">
        <v>10407</v>
      </c>
    </row>
    <row r="72" spans="1:5" ht="102">
      <c r="A72" t="s">
        <v>72</v>
      </c>
      <c r="E72" s="36" t="s">
        <v>10444</v>
      </c>
    </row>
    <row r="73" spans="1:16" ht="12.75">
      <c r="A73" s="26" t="s">
        <v>63</v>
      </c>
      <c s="30" t="s">
        <v>143</v>
      </c>
      <c s="30" t="s">
        <v>10449</v>
      </c>
      <c s="26" t="s">
        <v>66</v>
      </c>
      <c s="31" t="s">
        <v>10450</v>
      </c>
      <c s="32" t="s">
        <v>583</v>
      </c>
      <c s="33">
        <v>1</v>
      </c>
      <c s="34">
        <v>0</v>
      </c>
      <c s="34">
        <f>ROUND(ROUND(H73,2)*ROUND(G73,3),2)</f>
      </c>
      <c r="O73">
        <f>(I73*21)/100</f>
      </c>
      <c t="s">
        <v>38</v>
      </c>
    </row>
    <row r="74" spans="1:5" ht="12.75">
      <c r="A74" s="35" t="s">
        <v>69</v>
      </c>
      <c r="E74" s="36" t="s">
        <v>66</v>
      </c>
    </row>
    <row r="75" spans="1:5" ht="12.75">
      <c r="A75" s="37" t="s">
        <v>70</v>
      </c>
      <c r="E75" s="38" t="s">
        <v>10407</v>
      </c>
    </row>
    <row r="76" spans="1:5" ht="102">
      <c r="A76" t="s">
        <v>72</v>
      </c>
      <c r="E76" s="36" t="s">
        <v>10444</v>
      </c>
    </row>
    <row r="77" spans="1:16" ht="12.75">
      <c r="A77" s="26" t="s">
        <v>63</v>
      </c>
      <c s="30" t="s">
        <v>99</v>
      </c>
      <c s="30" t="s">
        <v>10451</v>
      </c>
      <c s="26" t="s">
        <v>66</v>
      </c>
      <c s="31" t="s">
        <v>10452</v>
      </c>
      <c s="32" t="s">
        <v>926</v>
      </c>
      <c s="33">
        <v>7.5</v>
      </c>
      <c s="34">
        <v>0</v>
      </c>
      <c s="34">
        <f>ROUND(ROUND(H77,2)*ROUND(G77,3),2)</f>
      </c>
      <c r="O77">
        <f>(I77*21)/100</f>
      </c>
      <c t="s">
        <v>38</v>
      </c>
    </row>
    <row r="78" spans="1:5" ht="12.75">
      <c r="A78" s="35" t="s">
        <v>69</v>
      </c>
      <c r="E78" s="36" t="s">
        <v>66</v>
      </c>
    </row>
    <row r="79" spans="1:5" ht="12.75">
      <c r="A79" s="37" t="s">
        <v>70</v>
      </c>
      <c r="E79" s="38" t="s">
        <v>10407</v>
      </c>
    </row>
    <row r="80" spans="1:5" ht="102">
      <c r="A80" t="s">
        <v>72</v>
      </c>
      <c r="E80" s="36" t="s">
        <v>10453</v>
      </c>
    </row>
    <row r="81" spans="1:16" ht="25.5">
      <c r="A81" s="26" t="s">
        <v>63</v>
      </c>
      <c s="30" t="s">
        <v>147</v>
      </c>
      <c s="30" t="s">
        <v>10454</v>
      </c>
      <c s="26" t="s">
        <v>66</v>
      </c>
      <c s="31" t="s">
        <v>10455</v>
      </c>
      <c s="32" t="s">
        <v>583</v>
      </c>
      <c s="33">
        <v>1</v>
      </c>
      <c s="34">
        <v>0</v>
      </c>
      <c s="34">
        <f>ROUND(ROUND(H81,2)*ROUND(G81,3),2)</f>
      </c>
      <c r="O81">
        <f>(I81*21)/100</f>
      </c>
      <c t="s">
        <v>38</v>
      </c>
    </row>
    <row r="82" spans="1:5" ht="12.75">
      <c r="A82" s="35" t="s">
        <v>69</v>
      </c>
      <c r="E82" s="36" t="s">
        <v>66</v>
      </c>
    </row>
    <row r="83" spans="1:5" ht="12.75">
      <c r="A83" s="37" t="s">
        <v>70</v>
      </c>
      <c r="E83" s="38" t="s">
        <v>10407</v>
      </c>
    </row>
    <row r="84" spans="1:5" ht="114.75">
      <c r="A84" t="s">
        <v>72</v>
      </c>
      <c r="E84" s="36" t="s">
        <v>10456</v>
      </c>
    </row>
    <row r="85" spans="1:16" ht="25.5">
      <c r="A85" s="26" t="s">
        <v>63</v>
      </c>
      <c s="30" t="s">
        <v>74</v>
      </c>
      <c s="30" t="s">
        <v>10457</v>
      </c>
      <c s="26" t="s">
        <v>66</v>
      </c>
      <c s="31" t="s">
        <v>10458</v>
      </c>
      <c s="32" t="s">
        <v>583</v>
      </c>
      <c s="33">
        <v>1</v>
      </c>
      <c s="34">
        <v>0</v>
      </c>
      <c s="34">
        <f>ROUND(ROUND(H85,2)*ROUND(G85,3),2)</f>
      </c>
      <c r="O85">
        <f>(I85*21)/100</f>
      </c>
      <c t="s">
        <v>38</v>
      </c>
    </row>
    <row r="86" spans="1:5" ht="12.75">
      <c r="A86" s="35" t="s">
        <v>69</v>
      </c>
      <c r="E86" s="36" t="s">
        <v>66</v>
      </c>
    </row>
    <row r="87" spans="1:5" ht="12.75">
      <c r="A87" s="37" t="s">
        <v>70</v>
      </c>
      <c r="E87" s="38" t="s">
        <v>10407</v>
      </c>
    </row>
    <row r="88" spans="1:5" ht="114.75">
      <c r="A88" t="s">
        <v>72</v>
      </c>
      <c r="E88" s="36" t="s">
        <v>10456</v>
      </c>
    </row>
    <row r="89" spans="1:16" ht="12.75">
      <c r="A89" s="26" t="s">
        <v>63</v>
      </c>
      <c s="30" t="s">
        <v>75</v>
      </c>
      <c s="30" t="s">
        <v>10459</v>
      </c>
      <c s="26" t="s">
        <v>66</v>
      </c>
      <c s="31" t="s">
        <v>10460</v>
      </c>
      <c s="32" t="s">
        <v>986</v>
      </c>
      <c s="33">
        <v>120</v>
      </c>
      <c s="34">
        <v>0</v>
      </c>
      <c s="34">
        <f>ROUND(ROUND(H89,2)*ROUND(G89,3),2)</f>
      </c>
      <c r="O89">
        <f>(I89*21)/100</f>
      </c>
      <c t="s">
        <v>38</v>
      </c>
    </row>
    <row r="90" spans="1:5" ht="12.75">
      <c r="A90" s="35" t="s">
        <v>69</v>
      </c>
      <c r="E90" s="36" t="s">
        <v>66</v>
      </c>
    </row>
    <row r="91" spans="1:5" ht="12.75">
      <c r="A91" s="37" t="s">
        <v>70</v>
      </c>
      <c r="E91" s="38" t="s">
        <v>10407</v>
      </c>
    </row>
    <row r="92" spans="1:5" ht="102">
      <c r="A92" t="s">
        <v>72</v>
      </c>
      <c r="E92" s="36" t="s">
        <v>10461</v>
      </c>
    </row>
    <row r="93" spans="1:16" ht="25.5">
      <c r="A93" s="26" t="s">
        <v>63</v>
      </c>
      <c s="30" t="s">
        <v>151</v>
      </c>
      <c s="30" t="s">
        <v>10462</v>
      </c>
      <c s="26" t="s">
        <v>66</v>
      </c>
      <c s="31" t="s">
        <v>10463</v>
      </c>
      <c s="32" t="s">
        <v>611</v>
      </c>
      <c s="33">
        <v>79</v>
      </c>
      <c s="34">
        <v>0</v>
      </c>
      <c s="34">
        <f>ROUND(ROUND(H93,2)*ROUND(G93,3),2)</f>
      </c>
      <c r="O93">
        <f>(I93*21)/100</f>
      </c>
      <c t="s">
        <v>38</v>
      </c>
    </row>
    <row r="94" spans="1:5" ht="12.75">
      <c r="A94" s="35" t="s">
        <v>69</v>
      </c>
      <c r="E94" s="36" t="s">
        <v>66</v>
      </c>
    </row>
    <row r="95" spans="1:5" ht="12.75">
      <c r="A95" s="37" t="s">
        <v>70</v>
      </c>
      <c r="E95" s="38" t="s">
        <v>10428</v>
      </c>
    </row>
    <row r="96" spans="1:5" ht="102">
      <c r="A96" t="s">
        <v>72</v>
      </c>
      <c r="E96" s="36" t="s">
        <v>10464</v>
      </c>
    </row>
    <row r="97" spans="1:18" ht="12.75" customHeight="1">
      <c r="A97" s="6" t="s">
        <v>58</v>
      </c>
      <c s="6"/>
      <c s="27" t="s">
        <v>10465</v>
      </c>
      <c s="6"/>
      <c s="39" t="s">
        <v>10466</v>
      </c>
      <c s="6"/>
      <c s="6"/>
      <c s="6"/>
      <c s="29">
        <f>0+Q97</f>
      </c>
      <c r="O97">
        <f>0+R97</f>
      </c>
      <c r="Q97">
        <f>0+I98+I102+I106+I110+I114+I118+I122+I126+I130+I134+I138+I142+I146+I150+I154+I158+I162+I166+I170+I174+I178+I182+I186+I190+I194+I198+I202+I206+I210+I214+I218+I222+I226+I230+I234+I238+I242+I246+I250</f>
      </c>
      <c>
        <f>0+O98+O102+O106+O110+O114+O118+O122+O126+O130+O134+O138+O142+O146+O150+O154+O158+O162+O166+O170+O174+O178+O182+O186+O190+O194+O198+O202+O206+O210+O214+O218+O222+O226+O230+O234+O238+O242+O246+O250</f>
      </c>
    </row>
    <row r="98" spans="1:16" ht="12.75">
      <c r="A98" s="26" t="s">
        <v>63</v>
      </c>
      <c s="30" t="s">
        <v>155</v>
      </c>
      <c s="30" t="s">
        <v>10467</v>
      </c>
      <c s="26" t="s">
        <v>66</v>
      </c>
      <c s="31" t="s">
        <v>10468</v>
      </c>
      <c s="32" t="s">
        <v>583</v>
      </c>
      <c s="33">
        <v>10</v>
      </c>
      <c s="34">
        <v>0</v>
      </c>
      <c s="34">
        <f>ROUND(ROUND(H98,2)*ROUND(G98,3),2)</f>
      </c>
      <c r="O98">
        <f>(I98*21)/100</f>
      </c>
      <c t="s">
        <v>38</v>
      </c>
    </row>
    <row r="99" spans="1:5" ht="12.75">
      <c r="A99" s="35" t="s">
        <v>69</v>
      </c>
      <c r="E99" s="36" t="s">
        <v>66</v>
      </c>
    </row>
    <row r="100" spans="1:5" ht="12.75">
      <c r="A100" s="37" t="s">
        <v>70</v>
      </c>
      <c r="E100" s="38" t="s">
        <v>10469</v>
      </c>
    </row>
    <row r="101" spans="1:5" ht="89.25">
      <c r="A101" t="s">
        <v>72</v>
      </c>
      <c r="E101" s="36" t="s">
        <v>10470</v>
      </c>
    </row>
    <row r="102" spans="1:16" ht="12.75">
      <c r="A102" s="26" t="s">
        <v>63</v>
      </c>
      <c s="30" t="s">
        <v>64</v>
      </c>
      <c s="30" t="s">
        <v>10471</v>
      </c>
      <c s="26" t="s">
        <v>66</v>
      </c>
      <c s="31" t="s">
        <v>10472</v>
      </c>
      <c s="32" t="s">
        <v>583</v>
      </c>
      <c s="33">
        <v>78</v>
      </c>
      <c s="34">
        <v>0</v>
      </c>
      <c s="34">
        <f>ROUND(ROUND(H102,2)*ROUND(G102,3),2)</f>
      </c>
      <c r="O102">
        <f>(I102*21)/100</f>
      </c>
      <c t="s">
        <v>38</v>
      </c>
    </row>
    <row r="103" spans="1:5" ht="12.75">
      <c r="A103" s="35" t="s">
        <v>69</v>
      </c>
      <c r="E103" s="36" t="s">
        <v>66</v>
      </c>
    </row>
    <row r="104" spans="1:5" ht="12.75">
      <c r="A104" s="37" t="s">
        <v>70</v>
      </c>
      <c r="E104" s="38" t="s">
        <v>10469</v>
      </c>
    </row>
    <row r="105" spans="1:5" ht="89.25">
      <c r="A105" t="s">
        <v>72</v>
      </c>
      <c r="E105" s="36" t="s">
        <v>10470</v>
      </c>
    </row>
    <row r="106" spans="1:16" ht="12.75">
      <c r="A106" s="26" t="s">
        <v>63</v>
      </c>
      <c s="30" t="s">
        <v>79</v>
      </c>
      <c s="30" t="s">
        <v>10473</v>
      </c>
      <c s="26" t="s">
        <v>66</v>
      </c>
      <c s="31" t="s">
        <v>10474</v>
      </c>
      <c s="32" t="s">
        <v>583</v>
      </c>
      <c s="33">
        <v>98</v>
      </c>
      <c s="34">
        <v>0</v>
      </c>
      <c s="34">
        <f>ROUND(ROUND(H106,2)*ROUND(G106,3),2)</f>
      </c>
      <c r="O106">
        <f>(I106*21)/100</f>
      </c>
      <c t="s">
        <v>38</v>
      </c>
    </row>
    <row r="107" spans="1:5" ht="12.75">
      <c r="A107" s="35" t="s">
        <v>69</v>
      </c>
      <c r="E107" s="36" t="s">
        <v>66</v>
      </c>
    </row>
    <row r="108" spans="1:5" ht="12.75">
      <c r="A108" s="37" t="s">
        <v>70</v>
      </c>
      <c r="E108" s="38" t="s">
        <v>10478</v>
      </c>
    </row>
    <row r="109" spans="1:5" ht="76.5">
      <c r="A109" t="s">
        <v>72</v>
      </c>
      <c r="E109" s="36" t="s">
        <v>10475</v>
      </c>
    </row>
    <row r="110" spans="1:16" ht="12.75">
      <c r="A110" s="26" t="s">
        <v>63</v>
      </c>
      <c s="30" t="s">
        <v>194</v>
      </c>
      <c s="30" t="s">
        <v>10681</v>
      </c>
      <c s="26" t="s">
        <v>66</v>
      </c>
      <c s="31" t="s">
        <v>10682</v>
      </c>
      <c s="32" t="s">
        <v>583</v>
      </c>
      <c s="33">
        <v>9</v>
      </c>
      <c s="34">
        <v>0</v>
      </c>
      <c s="34">
        <f>ROUND(ROUND(H110,2)*ROUND(G110,3),2)</f>
      </c>
      <c r="O110">
        <f>(I110*21)/100</f>
      </c>
      <c t="s">
        <v>38</v>
      </c>
    </row>
    <row r="111" spans="1:5" ht="12.75">
      <c r="A111" s="35" t="s">
        <v>69</v>
      </c>
      <c r="E111" s="36" t="s">
        <v>66</v>
      </c>
    </row>
    <row r="112" spans="1:5" ht="12.75">
      <c r="A112" s="37" t="s">
        <v>70</v>
      </c>
      <c r="E112" s="38" t="s">
        <v>10478</v>
      </c>
    </row>
    <row r="113" spans="1:5" ht="102">
      <c r="A113" t="s">
        <v>72</v>
      </c>
      <c r="E113" s="36" t="s">
        <v>10683</v>
      </c>
    </row>
    <row r="114" spans="1:16" ht="12.75">
      <c r="A114" s="26" t="s">
        <v>63</v>
      </c>
      <c s="30" t="s">
        <v>255</v>
      </c>
      <c s="30" t="s">
        <v>10684</v>
      </c>
      <c s="26" t="s">
        <v>66</v>
      </c>
      <c s="31" t="s">
        <v>10685</v>
      </c>
      <c s="32" t="s">
        <v>583</v>
      </c>
      <c s="33">
        <v>1</v>
      </c>
      <c s="34">
        <v>0</v>
      </c>
      <c s="34">
        <f>ROUND(ROUND(H114,2)*ROUND(G114,3),2)</f>
      </c>
      <c r="O114">
        <f>(I114*21)/100</f>
      </c>
      <c t="s">
        <v>38</v>
      </c>
    </row>
    <row r="115" spans="1:5" ht="12.75">
      <c r="A115" s="35" t="s">
        <v>69</v>
      </c>
      <c r="E115" s="36" t="s">
        <v>66</v>
      </c>
    </row>
    <row r="116" spans="1:5" ht="12.75">
      <c r="A116" s="37" t="s">
        <v>70</v>
      </c>
      <c r="E116" s="38" t="s">
        <v>10478</v>
      </c>
    </row>
    <row r="117" spans="1:5" ht="102">
      <c r="A117" t="s">
        <v>72</v>
      </c>
      <c r="E117" s="36" t="s">
        <v>10479</v>
      </c>
    </row>
    <row r="118" spans="1:16" ht="12.75">
      <c r="A118" s="26" t="s">
        <v>63</v>
      </c>
      <c s="30" t="s">
        <v>190</v>
      </c>
      <c s="30" t="s">
        <v>10476</v>
      </c>
      <c s="26" t="s">
        <v>66</v>
      </c>
      <c s="31" t="s">
        <v>10477</v>
      </c>
      <c s="32" t="s">
        <v>583</v>
      </c>
      <c s="33">
        <v>660</v>
      </c>
      <c s="34">
        <v>0</v>
      </c>
      <c s="34">
        <f>ROUND(ROUND(H118,2)*ROUND(G118,3),2)</f>
      </c>
      <c r="O118">
        <f>(I118*21)/100</f>
      </c>
      <c t="s">
        <v>38</v>
      </c>
    </row>
    <row r="119" spans="1:5" ht="12.75">
      <c r="A119" s="35" t="s">
        <v>69</v>
      </c>
      <c r="E119" s="36" t="s">
        <v>66</v>
      </c>
    </row>
    <row r="120" spans="1:5" ht="12.75">
      <c r="A120" s="37" t="s">
        <v>70</v>
      </c>
      <c r="E120" s="38" t="s">
        <v>10478</v>
      </c>
    </row>
    <row r="121" spans="1:5" ht="102">
      <c r="A121" t="s">
        <v>72</v>
      </c>
      <c r="E121" s="36" t="s">
        <v>10479</v>
      </c>
    </row>
    <row r="122" spans="1:16" ht="12.75">
      <c r="A122" s="26" t="s">
        <v>63</v>
      </c>
      <c s="30" t="s">
        <v>259</v>
      </c>
      <c s="30" t="s">
        <v>10480</v>
      </c>
      <c s="26" t="s">
        <v>66</v>
      </c>
      <c s="31" t="s">
        <v>10481</v>
      </c>
      <c s="32" t="s">
        <v>583</v>
      </c>
      <c s="33">
        <v>8</v>
      </c>
      <c s="34">
        <v>0</v>
      </c>
      <c s="34">
        <f>ROUND(ROUND(H122,2)*ROUND(G122,3),2)</f>
      </c>
      <c r="O122">
        <f>(I122*21)/100</f>
      </c>
      <c t="s">
        <v>38</v>
      </c>
    </row>
    <row r="123" spans="1:5" ht="12.75">
      <c r="A123" s="35" t="s">
        <v>69</v>
      </c>
      <c r="E123" s="36" t="s">
        <v>66</v>
      </c>
    </row>
    <row r="124" spans="1:5" ht="12.75">
      <c r="A124" s="37" t="s">
        <v>70</v>
      </c>
      <c r="E124" s="38" t="s">
        <v>10478</v>
      </c>
    </row>
    <row r="125" spans="1:5" ht="102">
      <c r="A125" t="s">
        <v>72</v>
      </c>
      <c r="E125" s="36" t="s">
        <v>10479</v>
      </c>
    </row>
    <row r="126" spans="1:16" ht="12.75">
      <c r="A126" s="26" t="s">
        <v>63</v>
      </c>
      <c s="30" t="s">
        <v>198</v>
      </c>
      <c s="30" t="s">
        <v>10482</v>
      </c>
      <c s="26" t="s">
        <v>66</v>
      </c>
      <c s="31" t="s">
        <v>10483</v>
      </c>
      <c s="32" t="s">
        <v>583</v>
      </c>
      <c s="33">
        <v>16</v>
      </c>
      <c s="34">
        <v>0</v>
      </c>
      <c s="34">
        <f>ROUND(ROUND(H126,2)*ROUND(G126,3),2)</f>
      </c>
      <c r="O126">
        <f>(I126*21)/100</f>
      </c>
      <c t="s">
        <v>38</v>
      </c>
    </row>
    <row r="127" spans="1:5" ht="12.75">
      <c r="A127" s="35" t="s">
        <v>69</v>
      </c>
      <c r="E127" s="36" t="s">
        <v>66</v>
      </c>
    </row>
    <row r="128" spans="1:5" ht="12.75">
      <c r="A128" s="37" t="s">
        <v>70</v>
      </c>
      <c r="E128" s="38" t="s">
        <v>10478</v>
      </c>
    </row>
    <row r="129" spans="1:5" ht="102">
      <c r="A129" t="s">
        <v>72</v>
      </c>
      <c r="E129" s="36" t="s">
        <v>10479</v>
      </c>
    </row>
    <row r="130" spans="1:16" ht="12.75">
      <c r="A130" s="26" t="s">
        <v>63</v>
      </c>
      <c s="30" t="s">
        <v>202</v>
      </c>
      <c s="30" t="s">
        <v>10484</v>
      </c>
      <c s="26" t="s">
        <v>66</v>
      </c>
      <c s="31" t="s">
        <v>10485</v>
      </c>
      <c s="32" t="s">
        <v>583</v>
      </c>
      <c s="33">
        <v>16</v>
      </c>
      <c s="34">
        <v>0</v>
      </c>
      <c s="34">
        <f>ROUND(ROUND(H130,2)*ROUND(G130,3),2)</f>
      </c>
      <c r="O130">
        <f>(I130*21)/100</f>
      </c>
      <c t="s">
        <v>38</v>
      </c>
    </row>
    <row r="131" spans="1:5" ht="12.75">
      <c r="A131" s="35" t="s">
        <v>69</v>
      </c>
      <c r="E131" s="36" t="s">
        <v>66</v>
      </c>
    </row>
    <row r="132" spans="1:5" ht="12.75">
      <c r="A132" s="37" t="s">
        <v>70</v>
      </c>
      <c r="E132" s="38" t="s">
        <v>10478</v>
      </c>
    </row>
    <row r="133" spans="1:5" ht="102">
      <c r="A133" t="s">
        <v>72</v>
      </c>
      <c r="E133" s="36" t="s">
        <v>10479</v>
      </c>
    </row>
    <row r="134" spans="1:16" ht="12.75">
      <c r="A134" s="26" t="s">
        <v>63</v>
      </c>
      <c s="30" t="s">
        <v>223</v>
      </c>
      <c s="30" t="s">
        <v>10486</v>
      </c>
      <c s="26" t="s">
        <v>66</v>
      </c>
      <c s="31" t="s">
        <v>10487</v>
      </c>
      <c s="32" t="s">
        <v>583</v>
      </c>
      <c s="33">
        <v>32</v>
      </c>
      <c s="34">
        <v>0</v>
      </c>
      <c s="34">
        <f>ROUND(ROUND(H134,2)*ROUND(G134,3),2)</f>
      </c>
      <c r="O134">
        <f>(I134*21)/100</f>
      </c>
      <c t="s">
        <v>38</v>
      </c>
    </row>
    <row r="135" spans="1:5" ht="12.75">
      <c r="A135" s="35" t="s">
        <v>69</v>
      </c>
      <c r="E135" s="36" t="s">
        <v>66</v>
      </c>
    </row>
    <row r="136" spans="1:5" ht="12.75">
      <c r="A136" s="37" t="s">
        <v>70</v>
      </c>
      <c r="E136" s="38" t="s">
        <v>10478</v>
      </c>
    </row>
    <row r="137" spans="1:5" ht="102">
      <c r="A137" t="s">
        <v>72</v>
      </c>
      <c r="E137" s="36" t="s">
        <v>10479</v>
      </c>
    </row>
    <row r="138" spans="1:16" ht="12.75">
      <c r="A138" s="26" t="s">
        <v>63</v>
      </c>
      <c s="30" t="s">
        <v>227</v>
      </c>
      <c s="30" t="s">
        <v>10488</v>
      </c>
      <c s="26" t="s">
        <v>66</v>
      </c>
      <c s="31" t="s">
        <v>10489</v>
      </c>
      <c s="32" t="s">
        <v>583</v>
      </c>
      <c s="33">
        <v>5</v>
      </c>
      <c s="34">
        <v>0</v>
      </c>
      <c s="34">
        <f>ROUND(ROUND(H138,2)*ROUND(G138,3),2)</f>
      </c>
      <c r="O138">
        <f>(I138*21)/100</f>
      </c>
      <c t="s">
        <v>38</v>
      </c>
    </row>
    <row r="139" spans="1:5" ht="12.75">
      <c r="A139" s="35" t="s">
        <v>69</v>
      </c>
      <c r="E139" s="36" t="s">
        <v>66</v>
      </c>
    </row>
    <row r="140" spans="1:5" ht="12.75">
      <c r="A140" s="37" t="s">
        <v>70</v>
      </c>
      <c r="E140" s="38" t="s">
        <v>10478</v>
      </c>
    </row>
    <row r="141" spans="1:5" ht="102">
      <c r="A141" t="s">
        <v>72</v>
      </c>
      <c r="E141" s="36" t="s">
        <v>10479</v>
      </c>
    </row>
    <row r="142" spans="1:16" ht="12.75">
      <c r="A142" s="26" t="s">
        <v>63</v>
      </c>
      <c s="30" t="s">
        <v>239</v>
      </c>
      <c s="30" t="s">
        <v>10490</v>
      </c>
      <c s="26" t="s">
        <v>66</v>
      </c>
      <c s="31" t="s">
        <v>10491</v>
      </c>
      <c s="32" t="s">
        <v>583</v>
      </c>
      <c s="33">
        <v>10</v>
      </c>
      <c s="34">
        <v>0</v>
      </c>
      <c s="34">
        <f>ROUND(ROUND(H142,2)*ROUND(G142,3),2)</f>
      </c>
      <c r="O142">
        <f>(I142*21)/100</f>
      </c>
      <c t="s">
        <v>38</v>
      </c>
    </row>
    <row r="143" spans="1:5" ht="12.75">
      <c r="A143" s="35" t="s">
        <v>69</v>
      </c>
      <c r="E143" s="36" t="s">
        <v>66</v>
      </c>
    </row>
    <row r="144" spans="1:5" ht="12.75">
      <c r="A144" s="37" t="s">
        <v>70</v>
      </c>
      <c r="E144" s="38" t="s">
        <v>10478</v>
      </c>
    </row>
    <row r="145" spans="1:5" ht="102">
      <c r="A145" t="s">
        <v>72</v>
      </c>
      <c r="E145" s="36" t="s">
        <v>10479</v>
      </c>
    </row>
    <row r="146" spans="1:16" ht="12.75">
      <c r="A146" s="26" t="s">
        <v>63</v>
      </c>
      <c s="30" t="s">
        <v>243</v>
      </c>
      <c s="30" t="s">
        <v>10686</v>
      </c>
      <c s="26" t="s">
        <v>66</v>
      </c>
      <c s="31" t="s">
        <v>10687</v>
      </c>
      <c s="32" t="s">
        <v>926</v>
      </c>
      <c s="33">
        <v>620</v>
      </c>
      <c s="34">
        <v>0</v>
      </c>
      <c s="34">
        <f>ROUND(ROUND(H146,2)*ROUND(G146,3),2)</f>
      </c>
      <c r="O146">
        <f>(I146*21)/100</f>
      </c>
      <c t="s">
        <v>38</v>
      </c>
    </row>
    <row r="147" spans="1:5" ht="12.75">
      <c r="A147" s="35" t="s">
        <v>69</v>
      </c>
      <c r="E147" s="36" t="s">
        <v>66</v>
      </c>
    </row>
    <row r="148" spans="1:5" ht="12.75">
      <c r="A148" s="37" t="s">
        <v>70</v>
      </c>
      <c r="E148" s="38" t="s">
        <v>10478</v>
      </c>
    </row>
    <row r="149" spans="1:5" ht="89.25">
      <c r="A149" t="s">
        <v>72</v>
      </c>
      <c r="E149" s="36" t="s">
        <v>10494</v>
      </c>
    </row>
    <row r="150" spans="1:16" ht="12.75">
      <c r="A150" s="26" t="s">
        <v>63</v>
      </c>
      <c s="30" t="s">
        <v>215</v>
      </c>
      <c s="30" t="s">
        <v>10495</v>
      </c>
      <c s="26" t="s">
        <v>66</v>
      </c>
      <c s="31" t="s">
        <v>10496</v>
      </c>
      <c s="32" t="s">
        <v>583</v>
      </c>
      <c s="33">
        <v>10</v>
      </c>
      <c s="34">
        <v>0</v>
      </c>
      <c s="34">
        <f>ROUND(ROUND(H150,2)*ROUND(G150,3),2)</f>
      </c>
      <c r="O150">
        <f>(I150*21)/100</f>
      </c>
      <c t="s">
        <v>38</v>
      </c>
    </row>
    <row r="151" spans="1:5" ht="12.75">
      <c r="A151" s="35" t="s">
        <v>69</v>
      </c>
      <c r="E151" s="36" t="s">
        <v>66</v>
      </c>
    </row>
    <row r="152" spans="1:5" ht="12.75">
      <c r="A152" s="37" t="s">
        <v>70</v>
      </c>
      <c r="E152" s="38" t="s">
        <v>10478</v>
      </c>
    </row>
    <row r="153" spans="1:5" ht="76.5">
      <c r="A153" t="s">
        <v>72</v>
      </c>
      <c r="E153" s="36" t="s">
        <v>10497</v>
      </c>
    </row>
    <row r="154" spans="1:16" ht="12.75">
      <c r="A154" s="26" t="s">
        <v>63</v>
      </c>
      <c s="30" t="s">
        <v>219</v>
      </c>
      <c s="30" t="s">
        <v>10688</v>
      </c>
      <c s="26" t="s">
        <v>66</v>
      </c>
      <c s="31" t="s">
        <v>10689</v>
      </c>
      <c s="32" t="s">
        <v>926</v>
      </c>
      <c s="33">
        <v>1254</v>
      </c>
      <c s="34">
        <v>0</v>
      </c>
      <c s="34">
        <f>ROUND(ROUND(H154,2)*ROUND(G154,3),2)</f>
      </c>
      <c r="O154">
        <f>(I154*21)/100</f>
      </c>
      <c t="s">
        <v>38</v>
      </c>
    </row>
    <row r="155" spans="1:5" ht="12.75">
      <c r="A155" s="35" t="s">
        <v>69</v>
      </c>
      <c r="E155" s="36" t="s">
        <v>66</v>
      </c>
    </row>
    <row r="156" spans="1:5" ht="12.75">
      <c r="A156" s="37" t="s">
        <v>70</v>
      </c>
      <c r="E156" s="38" t="s">
        <v>10478</v>
      </c>
    </row>
    <row r="157" spans="1:5" ht="102">
      <c r="A157" t="s">
        <v>72</v>
      </c>
      <c r="E157" s="36" t="s">
        <v>10502</v>
      </c>
    </row>
    <row r="158" spans="1:16" ht="12.75">
      <c r="A158" s="26" t="s">
        <v>63</v>
      </c>
      <c s="30" t="s">
        <v>263</v>
      </c>
      <c s="30" t="s">
        <v>10503</v>
      </c>
      <c s="26" t="s">
        <v>66</v>
      </c>
      <c s="31" t="s">
        <v>10504</v>
      </c>
      <c s="32" t="s">
        <v>926</v>
      </c>
      <c s="33">
        <v>4276</v>
      </c>
      <c s="34">
        <v>0</v>
      </c>
      <c s="34">
        <f>ROUND(ROUND(H158,2)*ROUND(G158,3),2)</f>
      </c>
      <c r="O158">
        <f>(I158*21)/100</f>
      </c>
      <c t="s">
        <v>38</v>
      </c>
    </row>
    <row r="159" spans="1:5" ht="12.75">
      <c r="A159" s="35" t="s">
        <v>69</v>
      </c>
      <c r="E159" s="36" t="s">
        <v>66</v>
      </c>
    </row>
    <row r="160" spans="1:5" ht="12.75">
      <c r="A160" s="37" t="s">
        <v>70</v>
      </c>
      <c r="E160" s="38" t="s">
        <v>10478</v>
      </c>
    </row>
    <row r="161" spans="1:5" ht="102">
      <c r="A161" t="s">
        <v>72</v>
      </c>
      <c r="E161" s="36" t="s">
        <v>10502</v>
      </c>
    </row>
    <row r="162" spans="1:16" ht="12.75">
      <c r="A162" s="26" t="s">
        <v>63</v>
      </c>
      <c s="30" t="s">
        <v>267</v>
      </c>
      <c s="30" t="s">
        <v>10505</v>
      </c>
      <c s="26" t="s">
        <v>66</v>
      </c>
      <c s="31" t="s">
        <v>10506</v>
      </c>
      <c s="32" t="s">
        <v>926</v>
      </c>
      <c s="33">
        <v>4276</v>
      </c>
      <c s="34">
        <v>0</v>
      </c>
      <c s="34">
        <f>ROUND(ROUND(H162,2)*ROUND(G162,3),2)</f>
      </c>
      <c r="O162">
        <f>(I162*21)/100</f>
      </c>
      <c t="s">
        <v>38</v>
      </c>
    </row>
    <row r="163" spans="1:5" ht="12.75">
      <c r="A163" s="35" t="s">
        <v>69</v>
      </c>
      <c r="E163" s="36" t="s">
        <v>66</v>
      </c>
    </row>
    <row r="164" spans="1:5" ht="12.75">
      <c r="A164" s="37" t="s">
        <v>70</v>
      </c>
      <c r="E164" s="38" t="s">
        <v>10478</v>
      </c>
    </row>
    <row r="165" spans="1:5" ht="102">
      <c r="A165" t="s">
        <v>72</v>
      </c>
      <c r="E165" s="36" t="s">
        <v>10502</v>
      </c>
    </row>
    <row r="166" spans="1:16" ht="12.75">
      <c r="A166" s="26" t="s">
        <v>63</v>
      </c>
      <c s="30" t="s">
        <v>271</v>
      </c>
      <c s="30" t="s">
        <v>4762</v>
      </c>
      <c s="26" t="s">
        <v>66</v>
      </c>
      <c s="31" t="s">
        <v>4763</v>
      </c>
      <c s="32" t="s">
        <v>926</v>
      </c>
      <c s="33">
        <v>4276</v>
      </c>
      <c s="34">
        <v>0</v>
      </c>
      <c s="34">
        <f>ROUND(ROUND(H166,2)*ROUND(G166,3),2)</f>
      </c>
      <c r="O166">
        <f>(I166*21)/100</f>
      </c>
      <c t="s">
        <v>38</v>
      </c>
    </row>
    <row r="167" spans="1:5" ht="12.75">
      <c r="A167" s="35" t="s">
        <v>69</v>
      </c>
      <c r="E167" s="36" t="s">
        <v>66</v>
      </c>
    </row>
    <row r="168" spans="1:5" ht="12.75">
      <c r="A168" s="37" t="s">
        <v>70</v>
      </c>
      <c r="E168" s="38" t="s">
        <v>10478</v>
      </c>
    </row>
    <row r="169" spans="1:5" ht="89.25">
      <c r="A169" t="s">
        <v>72</v>
      </c>
      <c r="E169" s="36" t="s">
        <v>10507</v>
      </c>
    </row>
    <row r="170" spans="1:16" ht="12.75">
      <c r="A170" s="26" t="s">
        <v>63</v>
      </c>
      <c s="30" t="s">
        <v>275</v>
      </c>
      <c s="30" t="s">
        <v>10508</v>
      </c>
      <c s="26" t="s">
        <v>66</v>
      </c>
      <c s="31" t="s">
        <v>10509</v>
      </c>
      <c s="32" t="s">
        <v>583</v>
      </c>
      <c s="33">
        <v>10</v>
      </c>
      <c s="34">
        <v>0</v>
      </c>
      <c s="34">
        <f>ROUND(ROUND(H170,2)*ROUND(G170,3),2)</f>
      </c>
      <c r="O170">
        <f>(I170*21)/100</f>
      </c>
      <c t="s">
        <v>38</v>
      </c>
    </row>
    <row r="171" spans="1:5" ht="12.75">
      <c r="A171" s="35" t="s">
        <v>69</v>
      </c>
      <c r="E171" s="36" t="s">
        <v>66</v>
      </c>
    </row>
    <row r="172" spans="1:5" ht="12.75">
      <c r="A172" s="37" t="s">
        <v>70</v>
      </c>
      <c r="E172" s="38" t="s">
        <v>10478</v>
      </c>
    </row>
    <row r="173" spans="1:5" ht="89.25">
      <c r="A173" t="s">
        <v>72</v>
      </c>
      <c r="E173" s="36" t="s">
        <v>10510</v>
      </c>
    </row>
    <row r="174" spans="1:16" ht="12.75">
      <c r="A174" s="26" t="s">
        <v>63</v>
      </c>
      <c s="30" t="s">
        <v>206</v>
      </c>
      <c s="30" t="s">
        <v>10511</v>
      </c>
      <c s="26" t="s">
        <v>66</v>
      </c>
      <c s="31" t="s">
        <v>10512</v>
      </c>
      <c s="32" t="s">
        <v>583</v>
      </c>
      <c s="33">
        <v>10</v>
      </c>
      <c s="34">
        <v>0</v>
      </c>
      <c s="34">
        <f>ROUND(ROUND(H174,2)*ROUND(G174,3),2)</f>
      </c>
      <c r="O174">
        <f>(I174*21)/100</f>
      </c>
      <c t="s">
        <v>38</v>
      </c>
    </row>
    <row r="175" spans="1:5" ht="12.75">
      <c r="A175" s="35" t="s">
        <v>69</v>
      </c>
      <c r="E175" s="36" t="s">
        <v>66</v>
      </c>
    </row>
    <row r="176" spans="1:5" ht="12.75">
      <c r="A176" s="37" t="s">
        <v>70</v>
      </c>
      <c r="E176" s="38" t="s">
        <v>10478</v>
      </c>
    </row>
    <row r="177" spans="1:5" ht="89.25">
      <c r="A177" t="s">
        <v>72</v>
      </c>
      <c r="E177" s="36" t="s">
        <v>10510</v>
      </c>
    </row>
    <row r="178" spans="1:16" ht="12.75">
      <c r="A178" s="26" t="s">
        <v>63</v>
      </c>
      <c s="30" t="s">
        <v>211</v>
      </c>
      <c s="30" t="s">
        <v>10513</v>
      </c>
      <c s="26" t="s">
        <v>66</v>
      </c>
      <c s="31" t="s">
        <v>10514</v>
      </c>
      <c s="32" t="s">
        <v>583</v>
      </c>
      <c s="33">
        <v>10</v>
      </c>
      <c s="34">
        <v>0</v>
      </c>
      <c s="34">
        <f>ROUND(ROUND(H178,2)*ROUND(G178,3),2)</f>
      </c>
      <c r="O178">
        <f>(I178*21)/100</f>
      </c>
      <c t="s">
        <v>38</v>
      </c>
    </row>
    <row r="179" spans="1:5" ht="12.75">
      <c r="A179" s="35" t="s">
        <v>69</v>
      </c>
      <c r="E179" s="36" t="s">
        <v>66</v>
      </c>
    </row>
    <row r="180" spans="1:5" ht="12.75">
      <c r="A180" s="37" t="s">
        <v>70</v>
      </c>
      <c r="E180" s="38" t="s">
        <v>10478</v>
      </c>
    </row>
    <row r="181" spans="1:5" ht="89.25">
      <c r="A181" t="s">
        <v>72</v>
      </c>
      <c r="E181" s="36" t="s">
        <v>10510</v>
      </c>
    </row>
    <row r="182" spans="1:16" ht="12.75">
      <c r="A182" s="26" t="s">
        <v>63</v>
      </c>
      <c s="30" t="s">
        <v>287</v>
      </c>
      <c s="30" t="s">
        <v>10515</v>
      </c>
      <c s="26" t="s">
        <v>66</v>
      </c>
      <c s="31" t="s">
        <v>10516</v>
      </c>
      <c s="32" t="s">
        <v>583</v>
      </c>
      <c s="33">
        <v>1</v>
      </c>
      <c s="34">
        <v>0</v>
      </c>
      <c s="34">
        <f>ROUND(ROUND(H182,2)*ROUND(G182,3),2)</f>
      </c>
      <c r="O182">
        <f>(I182*21)/100</f>
      </c>
      <c t="s">
        <v>38</v>
      </c>
    </row>
    <row r="183" spans="1:5" ht="12.75">
      <c r="A183" s="35" t="s">
        <v>69</v>
      </c>
      <c r="E183" s="36" t="s">
        <v>66</v>
      </c>
    </row>
    <row r="184" spans="1:5" ht="12.75">
      <c r="A184" s="37" t="s">
        <v>70</v>
      </c>
      <c r="E184" s="38" t="s">
        <v>10478</v>
      </c>
    </row>
    <row r="185" spans="1:5" ht="76.5">
      <c r="A185" t="s">
        <v>72</v>
      </c>
      <c r="E185" s="36" t="s">
        <v>10497</v>
      </c>
    </row>
    <row r="186" spans="1:16" ht="12.75">
      <c r="A186" s="26" t="s">
        <v>63</v>
      </c>
      <c s="30" t="s">
        <v>291</v>
      </c>
      <c s="30" t="s">
        <v>10517</v>
      </c>
      <c s="26" t="s">
        <v>66</v>
      </c>
      <c s="31" t="s">
        <v>10518</v>
      </c>
      <c s="32" t="s">
        <v>583</v>
      </c>
      <c s="33">
        <v>2</v>
      </c>
      <c s="34">
        <v>0</v>
      </c>
      <c s="34">
        <f>ROUND(ROUND(H186,2)*ROUND(G186,3),2)</f>
      </c>
      <c r="O186">
        <f>(I186*21)/100</f>
      </c>
      <c t="s">
        <v>38</v>
      </c>
    </row>
    <row r="187" spans="1:5" ht="12.75">
      <c r="A187" s="35" t="s">
        <v>69</v>
      </c>
      <c r="E187" s="36" t="s">
        <v>66</v>
      </c>
    </row>
    <row r="188" spans="1:5" ht="12.75">
      <c r="A188" s="37" t="s">
        <v>70</v>
      </c>
      <c r="E188" s="38" t="s">
        <v>10478</v>
      </c>
    </row>
    <row r="189" spans="1:5" ht="76.5">
      <c r="A189" t="s">
        <v>72</v>
      </c>
      <c r="E189" s="36" t="s">
        <v>10497</v>
      </c>
    </row>
    <row r="190" spans="1:16" ht="12.75">
      <c r="A190" s="26" t="s">
        <v>63</v>
      </c>
      <c s="30" t="s">
        <v>247</v>
      </c>
      <c s="30" t="s">
        <v>10519</v>
      </c>
      <c s="26" t="s">
        <v>66</v>
      </c>
      <c s="31" t="s">
        <v>10520</v>
      </c>
      <c s="32" t="s">
        <v>583</v>
      </c>
      <c s="33">
        <v>5</v>
      </c>
      <c s="34">
        <v>0</v>
      </c>
      <c s="34">
        <f>ROUND(ROUND(H190,2)*ROUND(G190,3),2)</f>
      </c>
      <c r="O190">
        <f>(I190*21)/100</f>
      </c>
      <c t="s">
        <v>38</v>
      </c>
    </row>
    <row r="191" spans="1:5" ht="12.75">
      <c r="A191" s="35" t="s">
        <v>69</v>
      </c>
      <c r="E191" s="36" t="s">
        <v>66</v>
      </c>
    </row>
    <row r="192" spans="1:5" ht="12.75">
      <c r="A192" s="37" t="s">
        <v>70</v>
      </c>
      <c r="E192" s="38" t="s">
        <v>10478</v>
      </c>
    </row>
    <row r="193" spans="1:5" ht="76.5">
      <c r="A193" t="s">
        <v>72</v>
      </c>
      <c r="E193" s="36" t="s">
        <v>10497</v>
      </c>
    </row>
    <row r="194" spans="1:16" ht="12.75">
      <c r="A194" s="26" t="s">
        <v>63</v>
      </c>
      <c s="30" t="s">
        <v>251</v>
      </c>
      <c s="30" t="s">
        <v>10521</v>
      </c>
      <c s="26" t="s">
        <v>66</v>
      </c>
      <c s="31" t="s">
        <v>10522</v>
      </c>
      <c s="32" t="s">
        <v>583</v>
      </c>
      <c s="33">
        <v>22</v>
      </c>
      <c s="34">
        <v>0</v>
      </c>
      <c s="34">
        <f>ROUND(ROUND(H194,2)*ROUND(G194,3),2)</f>
      </c>
      <c r="O194">
        <f>(I194*21)/100</f>
      </c>
      <c t="s">
        <v>38</v>
      </c>
    </row>
    <row r="195" spans="1:5" ht="12.75">
      <c r="A195" s="35" t="s">
        <v>69</v>
      </c>
      <c r="E195" s="36" t="s">
        <v>66</v>
      </c>
    </row>
    <row r="196" spans="1:5" ht="12.75">
      <c r="A196" s="37" t="s">
        <v>70</v>
      </c>
      <c r="E196" s="38" t="s">
        <v>10478</v>
      </c>
    </row>
    <row r="197" spans="1:5" ht="76.5">
      <c r="A197" t="s">
        <v>72</v>
      </c>
      <c r="E197" s="36" t="s">
        <v>10497</v>
      </c>
    </row>
    <row r="198" spans="1:16" ht="12.75">
      <c r="A198" s="26" t="s">
        <v>63</v>
      </c>
      <c s="30" t="s">
        <v>295</v>
      </c>
      <c s="30" t="s">
        <v>10523</v>
      </c>
      <c s="26" t="s">
        <v>66</v>
      </c>
      <c s="31" t="s">
        <v>10524</v>
      </c>
      <c s="32" t="s">
        <v>583</v>
      </c>
      <c s="33">
        <v>49</v>
      </c>
      <c s="34">
        <v>0</v>
      </c>
      <c s="34">
        <f>ROUND(ROUND(H198,2)*ROUND(G198,3),2)</f>
      </c>
      <c r="O198">
        <f>(I198*21)/100</f>
      </c>
      <c t="s">
        <v>38</v>
      </c>
    </row>
    <row r="199" spans="1:5" ht="12.75">
      <c r="A199" s="35" t="s">
        <v>69</v>
      </c>
      <c r="E199" s="36" t="s">
        <v>66</v>
      </c>
    </row>
    <row r="200" spans="1:5" ht="12.75">
      <c r="A200" s="37" t="s">
        <v>70</v>
      </c>
      <c r="E200" s="38" t="s">
        <v>10478</v>
      </c>
    </row>
    <row r="201" spans="1:5" ht="76.5">
      <c r="A201" t="s">
        <v>72</v>
      </c>
      <c r="E201" s="36" t="s">
        <v>10497</v>
      </c>
    </row>
    <row r="202" spans="1:16" ht="25.5">
      <c r="A202" s="26" t="s">
        <v>63</v>
      </c>
      <c s="30" t="s">
        <v>299</v>
      </c>
      <c s="30" t="s">
        <v>10525</v>
      </c>
      <c s="26" t="s">
        <v>66</v>
      </c>
      <c s="31" t="s">
        <v>10526</v>
      </c>
      <c s="32" t="s">
        <v>583</v>
      </c>
      <c s="33">
        <v>2</v>
      </c>
      <c s="34">
        <v>0</v>
      </c>
      <c s="34">
        <f>ROUND(ROUND(H202,2)*ROUND(G202,3),2)</f>
      </c>
      <c r="O202">
        <f>(I202*21)/100</f>
      </c>
      <c t="s">
        <v>38</v>
      </c>
    </row>
    <row r="203" spans="1:5" ht="12.75">
      <c r="A203" s="35" t="s">
        <v>69</v>
      </c>
      <c r="E203" s="36" t="s">
        <v>66</v>
      </c>
    </row>
    <row r="204" spans="1:5" ht="12.75">
      <c r="A204" s="37" t="s">
        <v>70</v>
      </c>
      <c r="E204" s="38" t="s">
        <v>10478</v>
      </c>
    </row>
    <row r="205" spans="1:5" ht="76.5">
      <c r="A205" t="s">
        <v>72</v>
      </c>
      <c r="E205" s="36" t="s">
        <v>10497</v>
      </c>
    </row>
    <row r="206" spans="1:16" ht="12.75">
      <c r="A206" s="26" t="s">
        <v>63</v>
      </c>
      <c s="30" t="s">
        <v>231</v>
      </c>
      <c s="30" t="s">
        <v>10527</v>
      </c>
      <c s="26" t="s">
        <v>66</v>
      </c>
      <c s="31" t="s">
        <v>10528</v>
      </c>
      <c s="32" t="s">
        <v>583</v>
      </c>
      <c s="33">
        <v>24</v>
      </c>
      <c s="34">
        <v>0</v>
      </c>
      <c s="34">
        <f>ROUND(ROUND(H206,2)*ROUND(G206,3),2)</f>
      </c>
      <c r="O206">
        <f>(I206*21)/100</f>
      </c>
      <c t="s">
        <v>38</v>
      </c>
    </row>
    <row r="207" spans="1:5" ht="12.75">
      <c r="A207" s="35" t="s">
        <v>69</v>
      </c>
      <c r="E207" s="36" t="s">
        <v>66</v>
      </c>
    </row>
    <row r="208" spans="1:5" ht="12.75">
      <c r="A208" s="37" t="s">
        <v>70</v>
      </c>
      <c r="E208" s="38" t="s">
        <v>10478</v>
      </c>
    </row>
    <row r="209" spans="1:5" ht="114.75">
      <c r="A209" t="s">
        <v>72</v>
      </c>
      <c r="E209" s="36" t="s">
        <v>10529</v>
      </c>
    </row>
    <row r="210" spans="1:16" ht="12.75">
      <c r="A210" s="26" t="s">
        <v>63</v>
      </c>
      <c s="30" t="s">
        <v>235</v>
      </c>
      <c s="30" t="s">
        <v>10530</v>
      </c>
      <c s="26" t="s">
        <v>66</v>
      </c>
      <c s="31" t="s">
        <v>10531</v>
      </c>
      <c s="32" t="s">
        <v>583</v>
      </c>
      <c s="33">
        <v>49</v>
      </c>
      <c s="34">
        <v>0</v>
      </c>
      <c s="34">
        <f>ROUND(ROUND(H210,2)*ROUND(G210,3),2)</f>
      </c>
      <c r="O210">
        <f>(I210*21)/100</f>
      </c>
      <c t="s">
        <v>38</v>
      </c>
    </row>
    <row r="211" spans="1:5" ht="12.75">
      <c r="A211" s="35" t="s">
        <v>69</v>
      </c>
      <c r="E211" s="36" t="s">
        <v>66</v>
      </c>
    </row>
    <row r="212" spans="1:5" ht="12.75">
      <c r="A212" s="37" t="s">
        <v>70</v>
      </c>
      <c r="E212" s="38" t="s">
        <v>10478</v>
      </c>
    </row>
    <row r="213" spans="1:5" ht="114.75">
      <c r="A213" t="s">
        <v>72</v>
      </c>
      <c r="E213" s="36" t="s">
        <v>10529</v>
      </c>
    </row>
    <row r="214" spans="1:16" ht="12.75">
      <c r="A214" s="26" t="s">
        <v>63</v>
      </c>
      <c s="30" t="s">
        <v>174</v>
      </c>
      <c s="30" t="s">
        <v>10532</v>
      </c>
      <c s="26" t="s">
        <v>66</v>
      </c>
      <c s="31" t="s">
        <v>10533</v>
      </c>
      <c s="32" t="s">
        <v>583</v>
      </c>
      <c s="33">
        <v>1</v>
      </c>
      <c s="34">
        <v>0</v>
      </c>
      <c s="34">
        <f>ROUND(ROUND(H214,2)*ROUND(G214,3),2)</f>
      </c>
      <c r="O214">
        <f>(I214*21)/100</f>
      </c>
      <c t="s">
        <v>38</v>
      </c>
    </row>
    <row r="215" spans="1:5" ht="12.75">
      <c r="A215" s="35" t="s">
        <v>69</v>
      </c>
      <c r="E215" s="36" t="s">
        <v>66</v>
      </c>
    </row>
    <row r="216" spans="1:5" ht="12.75">
      <c r="A216" s="37" t="s">
        <v>70</v>
      </c>
      <c r="E216" s="38" t="s">
        <v>10478</v>
      </c>
    </row>
    <row r="217" spans="1:5" ht="114.75">
      <c r="A217" t="s">
        <v>72</v>
      </c>
      <c r="E217" s="36" t="s">
        <v>10529</v>
      </c>
    </row>
    <row r="218" spans="1:16" ht="12.75">
      <c r="A218" s="26" t="s">
        <v>63</v>
      </c>
      <c s="30" t="s">
        <v>178</v>
      </c>
      <c s="30" t="s">
        <v>10534</v>
      </c>
      <c s="26" t="s">
        <v>66</v>
      </c>
      <c s="31" t="s">
        <v>10535</v>
      </c>
      <c s="32" t="s">
        <v>583</v>
      </c>
      <c s="33">
        <v>2</v>
      </c>
      <c s="34">
        <v>0</v>
      </c>
      <c s="34">
        <f>ROUND(ROUND(H218,2)*ROUND(G218,3),2)</f>
      </c>
      <c r="O218">
        <f>(I218*21)/100</f>
      </c>
      <c t="s">
        <v>38</v>
      </c>
    </row>
    <row r="219" spans="1:5" ht="12.75">
      <c r="A219" s="35" t="s">
        <v>69</v>
      </c>
      <c r="E219" s="36" t="s">
        <v>66</v>
      </c>
    </row>
    <row r="220" spans="1:5" ht="12.75">
      <c r="A220" s="37" t="s">
        <v>70</v>
      </c>
      <c r="E220" s="38" t="s">
        <v>10478</v>
      </c>
    </row>
    <row r="221" spans="1:5" ht="76.5">
      <c r="A221" t="s">
        <v>72</v>
      </c>
      <c r="E221" s="36" t="s">
        <v>10497</v>
      </c>
    </row>
    <row r="222" spans="1:16" ht="12.75">
      <c r="A222" s="26" t="s">
        <v>63</v>
      </c>
      <c s="30" t="s">
        <v>182</v>
      </c>
      <c s="30" t="s">
        <v>10536</v>
      </c>
      <c s="26" t="s">
        <v>66</v>
      </c>
      <c s="31" t="s">
        <v>10537</v>
      </c>
      <c s="32" t="s">
        <v>583</v>
      </c>
      <c s="33">
        <v>29</v>
      </c>
      <c s="34">
        <v>0</v>
      </c>
      <c s="34">
        <f>ROUND(ROUND(H222,2)*ROUND(G222,3),2)</f>
      </c>
      <c r="O222">
        <f>(I222*21)/100</f>
      </c>
      <c t="s">
        <v>38</v>
      </c>
    </row>
    <row r="223" spans="1:5" ht="12.75">
      <c r="A223" s="35" t="s">
        <v>69</v>
      </c>
      <c r="E223" s="36" t="s">
        <v>66</v>
      </c>
    </row>
    <row r="224" spans="1:5" ht="12.75">
      <c r="A224" s="37" t="s">
        <v>70</v>
      </c>
      <c r="E224" s="38" t="s">
        <v>10478</v>
      </c>
    </row>
    <row r="225" spans="1:5" ht="114.75">
      <c r="A225" t="s">
        <v>72</v>
      </c>
      <c r="E225" s="36" t="s">
        <v>10529</v>
      </c>
    </row>
    <row r="226" spans="1:16" ht="12.75">
      <c r="A226" s="26" t="s">
        <v>63</v>
      </c>
      <c s="30" t="s">
        <v>186</v>
      </c>
      <c s="30" t="s">
        <v>10538</v>
      </c>
      <c s="26" t="s">
        <v>66</v>
      </c>
      <c s="31" t="s">
        <v>10539</v>
      </c>
      <c s="32" t="s">
        <v>926</v>
      </c>
      <c s="33">
        <v>4019</v>
      </c>
      <c s="34">
        <v>0</v>
      </c>
      <c s="34">
        <f>ROUND(ROUND(H226,2)*ROUND(G226,3),2)</f>
      </c>
      <c r="O226">
        <f>(I226*21)/100</f>
      </c>
      <c t="s">
        <v>38</v>
      </c>
    </row>
    <row r="227" spans="1:5" ht="12.75">
      <c r="A227" s="35" t="s">
        <v>69</v>
      </c>
      <c r="E227" s="36" t="s">
        <v>66</v>
      </c>
    </row>
    <row r="228" spans="1:5" ht="12.75">
      <c r="A228" s="37" t="s">
        <v>70</v>
      </c>
      <c r="E228" s="38" t="s">
        <v>10478</v>
      </c>
    </row>
    <row r="229" spans="1:5" ht="76.5">
      <c r="A229" t="s">
        <v>72</v>
      </c>
      <c r="E229" s="36" t="s">
        <v>10497</v>
      </c>
    </row>
    <row r="230" spans="1:16" ht="12.75">
      <c r="A230" s="26" t="s">
        <v>63</v>
      </c>
      <c s="30" t="s">
        <v>165</v>
      </c>
      <c s="30" t="s">
        <v>10540</v>
      </c>
      <c s="26" t="s">
        <v>66</v>
      </c>
      <c s="31" t="s">
        <v>10541</v>
      </c>
      <c s="32" t="s">
        <v>583</v>
      </c>
      <c s="33">
        <v>136</v>
      </c>
      <c s="34">
        <v>0</v>
      </c>
      <c s="34">
        <f>ROUND(ROUND(H230,2)*ROUND(G230,3),2)</f>
      </c>
      <c r="O230">
        <f>(I230*21)/100</f>
      </c>
      <c t="s">
        <v>38</v>
      </c>
    </row>
    <row r="231" spans="1:5" ht="12.75">
      <c r="A231" s="35" t="s">
        <v>69</v>
      </c>
      <c r="E231" s="36" t="s">
        <v>66</v>
      </c>
    </row>
    <row r="232" spans="1:5" ht="12.75">
      <c r="A232" s="37" t="s">
        <v>70</v>
      </c>
      <c r="E232" s="38" t="s">
        <v>10478</v>
      </c>
    </row>
    <row r="233" spans="1:5" ht="76.5">
      <c r="A233" t="s">
        <v>72</v>
      </c>
      <c r="E233" s="36" t="s">
        <v>10497</v>
      </c>
    </row>
    <row r="234" spans="1:16" ht="12.75">
      <c r="A234" s="26" t="s">
        <v>63</v>
      </c>
      <c s="30" t="s">
        <v>170</v>
      </c>
      <c s="30" t="s">
        <v>10542</v>
      </c>
      <c s="26" t="s">
        <v>66</v>
      </c>
      <c s="31" t="s">
        <v>10543</v>
      </c>
      <c s="32" t="s">
        <v>583</v>
      </c>
      <c s="33">
        <v>20</v>
      </c>
      <c s="34">
        <v>0</v>
      </c>
      <c s="34">
        <f>ROUND(ROUND(H234,2)*ROUND(G234,3),2)</f>
      </c>
      <c r="O234">
        <f>(I234*21)/100</f>
      </c>
      <c t="s">
        <v>38</v>
      </c>
    </row>
    <row r="235" spans="1:5" ht="12.75">
      <c r="A235" s="35" t="s">
        <v>69</v>
      </c>
      <c r="E235" s="36" t="s">
        <v>66</v>
      </c>
    </row>
    <row r="236" spans="1:5" ht="12.75">
      <c r="A236" s="37" t="s">
        <v>70</v>
      </c>
      <c r="E236" s="38" t="s">
        <v>10478</v>
      </c>
    </row>
    <row r="237" spans="1:5" ht="76.5">
      <c r="A237" t="s">
        <v>72</v>
      </c>
      <c r="E237" s="36" t="s">
        <v>10497</v>
      </c>
    </row>
    <row r="238" spans="1:16" ht="12.75">
      <c r="A238" s="26" t="s">
        <v>63</v>
      </c>
      <c s="30" t="s">
        <v>161</v>
      </c>
      <c s="30" t="s">
        <v>10626</v>
      </c>
      <c s="26" t="s">
        <v>66</v>
      </c>
      <c s="31" t="s">
        <v>10627</v>
      </c>
      <c s="32" t="s">
        <v>583</v>
      </c>
      <c s="33">
        <v>1</v>
      </c>
      <c s="34">
        <v>0</v>
      </c>
      <c s="34">
        <f>ROUND(ROUND(H238,2)*ROUND(G238,3),2)</f>
      </c>
      <c r="O238">
        <f>(I238*21)/100</f>
      </c>
      <c t="s">
        <v>38</v>
      </c>
    </row>
    <row r="239" spans="1:5" ht="12.75">
      <c r="A239" s="35" t="s">
        <v>69</v>
      </c>
      <c r="E239" s="36" t="s">
        <v>66</v>
      </c>
    </row>
    <row r="240" spans="1:5" ht="12.75">
      <c r="A240" s="37" t="s">
        <v>70</v>
      </c>
      <c r="E240" s="38" t="s">
        <v>10478</v>
      </c>
    </row>
    <row r="241" spans="1:5" ht="76.5">
      <c r="A241" t="s">
        <v>72</v>
      </c>
      <c r="E241" s="36" t="s">
        <v>10497</v>
      </c>
    </row>
    <row r="242" spans="1:16" ht="12.75">
      <c r="A242" s="26" t="s">
        <v>63</v>
      </c>
      <c s="30" t="s">
        <v>279</v>
      </c>
      <c s="30" t="s">
        <v>10544</v>
      </c>
      <c s="26" t="s">
        <v>66</v>
      </c>
      <c s="31" t="s">
        <v>10545</v>
      </c>
      <c s="32" t="s">
        <v>583</v>
      </c>
      <c s="33">
        <v>31</v>
      </c>
      <c s="34">
        <v>0</v>
      </c>
      <c s="34">
        <f>ROUND(ROUND(H242,2)*ROUND(G242,3),2)</f>
      </c>
      <c r="O242">
        <f>(I242*21)/100</f>
      </c>
      <c t="s">
        <v>38</v>
      </c>
    </row>
    <row r="243" spans="1:5" ht="12.75">
      <c r="A243" s="35" t="s">
        <v>69</v>
      </c>
      <c r="E243" s="36" t="s">
        <v>66</v>
      </c>
    </row>
    <row r="244" spans="1:5" ht="12.75">
      <c r="A244" s="37" t="s">
        <v>70</v>
      </c>
      <c r="E244" s="38" t="s">
        <v>10478</v>
      </c>
    </row>
    <row r="245" spans="1:5" ht="76.5">
      <c r="A245" t="s">
        <v>72</v>
      </c>
      <c r="E245" s="36" t="s">
        <v>10497</v>
      </c>
    </row>
    <row r="246" spans="1:16" ht="12.75">
      <c r="A246" s="26" t="s">
        <v>63</v>
      </c>
      <c s="30" t="s">
        <v>283</v>
      </c>
      <c s="30" t="s">
        <v>10546</v>
      </c>
      <c s="26" t="s">
        <v>66</v>
      </c>
      <c s="31" t="s">
        <v>10547</v>
      </c>
      <c s="32" t="s">
        <v>583</v>
      </c>
      <c s="33">
        <v>75</v>
      </c>
      <c s="34">
        <v>0</v>
      </c>
      <c s="34">
        <f>ROUND(ROUND(H246,2)*ROUND(G246,3),2)</f>
      </c>
      <c r="O246">
        <f>(I246*21)/100</f>
      </c>
      <c t="s">
        <v>38</v>
      </c>
    </row>
    <row r="247" spans="1:5" ht="12.75">
      <c r="A247" s="35" t="s">
        <v>69</v>
      </c>
      <c r="E247" s="36" t="s">
        <v>66</v>
      </c>
    </row>
    <row r="248" spans="1:5" ht="12.75">
      <c r="A248" s="37" t="s">
        <v>70</v>
      </c>
      <c r="E248" s="38" t="s">
        <v>10478</v>
      </c>
    </row>
    <row r="249" spans="1:5" ht="114.75">
      <c r="A249" t="s">
        <v>72</v>
      </c>
      <c r="E249" s="36" t="s">
        <v>10529</v>
      </c>
    </row>
    <row r="250" spans="1:16" ht="12.75">
      <c r="A250" s="26" t="s">
        <v>63</v>
      </c>
      <c s="30" t="s">
        <v>380</v>
      </c>
      <c s="30" t="s">
        <v>10548</v>
      </c>
      <c s="26" t="s">
        <v>66</v>
      </c>
      <c s="31" t="s">
        <v>10549</v>
      </c>
      <c s="32" t="s">
        <v>611</v>
      </c>
      <c s="33">
        <v>633</v>
      </c>
      <c s="34">
        <v>0</v>
      </c>
      <c s="34">
        <f>ROUND(ROUND(H250,2)*ROUND(G250,3),2)</f>
      </c>
      <c r="O250">
        <f>(I250*21)/100</f>
      </c>
      <c t="s">
        <v>38</v>
      </c>
    </row>
    <row r="251" spans="1:5" ht="12.75">
      <c r="A251" s="35" t="s">
        <v>69</v>
      </c>
      <c r="E251" s="36" t="s">
        <v>66</v>
      </c>
    </row>
    <row r="252" spans="1:5" ht="12.75">
      <c r="A252" s="37" t="s">
        <v>70</v>
      </c>
      <c r="E252" s="38" t="s">
        <v>10428</v>
      </c>
    </row>
    <row r="253" spans="1:5" ht="89.25">
      <c r="A253" t="s">
        <v>72</v>
      </c>
      <c r="E253" s="36" t="s">
        <v>10550</v>
      </c>
    </row>
    <row r="254" spans="1:18" ht="12.75" customHeight="1">
      <c r="A254" s="6" t="s">
        <v>58</v>
      </c>
      <c s="6"/>
      <c s="27" t="s">
        <v>10556</v>
      </c>
      <c s="6"/>
      <c s="39" t="s">
        <v>10557</v>
      </c>
      <c s="6"/>
      <c s="6"/>
      <c s="6"/>
      <c s="29">
        <f>0+Q254</f>
      </c>
      <c r="O254">
        <f>0+R254</f>
      </c>
      <c r="Q254">
        <f>0+I255+I259+I263+I267+I271+I275+I279</f>
      </c>
      <c>
        <f>0+O255+O259+O263+O267+O271+O275+O279</f>
      </c>
    </row>
    <row r="255" spans="1:16" ht="12.75">
      <c r="A255" s="26" t="s">
        <v>63</v>
      </c>
      <c s="30" t="s">
        <v>360</v>
      </c>
      <c s="30" t="s">
        <v>10558</v>
      </c>
      <c s="26" t="s">
        <v>66</v>
      </c>
      <c s="31" t="s">
        <v>10559</v>
      </c>
      <c s="32" t="s">
        <v>2676</v>
      </c>
      <c s="33">
        <v>4.276</v>
      </c>
      <c s="34">
        <v>0</v>
      </c>
      <c s="34">
        <f>ROUND(ROUND(H255,2)*ROUND(G255,3),2)</f>
      </c>
      <c r="O255">
        <f>(I255*21)/100</f>
      </c>
      <c t="s">
        <v>38</v>
      </c>
    </row>
    <row r="256" spans="1:5" ht="12.75">
      <c r="A256" s="35" t="s">
        <v>69</v>
      </c>
      <c r="E256" s="36" t="s">
        <v>66</v>
      </c>
    </row>
    <row r="257" spans="1:5" ht="12.75">
      <c r="A257" s="37" t="s">
        <v>70</v>
      </c>
      <c r="E257" s="38" t="s">
        <v>10428</v>
      </c>
    </row>
    <row r="258" spans="1:5" ht="89.25">
      <c r="A258" t="s">
        <v>72</v>
      </c>
      <c r="E258" s="36" t="s">
        <v>10560</v>
      </c>
    </row>
    <row r="259" spans="1:16" ht="12.75">
      <c r="A259" s="26" t="s">
        <v>63</v>
      </c>
      <c s="30" t="s">
        <v>313</v>
      </c>
      <c s="30" t="s">
        <v>10561</v>
      </c>
      <c s="26" t="s">
        <v>66</v>
      </c>
      <c s="31" t="s">
        <v>10562</v>
      </c>
      <c s="32" t="s">
        <v>2676</v>
      </c>
      <c s="33">
        <v>4.276</v>
      </c>
      <c s="34">
        <v>0</v>
      </c>
      <c s="34">
        <f>ROUND(ROUND(H259,2)*ROUND(G259,3),2)</f>
      </c>
      <c r="O259">
        <f>(I259*21)/100</f>
      </c>
      <c t="s">
        <v>38</v>
      </c>
    </row>
    <row r="260" spans="1:5" ht="12.75">
      <c r="A260" s="35" t="s">
        <v>69</v>
      </c>
      <c r="E260" s="36" t="s">
        <v>66</v>
      </c>
    </row>
    <row r="261" spans="1:5" ht="12.75">
      <c r="A261" s="37" t="s">
        <v>70</v>
      </c>
      <c r="E261" s="38" t="s">
        <v>10428</v>
      </c>
    </row>
    <row r="262" spans="1:5" ht="89.25">
      <c r="A262" t="s">
        <v>72</v>
      </c>
      <c r="E262" s="36" t="s">
        <v>10560</v>
      </c>
    </row>
    <row r="263" spans="1:16" ht="12.75">
      <c r="A263" s="26" t="s">
        <v>63</v>
      </c>
      <c s="30" t="s">
        <v>317</v>
      </c>
      <c s="30" t="s">
        <v>10563</v>
      </c>
      <c s="26" t="s">
        <v>66</v>
      </c>
      <c s="31" t="s">
        <v>10564</v>
      </c>
      <c s="32" t="s">
        <v>583</v>
      </c>
      <c s="33">
        <v>1</v>
      </c>
      <c s="34">
        <v>0</v>
      </c>
      <c s="34">
        <f>ROUND(ROUND(H263,2)*ROUND(G263,3),2)</f>
      </c>
      <c r="O263">
        <f>(I263*21)/100</f>
      </c>
      <c t="s">
        <v>38</v>
      </c>
    </row>
    <row r="264" spans="1:5" ht="12.75">
      <c r="A264" s="35" t="s">
        <v>69</v>
      </c>
      <c r="E264" s="36" t="s">
        <v>66</v>
      </c>
    </row>
    <row r="265" spans="1:5" ht="12.75">
      <c r="A265" s="37" t="s">
        <v>70</v>
      </c>
      <c r="E265" s="38" t="s">
        <v>10428</v>
      </c>
    </row>
    <row r="266" spans="1:5" ht="89.25">
      <c r="A266" t="s">
        <v>72</v>
      </c>
      <c r="E266" s="36" t="s">
        <v>10565</v>
      </c>
    </row>
    <row r="267" spans="1:16" ht="12.75">
      <c r="A267" s="26" t="s">
        <v>63</v>
      </c>
      <c s="30" t="s">
        <v>309</v>
      </c>
      <c s="30" t="s">
        <v>10566</v>
      </c>
      <c s="26" t="s">
        <v>66</v>
      </c>
      <c s="31" t="s">
        <v>10567</v>
      </c>
      <c s="32" t="s">
        <v>583</v>
      </c>
      <c s="33">
        <v>1</v>
      </c>
      <c s="34">
        <v>0</v>
      </c>
      <c s="34">
        <f>ROUND(ROUND(H267,2)*ROUND(G267,3),2)</f>
      </c>
      <c r="O267">
        <f>(I267*21)/100</f>
      </c>
      <c t="s">
        <v>38</v>
      </c>
    </row>
    <row r="268" spans="1:5" ht="12.75">
      <c r="A268" s="35" t="s">
        <v>69</v>
      </c>
      <c r="E268" s="36" t="s">
        <v>66</v>
      </c>
    </row>
    <row r="269" spans="1:5" ht="12.75">
      <c r="A269" s="37" t="s">
        <v>70</v>
      </c>
      <c r="E269" s="38" t="s">
        <v>10428</v>
      </c>
    </row>
    <row r="270" spans="1:5" ht="76.5">
      <c r="A270" t="s">
        <v>72</v>
      </c>
      <c r="E270" s="36" t="s">
        <v>10568</v>
      </c>
    </row>
    <row r="271" spans="1:16" ht="12.75">
      <c r="A271" s="26" t="s">
        <v>63</v>
      </c>
      <c s="30" t="s">
        <v>344</v>
      </c>
      <c s="30" t="s">
        <v>10569</v>
      </c>
      <c s="26" t="s">
        <v>66</v>
      </c>
      <c s="31" t="s">
        <v>10570</v>
      </c>
      <c s="32" t="s">
        <v>583</v>
      </c>
      <c s="33">
        <v>1</v>
      </c>
      <c s="34">
        <v>0</v>
      </c>
      <c s="34">
        <f>ROUND(ROUND(H271,2)*ROUND(G271,3),2)</f>
      </c>
      <c r="O271">
        <f>(I271*21)/100</f>
      </c>
      <c t="s">
        <v>38</v>
      </c>
    </row>
    <row r="272" spans="1:5" ht="12.75">
      <c r="A272" s="35" t="s">
        <v>69</v>
      </c>
      <c r="E272" s="36" t="s">
        <v>66</v>
      </c>
    </row>
    <row r="273" spans="1:5" ht="12.75">
      <c r="A273" s="37" t="s">
        <v>70</v>
      </c>
      <c r="E273" s="38" t="s">
        <v>10428</v>
      </c>
    </row>
    <row r="274" spans="1:5" ht="89.25">
      <c r="A274" t="s">
        <v>72</v>
      </c>
      <c r="E274" s="36" t="s">
        <v>10571</v>
      </c>
    </row>
    <row r="275" spans="1:16" ht="12.75">
      <c r="A275" s="26" t="s">
        <v>63</v>
      </c>
      <c s="30" t="s">
        <v>352</v>
      </c>
      <c s="30" t="s">
        <v>2973</v>
      </c>
      <c s="26" t="s">
        <v>66</v>
      </c>
      <c s="31" t="s">
        <v>639</v>
      </c>
      <c s="32" t="s">
        <v>583</v>
      </c>
      <c s="33">
        <v>1</v>
      </c>
      <c s="34">
        <v>0</v>
      </c>
      <c s="34">
        <f>ROUND(ROUND(H275,2)*ROUND(G275,3),2)</f>
      </c>
      <c r="O275">
        <f>(I275*21)/100</f>
      </c>
      <c t="s">
        <v>38</v>
      </c>
    </row>
    <row r="276" spans="1:5" ht="12.75">
      <c r="A276" s="35" t="s">
        <v>69</v>
      </c>
      <c r="E276" s="36" t="s">
        <v>66</v>
      </c>
    </row>
    <row r="277" spans="1:5" ht="12.75">
      <c r="A277" s="37" t="s">
        <v>70</v>
      </c>
      <c r="E277" s="38" t="s">
        <v>10428</v>
      </c>
    </row>
    <row r="278" spans="1:5" ht="89.25">
      <c r="A278" t="s">
        <v>72</v>
      </c>
      <c r="E278" s="36" t="s">
        <v>10572</v>
      </c>
    </row>
    <row r="279" spans="1:16" ht="12.75">
      <c r="A279" s="26" t="s">
        <v>63</v>
      </c>
      <c s="30" t="s">
        <v>364</v>
      </c>
      <c s="30" t="s">
        <v>10573</v>
      </c>
      <c s="26" t="s">
        <v>66</v>
      </c>
      <c s="31" t="s">
        <v>10574</v>
      </c>
      <c s="32" t="s">
        <v>611</v>
      </c>
      <c s="33">
        <v>116</v>
      </c>
      <c s="34">
        <v>0</v>
      </c>
      <c s="34">
        <f>ROUND(ROUND(H279,2)*ROUND(G279,3),2)</f>
      </c>
      <c r="O279">
        <f>(I279*21)/100</f>
      </c>
      <c t="s">
        <v>38</v>
      </c>
    </row>
    <row r="280" spans="1:5" ht="12.75">
      <c r="A280" s="35" t="s">
        <v>69</v>
      </c>
      <c r="E280" s="36" t="s">
        <v>66</v>
      </c>
    </row>
    <row r="281" spans="1:5" ht="12.75">
      <c r="A281" s="37" t="s">
        <v>70</v>
      </c>
      <c r="E281" s="38" t="s">
        <v>10428</v>
      </c>
    </row>
    <row r="282" spans="1:5" ht="89.25">
      <c r="A282" t="s">
        <v>72</v>
      </c>
      <c r="E282" s="36" t="s">
        <v>10575</v>
      </c>
    </row>
    <row r="283" spans="1:18" ht="12.75" customHeight="1">
      <c r="A283" s="6" t="s">
        <v>58</v>
      </c>
      <c s="6"/>
      <c s="27" t="s">
        <v>10576</v>
      </c>
      <c s="6"/>
      <c s="39" t="s">
        <v>2661</v>
      </c>
      <c s="6"/>
      <c s="6"/>
      <c s="6"/>
      <c s="29">
        <f>0+Q283</f>
      </c>
      <c r="O283">
        <f>0+R283</f>
      </c>
      <c r="Q283">
        <f>0+I284+I288</f>
      </c>
      <c>
        <f>0+O284+O288</f>
      </c>
    </row>
    <row r="284" spans="1:16" ht="25.5">
      <c r="A284" s="26" t="s">
        <v>63</v>
      </c>
      <c s="30" t="s">
        <v>44</v>
      </c>
      <c s="30" t="s">
        <v>6553</v>
      </c>
      <c s="26" t="s">
        <v>66</v>
      </c>
      <c s="31" t="s">
        <v>10577</v>
      </c>
      <c s="32" t="s">
        <v>825</v>
      </c>
      <c s="33">
        <v>1087.2</v>
      </c>
      <c s="34">
        <v>0</v>
      </c>
      <c s="34">
        <f>ROUND(ROUND(H284,2)*ROUND(G284,3),2)</f>
      </c>
      <c r="O284">
        <f>(I284*21)/100</f>
      </c>
      <c t="s">
        <v>38</v>
      </c>
    </row>
    <row r="285" spans="1:5" ht="12.75">
      <c r="A285" s="35" t="s">
        <v>69</v>
      </c>
      <c r="E285" s="36" t="s">
        <v>66</v>
      </c>
    </row>
    <row r="286" spans="1:5" ht="12.75">
      <c r="A286" s="37" t="s">
        <v>70</v>
      </c>
      <c r="E286" s="38" t="s">
        <v>10690</v>
      </c>
    </row>
    <row r="287" spans="1:5" ht="140.25">
      <c r="A287" t="s">
        <v>72</v>
      </c>
      <c r="E287" s="36" t="s">
        <v>711</v>
      </c>
    </row>
    <row r="288" spans="1:16" ht="25.5">
      <c r="A288" s="26" t="s">
        <v>63</v>
      </c>
      <c s="30" t="s">
        <v>38</v>
      </c>
      <c s="30" t="s">
        <v>10579</v>
      </c>
      <c s="26" t="s">
        <v>66</v>
      </c>
      <c s="31" t="s">
        <v>10580</v>
      </c>
      <c s="32" t="s">
        <v>825</v>
      </c>
      <c s="33">
        <v>126</v>
      </c>
      <c s="34">
        <v>0</v>
      </c>
      <c s="34">
        <f>ROUND(ROUND(H288,2)*ROUND(G288,3),2)</f>
      </c>
      <c r="O288">
        <f>(I288*21)/100</f>
      </c>
      <c t="s">
        <v>38</v>
      </c>
    </row>
    <row r="289" spans="1:5" ht="12.75">
      <c r="A289" s="35" t="s">
        <v>69</v>
      </c>
      <c r="E289" s="36" t="s">
        <v>66</v>
      </c>
    </row>
    <row r="290" spans="1:5" ht="12.75">
      <c r="A290" s="37" t="s">
        <v>70</v>
      </c>
      <c r="E290" s="38" t="s">
        <v>10691</v>
      </c>
    </row>
    <row r="291" spans="1:5" ht="140.25">
      <c r="A291" t="s">
        <v>72</v>
      </c>
      <c r="E291" s="36" t="s">
        <v>711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4.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0+O11+O48+O69</f>
      </c>
      <c t="s">
        <v>37</v>
      </c>
    </row>
    <row r="3" spans="1:16" ht="15" customHeight="1">
      <c r="A3" t="s">
        <v>12</v>
      </c>
      <c s="12" t="s">
        <v>14</v>
      </c>
      <c s="13" t="s">
        <v>15</v>
      </c>
      <c s="1"/>
      <c s="14" t="s">
        <v>16</v>
      </c>
      <c s="1"/>
      <c s="9"/>
      <c s="8" t="s">
        <v>10692</v>
      </c>
      <c s="40">
        <f>0+I11+I48+I69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10692</v>
      </c>
      <c s="6"/>
      <c s="18" t="s">
        <v>10693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0+I12+I16+I20+I24+I28+I32+I36+I40+I44</f>
      </c>
      <c>
        <f>0+O12+O16+O20+O24+O28+O32+O36+O40+O44</f>
      </c>
    </row>
    <row r="12" spans="1:16" ht="12.75">
      <c r="A12" s="26" t="s">
        <v>63</v>
      </c>
      <c s="30" t="s">
        <v>44</v>
      </c>
      <c s="30" t="s">
        <v>10517</v>
      </c>
      <c s="26" t="s">
        <v>66</v>
      </c>
      <c s="31" t="s">
        <v>10518</v>
      </c>
      <c s="32" t="s">
        <v>583</v>
      </c>
      <c s="33">
        <v>7</v>
      </c>
      <c s="34">
        <v>0</v>
      </c>
      <c s="34">
        <f>ROUND(ROUND(H12,2)*ROUND(G12,3),2)</f>
      </c>
      <c r="O12">
        <f>(I12*21)/100</f>
      </c>
      <c t="s">
        <v>38</v>
      </c>
    </row>
    <row r="13" spans="1:5" ht="12.75">
      <c r="A13" s="35" t="s">
        <v>69</v>
      </c>
      <c r="E13" s="36" t="s">
        <v>66</v>
      </c>
    </row>
    <row r="14" spans="1:5" ht="12.75">
      <c r="A14" s="37" t="s">
        <v>70</v>
      </c>
      <c r="E14" s="38" t="s">
        <v>10469</v>
      </c>
    </row>
    <row r="15" spans="1:5" ht="76.5">
      <c r="A15" t="s">
        <v>72</v>
      </c>
      <c r="E15" s="36" t="s">
        <v>10497</v>
      </c>
    </row>
    <row r="16" spans="1:16" ht="12.75">
      <c r="A16" s="26" t="s">
        <v>63</v>
      </c>
      <c s="30" t="s">
        <v>38</v>
      </c>
      <c s="30" t="s">
        <v>10519</v>
      </c>
      <c s="26" t="s">
        <v>66</v>
      </c>
      <c s="31" t="s">
        <v>10520</v>
      </c>
      <c s="32" t="s">
        <v>583</v>
      </c>
      <c s="33">
        <v>14</v>
      </c>
      <c s="34">
        <v>0</v>
      </c>
      <c s="34">
        <f>ROUND(ROUND(H16,2)*ROUND(G16,3),2)</f>
      </c>
      <c r="O16">
        <f>(I16*21)/100</f>
      </c>
      <c t="s">
        <v>38</v>
      </c>
    </row>
    <row r="17" spans="1:5" ht="12.75">
      <c r="A17" s="35" t="s">
        <v>69</v>
      </c>
      <c r="E17" s="36" t="s">
        <v>66</v>
      </c>
    </row>
    <row r="18" spans="1:5" ht="12.75">
      <c r="A18" s="37" t="s">
        <v>70</v>
      </c>
      <c r="E18" s="38" t="s">
        <v>10478</v>
      </c>
    </row>
    <row r="19" spans="1:5" ht="76.5">
      <c r="A19" t="s">
        <v>72</v>
      </c>
      <c r="E19" s="36" t="s">
        <v>10497</v>
      </c>
    </row>
    <row r="20" spans="1:16" ht="12.75">
      <c r="A20" s="26" t="s">
        <v>63</v>
      </c>
      <c s="30" t="s">
        <v>37</v>
      </c>
      <c s="30" t="s">
        <v>10521</v>
      </c>
      <c s="26" t="s">
        <v>66</v>
      </c>
      <c s="31" t="s">
        <v>10522</v>
      </c>
      <c s="32" t="s">
        <v>583</v>
      </c>
      <c s="33">
        <v>23</v>
      </c>
      <c s="34">
        <v>0</v>
      </c>
      <c s="34">
        <f>ROUND(ROUND(H20,2)*ROUND(G20,3),2)</f>
      </c>
      <c r="O20">
        <f>(I20*21)/100</f>
      </c>
      <c t="s">
        <v>38</v>
      </c>
    </row>
    <row r="21" spans="1:5" ht="12.75">
      <c r="A21" s="35" t="s">
        <v>69</v>
      </c>
      <c r="E21" s="36" t="s">
        <v>66</v>
      </c>
    </row>
    <row r="22" spans="1:5" ht="12.75">
      <c r="A22" s="37" t="s">
        <v>70</v>
      </c>
      <c r="E22" s="38" t="s">
        <v>10478</v>
      </c>
    </row>
    <row r="23" spans="1:5" ht="76.5">
      <c r="A23" t="s">
        <v>72</v>
      </c>
      <c r="E23" s="36" t="s">
        <v>10497</v>
      </c>
    </row>
    <row r="24" spans="1:16" ht="12.75">
      <c r="A24" s="26" t="s">
        <v>63</v>
      </c>
      <c s="30" t="s">
        <v>48</v>
      </c>
      <c s="30" t="s">
        <v>10523</v>
      </c>
      <c s="26" t="s">
        <v>66</v>
      </c>
      <c s="31" t="s">
        <v>10524</v>
      </c>
      <c s="32" t="s">
        <v>583</v>
      </c>
      <c s="33">
        <v>43</v>
      </c>
      <c s="34">
        <v>0</v>
      </c>
      <c s="34">
        <f>ROUND(ROUND(H24,2)*ROUND(G24,3),2)</f>
      </c>
      <c r="O24">
        <f>(I24*21)/100</f>
      </c>
      <c t="s">
        <v>38</v>
      </c>
    </row>
    <row r="25" spans="1:5" ht="12.75">
      <c r="A25" s="35" t="s">
        <v>69</v>
      </c>
      <c r="E25" s="36" t="s">
        <v>66</v>
      </c>
    </row>
    <row r="26" spans="1:5" ht="12.75">
      <c r="A26" s="37" t="s">
        <v>70</v>
      </c>
      <c r="E26" s="38" t="s">
        <v>10478</v>
      </c>
    </row>
    <row r="27" spans="1:5" ht="76.5">
      <c r="A27" t="s">
        <v>72</v>
      </c>
      <c r="E27" s="36" t="s">
        <v>10497</v>
      </c>
    </row>
    <row r="28" spans="1:16" ht="25.5">
      <c r="A28" s="26" t="s">
        <v>63</v>
      </c>
      <c s="30" t="s">
        <v>50</v>
      </c>
      <c s="30" t="s">
        <v>10525</v>
      </c>
      <c s="26" t="s">
        <v>66</v>
      </c>
      <c s="31" t="s">
        <v>10526</v>
      </c>
      <c s="32" t="s">
        <v>583</v>
      </c>
      <c s="33">
        <v>7</v>
      </c>
      <c s="34">
        <v>0</v>
      </c>
      <c s="34">
        <f>ROUND(ROUND(H28,2)*ROUND(G28,3),2)</f>
      </c>
      <c r="O28">
        <f>(I28*21)/100</f>
      </c>
      <c t="s">
        <v>38</v>
      </c>
    </row>
    <row r="29" spans="1:5" ht="12.75">
      <c r="A29" s="35" t="s">
        <v>69</v>
      </c>
      <c r="E29" s="36" t="s">
        <v>66</v>
      </c>
    </row>
    <row r="30" spans="1:5" ht="12.75">
      <c r="A30" s="37" t="s">
        <v>70</v>
      </c>
      <c r="E30" s="38" t="s">
        <v>10478</v>
      </c>
    </row>
    <row r="31" spans="1:5" ht="76.5">
      <c r="A31" t="s">
        <v>72</v>
      </c>
      <c r="E31" s="36" t="s">
        <v>10497</v>
      </c>
    </row>
    <row r="32" spans="1:16" ht="12.75">
      <c r="A32" s="26" t="s">
        <v>63</v>
      </c>
      <c s="30" t="s">
        <v>52</v>
      </c>
      <c s="30" t="s">
        <v>10527</v>
      </c>
      <c s="26" t="s">
        <v>66</v>
      </c>
      <c s="31" t="s">
        <v>10528</v>
      </c>
      <c s="32" t="s">
        <v>583</v>
      </c>
      <c s="33">
        <v>30</v>
      </c>
      <c s="34">
        <v>0</v>
      </c>
      <c s="34">
        <f>ROUND(ROUND(H32,2)*ROUND(G32,3),2)</f>
      </c>
      <c r="O32">
        <f>(I32*21)/100</f>
      </c>
      <c t="s">
        <v>38</v>
      </c>
    </row>
    <row r="33" spans="1:5" ht="12.75">
      <c r="A33" s="35" t="s">
        <v>69</v>
      </c>
      <c r="E33" s="36" t="s">
        <v>66</v>
      </c>
    </row>
    <row r="34" spans="1:5" ht="12.75">
      <c r="A34" s="37" t="s">
        <v>70</v>
      </c>
      <c r="E34" s="38" t="s">
        <v>10478</v>
      </c>
    </row>
    <row r="35" spans="1:5" ht="114.75">
      <c r="A35" t="s">
        <v>72</v>
      </c>
      <c r="E35" s="36" t="s">
        <v>10529</v>
      </c>
    </row>
    <row r="36" spans="1:16" ht="12.75">
      <c r="A36" s="26" t="s">
        <v>63</v>
      </c>
      <c s="30" t="s">
        <v>59</v>
      </c>
      <c s="30" t="s">
        <v>10530</v>
      </c>
      <c s="26" t="s">
        <v>66</v>
      </c>
      <c s="31" t="s">
        <v>10531</v>
      </c>
      <c s="32" t="s">
        <v>583</v>
      </c>
      <c s="33">
        <v>43</v>
      </c>
      <c s="34">
        <v>0</v>
      </c>
      <c s="34">
        <f>ROUND(ROUND(H36,2)*ROUND(G36,3),2)</f>
      </c>
      <c r="O36">
        <f>(I36*21)/100</f>
      </c>
      <c t="s">
        <v>38</v>
      </c>
    </row>
    <row r="37" spans="1:5" ht="12.75">
      <c r="A37" s="35" t="s">
        <v>69</v>
      </c>
      <c r="E37" s="36" t="s">
        <v>66</v>
      </c>
    </row>
    <row r="38" spans="1:5" ht="12.75">
      <c r="A38" s="37" t="s">
        <v>70</v>
      </c>
      <c r="E38" s="38" t="s">
        <v>10478</v>
      </c>
    </row>
    <row r="39" spans="1:5" ht="114.75">
      <c r="A39" t="s">
        <v>72</v>
      </c>
      <c r="E39" s="36" t="s">
        <v>10529</v>
      </c>
    </row>
    <row r="40" spans="1:16" ht="12.75">
      <c r="A40" s="26" t="s">
        <v>63</v>
      </c>
      <c s="30" t="s">
        <v>92</v>
      </c>
      <c s="30" t="s">
        <v>10584</v>
      </c>
      <c s="26" t="s">
        <v>66</v>
      </c>
      <c s="31" t="s">
        <v>10585</v>
      </c>
      <c s="32" t="s">
        <v>583</v>
      </c>
      <c s="33">
        <v>1</v>
      </c>
      <c s="34">
        <v>0</v>
      </c>
      <c s="34">
        <f>ROUND(ROUND(H40,2)*ROUND(G40,3),2)</f>
      </c>
      <c r="O40">
        <f>(I40*21)/100</f>
      </c>
      <c t="s">
        <v>38</v>
      </c>
    </row>
    <row r="41" spans="1:5" ht="12.75">
      <c r="A41" s="35" t="s">
        <v>69</v>
      </c>
      <c r="E41" s="36" t="s">
        <v>66</v>
      </c>
    </row>
    <row r="42" spans="1:5" ht="12.75">
      <c r="A42" s="37" t="s">
        <v>70</v>
      </c>
      <c r="E42" s="38" t="s">
        <v>10478</v>
      </c>
    </row>
    <row r="43" spans="1:5" ht="76.5">
      <c r="A43" t="s">
        <v>72</v>
      </c>
      <c r="E43" s="36" t="s">
        <v>10497</v>
      </c>
    </row>
    <row r="44" spans="1:16" ht="12.75">
      <c r="A44" s="26" t="s">
        <v>63</v>
      </c>
      <c s="30" t="s">
        <v>55</v>
      </c>
      <c s="30" t="s">
        <v>10548</v>
      </c>
      <c s="26" t="s">
        <v>66</v>
      </c>
      <c s="31" t="s">
        <v>10549</v>
      </c>
      <c s="32" t="s">
        <v>611</v>
      </c>
      <c s="33">
        <v>97</v>
      </c>
      <c s="34">
        <v>0</v>
      </c>
      <c s="34">
        <f>ROUND(ROUND(H44,2)*ROUND(G44,3),2)</f>
      </c>
      <c r="O44">
        <f>(I44*21)/100</f>
      </c>
      <c t="s">
        <v>38</v>
      </c>
    </row>
    <row r="45" spans="1:5" ht="12.75">
      <c r="A45" s="35" t="s">
        <v>69</v>
      </c>
      <c r="E45" s="36" t="s">
        <v>66</v>
      </c>
    </row>
    <row r="46" spans="1:5" ht="12.75">
      <c r="A46" s="37" t="s">
        <v>70</v>
      </c>
      <c r="E46" s="38" t="s">
        <v>10428</v>
      </c>
    </row>
    <row r="47" spans="1:5" ht="89.25">
      <c r="A47" t="s">
        <v>72</v>
      </c>
      <c r="E47" s="36" t="s">
        <v>10550</v>
      </c>
    </row>
    <row r="48" spans="1:18" ht="12.75" customHeight="1">
      <c r="A48" s="6" t="s">
        <v>58</v>
      </c>
      <c s="6"/>
      <c s="27" t="s">
        <v>10586</v>
      </c>
      <c s="6"/>
      <c s="39" t="s">
        <v>10587</v>
      </c>
      <c s="6"/>
      <c s="6"/>
      <c s="6"/>
      <c s="29">
        <f>0+Q48</f>
      </c>
      <c r="O48">
        <f>0+R48</f>
      </c>
      <c r="Q48">
        <f>0+I49+I53+I57+I61+I65</f>
      </c>
      <c>
        <f>0+O49+O53+O57+O61+O65</f>
      </c>
    </row>
    <row r="49" spans="1:16" ht="12.75">
      <c r="A49" s="26" t="s">
        <v>63</v>
      </c>
      <c s="30" t="s">
        <v>57</v>
      </c>
      <c s="30" t="s">
        <v>10588</v>
      </c>
      <c s="26" t="s">
        <v>66</v>
      </c>
      <c s="31" t="s">
        <v>10589</v>
      </c>
      <c s="32" t="s">
        <v>583</v>
      </c>
      <c s="33">
        <v>8</v>
      </c>
      <c s="34">
        <v>0</v>
      </c>
      <c s="34">
        <f>ROUND(ROUND(H49,2)*ROUND(G49,3),2)</f>
      </c>
      <c r="O49">
        <f>(I49*21)/100</f>
      </c>
      <c t="s">
        <v>38</v>
      </c>
    </row>
    <row r="50" spans="1:5" ht="12.75">
      <c r="A50" s="35" t="s">
        <v>69</v>
      </c>
      <c r="E50" s="36" t="s">
        <v>66</v>
      </c>
    </row>
    <row r="51" spans="1:5" ht="12.75">
      <c r="A51" s="37" t="s">
        <v>70</v>
      </c>
      <c r="E51" s="38" t="s">
        <v>10478</v>
      </c>
    </row>
    <row r="52" spans="1:5" ht="102">
      <c r="A52" t="s">
        <v>72</v>
      </c>
      <c r="E52" s="36" t="s">
        <v>10590</v>
      </c>
    </row>
    <row r="53" spans="1:16" ht="12.75">
      <c r="A53" s="26" t="s">
        <v>63</v>
      </c>
      <c s="30" t="s">
        <v>115</v>
      </c>
      <c s="30" t="s">
        <v>10591</v>
      </c>
      <c s="26" t="s">
        <v>66</v>
      </c>
      <c s="31" t="s">
        <v>10592</v>
      </c>
      <c s="32" t="s">
        <v>583</v>
      </c>
      <c s="33">
        <v>6</v>
      </c>
      <c s="34">
        <v>0</v>
      </c>
      <c s="34">
        <f>ROUND(ROUND(H53,2)*ROUND(G53,3),2)</f>
      </c>
      <c r="O53">
        <f>(I53*21)/100</f>
      </c>
      <c t="s">
        <v>38</v>
      </c>
    </row>
    <row r="54" spans="1:5" ht="12.75">
      <c r="A54" s="35" t="s">
        <v>69</v>
      </c>
      <c r="E54" s="36" t="s">
        <v>66</v>
      </c>
    </row>
    <row r="55" spans="1:5" ht="12.75">
      <c r="A55" s="37" t="s">
        <v>70</v>
      </c>
      <c r="E55" s="38" t="s">
        <v>10478</v>
      </c>
    </row>
    <row r="56" spans="1:5" ht="102">
      <c r="A56" t="s">
        <v>72</v>
      </c>
      <c r="E56" s="36" t="s">
        <v>10590</v>
      </c>
    </row>
    <row r="57" spans="1:16" ht="12.75">
      <c r="A57" s="26" t="s">
        <v>63</v>
      </c>
      <c s="30" t="s">
        <v>119</v>
      </c>
      <c s="30" t="s">
        <v>10593</v>
      </c>
      <c s="26" t="s">
        <v>66</v>
      </c>
      <c s="31" t="s">
        <v>10594</v>
      </c>
      <c s="32" t="s">
        <v>583</v>
      </c>
      <c s="33">
        <v>3</v>
      </c>
      <c s="34">
        <v>0</v>
      </c>
      <c s="34">
        <f>ROUND(ROUND(H57,2)*ROUND(G57,3),2)</f>
      </c>
      <c r="O57">
        <f>(I57*21)/100</f>
      </c>
      <c t="s">
        <v>38</v>
      </c>
    </row>
    <row r="58" spans="1:5" ht="12.75">
      <c r="A58" s="35" t="s">
        <v>69</v>
      </c>
      <c r="E58" s="36" t="s">
        <v>66</v>
      </c>
    </row>
    <row r="59" spans="1:5" ht="12.75">
      <c r="A59" s="37" t="s">
        <v>70</v>
      </c>
      <c r="E59" s="38" t="s">
        <v>10478</v>
      </c>
    </row>
    <row r="60" spans="1:5" ht="102">
      <c r="A60" t="s">
        <v>72</v>
      </c>
      <c r="E60" s="36" t="s">
        <v>10590</v>
      </c>
    </row>
    <row r="61" spans="1:16" ht="12.75">
      <c r="A61" s="26" t="s">
        <v>63</v>
      </c>
      <c s="30" t="s">
        <v>123</v>
      </c>
      <c s="30" t="s">
        <v>10595</v>
      </c>
      <c s="26" t="s">
        <v>66</v>
      </c>
      <c s="31" t="s">
        <v>10596</v>
      </c>
      <c s="32" t="s">
        <v>583</v>
      </c>
      <c s="33">
        <v>2</v>
      </c>
      <c s="34">
        <v>0</v>
      </c>
      <c s="34">
        <f>ROUND(ROUND(H61,2)*ROUND(G61,3),2)</f>
      </c>
      <c r="O61">
        <f>(I61*21)/100</f>
      </c>
      <c t="s">
        <v>38</v>
      </c>
    </row>
    <row r="62" spans="1:5" ht="12.75">
      <c r="A62" s="35" t="s">
        <v>69</v>
      </c>
      <c r="E62" s="36" t="s">
        <v>66</v>
      </c>
    </row>
    <row r="63" spans="1:5" ht="12.75">
      <c r="A63" s="37" t="s">
        <v>70</v>
      </c>
      <c r="E63" s="38" t="s">
        <v>10478</v>
      </c>
    </row>
    <row r="64" spans="1:5" ht="102">
      <c r="A64" t="s">
        <v>72</v>
      </c>
      <c r="E64" s="36" t="s">
        <v>10590</v>
      </c>
    </row>
    <row r="65" spans="1:16" ht="12.75">
      <c r="A65" s="26" t="s">
        <v>63</v>
      </c>
      <c s="30" t="s">
        <v>127</v>
      </c>
      <c s="30" t="s">
        <v>10597</v>
      </c>
      <c s="26" t="s">
        <v>66</v>
      </c>
      <c s="31" t="s">
        <v>10598</v>
      </c>
      <c s="32" t="s">
        <v>611</v>
      </c>
      <c s="33">
        <v>2</v>
      </c>
      <c s="34">
        <v>0</v>
      </c>
      <c s="34">
        <f>ROUND(ROUND(H65,2)*ROUND(G65,3),2)</f>
      </c>
      <c r="O65">
        <f>(I65*21)/100</f>
      </c>
      <c t="s">
        <v>38</v>
      </c>
    </row>
    <row r="66" spans="1:5" ht="12.75">
      <c r="A66" s="35" t="s">
        <v>69</v>
      </c>
      <c r="E66" s="36" t="s">
        <v>66</v>
      </c>
    </row>
    <row r="67" spans="1:5" ht="12.75">
      <c r="A67" s="37" t="s">
        <v>70</v>
      </c>
      <c r="E67" s="38" t="s">
        <v>10428</v>
      </c>
    </row>
    <row r="68" spans="1:5" ht="89.25">
      <c r="A68" t="s">
        <v>72</v>
      </c>
      <c r="E68" s="36" t="s">
        <v>10599</v>
      </c>
    </row>
    <row r="69" spans="1:18" ht="12.75" customHeight="1">
      <c r="A69" s="6" t="s">
        <v>58</v>
      </c>
      <c s="6"/>
      <c s="27" t="s">
        <v>10556</v>
      </c>
      <c s="6"/>
      <c s="39" t="s">
        <v>10557</v>
      </c>
      <c s="6"/>
      <c s="6"/>
      <c s="6"/>
      <c s="29">
        <f>0+Q69</f>
      </c>
      <c r="O69">
        <f>0+R69</f>
      </c>
      <c r="Q69">
        <f>0+I70+I74+I78+I82</f>
      </c>
      <c>
        <f>0+O70+O74+O78+O82</f>
      </c>
    </row>
    <row r="70" spans="1:16" ht="12.75">
      <c r="A70" s="26" t="s">
        <v>63</v>
      </c>
      <c s="30" t="s">
        <v>131</v>
      </c>
      <c s="30" t="s">
        <v>10566</v>
      </c>
      <c s="26" t="s">
        <v>66</v>
      </c>
      <c s="31" t="s">
        <v>10567</v>
      </c>
      <c s="32" t="s">
        <v>583</v>
      </c>
      <c s="33">
        <v>1</v>
      </c>
      <c s="34">
        <v>0</v>
      </c>
      <c s="34">
        <f>ROUND(ROUND(H70,2)*ROUND(G70,3),2)</f>
      </c>
      <c r="O70">
        <f>(I70*21)/100</f>
      </c>
      <c t="s">
        <v>38</v>
      </c>
    </row>
    <row r="71" spans="1:5" ht="12.75">
      <c r="A71" s="35" t="s">
        <v>69</v>
      </c>
      <c r="E71" s="36" t="s">
        <v>66</v>
      </c>
    </row>
    <row r="72" spans="1:5" ht="12.75">
      <c r="A72" s="37" t="s">
        <v>70</v>
      </c>
      <c r="E72" s="38" t="s">
        <v>10428</v>
      </c>
    </row>
    <row r="73" spans="1:5" ht="76.5">
      <c r="A73" t="s">
        <v>72</v>
      </c>
      <c r="E73" s="36" t="s">
        <v>10568</v>
      </c>
    </row>
    <row r="74" spans="1:16" ht="12.75">
      <c r="A74" s="26" t="s">
        <v>63</v>
      </c>
      <c s="30" t="s">
        <v>135</v>
      </c>
      <c s="30" t="s">
        <v>10569</v>
      </c>
      <c s="26" t="s">
        <v>66</v>
      </c>
      <c s="31" t="s">
        <v>10570</v>
      </c>
      <c s="32" t="s">
        <v>583</v>
      </c>
      <c s="33">
        <v>1</v>
      </c>
      <c s="34">
        <v>0</v>
      </c>
      <c s="34">
        <f>ROUND(ROUND(H74,2)*ROUND(G74,3),2)</f>
      </c>
      <c r="O74">
        <f>(I74*21)/100</f>
      </c>
      <c t="s">
        <v>38</v>
      </c>
    </row>
    <row r="75" spans="1:5" ht="12.75">
      <c r="A75" s="35" t="s">
        <v>69</v>
      </c>
      <c r="E75" s="36" t="s">
        <v>66</v>
      </c>
    </row>
    <row r="76" spans="1:5" ht="12.75">
      <c r="A76" s="37" t="s">
        <v>70</v>
      </c>
      <c r="E76" s="38" t="s">
        <v>10428</v>
      </c>
    </row>
    <row r="77" spans="1:5" ht="89.25">
      <c r="A77" t="s">
        <v>72</v>
      </c>
      <c r="E77" s="36" t="s">
        <v>10571</v>
      </c>
    </row>
    <row r="78" spans="1:16" ht="12.75">
      <c r="A78" s="26" t="s">
        <v>63</v>
      </c>
      <c s="30" t="s">
        <v>139</v>
      </c>
      <c s="30" t="s">
        <v>2973</v>
      </c>
      <c s="26" t="s">
        <v>66</v>
      </c>
      <c s="31" t="s">
        <v>639</v>
      </c>
      <c s="32" t="s">
        <v>583</v>
      </c>
      <c s="33">
        <v>1</v>
      </c>
      <c s="34">
        <v>0</v>
      </c>
      <c s="34">
        <f>ROUND(ROUND(H78,2)*ROUND(G78,3),2)</f>
      </c>
      <c r="O78">
        <f>(I78*21)/100</f>
      </c>
      <c t="s">
        <v>38</v>
      </c>
    </row>
    <row r="79" spans="1:5" ht="12.75">
      <c r="A79" s="35" t="s">
        <v>69</v>
      </c>
      <c r="E79" s="36" t="s">
        <v>66</v>
      </c>
    </row>
    <row r="80" spans="1:5" ht="12.75">
      <c r="A80" s="37" t="s">
        <v>70</v>
      </c>
      <c r="E80" s="38" t="s">
        <v>10428</v>
      </c>
    </row>
    <row r="81" spans="1:5" ht="89.25">
      <c r="A81" t="s">
        <v>72</v>
      </c>
      <c r="E81" s="36" t="s">
        <v>10572</v>
      </c>
    </row>
    <row r="82" spans="1:16" ht="12.75">
      <c r="A82" s="26" t="s">
        <v>63</v>
      </c>
      <c s="30" t="s">
        <v>143</v>
      </c>
      <c s="30" t="s">
        <v>10573</v>
      </c>
      <c s="26" t="s">
        <v>66</v>
      </c>
      <c s="31" t="s">
        <v>10574</v>
      </c>
      <c s="32" t="s">
        <v>611</v>
      </c>
      <c s="33">
        <v>8</v>
      </c>
      <c s="34">
        <v>0</v>
      </c>
      <c s="34">
        <f>ROUND(ROUND(H82,2)*ROUND(G82,3),2)</f>
      </c>
      <c r="O82">
        <f>(I82*21)/100</f>
      </c>
      <c t="s">
        <v>38</v>
      </c>
    </row>
    <row r="83" spans="1:5" ht="12.75">
      <c r="A83" s="35" t="s">
        <v>69</v>
      </c>
      <c r="E83" s="36" t="s">
        <v>66</v>
      </c>
    </row>
    <row r="84" spans="1:5" ht="12.75">
      <c r="A84" s="37" t="s">
        <v>70</v>
      </c>
      <c r="E84" s="38" t="s">
        <v>10428</v>
      </c>
    </row>
    <row r="85" spans="1:5" ht="89.25">
      <c r="A85" t="s">
        <v>72</v>
      </c>
      <c r="E85" s="36" t="s">
        <v>10575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5.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0+O11+O64+O69+O90</f>
      </c>
      <c t="s">
        <v>37</v>
      </c>
    </row>
    <row r="3" spans="1:16" ht="15" customHeight="1">
      <c r="A3" t="s">
        <v>12</v>
      </c>
      <c s="12" t="s">
        <v>14</v>
      </c>
      <c s="13" t="s">
        <v>15</v>
      </c>
      <c s="1"/>
      <c s="14" t="s">
        <v>16</v>
      </c>
      <c s="1"/>
      <c s="9"/>
      <c s="8" t="s">
        <v>10694</v>
      </c>
      <c s="40">
        <f>0+I11+I64+I69+I90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10399</v>
      </c>
      <c s="1"/>
      <c s="14" t="s">
        <v>10400</v>
      </c>
      <c s="1"/>
      <c s="1"/>
      <c s="1"/>
      <c s="1"/>
    </row>
    <row r="7" spans="1:9" ht="12.75" customHeight="1">
      <c r="A7" t="s">
        <v>27</v>
      </c>
      <c s="16" t="s">
        <v>33</v>
      </c>
      <c s="17" t="s">
        <v>10694</v>
      </c>
      <c s="6"/>
      <c s="18" t="s">
        <v>10695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0+I12+I16+I20+I24+I28+I32+I36+I40+I44+I48+I52+I56+I60</f>
      </c>
      <c>
        <f>0+O12+O16+O20+O24+O28+O32+O36+O40+O44+O48+O52+O56+O60</f>
      </c>
    </row>
    <row r="12" spans="1:16" ht="12.75">
      <c r="A12" s="26" t="s">
        <v>63</v>
      </c>
      <c s="30" t="s">
        <v>44</v>
      </c>
      <c s="30" t="s">
        <v>10515</v>
      </c>
      <c s="26" t="s">
        <v>66</v>
      </c>
      <c s="31" t="s">
        <v>10516</v>
      </c>
      <c s="32" t="s">
        <v>583</v>
      </c>
      <c s="33">
        <v>1</v>
      </c>
      <c s="34">
        <v>0</v>
      </c>
      <c s="34">
        <f>ROUND(ROUND(H12,2)*ROUND(G12,3),2)</f>
      </c>
      <c r="O12">
        <f>(I12*21)/100</f>
      </c>
      <c t="s">
        <v>38</v>
      </c>
    </row>
    <row r="13" spans="1:5" ht="12.75">
      <c r="A13" s="35" t="s">
        <v>69</v>
      </c>
      <c r="E13" s="36" t="s">
        <v>66</v>
      </c>
    </row>
    <row r="14" spans="1:5" ht="12.75">
      <c r="A14" s="37" t="s">
        <v>70</v>
      </c>
      <c r="E14" s="38" t="s">
        <v>10478</v>
      </c>
    </row>
    <row r="15" spans="1:5" ht="76.5">
      <c r="A15" t="s">
        <v>72</v>
      </c>
      <c r="E15" s="36" t="s">
        <v>10497</v>
      </c>
    </row>
    <row r="16" spans="1:16" ht="12.75">
      <c r="A16" s="26" t="s">
        <v>63</v>
      </c>
      <c s="30" t="s">
        <v>38</v>
      </c>
      <c s="30" t="s">
        <v>10517</v>
      </c>
      <c s="26" t="s">
        <v>66</v>
      </c>
      <c s="31" t="s">
        <v>10518</v>
      </c>
      <c s="32" t="s">
        <v>583</v>
      </c>
      <c s="33">
        <v>1</v>
      </c>
      <c s="34">
        <v>0</v>
      </c>
      <c s="34">
        <f>ROUND(ROUND(H16,2)*ROUND(G16,3),2)</f>
      </c>
      <c r="O16">
        <f>(I16*21)/100</f>
      </c>
      <c t="s">
        <v>38</v>
      </c>
    </row>
    <row r="17" spans="1:5" ht="12.75">
      <c r="A17" s="35" t="s">
        <v>69</v>
      </c>
      <c r="E17" s="36" t="s">
        <v>66</v>
      </c>
    </row>
    <row r="18" spans="1:5" ht="12.75">
      <c r="A18" s="37" t="s">
        <v>70</v>
      </c>
      <c r="E18" s="38" t="s">
        <v>10478</v>
      </c>
    </row>
    <row r="19" spans="1:5" ht="76.5">
      <c r="A19" t="s">
        <v>72</v>
      </c>
      <c r="E19" s="36" t="s">
        <v>10497</v>
      </c>
    </row>
    <row r="20" spans="1:16" ht="12.75">
      <c r="A20" s="26" t="s">
        <v>63</v>
      </c>
      <c s="30" t="s">
        <v>37</v>
      </c>
      <c s="30" t="s">
        <v>10519</v>
      </c>
      <c s="26" t="s">
        <v>66</v>
      </c>
      <c s="31" t="s">
        <v>10520</v>
      </c>
      <c s="32" t="s">
        <v>583</v>
      </c>
      <c s="33">
        <v>4</v>
      </c>
      <c s="34">
        <v>0</v>
      </c>
      <c s="34">
        <f>ROUND(ROUND(H20,2)*ROUND(G20,3),2)</f>
      </c>
      <c r="O20">
        <f>(I20*21)/100</f>
      </c>
      <c t="s">
        <v>38</v>
      </c>
    </row>
    <row r="21" spans="1:5" ht="12.75">
      <c r="A21" s="35" t="s">
        <v>69</v>
      </c>
      <c r="E21" s="36" t="s">
        <v>66</v>
      </c>
    </row>
    <row r="22" spans="1:5" ht="12.75">
      <c r="A22" s="37" t="s">
        <v>70</v>
      </c>
      <c r="E22" s="38" t="s">
        <v>10478</v>
      </c>
    </row>
    <row r="23" spans="1:5" ht="76.5">
      <c r="A23" t="s">
        <v>72</v>
      </c>
      <c r="E23" s="36" t="s">
        <v>10497</v>
      </c>
    </row>
    <row r="24" spans="1:16" ht="12.75">
      <c r="A24" s="26" t="s">
        <v>63</v>
      </c>
      <c s="30" t="s">
        <v>48</v>
      </c>
      <c s="30" t="s">
        <v>10538</v>
      </c>
      <c s="26" t="s">
        <v>66</v>
      </c>
      <c s="31" t="s">
        <v>10539</v>
      </c>
      <c s="32" t="s">
        <v>926</v>
      </c>
      <c s="33">
        <v>150</v>
      </c>
      <c s="34">
        <v>0</v>
      </c>
      <c s="34">
        <f>ROUND(ROUND(H24,2)*ROUND(G24,3),2)</f>
      </c>
      <c r="O24">
        <f>(I24*21)/100</f>
      </c>
      <c t="s">
        <v>38</v>
      </c>
    </row>
    <row r="25" spans="1:5" ht="12.75">
      <c r="A25" s="35" t="s">
        <v>69</v>
      </c>
      <c r="E25" s="36" t="s">
        <v>66</v>
      </c>
    </row>
    <row r="26" spans="1:5" ht="12.75">
      <c r="A26" s="37" t="s">
        <v>70</v>
      </c>
      <c r="E26" s="38" t="s">
        <v>10478</v>
      </c>
    </row>
    <row r="27" spans="1:5" ht="76.5">
      <c r="A27" t="s">
        <v>72</v>
      </c>
      <c r="E27" s="36" t="s">
        <v>10497</v>
      </c>
    </row>
    <row r="28" spans="1:16" ht="12.75">
      <c r="A28" s="26" t="s">
        <v>63</v>
      </c>
      <c s="30" t="s">
        <v>50</v>
      </c>
      <c s="30" t="s">
        <v>10606</v>
      </c>
      <c s="26" t="s">
        <v>66</v>
      </c>
      <c s="31" t="s">
        <v>10607</v>
      </c>
      <c s="32" t="s">
        <v>583</v>
      </c>
      <c s="33">
        <v>2</v>
      </c>
      <c s="34">
        <v>0</v>
      </c>
      <c s="34">
        <f>ROUND(ROUND(H28,2)*ROUND(G28,3),2)</f>
      </c>
      <c r="O28">
        <f>(I28*21)/100</f>
      </c>
      <c t="s">
        <v>38</v>
      </c>
    </row>
    <row r="29" spans="1:5" ht="12.75">
      <c r="A29" s="35" t="s">
        <v>69</v>
      </c>
      <c r="E29" s="36" t="s">
        <v>66</v>
      </c>
    </row>
    <row r="30" spans="1:5" ht="12.75">
      <c r="A30" s="37" t="s">
        <v>70</v>
      </c>
      <c r="E30" s="38" t="s">
        <v>10478</v>
      </c>
    </row>
    <row r="31" spans="1:5" ht="114.75">
      <c r="A31" t="s">
        <v>72</v>
      </c>
      <c r="E31" s="36" t="s">
        <v>10529</v>
      </c>
    </row>
    <row r="32" spans="1:16" ht="12.75">
      <c r="A32" s="26" t="s">
        <v>63</v>
      </c>
      <c s="30" t="s">
        <v>52</v>
      </c>
      <c s="30" t="s">
        <v>10609</v>
      </c>
      <c s="26" t="s">
        <v>66</v>
      </c>
      <c s="31" t="s">
        <v>10610</v>
      </c>
      <c s="32" t="s">
        <v>583</v>
      </c>
      <c s="33">
        <v>2</v>
      </c>
      <c s="34">
        <v>0</v>
      </c>
      <c s="34">
        <f>ROUND(ROUND(H32,2)*ROUND(G32,3),2)</f>
      </c>
      <c r="O32">
        <f>(I32*21)/100</f>
      </c>
      <c t="s">
        <v>38</v>
      </c>
    </row>
    <row r="33" spans="1:5" ht="12.75">
      <c r="A33" s="35" t="s">
        <v>69</v>
      </c>
      <c r="E33" s="36" t="s">
        <v>66</v>
      </c>
    </row>
    <row r="34" spans="1:5" ht="12.75">
      <c r="A34" s="37" t="s">
        <v>70</v>
      </c>
      <c r="E34" s="38" t="s">
        <v>10608</v>
      </c>
    </row>
    <row r="35" spans="1:5" ht="114.75">
      <c r="A35" t="s">
        <v>72</v>
      </c>
      <c r="E35" s="36" t="s">
        <v>10529</v>
      </c>
    </row>
    <row r="36" spans="1:16" ht="12.75">
      <c r="A36" s="26" t="s">
        <v>63</v>
      </c>
      <c s="30" t="s">
        <v>59</v>
      </c>
      <c s="30" t="s">
        <v>10611</v>
      </c>
      <c s="26" t="s">
        <v>66</v>
      </c>
      <c s="31" t="s">
        <v>10612</v>
      </c>
      <c s="32" t="s">
        <v>583</v>
      </c>
      <c s="33">
        <v>1</v>
      </c>
      <c s="34">
        <v>0</v>
      </c>
      <c s="34">
        <f>ROUND(ROUND(H36,2)*ROUND(G36,3),2)</f>
      </c>
      <c r="O36">
        <f>(I36*21)/100</f>
      </c>
      <c t="s">
        <v>38</v>
      </c>
    </row>
    <row r="37" spans="1:5" ht="12.75">
      <c r="A37" s="35" t="s">
        <v>69</v>
      </c>
      <c r="E37" s="36" t="s">
        <v>66</v>
      </c>
    </row>
    <row r="38" spans="1:5" ht="12.75">
      <c r="A38" s="37" t="s">
        <v>70</v>
      </c>
      <c r="E38" s="38" t="s">
        <v>10608</v>
      </c>
    </row>
    <row r="39" spans="1:5" ht="76.5">
      <c r="A39" t="s">
        <v>72</v>
      </c>
      <c r="E39" s="36" t="s">
        <v>10497</v>
      </c>
    </row>
    <row r="40" spans="1:16" ht="12.75">
      <c r="A40" s="26" t="s">
        <v>63</v>
      </c>
      <c s="30" t="s">
        <v>92</v>
      </c>
      <c s="30" t="s">
        <v>10630</v>
      </c>
      <c s="26" t="s">
        <v>66</v>
      </c>
      <c s="31" t="s">
        <v>10631</v>
      </c>
      <c s="32" t="s">
        <v>583</v>
      </c>
      <c s="33">
        <v>2</v>
      </c>
      <c s="34">
        <v>0</v>
      </c>
      <c s="34">
        <f>ROUND(ROUND(H40,2)*ROUND(G40,3),2)</f>
      </c>
      <c r="O40">
        <f>(I40*21)/100</f>
      </c>
      <c t="s">
        <v>38</v>
      </c>
    </row>
    <row r="41" spans="1:5" ht="12.75">
      <c r="A41" s="35" t="s">
        <v>69</v>
      </c>
      <c r="E41" s="36" t="s">
        <v>66</v>
      </c>
    </row>
    <row r="42" spans="1:5" ht="12.75">
      <c r="A42" s="37" t="s">
        <v>70</v>
      </c>
      <c r="E42" s="38" t="s">
        <v>10608</v>
      </c>
    </row>
    <row r="43" spans="1:5" ht="76.5">
      <c r="A43" t="s">
        <v>72</v>
      </c>
      <c r="E43" s="36" t="s">
        <v>10497</v>
      </c>
    </row>
    <row r="44" spans="1:16" ht="12.75">
      <c r="A44" s="26" t="s">
        <v>63</v>
      </c>
      <c s="30" t="s">
        <v>55</v>
      </c>
      <c s="30" t="s">
        <v>10638</v>
      </c>
      <c s="26" t="s">
        <v>66</v>
      </c>
      <c s="31" t="s">
        <v>10639</v>
      </c>
      <c s="32" t="s">
        <v>583</v>
      </c>
      <c s="33">
        <v>3</v>
      </c>
      <c s="34">
        <v>0</v>
      </c>
      <c s="34">
        <f>ROUND(ROUND(H44,2)*ROUND(G44,3),2)</f>
      </c>
      <c r="O44">
        <f>(I44*21)/100</f>
      </c>
      <c t="s">
        <v>38</v>
      </c>
    </row>
    <row r="45" spans="1:5" ht="12.75">
      <c r="A45" s="35" t="s">
        <v>69</v>
      </c>
      <c r="E45" s="36" t="s">
        <v>66</v>
      </c>
    </row>
    <row r="46" spans="1:5" ht="12.75">
      <c r="A46" s="37" t="s">
        <v>70</v>
      </c>
      <c r="E46" s="38" t="s">
        <v>10478</v>
      </c>
    </row>
    <row r="47" spans="1:5" ht="76.5">
      <c r="A47" t="s">
        <v>72</v>
      </c>
      <c r="E47" s="36" t="s">
        <v>10497</v>
      </c>
    </row>
    <row r="48" spans="1:16" ht="12.75">
      <c r="A48" s="26" t="s">
        <v>63</v>
      </c>
      <c s="30" t="s">
        <v>57</v>
      </c>
      <c s="30" t="s">
        <v>10544</v>
      </c>
      <c s="26" t="s">
        <v>66</v>
      </c>
      <c s="31" t="s">
        <v>10545</v>
      </c>
      <c s="32" t="s">
        <v>583</v>
      </c>
      <c s="33">
        <v>4</v>
      </c>
      <c s="34">
        <v>0</v>
      </c>
      <c s="34">
        <f>ROUND(ROUND(H48,2)*ROUND(G48,3),2)</f>
      </c>
      <c r="O48">
        <f>(I48*21)/100</f>
      </c>
      <c t="s">
        <v>38</v>
      </c>
    </row>
    <row r="49" spans="1:5" ht="12.75">
      <c r="A49" s="35" t="s">
        <v>69</v>
      </c>
      <c r="E49" s="36" t="s">
        <v>66</v>
      </c>
    </row>
    <row r="50" spans="1:5" ht="12.75">
      <c r="A50" s="37" t="s">
        <v>70</v>
      </c>
      <c r="E50" s="38" t="s">
        <v>10478</v>
      </c>
    </row>
    <row r="51" spans="1:5" ht="76.5">
      <c r="A51" t="s">
        <v>72</v>
      </c>
      <c r="E51" s="36" t="s">
        <v>10497</v>
      </c>
    </row>
    <row r="52" spans="1:16" ht="12.75">
      <c r="A52" s="26" t="s">
        <v>63</v>
      </c>
      <c s="30" t="s">
        <v>115</v>
      </c>
      <c s="30" t="s">
        <v>10546</v>
      </c>
      <c s="26" t="s">
        <v>66</v>
      </c>
      <c s="31" t="s">
        <v>10547</v>
      </c>
      <c s="32" t="s">
        <v>583</v>
      </c>
      <c s="33">
        <v>3</v>
      </c>
      <c s="34">
        <v>0</v>
      </c>
      <c s="34">
        <f>ROUND(ROUND(H52,2)*ROUND(G52,3),2)</f>
      </c>
      <c r="O52">
        <f>(I52*21)/100</f>
      </c>
      <c t="s">
        <v>38</v>
      </c>
    </row>
    <row r="53" spans="1:5" ht="12.75">
      <c r="A53" s="35" t="s">
        <v>69</v>
      </c>
      <c r="E53" s="36" t="s">
        <v>66</v>
      </c>
    </row>
    <row r="54" spans="1:5" ht="12.75">
      <c r="A54" s="37" t="s">
        <v>70</v>
      </c>
      <c r="E54" s="38" t="s">
        <v>10478</v>
      </c>
    </row>
    <row r="55" spans="1:5" ht="114.75">
      <c r="A55" t="s">
        <v>72</v>
      </c>
      <c r="E55" s="36" t="s">
        <v>10529</v>
      </c>
    </row>
    <row r="56" spans="1:16" ht="25.5">
      <c r="A56" s="26" t="s">
        <v>63</v>
      </c>
      <c s="30" t="s">
        <v>119</v>
      </c>
      <c s="30" t="s">
        <v>10696</v>
      </c>
      <c s="26" t="s">
        <v>66</v>
      </c>
      <c s="31" t="s">
        <v>10697</v>
      </c>
      <c s="32" t="s">
        <v>583</v>
      </c>
      <c s="33">
        <v>1</v>
      </c>
      <c s="34">
        <v>0</v>
      </c>
      <c s="34">
        <f>ROUND(ROUND(H56,2)*ROUND(G56,3),2)</f>
      </c>
      <c r="O56">
        <f>(I56*21)/100</f>
      </c>
      <c t="s">
        <v>38</v>
      </c>
    </row>
    <row r="57" spans="1:5" ht="12.75">
      <c r="A57" s="35" t="s">
        <v>69</v>
      </c>
      <c r="E57" s="36" t="s">
        <v>66</v>
      </c>
    </row>
    <row r="58" spans="1:5" ht="12.75">
      <c r="A58" s="37" t="s">
        <v>70</v>
      </c>
      <c r="E58" s="38" t="s">
        <v>10428</v>
      </c>
    </row>
    <row r="59" spans="1:5" ht="76.5">
      <c r="A59" t="s">
        <v>72</v>
      </c>
      <c r="E59" s="36" t="s">
        <v>10698</v>
      </c>
    </row>
    <row r="60" spans="1:16" ht="12.75">
      <c r="A60" s="26" t="s">
        <v>63</v>
      </c>
      <c s="30" t="s">
        <v>123</v>
      </c>
      <c s="30" t="s">
        <v>10548</v>
      </c>
      <c s="26" t="s">
        <v>66</v>
      </c>
      <c s="31" t="s">
        <v>10549</v>
      </c>
      <c s="32" t="s">
        <v>611</v>
      </c>
      <c s="33">
        <v>13</v>
      </c>
      <c s="34">
        <v>0</v>
      </c>
      <c s="34">
        <f>ROUND(ROUND(H60,2)*ROUND(G60,3),2)</f>
      </c>
      <c r="O60">
        <f>(I60*21)/100</f>
      </c>
      <c t="s">
        <v>38</v>
      </c>
    </row>
    <row r="61" spans="1:5" ht="12.75">
      <c r="A61" s="35" t="s">
        <v>69</v>
      </c>
      <c r="E61" s="36" t="s">
        <v>66</v>
      </c>
    </row>
    <row r="62" spans="1:5" ht="12.75">
      <c r="A62" s="37" t="s">
        <v>70</v>
      </c>
      <c r="E62" s="38" t="s">
        <v>10428</v>
      </c>
    </row>
    <row r="63" spans="1:5" ht="89.25">
      <c r="A63" t="s">
        <v>72</v>
      </c>
      <c r="E63" s="36" t="s">
        <v>10550</v>
      </c>
    </row>
    <row r="64" spans="1:18" ht="12.75" customHeight="1">
      <c r="A64" s="6" t="s">
        <v>58</v>
      </c>
      <c s="6"/>
      <c s="27" t="s">
        <v>10551</v>
      </c>
      <c s="6"/>
      <c s="39" t="s">
        <v>10552</v>
      </c>
      <c s="6"/>
      <c s="6"/>
      <c s="6"/>
      <c s="29">
        <f>0+Q64</f>
      </c>
      <c r="O64">
        <f>0+R64</f>
      </c>
      <c r="Q64">
        <f>0+I65</f>
      </c>
      <c>
        <f>0+O65</f>
      </c>
    </row>
    <row r="65" spans="1:16" ht="12.75">
      <c r="A65" s="26" t="s">
        <v>63</v>
      </c>
      <c s="30" t="s">
        <v>127</v>
      </c>
      <c s="30" t="s">
        <v>10640</v>
      </c>
      <c s="26" t="s">
        <v>66</v>
      </c>
      <c s="31" t="s">
        <v>10641</v>
      </c>
      <c s="32" t="s">
        <v>583</v>
      </c>
      <c s="33">
        <v>2</v>
      </c>
      <c s="34">
        <v>0</v>
      </c>
      <c s="34">
        <f>ROUND(ROUND(H65,2)*ROUND(G65,3),2)</f>
      </c>
      <c r="O65">
        <f>(I65*21)/100</f>
      </c>
      <c t="s">
        <v>38</v>
      </c>
    </row>
    <row r="66" spans="1:5" ht="12.75">
      <c r="A66" s="35" t="s">
        <v>69</v>
      </c>
      <c r="E66" s="36" t="s">
        <v>66</v>
      </c>
    </row>
    <row r="67" spans="1:5" ht="12.75">
      <c r="A67" s="37" t="s">
        <v>70</v>
      </c>
      <c r="E67" s="38" t="s">
        <v>10428</v>
      </c>
    </row>
    <row r="68" spans="1:5" ht="89.25">
      <c r="A68" t="s">
        <v>72</v>
      </c>
      <c r="E68" s="36" t="s">
        <v>10555</v>
      </c>
    </row>
    <row r="69" spans="1:18" ht="12.75" customHeight="1">
      <c r="A69" s="6" t="s">
        <v>58</v>
      </c>
      <c s="6"/>
      <c s="27" t="s">
        <v>10556</v>
      </c>
      <c s="6"/>
      <c s="39" t="s">
        <v>10557</v>
      </c>
      <c s="6"/>
      <c s="6"/>
      <c s="6"/>
      <c s="29">
        <f>0+Q69</f>
      </c>
      <c r="O69">
        <f>0+R69</f>
      </c>
      <c r="Q69">
        <f>0+I70+I74+I78+I82+I86</f>
      </c>
      <c>
        <f>0+O70+O74+O78+O82+O86</f>
      </c>
    </row>
    <row r="70" spans="1:16" ht="12.75">
      <c r="A70" s="26" t="s">
        <v>63</v>
      </c>
      <c s="30" t="s">
        <v>131</v>
      </c>
      <c s="30" t="s">
        <v>10563</v>
      </c>
      <c s="26" t="s">
        <v>66</v>
      </c>
      <c s="31" t="s">
        <v>10564</v>
      </c>
      <c s="32" t="s">
        <v>583</v>
      </c>
      <c s="33">
        <v>1</v>
      </c>
      <c s="34">
        <v>0</v>
      </c>
      <c s="34">
        <f>ROUND(ROUND(H70,2)*ROUND(G70,3),2)</f>
      </c>
      <c r="O70">
        <f>(I70*21)/100</f>
      </c>
      <c t="s">
        <v>38</v>
      </c>
    </row>
    <row r="71" spans="1:5" ht="12.75">
      <c r="A71" s="35" t="s">
        <v>69</v>
      </c>
      <c r="E71" s="36" t="s">
        <v>66</v>
      </c>
    </row>
    <row r="72" spans="1:5" ht="12.75">
      <c r="A72" s="37" t="s">
        <v>70</v>
      </c>
      <c r="E72" s="38" t="s">
        <v>10428</v>
      </c>
    </row>
    <row r="73" spans="1:5" ht="89.25">
      <c r="A73" t="s">
        <v>72</v>
      </c>
      <c r="E73" s="36" t="s">
        <v>10565</v>
      </c>
    </row>
    <row r="74" spans="1:16" ht="12.75">
      <c r="A74" s="26" t="s">
        <v>63</v>
      </c>
      <c s="30" t="s">
        <v>135</v>
      </c>
      <c s="30" t="s">
        <v>10566</v>
      </c>
      <c s="26" t="s">
        <v>66</v>
      </c>
      <c s="31" t="s">
        <v>10567</v>
      </c>
      <c s="32" t="s">
        <v>583</v>
      </c>
      <c s="33">
        <v>1</v>
      </c>
      <c s="34">
        <v>0</v>
      </c>
      <c s="34">
        <f>ROUND(ROUND(H74,2)*ROUND(G74,3),2)</f>
      </c>
      <c r="O74">
        <f>(I74*21)/100</f>
      </c>
      <c t="s">
        <v>38</v>
      </c>
    </row>
    <row r="75" spans="1:5" ht="12.75">
      <c r="A75" s="35" t="s">
        <v>69</v>
      </c>
      <c r="E75" s="36" t="s">
        <v>66</v>
      </c>
    </row>
    <row r="76" spans="1:5" ht="12.75">
      <c r="A76" s="37" t="s">
        <v>70</v>
      </c>
      <c r="E76" s="38" t="s">
        <v>10428</v>
      </c>
    </row>
    <row r="77" spans="1:5" ht="76.5">
      <c r="A77" t="s">
        <v>72</v>
      </c>
      <c r="E77" s="36" t="s">
        <v>10568</v>
      </c>
    </row>
    <row r="78" spans="1:16" ht="12.75">
      <c r="A78" s="26" t="s">
        <v>63</v>
      </c>
      <c s="30" t="s">
        <v>139</v>
      </c>
      <c s="30" t="s">
        <v>10569</v>
      </c>
      <c s="26" t="s">
        <v>66</v>
      </c>
      <c s="31" t="s">
        <v>10570</v>
      </c>
      <c s="32" t="s">
        <v>583</v>
      </c>
      <c s="33">
        <v>1</v>
      </c>
      <c s="34">
        <v>0</v>
      </c>
      <c s="34">
        <f>ROUND(ROUND(H78,2)*ROUND(G78,3),2)</f>
      </c>
      <c r="O78">
        <f>(I78*21)/100</f>
      </c>
      <c t="s">
        <v>38</v>
      </c>
    </row>
    <row r="79" spans="1:5" ht="12.75">
      <c r="A79" s="35" t="s">
        <v>69</v>
      </c>
      <c r="E79" s="36" t="s">
        <v>66</v>
      </c>
    </row>
    <row r="80" spans="1:5" ht="12.75">
      <c r="A80" s="37" t="s">
        <v>70</v>
      </c>
      <c r="E80" s="38" t="s">
        <v>10428</v>
      </c>
    </row>
    <row r="81" spans="1:5" ht="89.25">
      <c r="A81" t="s">
        <v>72</v>
      </c>
      <c r="E81" s="36" t="s">
        <v>10571</v>
      </c>
    </row>
    <row r="82" spans="1:16" ht="12.75">
      <c r="A82" s="26" t="s">
        <v>63</v>
      </c>
      <c s="30" t="s">
        <v>143</v>
      </c>
      <c s="30" t="s">
        <v>2973</v>
      </c>
      <c s="26" t="s">
        <v>66</v>
      </c>
      <c s="31" t="s">
        <v>639</v>
      </c>
      <c s="32" t="s">
        <v>583</v>
      </c>
      <c s="33">
        <v>1</v>
      </c>
      <c s="34">
        <v>0</v>
      </c>
      <c s="34">
        <f>ROUND(ROUND(H82,2)*ROUND(G82,3),2)</f>
      </c>
      <c r="O82">
        <f>(I82*21)/100</f>
      </c>
      <c t="s">
        <v>38</v>
      </c>
    </row>
    <row r="83" spans="1:5" ht="12.75">
      <c r="A83" s="35" t="s">
        <v>69</v>
      </c>
      <c r="E83" s="36" t="s">
        <v>66</v>
      </c>
    </row>
    <row r="84" spans="1:5" ht="12.75">
      <c r="A84" s="37" t="s">
        <v>70</v>
      </c>
      <c r="E84" s="38" t="s">
        <v>10428</v>
      </c>
    </row>
    <row r="85" spans="1:5" ht="89.25">
      <c r="A85" t="s">
        <v>72</v>
      </c>
      <c r="E85" s="36" t="s">
        <v>10572</v>
      </c>
    </row>
    <row r="86" spans="1:16" ht="12.75">
      <c r="A86" s="26" t="s">
        <v>63</v>
      </c>
      <c s="30" t="s">
        <v>99</v>
      </c>
      <c s="30" t="s">
        <v>10573</v>
      </c>
      <c s="26" t="s">
        <v>66</v>
      </c>
      <c s="31" t="s">
        <v>10574</v>
      </c>
      <c s="32" t="s">
        <v>611</v>
      </c>
      <c s="33">
        <v>1</v>
      </c>
      <c s="34">
        <v>0</v>
      </c>
      <c s="34">
        <f>ROUND(ROUND(H86,2)*ROUND(G86,3),2)</f>
      </c>
      <c r="O86">
        <f>(I86*21)/100</f>
      </c>
      <c t="s">
        <v>38</v>
      </c>
    </row>
    <row r="87" spans="1:5" ht="12.75">
      <c r="A87" s="35" t="s">
        <v>69</v>
      </c>
      <c r="E87" s="36" t="s">
        <v>66</v>
      </c>
    </row>
    <row r="88" spans="1:5" ht="12.75">
      <c r="A88" s="37" t="s">
        <v>70</v>
      </c>
      <c r="E88" s="38" t="s">
        <v>10428</v>
      </c>
    </row>
    <row r="89" spans="1:5" ht="89.25">
      <c r="A89" t="s">
        <v>72</v>
      </c>
      <c r="E89" s="36" t="s">
        <v>10575</v>
      </c>
    </row>
    <row r="90" spans="1:18" ht="12.75" customHeight="1">
      <c r="A90" s="6" t="s">
        <v>58</v>
      </c>
      <c s="6"/>
      <c s="27" t="s">
        <v>10699</v>
      </c>
      <c s="6"/>
      <c s="39" t="s">
        <v>10700</v>
      </c>
      <c s="6"/>
      <c s="6"/>
      <c s="6"/>
      <c s="29">
        <f>0+Q90</f>
      </c>
      <c r="O90">
        <f>0+R90</f>
      </c>
      <c r="Q90">
        <f>0+I91+I95</f>
      </c>
      <c>
        <f>0+O91+O95</f>
      </c>
    </row>
    <row r="91" spans="1:16" ht="12.75">
      <c r="A91" s="26" t="s">
        <v>63</v>
      </c>
      <c s="30" t="s">
        <v>147</v>
      </c>
      <c s="30" t="s">
        <v>10701</v>
      </c>
      <c s="26" t="s">
        <v>66</v>
      </c>
      <c s="31" t="s">
        <v>10702</v>
      </c>
      <c s="32" t="s">
        <v>583</v>
      </c>
      <c s="33">
        <v>1</v>
      </c>
      <c s="34">
        <v>0</v>
      </c>
      <c s="34">
        <f>ROUND(ROUND(H91,2)*ROUND(G91,3),2)</f>
      </c>
      <c r="O91">
        <f>(I91*21)/100</f>
      </c>
      <c t="s">
        <v>38</v>
      </c>
    </row>
    <row r="92" spans="1:5" ht="12.75">
      <c r="A92" s="35" t="s">
        <v>69</v>
      </c>
      <c r="E92" s="36" t="s">
        <v>66</v>
      </c>
    </row>
    <row r="93" spans="1:5" ht="12.75">
      <c r="A93" s="37" t="s">
        <v>70</v>
      </c>
      <c r="E93" s="38" t="s">
        <v>10703</v>
      </c>
    </row>
    <row r="94" spans="1:5" ht="102">
      <c r="A94" t="s">
        <v>72</v>
      </c>
      <c r="E94" s="36" t="s">
        <v>10704</v>
      </c>
    </row>
    <row r="95" spans="1:16" ht="12.75">
      <c r="A95" s="26" t="s">
        <v>63</v>
      </c>
      <c s="30" t="s">
        <v>74</v>
      </c>
      <c s="30" t="s">
        <v>10705</v>
      </c>
      <c s="26" t="s">
        <v>66</v>
      </c>
      <c s="31" t="s">
        <v>10706</v>
      </c>
      <c s="32" t="s">
        <v>583</v>
      </c>
      <c s="33">
        <v>3</v>
      </c>
      <c s="34">
        <v>0</v>
      </c>
      <c s="34">
        <f>ROUND(ROUND(H95,2)*ROUND(G95,3),2)</f>
      </c>
      <c r="O95">
        <f>(I95*21)/100</f>
      </c>
      <c t="s">
        <v>38</v>
      </c>
    </row>
    <row r="96" spans="1:5" ht="12.75">
      <c r="A96" s="35" t="s">
        <v>69</v>
      </c>
      <c r="E96" s="36" t="s">
        <v>66</v>
      </c>
    </row>
    <row r="97" spans="1:5" ht="12.75">
      <c r="A97" s="37" t="s">
        <v>70</v>
      </c>
      <c r="E97" s="38" t="s">
        <v>10703</v>
      </c>
    </row>
    <row r="98" spans="1:5" ht="102">
      <c r="A98" t="s">
        <v>72</v>
      </c>
      <c r="E98" s="36" t="s">
        <v>10704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6.xml><?xml version="1.0" encoding="utf-8"?>
<worksheet xmlns="http://schemas.openxmlformats.org/spreadsheetml/2006/main" xmlns:r="http://schemas.openxmlformats.org/officeDocument/2006/relationships">
  <sheetPr>
    <pageSetUpPr fitToPage="1"/>
  </sheetPr>
  <dimension ref="A1:R174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0+O12+O81+O114+O243+O260+O341+O382+O387+O428+O437+O442+O463+O556+O641+O706+O763+O816+O825+O862+O935+O1036+O1105+O1174+O1203+O1256+O1381+O1422+O1435+O1472+O1489+O1518+O1535+O1552+O1653+O1666+O1707+O1736</f>
      </c>
      <c t="s">
        <v>37</v>
      </c>
    </row>
    <row r="3" spans="1:16" ht="15" customHeight="1">
      <c r="A3" t="s">
        <v>12</v>
      </c>
      <c s="12" t="s">
        <v>14</v>
      </c>
      <c s="13" t="s">
        <v>15</v>
      </c>
      <c s="1"/>
      <c s="14" t="s">
        <v>16</v>
      </c>
      <c s="1"/>
      <c s="9"/>
      <c s="8" t="s">
        <v>10711</v>
      </c>
      <c s="40">
        <f>0+I12+I81+I114+I243+I260+I341+I382+I387+I428+I437+I442+I463+I556+I641+I706+I763+I816+I825+I862+I935+I1036+I1105+I1174+I1203+I1256+I1381+I1422+I1435+I1472+I1489+I1518+I1535+I1552+I1653+I1666+I1707+I1736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10711</v>
      </c>
      <c s="6"/>
      <c s="18" t="s">
        <v>10712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57</v>
      </c>
      <c s="41"/>
      <c s="39" t="s">
        <v>780</v>
      </c>
      <c s="41"/>
      <c s="41"/>
      <c s="41"/>
      <c s="43">
        <f>0+Q12</f>
      </c>
      <c r="O12">
        <f>0+R12</f>
      </c>
      <c r="Q12">
        <f>0+I13+I17+I21+I25+I29+I33+I37+I41+I45+I49+I53+I57+I61+I65+I69+I73+I77</f>
      </c>
      <c>
        <f>0+O13+O17+O21+O25+O29+O33+O37+O41+O45+O49+O53+O57+O61+O65+O69+O73+O77</f>
      </c>
    </row>
    <row r="13" spans="1:16" ht="12.75">
      <c r="A13" s="26" t="s">
        <v>63</v>
      </c>
      <c s="30" t="s">
        <v>38</v>
      </c>
      <c s="30" t="s">
        <v>802</v>
      </c>
      <c s="26" t="s">
        <v>66</v>
      </c>
      <c s="31" t="s">
        <v>803</v>
      </c>
      <c s="32" t="s">
        <v>652</v>
      </c>
      <c s="33">
        <v>268.839</v>
      </c>
      <c s="34">
        <v>0</v>
      </c>
      <c s="34">
        <f>ROUND(ROUND(H13,2)*ROUND(G13,3),2)</f>
      </c>
      <c r="O13">
        <f>(I13*21)/100</f>
      </c>
      <c t="s">
        <v>38</v>
      </c>
    </row>
    <row r="14" spans="1:5" ht="25.5">
      <c r="A14" s="35" t="s">
        <v>69</v>
      </c>
      <c r="E14" s="36" t="s">
        <v>804</v>
      </c>
    </row>
    <row r="15" spans="1:5" ht="25.5">
      <c r="A15" s="37" t="s">
        <v>70</v>
      </c>
      <c r="E15" s="44" t="s">
        <v>10713</v>
      </c>
    </row>
    <row r="16" spans="1:5" ht="204">
      <c r="A16" t="s">
        <v>72</v>
      </c>
      <c r="E16" s="36" t="s">
        <v>801</v>
      </c>
    </row>
    <row r="17" spans="1:16" ht="12.75">
      <c r="A17" s="26" t="s">
        <v>63</v>
      </c>
      <c s="30" t="s">
        <v>37</v>
      </c>
      <c s="30" t="s">
        <v>806</v>
      </c>
      <c s="26" t="s">
        <v>66</v>
      </c>
      <c s="31" t="s">
        <v>807</v>
      </c>
      <c s="32" t="s">
        <v>652</v>
      </c>
      <c s="33">
        <v>67.21</v>
      </c>
      <c s="34">
        <v>0</v>
      </c>
      <c s="34">
        <f>ROUND(ROUND(H17,2)*ROUND(G17,3),2)</f>
      </c>
      <c r="O17">
        <f>(I17*21)/100</f>
      </c>
      <c t="s">
        <v>38</v>
      </c>
    </row>
    <row r="18" spans="1:5" ht="25.5">
      <c r="A18" s="35" t="s">
        <v>69</v>
      </c>
      <c r="E18" s="36" t="s">
        <v>808</v>
      </c>
    </row>
    <row r="19" spans="1:5" ht="25.5">
      <c r="A19" s="37" t="s">
        <v>70</v>
      </c>
      <c r="E19" s="44" t="s">
        <v>10714</v>
      </c>
    </row>
    <row r="20" spans="1:5" ht="204">
      <c r="A20" t="s">
        <v>72</v>
      </c>
      <c r="E20" s="36" t="s">
        <v>801</v>
      </c>
    </row>
    <row r="21" spans="1:16" ht="12.75">
      <c r="A21" s="26" t="s">
        <v>63</v>
      </c>
      <c s="30" t="s">
        <v>48</v>
      </c>
      <c s="30" t="s">
        <v>9370</v>
      </c>
      <c s="26" t="s">
        <v>66</v>
      </c>
      <c s="31" t="s">
        <v>9371</v>
      </c>
      <c s="32" t="s">
        <v>652</v>
      </c>
      <c s="33">
        <v>124.737</v>
      </c>
      <c s="34">
        <v>0</v>
      </c>
      <c s="34">
        <f>ROUND(ROUND(H21,2)*ROUND(G21,3),2)</f>
      </c>
      <c r="O21">
        <f>(I21*21)/100</f>
      </c>
      <c t="s">
        <v>38</v>
      </c>
    </row>
    <row r="22" spans="1:5" ht="25.5">
      <c r="A22" s="35" t="s">
        <v>69</v>
      </c>
      <c r="E22" s="36" t="s">
        <v>10715</v>
      </c>
    </row>
    <row r="23" spans="1:5" ht="76.5">
      <c r="A23" s="37" t="s">
        <v>70</v>
      </c>
      <c r="E23" s="44" t="s">
        <v>10716</v>
      </c>
    </row>
    <row r="24" spans="1:5" ht="89.25">
      <c r="A24" t="s">
        <v>72</v>
      </c>
      <c r="E24" s="36" t="s">
        <v>10717</v>
      </c>
    </row>
    <row r="25" spans="1:16" ht="12.75">
      <c r="A25" s="26" t="s">
        <v>63</v>
      </c>
      <c s="30" t="s">
        <v>50</v>
      </c>
      <c s="30" t="s">
        <v>10718</v>
      </c>
      <c s="26" t="s">
        <v>66</v>
      </c>
      <c s="31" t="s">
        <v>10719</v>
      </c>
      <c s="32" t="s">
        <v>652</v>
      </c>
      <c s="33">
        <v>31.184</v>
      </c>
      <c s="34">
        <v>0</v>
      </c>
      <c s="34">
        <f>ROUND(ROUND(H25,2)*ROUND(G25,3),2)</f>
      </c>
      <c r="O25">
        <f>(I25*21)/100</f>
      </c>
      <c t="s">
        <v>38</v>
      </c>
    </row>
    <row r="26" spans="1:5" ht="25.5">
      <c r="A26" s="35" t="s">
        <v>69</v>
      </c>
      <c r="E26" s="36" t="s">
        <v>10720</v>
      </c>
    </row>
    <row r="27" spans="1:5" ht="25.5">
      <c r="A27" s="37" t="s">
        <v>70</v>
      </c>
      <c r="E27" s="44" t="s">
        <v>10721</v>
      </c>
    </row>
    <row r="28" spans="1:5" ht="89.25">
      <c r="A28" t="s">
        <v>72</v>
      </c>
      <c r="E28" s="36" t="s">
        <v>10717</v>
      </c>
    </row>
    <row r="29" spans="1:16" ht="12.75">
      <c r="A29" s="26" t="s">
        <v>63</v>
      </c>
      <c s="30" t="s">
        <v>52</v>
      </c>
      <c s="30" t="s">
        <v>810</v>
      </c>
      <c s="26" t="s">
        <v>66</v>
      </c>
      <c s="31" t="s">
        <v>811</v>
      </c>
      <c s="32" t="s">
        <v>652</v>
      </c>
      <c s="33">
        <v>10.192</v>
      </c>
      <c s="34">
        <v>0</v>
      </c>
      <c s="34">
        <f>ROUND(ROUND(H29,2)*ROUND(G29,3),2)</f>
      </c>
      <c r="O29">
        <f>(I29*21)/100</f>
      </c>
      <c t="s">
        <v>38</v>
      </c>
    </row>
    <row r="30" spans="1:5" ht="25.5">
      <c r="A30" s="35" t="s">
        <v>69</v>
      </c>
      <c r="E30" s="36" t="s">
        <v>812</v>
      </c>
    </row>
    <row r="31" spans="1:5" ht="140.25">
      <c r="A31" s="37" t="s">
        <v>70</v>
      </c>
      <c r="E31" s="44" t="s">
        <v>10722</v>
      </c>
    </row>
    <row r="32" spans="1:5" ht="89.25">
      <c r="A32" t="s">
        <v>72</v>
      </c>
      <c r="E32" s="36" t="s">
        <v>814</v>
      </c>
    </row>
    <row r="33" spans="1:16" ht="12.75">
      <c r="A33" s="26" t="s">
        <v>63</v>
      </c>
      <c s="30" t="s">
        <v>59</v>
      </c>
      <c s="30" t="s">
        <v>815</v>
      </c>
      <c s="26" t="s">
        <v>66</v>
      </c>
      <c s="31" t="s">
        <v>816</v>
      </c>
      <c s="32" t="s">
        <v>652</v>
      </c>
      <c s="33">
        <v>10.192</v>
      </c>
      <c s="34">
        <v>0</v>
      </c>
      <c s="34">
        <f>ROUND(ROUND(H33,2)*ROUND(G33,3),2)</f>
      </c>
      <c r="O33">
        <f>(I33*21)/100</f>
      </c>
      <c t="s">
        <v>38</v>
      </c>
    </row>
    <row r="34" spans="1:5" ht="38.25">
      <c r="A34" s="35" t="s">
        <v>69</v>
      </c>
      <c r="E34" s="36" t="s">
        <v>817</v>
      </c>
    </row>
    <row r="35" spans="1:5" ht="12.75">
      <c r="A35" s="37" t="s">
        <v>70</v>
      </c>
      <c r="E35" s="38" t="s">
        <v>66</v>
      </c>
    </row>
    <row r="36" spans="1:5" ht="89.25">
      <c r="A36" t="s">
        <v>72</v>
      </c>
      <c r="E36" s="36" t="s">
        <v>814</v>
      </c>
    </row>
    <row r="37" spans="1:16" ht="12.75">
      <c r="A37" s="26" t="s">
        <v>63</v>
      </c>
      <c s="30" t="s">
        <v>92</v>
      </c>
      <c s="30" t="s">
        <v>9288</v>
      </c>
      <c s="26" t="s">
        <v>66</v>
      </c>
      <c s="31" t="s">
        <v>9289</v>
      </c>
      <c s="32" t="s">
        <v>652</v>
      </c>
      <c s="33">
        <v>6.046</v>
      </c>
      <c s="34">
        <v>0</v>
      </c>
      <c s="34">
        <f>ROUND(ROUND(H37,2)*ROUND(G37,3),2)</f>
      </c>
      <c r="O37">
        <f>(I37*21)/100</f>
      </c>
      <c t="s">
        <v>38</v>
      </c>
    </row>
    <row r="38" spans="1:5" ht="25.5">
      <c r="A38" s="35" t="s">
        <v>69</v>
      </c>
      <c r="E38" s="36" t="s">
        <v>9673</v>
      </c>
    </row>
    <row r="39" spans="1:5" ht="102">
      <c r="A39" s="37" t="s">
        <v>70</v>
      </c>
      <c r="E39" s="44" t="s">
        <v>10723</v>
      </c>
    </row>
    <row r="40" spans="1:5" ht="204">
      <c r="A40" t="s">
        <v>72</v>
      </c>
      <c r="E40" s="36" t="s">
        <v>9675</v>
      </c>
    </row>
    <row r="41" spans="1:16" ht="12.75">
      <c r="A41" s="26" t="s">
        <v>63</v>
      </c>
      <c s="30" t="s">
        <v>55</v>
      </c>
      <c s="30" t="s">
        <v>9676</v>
      </c>
      <c s="26" t="s">
        <v>66</v>
      </c>
      <c s="31" t="s">
        <v>9677</v>
      </c>
      <c s="32" t="s">
        <v>652</v>
      </c>
      <c s="33">
        <v>6.046</v>
      </c>
      <c s="34">
        <v>0</v>
      </c>
      <c s="34">
        <f>ROUND(ROUND(H41,2)*ROUND(G41,3),2)</f>
      </c>
      <c r="O41">
        <f>(I41*21)/100</f>
      </c>
      <c t="s">
        <v>38</v>
      </c>
    </row>
    <row r="42" spans="1:5" ht="38.25">
      <c r="A42" s="35" t="s">
        <v>69</v>
      </c>
      <c r="E42" s="36" t="s">
        <v>9678</v>
      </c>
    </row>
    <row r="43" spans="1:5" ht="12.75">
      <c r="A43" s="37" t="s">
        <v>70</v>
      </c>
      <c r="E43" s="38" t="s">
        <v>66</v>
      </c>
    </row>
    <row r="44" spans="1:5" ht="204">
      <c r="A44" t="s">
        <v>72</v>
      </c>
      <c r="E44" s="36" t="s">
        <v>9675</v>
      </c>
    </row>
    <row r="45" spans="1:16" ht="12.75">
      <c r="A45" s="26" t="s">
        <v>63</v>
      </c>
      <c s="30" t="s">
        <v>57</v>
      </c>
      <c s="30" t="s">
        <v>9373</v>
      </c>
      <c s="26" t="s">
        <v>66</v>
      </c>
      <c s="31" t="s">
        <v>9374</v>
      </c>
      <c s="32" t="s">
        <v>783</v>
      </c>
      <c s="33">
        <v>49.422</v>
      </c>
      <c s="34">
        <v>0</v>
      </c>
      <c s="34">
        <f>ROUND(ROUND(H45,2)*ROUND(G45,3),2)</f>
      </c>
      <c r="O45">
        <f>(I45*21)/100</f>
      </c>
      <c t="s">
        <v>38</v>
      </c>
    </row>
    <row r="46" spans="1:5" ht="25.5">
      <c r="A46" s="35" t="s">
        <v>69</v>
      </c>
      <c r="E46" s="36" t="s">
        <v>9680</v>
      </c>
    </row>
    <row r="47" spans="1:5" ht="191.25">
      <c r="A47" s="37" t="s">
        <v>70</v>
      </c>
      <c r="E47" s="44" t="s">
        <v>10724</v>
      </c>
    </row>
    <row r="48" spans="1:5" ht="153">
      <c r="A48" t="s">
        <v>72</v>
      </c>
      <c r="E48" s="36" t="s">
        <v>9682</v>
      </c>
    </row>
    <row r="49" spans="1:16" ht="12.75">
      <c r="A49" s="26" t="s">
        <v>63</v>
      </c>
      <c s="30" t="s">
        <v>115</v>
      </c>
      <c s="30" t="s">
        <v>9377</v>
      </c>
      <c s="26" t="s">
        <v>66</v>
      </c>
      <c s="31" t="s">
        <v>9378</v>
      </c>
      <c s="32" t="s">
        <v>783</v>
      </c>
      <c s="33">
        <v>49.422</v>
      </c>
      <c s="34">
        <v>0</v>
      </c>
      <c s="34">
        <f>ROUND(ROUND(H49,2)*ROUND(G49,3),2)</f>
      </c>
      <c r="O49">
        <f>(I49*21)/100</f>
      </c>
      <c t="s">
        <v>38</v>
      </c>
    </row>
    <row r="50" spans="1:5" ht="25.5">
      <c r="A50" s="35" t="s">
        <v>69</v>
      </c>
      <c r="E50" s="36" t="s">
        <v>9379</v>
      </c>
    </row>
    <row r="51" spans="1:5" ht="12.75">
      <c r="A51" s="37" t="s">
        <v>70</v>
      </c>
      <c r="E51" s="38" t="s">
        <v>66</v>
      </c>
    </row>
    <row r="52" spans="1:5" ht="12.75">
      <c r="A52" t="s">
        <v>72</v>
      </c>
      <c r="E52" s="36" t="s">
        <v>66</v>
      </c>
    </row>
    <row r="53" spans="1:16" ht="12.75">
      <c r="A53" s="26" t="s">
        <v>63</v>
      </c>
      <c s="30" t="s">
        <v>119</v>
      </c>
      <c s="30" t="s">
        <v>10725</v>
      </c>
      <c s="26" t="s">
        <v>66</v>
      </c>
      <c s="31" t="s">
        <v>10726</v>
      </c>
      <c s="32" t="s">
        <v>783</v>
      </c>
      <c s="33">
        <v>157.794</v>
      </c>
      <c s="34">
        <v>0</v>
      </c>
      <c s="34">
        <f>ROUND(ROUND(H53,2)*ROUND(G53,3),2)</f>
      </c>
      <c r="O53">
        <f>(I53*21)/100</f>
      </c>
      <c t="s">
        <v>38</v>
      </c>
    </row>
    <row r="54" spans="1:5" ht="25.5">
      <c r="A54" s="35" t="s">
        <v>69</v>
      </c>
      <c r="E54" s="36" t="s">
        <v>10727</v>
      </c>
    </row>
    <row r="55" spans="1:5" ht="12.75">
      <c r="A55" s="37" t="s">
        <v>70</v>
      </c>
      <c r="E55" s="38" t="s">
        <v>66</v>
      </c>
    </row>
    <row r="56" spans="1:5" ht="12.75">
      <c r="A56" t="s">
        <v>72</v>
      </c>
      <c r="E56" s="36" t="s">
        <v>66</v>
      </c>
    </row>
    <row r="57" spans="1:16" ht="12.75">
      <c r="A57" s="26" t="s">
        <v>63</v>
      </c>
      <c s="30" t="s">
        <v>123</v>
      </c>
      <c s="30" t="s">
        <v>10728</v>
      </c>
      <c s="26" t="s">
        <v>66</v>
      </c>
      <c s="31" t="s">
        <v>10729</v>
      </c>
      <c s="32" t="s">
        <v>783</v>
      </c>
      <c s="33">
        <v>157.794</v>
      </c>
      <c s="34">
        <v>0</v>
      </c>
      <c s="34">
        <f>ROUND(ROUND(H57,2)*ROUND(G57,3),2)</f>
      </c>
      <c r="O57">
        <f>(I57*21)/100</f>
      </c>
      <c t="s">
        <v>38</v>
      </c>
    </row>
    <row r="58" spans="1:5" ht="25.5">
      <c r="A58" s="35" t="s">
        <v>69</v>
      </c>
      <c r="E58" s="36" t="s">
        <v>10730</v>
      </c>
    </row>
    <row r="59" spans="1:5" ht="89.25">
      <c r="A59" s="37" t="s">
        <v>70</v>
      </c>
      <c r="E59" s="44" t="s">
        <v>10731</v>
      </c>
    </row>
    <row r="60" spans="1:5" ht="63.75">
      <c r="A60" t="s">
        <v>72</v>
      </c>
      <c r="E60" s="36" t="s">
        <v>10732</v>
      </c>
    </row>
    <row r="61" spans="1:16" ht="12.75">
      <c r="A61" s="26" t="s">
        <v>63</v>
      </c>
      <c s="30" t="s">
        <v>127</v>
      </c>
      <c s="30" t="s">
        <v>9297</v>
      </c>
      <c s="26" t="s">
        <v>66</v>
      </c>
      <c s="31" t="s">
        <v>9298</v>
      </c>
      <c s="32" t="s">
        <v>652</v>
      </c>
      <c s="33">
        <v>31.486</v>
      </c>
      <c s="34">
        <v>0</v>
      </c>
      <c s="34">
        <f>ROUND(ROUND(H61,2)*ROUND(G61,3),2)</f>
      </c>
      <c r="O61">
        <f>(I61*21)/100</f>
      </c>
      <c t="s">
        <v>38</v>
      </c>
    </row>
    <row r="62" spans="1:5" ht="38.25">
      <c r="A62" s="35" t="s">
        <v>69</v>
      </c>
      <c r="E62" s="36" t="s">
        <v>10733</v>
      </c>
    </row>
    <row r="63" spans="1:5" ht="63.75">
      <c r="A63" s="37" t="s">
        <v>70</v>
      </c>
      <c r="E63" s="44" t="s">
        <v>10734</v>
      </c>
    </row>
    <row r="64" spans="1:5" ht="89.25">
      <c r="A64" t="s">
        <v>72</v>
      </c>
      <c r="E64" s="36" t="s">
        <v>10735</v>
      </c>
    </row>
    <row r="65" spans="1:16" ht="12.75">
      <c r="A65" s="26" t="s">
        <v>63</v>
      </c>
      <c s="30" t="s">
        <v>131</v>
      </c>
      <c s="30" t="s">
        <v>9304</v>
      </c>
      <c s="26" t="s">
        <v>66</v>
      </c>
      <c s="31" t="s">
        <v>9305</v>
      </c>
      <c s="32" t="s">
        <v>652</v>
      </c>
      <c s="33">
        <v>181.352</v>
      </c>
      <c s="34">
        <v>0</v>
      </c>
      <c s="34">
        <f>ROUND(ROUND(H65,2)*ROUND(G65,3),2)</f>
      </c>
      <c r="O65">
        <f>(I65*21)/100</f>
      </c>
      <c t="s">
        <v>38</v>
      </c>
    </row>
    <row r="66" spans="1:5" ht="12.75">
      <c r="A66" s="35" t="s">
        <v>69</v>
      </c>
      <c r="E66" s="36" t="s">
        <v>10736</v>
      </c>
    </row>
    <row r="67" spans="1:5" ht="12.75">
      <c r="A67" s="37" t="s">
        <v>70</v>
      </c>
      <c r="E67" s="38" t="s">
        <v>66</v>
      </c>
    </row>
    <row r="68" spans="1:5" ht="293.25">
      <c r="A68" t="s">
        <v>72</v>
      </c>
      <c r="E68" s="36" t="s">
        <v>10737</v>
      </c>
    </row>
    <row r="69" spans="1:16" ht="12.75">
      <c r="A69" s="26" t="s">
        <v>63</v>
      </c>
      <c s="30" t="s">
        <v>135</v>
      </c>
      <c s="30" t="s">
        <v>818</v>
      </c>
      <c s="26" t="s">
        <v>66</v>
      </c>
      <c s="31" t="s">
        <v>819</v>
      </c>
      <c s="32" t="s">
        <v>652</v>
      </c>
      <c s="33">
        <v>181.352</v>
      </c>
      <c s="34">
        <v>0</v>
      </c>
      <c s="34">
        <f>ROUND(ROUND(H69,2)*ROUND(G69,3),2)</f>
      </c>
      <c r="O69">
        <f>(I69*21)/100</f>
      </c>
      <c t="s">
        <v>38</v>
      </c>
    </row>
    <row r="70" spans="1:5" ht="25.5">
      <c r="A70" s="35" t="s">
        <v>69</v>
      </c>
      <c r="E70" s="36" t="s">
        <v>820</v>
      </c>
    </row>
    <row r="71" spans="1:5" ht="204">
      <c r="A71" s="37" t="s">
        <v>70</v>
      </c>
      <c r="E71" s="44" t="s">
        <v>10738</v>
      </c>
    </row>
    <row r="72" spans="1:5" ht="409.5">
      <c r="A72" t="s">
        <v>72</v>
      </c>
      <c r="E72" s="36" t="s">
        <v>822</v>
      </c>
    </row>
    <row r="73" spans="1:16" ht="25.5">
      <c r="A73" s="26" t="s">
        <v>63</v>
      </c>
      <c s="30" t="s">
        <v>10739</v>
      </c>
      <c s="30" t="s">
        <v>827</v>
      </c>
      <c s="26" t="s">
        <v>66</v>
      </c>
      <c s="31" t="s">
        <v>9644</v>
      </c>
      <c s="32" t="s">
        <v>825</v>
      </c>
      <c s="33">
        <v>434.078</v>
      </c>
      <c s="34">
        <v>0</v>
      </c>
      <c s="34">
        <f>ROUND(ROUND(H73,2)*ROUND(G73,3),2)</f>
      </c>
      <c r="O73">
        <f>(I73*21)/100</f>
      </c>
      <c t="s">
        <v>38</v>
      </c>
    </row>
    <row r="74" spans="1:5" ht="25.5">
      <c r="A74" s="35" t="s">
        <v>69</v>
      </c>
      <c r="E74" s="36" t="s">
        <v>9644</v>
      </c>
    </row>
    <row r="75" spans="1:5" ht="63.75">
      <c r="A75" s="37" t="s">
        <v>70</v>
      </c>
      <c r="E75" s="44" t="s">
        <v>10740</v>
      </c>
    </row>
    <row r="76" spans="1:5" ht="12.75">
      <c r="A76" t="s">
        <v>72</v>
      </c>
      <c r="E76" s="36" t="s">
        <v>66</v>
      </c>
    </row>
    <row r="77" spans="1:16" ht="25.5">
      <c r="A77" s="26" t="s">
        <v>63</v>
      </c>
      <c s="30" t="s">
        <v>10741</v>
      </c>
      <c s="30" t="s">
        <v>10742</v>
      </c>
      <c s="26" t="s">
        <v>66</v>
      </c>
      <c s="31" t="s">
        <v>10743</v>
      </c>
      <c s="32" t="s">
        <v>783</v>
      </c>
      <c s="33">
        <v>60</v>
      </c>
      <c s="34">
        <v>0</v>
      </c>
      <c s="34">
        <f>ROUND(ROUND(H77,2)*ROUND(G77,3),2)</f>
      </c>
      <c r="O77">
        <f>(I77*21)/100</f>
      </c>
      <c t="s">
        <v>38</v>
      </c>
    </row>
    <row r="78" spans="1:5" ht="38.25">
      <c r="A78" s="35" t="s">
        <v>69</v>
      </c>
      <c r="E78" s="36" t="s">
        <v>10744</v>
      </c>
    </row>
    <row r="79" spans="1:5" ht="25.5">
      <c r="A79" s="37" t="s">
        <v>70</v>
      </c>
      <c r="E79" s="44" t="s">
        <v>10745</v>
      </c>
    </row>
    <row r="80" spans="1:5" ht="12.75">
      <c r="A80" t="s">
        <v>72</v>
      </c>
      <c r="E80" s="36" t="s">
        <v>66</v>
      </c>
    </row>
    <row r="81" spans="1:18" ht="12.75" customHeight="1">
      <c r="A81" s="6" t="s">
        <v>58</v>
      </c>
      <c s="6"/>
      <c s="27" t="s">
        <v>147</v>
      </c>
      <c s="6"/>
      <c s="39" t="s">
        <v>5346</v>
      </c>
      <c s="6"/>
      <c s="6"/>
      <c s="6"/>
      <c s="29">
        <f>0+Q81</f>
      </c>
      <c r="O81">
        <f>0+R81</f>
      </c>
      <c r="Q81">
        <f>0+I82+I86+I90+I94+I98+I102+I106+I110</f>
      </c>
      <c>
        <f>0+O82+O86+O90+O94+O98+O102+O106+O110</f>
      </c>
    </row>
    <row r="82" spans="1:16" ht="12.75">
      <c r="A82" s="26" t="s">
        <v>63</v>
      </c>
      <c s="30" t="s">
        <v>139</v>
      </c>
      <c s="30" t="s">
        <v>9725</v>
      </c>
      <c s="26" t="s">
        <v>66</v>
      </c>
      <c s="31" t="s">
        <v>9726</v>
      </c>
      <c s="32" t="s">
        <v>652</v>
      </c>
      <c s="33">
        <v>3.675</v>
      </c>
      <c s="34">
        <v>0</v>
      </c>
      <c s="34">
        <f>ROUND(ROUND(H82,2)*ROUND(G82,3),2)</f>
      </c>
      <c r="O82">
        <f>(I82*21)/100</f>
      </c>
      <c t="s">
        <v>38</v>
      </c>
    </row>
    <row r="83" spans="1:5" ht="25.5">
      <c r="A83" s="35" t="s">
        <v>69</v>
      </c>
      <c r="E83" s="36" t="s">
        <v>9727</v>
      </c>
    </row>
    <row r="84" spans="1:5" ht="51">
      <c r="A84" s="37" t="s">
        <v>70</v>
      </c>
      <c r="E84" s="44" t="s">
        <v>10746</v>
      </c>
    </row>
    <row r="85" spans="1:5" ht="51">
      <c r="A85" t="s">
        <v>72</v>
      </c>
      <c r="E85" s="36" t="s">
        <v>862</v>
      </c>
    </row>
    <row r="86" spans="1:16" ht="12.75">
      <c r="A86" s="26" t="s">
        <v>63</v>
      </c>
      <c s="30" t="s">
        <v>143</v>
      </c>
      <c s="30" t="s">
        <v>10747</v>
      </c>
      <c s="26" t="s">
        <v>66</v>
      </c>
      <c s="31" t="s">
        <v>10748</v>
      </c>
      <c s="32" t="s">
        <v>652</v>
      </c>
      <c s="33">
        <v>82.602</v>
      </c>
      <c s="34">
        <v>0</v>
      </c>
      <c s="34">
        <f>ROUND(ROUND(H86,2)*ROUND(G86,3),2)</f>
      </c>
      <c r="O86">
        <f>(I86*21)/100</f>
      </c>
      <c t="s">
        <v>38</v>
      </c>
    </row>
    <row r="87" spans="1:5" ht="25.5">
      <c r="A87" s="35" t="s">
        <v>69</v>
      </c>
      <c r="E87" s="36" t="s">
        <v>10749</v>
      </c>
    </row>
    <row r="88" spans="1:5" ht="89.25">
      <c r="A88" s="37" t="s">
        <v>70</v>
      </c>
      <c r="E88" s="44" t="s">
        <v>10750</v>
      </c>
    </row>
    <row r="89" spans="1:5" ht="127.5">
      <c r="A89" t="s">
        <v>72</v>
      </c>
      <c r="E89" s="36" t="s">
        <v>867</v>
      </c>
    </row>
    <row r="90" spans="1:16" ht="12.75">
      <c r="A90" s="26" t="s">
        <v>63</v>
      </c>
      <c s="30" t="s">
        <v>99</v>
      </c>
      <c s="30" t="s">
        <v>868</v>
      </c>
      <c s="26" t="s">
        <v>66</v>
      </c>
      <c s="31" t="s">
        <v>869</v>
      </c>
      <c s="32" t="s">
        <v>783</v>
      </c>
      <c s="33">
        <v>22.12</v>
      </c>
      <c s="34">
        <v>0</v>
      </c>
      <c s="34">
        <f>ROUND(ROUND(H90,2)*ROUND(G90,3),2)</f>
      </c>
      <c r="O90">
        <f>(I90*21)/100</f>
      </c>
      <c t="s">
        <v>38</v>
      </c>
    </row>
    <row r="91" spans="1:5" ht="12.75">
      <c r="A91" s="35" t="s">
        <v>69</v>
      </c>
      <c r="E91" s="36" t="s">
        <v>870</v>
      </c>
    </row>
    <row r="92" spans="1:5" ht="38.25">
      <c r="A92" s="37" t="s">
        <v>70</v>
      </c>
      <c r="E92" s="44" t="s">
        <v>10751</v>
      </c>
    </row>
    <row r="93" spans="1:5" ht="38.25">
      <c r="A93" t="s">
        <v>72</v>
      </c>
      <c r="E93" s="36" t="s">
        <v>872</v>
      </c>
    </row>
    <row r="94" spans="1:16" ht="12.75">
      <c r="A94" s="26" t="s">
        <v>63</v>
      </c>
      <c s="30" t="s">
        <v>147</v>
      </c>
      <c s="30" t="s">
        <v>873</v>
      </c>
      <c s="26" t="s">
        <v>66</v>
      </c>
      <c s="31" t="s">
        <v>874</v>
      </c>
      <c s="32" t="s">
        <v>783</v>
      </c>
      <c s="33">
        <v>22.12</v>
      </c>
      <c s="34">
        <v>0</v>
      </c>
      <c s="34">
        <f>ROUND(ROUND(H94,2)*ROUND(G94,3),2)</f>
      </c>
      <c r="O94">
        <f>(I94*21)/100</f>
      </c>
      <c t="s">
        <v>38</v>
      </c>
    </row>
    <row r="95" spans="1:5" ht="12.75">
      <c r="A95" s="35" t="s">
        <v>69</v>
      </c>
      <c r="E95" s="36" t="s">
        <v>875</v>
      </c>
    </row>
    <row r="96" spans="1:5" ht="12.75">
      <c r="A96" s="37" t="s">
        <v>70</v>
      </c>
      <c r="E96" s="38" t="s">
        <v>66</v>
      </c>
    </row>
    <row r="97" spans="1:5" ht="38.25">
      <c r="A97" t="s">
        <v>72</v>
      </c>
      <c r="E97" s="36" t="s">
        <v>872</v>
      </c>
    </row>
    <row r="98" spans="1:16" ht="12.75">
      <c r="A98" s="26" t="s">
        <v>63</v>
      </c>
      <c s="30" t="s">
        <v>74</v>
      </c>
      <c s="30" t="s">
        <v>876</v>
      </c>
      <c s="26" t="s">
        <v>66</v>
      </c>
      <c s="31" t="s">
        <v>877</v>
      </c>
      <c s="32" t="s">
        <v>825</v>
      </c>
      <c s="33">
        <v>10.073</v>
      </c>
      <c s="34">
        <v>0</v>
      </c>
      <c s="34">
        <f>ROUND(ROUND(H98,2)*ROUND(G98,3),2)</f>
      </c>
      <c r="O98">
        <f>(I98*21)/100</f>
      </c>
      <c t="s">
        <v>38</v>
      </c>
    </row>
    <row r="99" spans="1:5" ht="12.75">
      <c r="A99" s="35" t="s">
        <v>69</v>
      </c>
      <c r="E99" s="36" t="s">
        <v>878</v>
      </c>
    </row>
    <row r="100" spans="1:5" ht="89.25">
      <c r="A100" s="37" t="s">
        <v>70</v>
      </c>
      <c r="E100" s="44" t="s">
        <v>10752</v>
      </c>
    </row>
    <row r="101" spans="1:5" ht="25.5">
      <c r="A101" t="s">
        <v>72</v>
      </c>
      <c r="E101" s="36" t="s">
        <v>880</v>
      </c>
    </row>
    <row r="102" spans="1:16" ht="12.75">
      <c r="A102" s="26" t="s">
        <v>63</v>
      </c>
      <c s="30" t="s">
        <v>75</v>
      </c>
      <c s="30" t="s">
        <v>10753</v>
      </c>
      <c s="26" t="s">
        <v>66</v>
      </c>
      <c s="31" t="s">
        <v>10754</v>
      </c>
      <c s="32" t="s">
        <v>652</v>
      </c>
      <c s="33">
        <v>13.611</v>
      </c>
      <c s="34">
        <v>0</v>
      </c>
      <c s="34">
        <f>ROUND(ROUND(H102,2)*ROUND(G102,3),2)</f>
      </c>
      <c r="O102">
        <f>(I102*21)/100</f>
      </c>
      <c t="s">
        <v>38</v>
      </c>
    </row>
    <row r="103" spans="1:5" ht="12.75">
      <c r="A103" s="35" t="s">
        <v>69</v>
      </c>
      <c r="E103" s="36" t="s">
        <v>10755</v>
      </c>
    </row>
    <row r="104" spans="1:5" ht="409.5">
      <c r="A104" s="37" t="s">
        <v>70</v>
      </c>
      <c r="E104" s="44" t="s">
        <v>10756</v>
      </c>
    </row>
    <row r="105" spans="1:5" ht="76.5">
      <c r="A105" t="s">
        <v>72</v>
      </c>
      <c r="E105" s="36" t="s">
        <v>10757</v>
      </c>
    </row>
    <row r="106" spans="1:16" ht="12.75">
      <c r="A106" s="26" t="s">
        <v>63</v>
      </c>
      <c s="30" t="s">
        <v>151</v>
      </c>
      <c s="30" t="s">
        <v>885</v>
      </c>
      <c s="26" t="s">
        <v>66</v>
      </c>
      <c s="31" t="s">
        <v>886</v>
      </c>
      <c s="32" t="s">
        <v>783</v>
      </c>
      <c s="33">
        <v>83.165</v>
      </c>
      <c s="34">
        <v>0</v>
      </c>
      <c s="34">
        <f>ROUND(ROUND(H106,2)*ROUND(G106,3),2)</f>
      </c>
      <c r="O106">
        <f>(I106*21)/100</f>
      </c>
      <c t="s">
        <v>38</v>
      </c>
    </row>
    <row r="107" spans="1:5" ht="12.75">
      <c r="A107" s="35" t="s">
        <v>69</v>
      </c>
      <c r="E107" s="36" t="s">
        <v>887</v>
      </c>
    </row>
    <row r="108" spans="1:5" ht="409.5">
      <c r="A108" s="37" t="s">
        <v>70</v>
      </c>
      <c r="E108" s="44" t="s">
        <v>10758</v>
      </c>
    </row>
    <row r="109" spans="1:5" ht="38.25">
      <c r="A109" t="s">
        <v>72</v>
      </c>
      <c r="E109" s="36" t="s">
        <v>872</v>
      </c>
    </row>
    <row r="110" spans="1:16" ht="12.75">
      <c r="A110" s="26" t="s">
        <v>63</v>
      </c>
      <c s="30" t="s">
        <v>155</v>
      </c>
      <c s="30" t="s">
        <v>889</v>
      </c>
      <c s="26" t="s">
        <v>66</v>
      </c>
      <c s="31" t="s">
        <v>890</v>
      </c>
      <c s="32" t="s">
        <v>783</v>
      </c>
      <c s="33">
        <v>83.165</v>
      </c>
      <c s="34">
        <v>0</v>
      </c>
      <c s="34">
        <f>ROUND(ROUND(H110,2)*ROUND(G110,3),2)</f>
      </c>
      <c r="O110">
        <f>(I110*21)/100</f>
      </c>
      <c t="s">
        <v>38</v>
      </c>
    </row>
    <row r="111" spans="1:5" ht="12.75">
      <c r="A111" s="35" t="s">
        <v>69</v>
      </c>
      <c r="E111" s="36" t="s">
        <v>891</v>
      </c>
    </row>
    <row r="112" spans="1:5" ht="12.75">
      <c r="A112" s="37" t="s">
        <v>70</v>
      </c>
      <c r="E112" s="38" t="s">
        <v>66</v>
      </c>
    </row>
    <row r="113" spans="1:5" ht="38.25">
      <c r="A113" t="s">
        <v>72</v>
      </c>
      <c r="E113" s="36" t="s">
        <v>872</v>
      </c>
    </row>
    <row r="114" spans="1:18" ht="12.75" customHeight="1">
      <c r="A114" s="6" t="s">
        <v>58</v>
      </c>
      <c s="6"/>
      <c s="27" t="s">
        <v>198</v>
      </c>
      <c s="6"/>
      <c s="39" t="s">
        <v>900</v>
      </c>
      <c s="6"/>
      <c s="6"/>
      <c s="6"/>
      <c s="29">
        <f>0+Q114</f>
      </c>
      <c r="O114">
        <f>0+R114</f>
      </c>
      <c r="Q114">
        <f>0+I115+I119+I123+I127+I131+I135+I139+I143+I147+I151+I155+I159+I163+I167+I171+I175+I179+I183+I187+I191+I195+I199+I203+I207+I211+I215+I219+I223+I227+I231+I235+I239</f>
      </c>
      <c>
        <f>0+O115+O119+O123+O127+O131+O135+O139+O143+O147+O151+O155+O159+O163+O167+O171+O175+O179+O183+O187+O191+O195+O199+O203+O207+O211+O215+O219+O223+O227+O231+O235+O239</f>
      </c>
    </row>
    <row r="115" spans="1:16" ht="25.5">
      <c r="A115" s="26" t="s">
        <v>63</v>
      </c>
      <c s="30" t="s">
        <v>243</v>
      </c>
      <c s="30" t="s">
        <v>10759</v>
      </c>
      <c s="26" t="s">
        <v>66</v>
      </c>
      <c s="31" t="s">
        <v>10760</v>
      </c>
      <c s="32" t="s">
        <v>926</v>
      </c>
      <c s="33">
        <v>6.84</v>
      </c>
      <c s="34">
        <v>0</v>
      </c>
      <c s="34">
        <f>ROUND(ROUND(H115,2)*ROUND(G115,3),2)</f>
      </c>
      <c r="O115">
        <f>(I115*21)/100</f>
      </c>
      <c t="s">
        <v>38</v>
      </c>
    </row>
    <row r="116" spans="1:5" ht="63.75">
      <c r="A116" s="35" t="s">
        <v>69</v>
      </c>
      <c r="E116" s="36" t="s">
        <v>10761</v>
      </c>
    </row>
    <row r="117" spans="1:5" ht="38.25">
      <c r="A117" s="37" t="s">
        <v>70</v>
      </c>
      <c r="E117" s="44" t="s">
        <v>10762</v>
      </c>
    </row>
    <row r="118" spans="1:5" ht="63.75">
      <c r="A118" t="s">
        <v>72</v>
      </c>
      <c r="E118" s="36" t="s">
        <v>10763</v>
      </c>
    </row>
    <row r="119" spans="1:16" ht="12.75">
      <c r="A119" s="26" t="s">
        <v>63</v>
      </c>
      <c s="30" t="s">
        <v>215</v>
      </c>
      <c s="30" t="s">
        <v>10764</v>
      </c>
      <c s="26" t="s">
        <v>66</v>
      </c>
      <c s="31" t="s">
        <v>10765</v>
      </c>
      <c s="32" t="s">
        <v>783</v>
      </c>
      <c s="33">
        <v>34.495</v>
      </c>
      <c s="34">
        <v>0</v>
      </c>
      <c s="34">
        <f>ROUND(ROUND(H119,2)*ROUND(G119,3),2)</f>
      </c>
      <c r="O119">
        <f>(I119*21)/100</f>
      </c>
      <c t="s">
        <v>38</v>
      </c>
    </row>
    <row r="120" spans="1:5" ht="25.5">
      <c r="A120" s="35" t="s">
        <v>69</v>
      </c>
      <c r="E120" s="36" t="s">
        <v>10766</v>
      </c>
    </row>
    <row r="121" spans="1:5" ht="89.25">
      <c r="A121" s="37" t="s">
        <v>70</v>
      </c>
      <c r="E121" s="44" t="s">
        <v>10767</v>
      </c>
    </row>
    <row r="122" spans="1:5" ht="165.75">
      <c r="A122" t="s">
        <v>72</v>
      </c>
      <c r="E122" s="36" t="s">
        <v>905</v>
      </c>
    </row>
    <row r="123" spans="1:16" ht="12.75">
      <c r="A123" s="26" t="s">
        <v>63</v>
      </c>
      <c s="30" t="s">
        <v>219</v>
      </c>
      <c s="30" t="s">
        <v>10768</v>
      </c>
      <c s="26" t="s">
        <v>66</v>
      </c>
      <c s="31" t="s">
        <v>10769</v>
      </c>
      <c s="32" t="s">
        <v>783</v>
      </c>
      <c s="33">
        <v>186.716</v>
      </c>
      <c s="34">
        <v>0</v>
      </c>
      <c s="34">
        <f>ROUND(ROUND(H123,2)*ROUND(G123,3),2)</f>
      </c>
      <c r="O123">
        <f>(I123*21)/100</f>
      </c>
      <c t="s">
        <v>38</v>
      </c>
    </row>
    <row r="124" spans="1:5" ht="25.5">
      <c r="A124" s="35" t="s">
        <v>69</v>
      </c>
      <c r="E124" s="36" t="s">
        <v>10770</v>
      </c>
    </row>
    <row r="125" spans="1:5" ht="331.5">
      <c r="A125" s="37" t="s">
        <v>70</v>
      </c>
      <c r="E125" s="44" t="s">
        <v>10771</v>
      </c>
    </row>
    <row r="126" spans="1:5" ht="165.75">
      <c r="A126" t="s">
        <v>72</v>
      </c>
      <c r="E126" s="36" t="s">
        <v>905</v>
      </c>
    </row>
    <row r="127" spans="1:16" ht="12.75">
      <c r="A127" s="26" t="s">
        <v>63</v>
      </c>
      <c s="30" t="s">
        <v>263</v>
      </c>
      <c s="30" t="s">
        <v>10772</v>
      </c>
      <c s="26" t="s">
        <v>66</v>
      </c>
      <c s="31" t="s">
        <v>10773</v>
      </c>
      <c s="32" t="s">
        <v>783</v>
      </c>
      <c s="33">
        <v>21.434</v>
      </c>
      <c s="34">
        <v>0</v>
      </c>
      <c s="34">
        <f>ROUND(ROUND(H127,2)*ROUND(G127,3),2)</f>
      </c>
      <c r="O127">
        <f>(I127*21)/100</f>
      </c>
      <c t="s">
        <v>38</v>
      </c>
    </row>
    <row r="128" spans="1:5" ht="25.5">
      <c r="A128" s="35" t="s">
        <v>69</v>
      </c>
      <c r="E128" s="36" t="s">
        <v>10774</v>
      </c>
    </row>
    <row r="129" spans="1:5" ht="51">
      <c r="A129" s="37" t="s">
        <v>70</v>
      </c>
      <c r="E129" s="44" t="s">
        <v>10775</v>
      </c>
    </row>
    <row r="130" spans="1:5" ht="165.75">
      <c r="A130" t="s">
        <v>72</v>
      </c>
      <c r="E130" s="36" t="s">
        <v>905</v>
      </c>
    </row>
    <row r="131" spans="1:16" ht="12.75">
      <c r="A131" s="26" t="s">
        <v>63</v>
      </c>
      <c s="30" t="s">
        <v>267</v>
      </c>
      <c s="30" t="s">
        <v>10776</v>
      </c>
      <c s="26" t="s">
        <v>66</v>
      </c>
      <c s="31" t="s">
        <v>10777</v>
      </c>
      <c s="32" t="s">
        <v>783</v>
      </c>
      <c s="33">
        <v>232.379</v>
      </c>
      <c s="34">
        <v>0</v>
      </c>
      <c s="34">
        <f>ROUND(ROUND(H131,2)*ROUND(G131,3),2)</f>
      </c>
      <c r="O131">
        <f>(I131*21)/100</f>
      </c>
      <c t="s">
        <v>38</v>
      </c>
    </row>
    <row r="132" spans="1:5" ht="25.5">
      <c r="A132" s="35" t="s">
        <v>69</v>
      </c>
      <c r="E132" s="36" t="s">
        <v>10778</v>
      </c>
    </row>
    <row r="133" spans="1:5" ht="409.5">
      <c r="A133" s="37" t="s">
        <v>70</v>
      </c>
      <c r="E133" s="44" t="s">
        <v>10779</v>
      </c>
    </row>
    <row r="134" spans="1:5" ht="165.75">
      <c r="A134" t="s">
        <v>72</v>
      </c>
      <c r="E134" s="36" t="s">
        <v>905</v>
      </c>
    </row>
    <row r="135" spans="1:16" ht="12.75">
      <c r="A135" s="26" t="s">
        <v>63</v>
      </c>
      <c s="30" t="s">
        <v>271</v>
      </c>
      <c s="30" t="s">
        <v>10780</v>
      </c>
      <c s="26" t="s">
        <v>66</v>
      </c>
      <c s="31" t="s">
        <v>10781</v>
      </c>
      <c s="32" t="s">
        <v>652</v>
      </c>
      <c s="33">
        <v>85.83</v>
      </c>
      <c s="34">
        <v>0</v>
      </c>
      <c s="34">
        <f>ROUND(ROUND(H135,2)*ROUND(G135,3),2)</f>
      </c>
      <c r="O135">
        <f>(I135*21)/100</f>
      </c>
      <c t="s">
        <v>38</v>
      </c>
    </row>
    <row r="136" spans="1:5" ht="25.5">
      <c r="A136" s="35" t="s">
        <v>69</v>
      </c>
      <c r="E136" s="36" t="s">
        <v>10782</v>
      </c>
    </row>
    <row r="137" spans="1:5" ht="409.5">
      <c r="A137" s="37" t="s">
        <v>70</v>
      </c>
      <c r="E137" s="44" t="s">
        <v>10783</v>
      </c>
    </row>
    <row r="138" spans="1:5" ht="127.5">
      <c r="A138" t="s">
        <v>72</v>
      </c>
      <c r="E138" s="36" t="s">
        <v>10784</v>
      </c>
    </row>
    <row r="139" spans="1:16" ht="12.75">
      <c r="A139" s="26" t="s">
        <v>63</v>
      </c>
      <c s="30" t="s">
        <v>275</v>
      </c>
      <c s="30" t="s">
        <v>10785</v>
      </c>
      <c s="26" t="s">
        <v>66</v>
      </c>
      <c s="31" t="s">
        <v>10786</v>
      </c>
      <c s="32" t="s">
        <v>783</v>
      </c>
      <c s="33">
        <v>506.246</v>
      </c>
      <c s="34">
        <v>0</v>
      </c>
      <c s="34">
        <f>ROUND(ROUND(H139,2)*ROUND(G139,3),2)</f>
      </c>
      <c r="O139">
        <f>(I139*21)/100</f>
      </c>
      <c t="s">
        <v>38</v>
      </c>
    </row>
    <row r="140" spans="1:5" ht="12.75">
      <c r="A140" s="35" t="s">
        <v>69</v>
      </c>
      <c r="E140" s="36" t="s">
        <v>10787</v>
      </c>
    </row>
    <row r="141" spans="1:5" ht="409.5">
      <c r="A141" s="37" t="s">
        <v>70</v>
      </c>
      <c r="E141" s="44" t="s">
        <v>10788</v>
      </c>
    </row>
    <row r="142" spans="1:5" ht="102">
      <c r="A142" t="s">
        <v>72</v>
      </c>
      <c r="E142" s="36" t="s">
        <v>10789</v>
      </c>
    </row>
    <row r="143" spans="1:16" ht="12.75">
      <c r="A143" s="26" t="s">
        <v>63</v>
      </c>
      <c s="30" t="s">
        <v>206</v>
      </c>
      <c s="30" t="s">
        <v>10790</v>
      </c>
      <c s="26" t="s">
        <v>66</v>
      </c>
      <c s="31" t="s">
        <v>10791</v>
      </c>
      <c s="32" t="s">
        <v>783</v>
      </c>
      <c s="33">
        <v>506.246</v>
      </c>
      <c s="34">
        <v>0</v>
      </c>
      <c s="34">
        <f>ROUND(ROUND(H143,2)*ROUND(G143,3),2)</f>
      </c>
      <c r="O143">
        <f>(I143*21)/100</f>
      </c>
      <c t="s">
        <v>38</v>
      </c>
    </row>
    <row r="144" spans="1:5" ht="25.5">
      <c r="A144" s="35" t="s">
        <v>69</v>
      </c>
      <c r="E144" s="36" t="s">
        <v>10792</v>
      </c>
    </row>
    <row r="145" spans="1:5" ht="12.75">
      <c r="A145" s="37" t="s">
        <v>70</v>
      </c>
      <c r="E145" s="38" t="s">
        <v>66</v>
      </c>
    </row>
    <row r="146" spans="1:5" ht="102">
      <c r="A146" t="s">
        <v>72</v>
      </c>
      <c r="E146" s="36" t="s">
        <v>10789</v>
      </c>
    </row>
    <row r="147" spans="1:16" ht="12.75">
      <c r="A147" s="26" t="s">
        <v>63</v>
      </c>
      <c s="30" t="s">
        <v>211</v>
      </c>
      <c s="30" t="s">
        <v>10793</v>
      </c>
      <c s="26" t="s">
        <v>66</v>
      </c>
      <c s="31" t="s">
        <v>10794</v>
      </c>
      <c s="32" t="s">
        <v>783</v>
      </c>
      <c s="33">
        <v>310</v>
      </c>
      <c s="34">
        <v>0</v>
      </c>
      <c s="34">
        <f>ROUND(ROUND(H147,2)*ROUND(G147,3),2)</f>
      </c>
      <c r="O147">
        <f>(I147*21)/100</f>
      </c>
      <c t="s">
        <v>38</v>
      </c>
    </row>
    <row r="148" spans="1:5" ht="12.75">
      <c r="A148" s="35" t="s">
        <v>69</v>
      </c>
      <c r="E148" s="36" t="s">
        <v>10795</v>
      </c>
    </row>
    <row r="149" spans="1:5" ht="12.75">
      <c r="A149" s="37" t="s">
        <v>70</v>
      </c>
      <c r="E149" s="38" t="s">
        <v>66</v>
      </c>
    </row>
    <row r="150" spans="1:5" ht="102">
      <c r="A150" t="s">
        <v>72</v>
      </c>
      <c r="E150" s="36" t="s">
        <v>10789</v>
      </c>
    </row>
    <row r="151" spans="1:16" ht="12.75">
      <c r="A151" s="26" t="s">
        <v>63</v>
      </c>
      <c s="30" t="s">
        <v>287</v>
      </c>
      <c s="30" t="s">
        <v>10796</v>
      </c>
      <c s="26" t="s">
        <v>66</v>
      </c>
      <c s="31" t="s">
        <v>10797</v>
      </c>
      <c s="32" t="s">
        <v>825</v>
      </c>
      <c s="33">
        <v>4.777</v>
      </c>
      <c s="34">
        <v>0</v>
      </c>
      <c s="34">
        <f>ROUND(ROUND(H151,2)*ROUND(G151,3),2)</f>
      </c>
      <c r="O151">
        <f>(I151*21)/100</f>
      </c>
      <c t="s">
        <v>38</v>
      </c>
    </row>
    <row r="152" spans="1:5" ht="25.5">
      <c r="A152" s="35" t="s">
        <v>69</v>
      </c>
      <c r="E152" s="36" t="s">
        <v>10798</v>
      </c>
    </row>
    <row r="153" spans="1:5" ht="344.25">
      <c r="A153" s="37" t="s">
        <v>70</v>
      </c>
      <c r="E153" s="44" t="s">
        <v>10799</v>
      </c>
    </row>
    <row r="154" spans="1:5" ht="12.75">
      <c r="A154" t="s">
        <v>72</v>
      </c>
      <c r="E154" s="36" t="s">
        <v>66</v>
      </c>
    </row>
    <row r="155" spans="1:16" ht="12.75">
      <c r="A155" s="26" t="s">
        <v>63</v>
      </c>
      <c s="30" t="s">
        <v>291</v>
      </c>
      <c s="30" t="s">
        <v>10800</v>
      </c>
      <c s="26" t="s">
        <v>66</v>
      </c>
      <c s="31" t="s">
        <v>10801</v>
      </c>
      <c s="32" t="s">
        <v>583</v>
      </c>
      <c s="33">
        <v>3</v>
      </c>
      <c s="34">
        <v>0</v>
      </c>
      <c s="34">
        <f>ROUND(ROUND(H155,2)*ROUND(G155,3),2)</f>
      </c>
      <c r="O155">
        <f>(I155*21)/100</f>
      </c>
      <c t="s">
        <v>38</v>
      </c>
    </row>
    <row r="156" spans="1:5" ht="25.5">
      <c r="A156" s="35" t="s">
        <v>69</v>
      </c>
      <c r="E156" s="36" t="s">
        <v>10802</v>
      </c>
    </row>
    <row r="157" spans="1:5" ht="51">
      <c r="A157" s="37" t="s">
        <v>70</v>
      </c>
      <c r="E157" s="44" t="s">
        <v>10803</v>
      </c>
    </row>
    <row r="158" spans="1:5" ht="408">
      <c r="A158" t="s">
        <v>72</v>
      </c>
      <c r="E158" s="36" t="s">
        <v>919</v>
      </c>
    </row>
    <row r="159" spans="1:16" ht="12.75">
      <c r="A159" s="26" t="s">
        <v>63</v>
      </c>
      <c s="30" t="s">
        <v>247</v>
      </c>
      <c s="30" t="s">
        <v>10804</v>
      </c>
      <c s="26" t="s">
        <v>66</v>
      </c>
      <c s="31" t="s">
        <v>10805</v>
      </c>
      <c s="32" t="s">
        <v>583</v>
      </c>
      <c s="33">
        <v>1</v>
      </c>
      <c s="34">
        <v>0</v>
      </c>
      <c s="34">
        <f>ROUND(ROUND(H159,2)*ROUND(G159,3),2)</f>
      </c>
      <c r="O159">
        <f>(I159*21)/100</f>
      </c>
      <c t="s">
        <v>38</v>
      </c>
    </row>
    <row r="160" spans="1:5" ht="25.5">
      <c r="A160" s="35" t="s">
        <v>69</v>
      </c>
      <c r="E160" s="36" t="s">
        <v>10806</v>
      </c>
    </row>
    <row r="161" spans="1:5" ht="38.25">
      <c r="A161" s="37" t="s">
        <v>70</v>
      </c>
      <c r="E161" s="44" t="s">
        <v>10807</v>
      </c>
    </row>
    <row r="162" spans="1:5" ht="408">
      <c r="A162" t="s">
        <v>72</v>
      </c>
      <c r="E162" s="36" t="s">
        <v>919</v>
      </c>
    </row>
    <row r="163" spans="1:16" ht="12.75">
      <c r="A163" s="26" t="s">
        <v>63</v>
      </c>
      <c s="30" t="s">
        <v>251</v>
      </c>
      <c s="30" t="s">
        <v>10808</v>
      </c>
      <c s="26" t="s">
        <v>66</v>
      </c>
      <c s="31" t="s">
        <v>10809</v>
      </c>
      <c s="32" t="s">
        <v>583</v>
      </c>
      <c s="33">
        <v>1</v>
      </c>
      <c s="34">
        <v>0</v>
      </c>
      <c s="34">
        <f>ROUND(ROUND(H163,2)*ROUND(G163,3),2)</f>
      </c>
      <c r="O163">
        <f>(I163*21)/100</f>
      </c>
      <c t="s">
        <v>38</v>
      </c>
    </row>
    <row r="164" spans="1:5" ht="25.5">
      <c r="A164" s="35" t="s">
        <v>69</v>
      </c>
      <c r="E164" s="36" t="s">
        <v>10810</v>
      </c>
    </row>
    <row r="165" spans="1:5" ht="38.25">
      <c r="A165" s="37" t="s">
        <v>70</v>
      </c>
      <c r="E165" s="44" t="s">
        <v>10811</v>
      </c>
    </row>
    <row r="166" spans="1:5" ht="408">
      <c r="A166" t="s">
        <v>72</v>
      </c>
      <c r="E166" s="36" t="s">
        <v>919</v>
      </c>
    </row>
    <row r="167" spans="1:16" ht="12.75">
      <c r="A167" s="26" t="s">
        <v>63</v>
      </c>
      <c s="30" t="s">
        <v>295</v>
      </c>
      <c s="30" t="s">
        <v>10812</v>
      </c>
      <c s="26" t="s">
        <v>66</v>
      </c>
      <c s="31" t="s">
        <v>10813</v>
      </c>
      <c s="32" t="s">
        <v>583</v>
      </c>
      <c s="33">
        <v>2</v>
      </c>
      <c s="34">
        <v>0</v>
      </c>
      <c s="34">
        <f>ROUND(ROUND(H167,2)*ROUND(G167,3),2)</f>
      </c>
      <c r="O167">
        <f>(I167*21)/100</f>
      </c>
      <c t="s">
        <v>38</v>
      </c>
    </row>
    <row r="168" spans="1:5" ht="25.5">
      <c r="A168" s="35" t="s">
        <v>69</v>
      </c>
      <c r="E168" s="36" t="s">
        <v>10814</v>
      </c>
    </row>
    <row r="169" spans="1:5" ht="51">
      <c r="A169" s="37" t="s">
        <v>70</v>
      </c>
      <c r="E169" s="44" t="s">
        <v>10815</v>
      </c>
    </row>
    <row r="170" spans="1:5" ht="408">
      <c r="A170" t="s">
        <v>72</v>
      </c>
      <c r="E170" s="36" t="s">
        <v>919</v>
      </c>
    </row>
    <row r="171" spans="1:16" ht="12.75">
      <c r="A171" s="26" t="s">
        <v>63</v>
      </c>
      <c s="30" t="s">
        <v>299</v>
      </c>
      <c s="30" t="s">
        <v>10816</v>
      </c>
      <c s="26" t="s">
        <v>66</v>
      </c>
      <c s="31" t="s">
        <v>10817</v>
      </c>
      <c s="32" t="s">
        <v>583</v>
      </c>
      <c s="33">
        <v>13</v>
      </c>
      <c s="34">
        <v>0</v>
      </c>
      <c s="34">
        <f>ROUND(ROUND(H171,2)*ROUND(G171,3),2)</f>
      </c>
      <c r="O171">
        <f>(I171*21)/100</f>
      </c>
      <c t="s">
        <v>38</v>
      </c>
    </row>
    <row r="172" spans="1:5" ht="25.5">
      <c r="A172" s="35" t="s">
        <v>69</v>
      </c>
      <c r="E172" s="36" t="s">
        <v>10818</v>
      </c>
    </row>
    <row r="173" spans="1:5" ht="89.25">
      <c r="A173" s="37" t="s">
        <v>70</v>
      </c>
      <c r="E173" s="44" t="s">
        <v>10819</v>
      </c>
    </row>
    <row r="174" spans="1:5" ht="408">
      <c r="A174" t="s">
        <v>72</v>
      </c>
      <c r="E174" s="36" t="s">
        <v>919</v>
      </c>
    </row>
    <row r="175" spans="1:16" ht="12.75">
      <c r="A175" s="26" t="s">
        <v>63</v>
      </c>
      <c s="30" t="s">
        <v>231</v>
      </c>
      <c s="30" t="s">
        <v>915</v>
      </c>
      <c s="26" t="s">
        <v>66</v>
      </c>
      <c s="31" t="s">
        <v>916</v>
      </c>
      <c s="32" t="s">
        <v>583</v>
      </c>
      <c s="33">
        <v>24</v>
      </c>
      <c s="34">
        <v>0</v>
      </c>
      <c s="34">
        <f>ROUND(ROUND(H175,2)*ROUND(G175,3),2)</f>
      </c>
      <c r="O175">
        <f>(I175*21)/100</f>
      </c>
      <c t="s">
        <v>38</v>
      </c>
    </row>
    <row r="176" spans="1:5" ht="25.5">
      <c r="A176" s="35" t="s">
        <v>69</v>
      </c>
      <c r="E176" s="36" t="s">
        <v>917</v>
      </c>
    </row>
    <row r="177" spans="1:5" ht="114.75">
      <c r="A177" s="37" t="s">
        <v>70</v>
      </c>
      <c r="E177" s="44" t="s">
        <v>10820</v>
      </c>
    </row>
    <row r="178" spans="1:5" ht="408">
      <c r="A178" t="s">
        <v>72</v>
      </c>
      <c r="E178" s="36" t="s">
        <v>919</v>
      </c>
    </row>
    <row r="179" spans="1:16" ht="12.75">
      <c r="A179" s="26" t="s">
        <v>63</v>
      </c>
      <c s="30" t="s">
        <v>235</v>
      </c>
      <c s="30" t="s">
        <v>10821</v>
      </c>
      <c s="26" t="s">
        <v>66</v>
      </c>
      <c s="31" t="s">
        <v>10822</v>
      </c>
      <c s="32" t="s">
        <v>583</v>
      </c>
      <c s="33">
        <v>4</v>
      </c>
      <c s="34">
        <v>0</v>
      </c>
      <c s="34">
        <f>ROUND(ROUND(H179,2)*ROUND(G179,3),2)</f>
      </c>
      <c r="O179">
        <f>(I179*21)/100</f>
      </c>
      <c t="s">
        <v>38</v>
      </c>
    </row>
    <row r="180" spans="1:5" ht="25.5">
      <c r="A180" s="35" t="s">
        <v>69</v>
      </c>
      <c r="E180" s="36" t="s">
        <v>10823</v>
      </c>
    </row>
    <row r="181" spans="1:5" ht="38.25">
      <c r="A181" s="37" t="s">
        <v>70</v>
      </c>
      <c r="E181" s="44" t="s">
        <v>10824</v>
      </c>
    </row>
    <row r="182" spans="1:5" ht="408">
      <c r="A182" t="s">
        <v>72</v>
      </c>
      <c r="E182" s="36" t="s">
        <v>919</v>
      </c>
    </row>
    <row r="183" spans="1:16" ht="12.75">
      <c r="A183" s="26" t="s">
        <v>63</v>
      </c>
      <c s="30" t="s">
        <v>174</v>
      </c>
      <c s="30" t="s">
        <v>10825</v>
      </c>
      <c s="26" t="s">
        <v>66</v>
      </c>
      <c s="31" t="s">
        <v>10826</v>
      </c>
      <c s="32" t="s">
        <v>583</v>
      </c>
      <c s="33">
        <v>4</v>
      </c>
      <c s="34">
        <v>0</v>
      </c>
      <c s="34">
        <f>ROUND(ROUND(H183,2)*ROUND(G183,3),2)</f>
      </c>
      <c r="O183">
        <f>(I183*21)/100</f>
      </c>
      <c t="s">
        <v>38</v>
      </c>
    </row>
    <row r="184" spans="1:5" ht="25.5">
      <c r="A184" s="35" t="s">
        <v>69</v>
      </c>
      <c r="E184" s="36" t="s">
        <v>10827</v>
      </c>
    </row>
    <row r="185" spans="1:5" ht="51">
      <c r="A185" s="37" t="s">
        <v>70</v>
      </c>
      <c r="E185" s="44" t="s">
        <v>10828</v>
      </c>
    </row>
    <row r="186" spans="1:5" ht="408">
      <c r="A186" t="s">
        <v>72</v>
      </c>
      <c r="E186" s="36" t="s">
        <v>919</v>
      </c>
    </row>
    <row r="187" spans="1:16" ht="12.75">
      <c r="A187" s="26" t="s">
        <v>63</v>
      </c>
      <c s="30" t="s">
        <v>178</v>
      </c>
      <c s="30" t="s">
        <v>10829</v>
      </c>
      <c s="26" t="s">
        <v>66</v>
      </c>
      <c s="31" t="s">
        <v>10830</v>
      </c>
      <c s="32" t="s">
        <v>583</v>
      </c>
      <c s="33">
        <v>12</v>
      </c>
      <c s="34">
        <v>0</v>
      </c>
      <c s="34">
        <f>ROUND(ROUND(H187,2)*ROUND(G187,3),2)</f>
      </c>
      <c r="O187">
        <f>(I187*21)/100</f>
      </c>
      <c t="s">
        <v>38</v>
      </c>
    </row>
    <row r="188" spans="1:5" ht="25.5">
      <c r="A188" s="35" t="s">
        <v>69</v>
      </c>
      <c r="E188" s="36" t="s">
        <v>10831</v>
      </c>
    </row>
    <row r="189" spans="1:5" ht="51">
      <c r="A189" s="37" t="s">
        <v>70</v>
      </c>
      <c r="E189" s="44" t="s">
        <v>10832</v>
      </c>
    </row>
    <row r="190" spans="1:5" ht="408">
      <c r="A190" t="s">
        <v>72</v>
      </c>
      <c r="E190" s="36" t="s">
        <v>919</v>
      </c>
    </row>
    <row r="191" spans="1:16" ht="12.75">
      <c r="A191" s="26" t="s">
        <v>63</v>
      </c>
      <c s="30" t="s">
        <v>182</v>
      </c>
      <c s="30" t="s">
        <v>10833</v>
      </c>
      <c s="26" t="s">
        <v>66</v>
      </c>
      <c s="31" t="s">
        <v>10834</v>
      </c>
      <c s="32" t="s">
        <v>652</v>
      </c>
      <c s="33">
        <v>3.286</v>
      </c>
      <c s="34">
        <v>0</v>
      </c>
      <c s="34">
        <f>ROUND(ROUND(H191,2)*ROUND(G191,3),2)</f>
      </c>
      <c r="O191">
        <f>(I191*21)/100</f>
      </c>
      <c t="s">
        <v>38</v>
      </c>
    </row>
    <row r="192" spans="1:5" ht="12.75">
      <c r="A192" s="35" t="s">
        <v>69</v>
      </c>
      <c r="E192" s="36" t="s">
        <v>10835</v>
      </c>
    </row>
    <row r="193" spans="1:5" ht="165.75">
      <c r="A193" s="37" t="s">
        <v>70</v>
      </c>
      <c r="E193" s="44" t="s">
        <v>10836</v>
      </c>
    </row>
    <row r="194" spans="1:5" ht="12.75">
      <c r="A194" t="s">
        <v>72</v>
      </c>
      <c r="E194" s="36" t="s">
        <v>66</v>
      </c>
    </row>
    <row r="195" spans="1:16" ht="12.75">
      <c r="A195" s="26" t="s">
        <v>63</v>
      </c>
      <c s="30" t="s">
        <v>186</v>
      </c>
      <c s="30" t="s">
        <v>10837</v>
      </c>
      <c s="26" t="s">
        <v>66</v>
      </c>
      <c s="31" t="s">
        <v>10838</v>
      </c>
      <c s="32" t="s">
        <v>783</v>
      </c>
      <c s="33">
        <v>21.888</v>
      </c>
      <c s="34">
        <v>0</v>
      </c>
      <c s="34">
        <f>ROUND(ROUND(H195,2)*ROUND(G195,3),2)</f>
      </c>
      <c r="O195">
        <f>(I195*21)/100</f>
      </c>
      <c t="s">
        <v>38</v>
      </c>
    </row>
    <row r="196" spans="1:5" ht="38.25">
      <c r="A196" s="35" t="s">
        <v>69</v>
      </c>
      <c r="E196" s="36" t="s">
        <v>10839</v>
      </c>
    </row>
    <row r="197" spans="1:5" ht="165.75">
      <c r="A197" s="37" t="s">
        <v>70</v>
      </c>
      <c r="E197" s="44" t="s">
        <v>10840</v>
      </c>
    </row>
    <row r="198" spans="1:5" ht="12.75">
      <c r="A198" t="s">
        <v>72</v>
      </c>
      <c r="E198" s="36" t="s">
        <v>66</v>
      </c>
    </row>
    <row r="199" spans="1:16" ht="12.75">
      <c r="A199" s="26" t="s">
        <v>63</v>
      </c>
      <c s="30" t="s">
        <v>165</v>
      </c>
      <c s="30" t="s">
        <v>10841</v>
      </c>
      <c s="26" t="s">
        <v>66</v>
      </c>
      <c s="31" t="s">
        <v>10842</v>
      </c>
      <c s="32" t="s">
        <v>783</v>
      </c>
      <c s="33">
        <v>21.888</v>
      </c>
      <c s="34">
        <v>0</v>
      </c>
      <c s="34">
        <f>ROUND(ROUND(H199,2)*ROUND(G199,3),2)</f>
      </c>
      <c r="O199">
        <f>(I199*21)/100</f>
      </c>
      <c t="s">
        <v>38</v>
      </c>
    </row>
    <row r="200" spans="1:5" ht="38.25">
      <c r="A200" s="35" t="s">
        <v>69</v>
      </c>
      <c r="E200" s="36" t="s">
        <v>10843</v>
      </c>
    </row>
    <row r="201" spans="1:5" ht="12.75">
      <c r="A201" s="37" t="s">
        <v>70</v>
      </c>
      <c r="E201" s="38" t="s">
        <v>66</v>
      </c>
    </row>
    <row r="202" spans="1:5" ht="12.75">
      <c r="A202" t="s">
        <v>72</v>
      </c>
      <c r="E202" s="36" t="s">
        <v>66</v>
      </c>
    </row>
    <row r="203" spans="1:16" ht="12.75">
      <c r="A203" s="26" t="s">
        <v>63</v>
      </c>
      <c s="30" t="s">
        <v>170</v>
      </c>
      <c s="30" t="s">
        <v>10844</v>
      </c>
      <c s="26" t="s">
        <v>66</v>
      </c>
      <c s="31" t="s">
        <v>10845</v>
      </c>
      <c s="32" t="s">
        <v>825</v>
      </c>
      <c s="33">
        <v>0.146</v>
      </c>
      <c s="34">
        <v>0</v>
      </c>
      <c s="34">
        <f>ROUND(ROUND(H203,2)*ROUND(G203,3),2)</f>
      </c>
      <c r="O203">
        <f>(I203*21)/100</f>
      </c>
      <c t="s">
        <v>38</v>
      </c>
    </row>
    <row r="204" spans="1:5" ht="25.5">
      <c r="A204" s="35" t="s">
        <v>69</v>
      </c>
      <c r="E204" s="36" t="s">
        <v>10846</v>
      </c>
    </row>
    <row r="205" spans="1:5" ht="63.75">
      <c r="A205" s="37" t="s">
        <v>70</v>
      </c>
      <c r="E205" s="44" t="s">
        <v>10847</v>
      </c>
    </row>
    <row r="206" spans="1:5" ht="12.75">
      <c r="A206" t="s">
        <v>72</v>
      </c>
      <c r="E206" s="36" t="s">
        <v>66</v>
      </c>
    </row>
    <row r="207" spans="1:16" ht="12.75">
      <c r="A207" s="26" t="s">
        <v>63</v>
      </c>
      <c s="30" t="s">
        <v>161</v>
      </c>
      <c s="30" t="s">
        <v>10848</v>
      </c>
      <c s="26" t="s">
        <v>66</v>
      </c>
      <c s="31" t="s">
        <v>10849</v>
      </c>
      <c s="32" t="s">
        <v>825</v>
      </c>
      <c s="33">
        <v>0.064</v>
      </c>
      <c s="34">
        <v>0</v>
      </c>
      <c s="34">
        <f>ROUND(ROUND(H207,2)*ROUND(G207,3),2)</f>
      </c>
      <c r="O207">
        <f>(I207*21)/100</f>
      </c>
      <c t="s">
        <v>38</v>
      </c>
    </row>
    <row r="208" spans="1:5" ht="25.5">
      <c r="A208" s="35" t="s">
        <v>69</v>
      </c>
      <c r="E208" s="36" t="s">
        <v>10850</v>
      </c>
    </row>
    <row r="209" spans="1:5" ht="76.5">
      <c r="A209" s="37" t="s">
        <v>70</v>
      </c>
      <c r="E209" s="44" t="s">
        <v>10851</v>
      </c>
    </row>
    <row r="210" spans="1:5" ht="12.75">
      <c r="A210" t="s">
        <v>72</v>
      </c>
      <c r="E210" s="36" t="s">
        <v>66</v>
      </c>
    </row>
    <row r="211" spans="1:16" ht="12.75">
      <c r="A211" s="26" t="s">
        <v>63</v>
      </c>
      <c s="30" t="s">
        <v>279</v>
      </c>
      <c s="30" t="s">
        <v>10852</v>
      </c>
      <c s="26" t="s">
        <v>66</v>
      </c>
      <c s="31" t="s">
        <v>10853</v>
      </c>
      <c s="32" t="s">
        <v>825</v>
      </c>
      <c s="33">
        <v>0.073</v>
      </c>
      <c s="34">
        <v>0</v>
      </c>
      <c s="34">
        <f>ROUND(ROUND(H211,2)*ROUND(G211,3),2)</f>
      </c>
      <c r="O211">
        <f>(I211*21)/100</f>
      </c>
      <c t="s">
        <v>38</v>
      </c>
    </row>
    <row r="212" spans="1:5" ht="25.5">
      <c r="A212" s="35" t="s">
        <v>69</v>
      </c>
      <c r="E212" s="36" t="s">
        <v>10854</v>
      </c>
    </row>
    <row r="213" spans="1:5" ht="76.5">
      <c r="A213" s="37" t="s">
        <v>70</v>
      </c>
      <c r="E213" s="44" t="s">
        <v>10855</v>
      </c>
    </row>
    <row r="214" spans="1:5" ht="51">
      <c r="A214" t="s">
        <v>72</v>
      </c>
      <c r="E214" s="36" t="s">
        <v>10856</v>
      </c>
    </row>
    <row r="215" spans="1:16" ht="12.75">
      <c r="A215" s="26" t="s">
        <v>63</v>
      </c>
      <c s="30" t="s">
        <v>283</v>
      </c>
      <c s="30" t="s">
        <v>10857</v>
      </c>
      <c s="26" t="s">
        <v>66</v>
      </c>
      <c s="31" t="s">
        <v>10858</v>
      </c>
      <c s="32" t="s">
        <v>926</v>
      </c>
      <c s="33">
        <v>1.25</v>
      </c>
      <c s="34">
        <v>0</v>
      </c>
      <c s="34">
        <f>ROUND(ROUND(H215,2)*ROUND(G215,3),2)</f>
      </c>
      <c r="O215">
        <f>(I215*21)/100</f>
      </c>
      <c t="s">
        <v>38</v>
      </c>
    </row>
    <row r="216" spans="1:5" ht="25.5">
      <c r="A216" s="35" t="s">
        <v>69</v>
      </c>
      <c r="E216" s="36" t="s">
        <v>10859</v>
      </c>
    </row>
    <row r="217" spans="1:5" ht="38.25">
      <c r="A217" s="37" t="s">
        <v>70</v>
      </c>
      <c r="E217" s="44" t="s">
        <v>10860</v>
      </c>
    </row>
    <row r="218" spans="1:5" ht="12.75">
      <c r="A218" t="s">
        <v>72</v>
      </c>
      <c r="E218" s="36" t="s">
        <v>66</v>
      </c>
    </row>
    <row r="219" spans="1:16" ht="12.75">
      <c r="A219" s="26" t="s">
        <v>63</v>
      </c>
      <c s="30" t="s">
        <v>380</v>
      </c>
      <c s="30" t="s">
        <v>10861</v>
      </c>
      <c s="26" t="s">
        <v>66</v>
      </c>
      <c s="31" t="s">
        <v>10862</v>
      </c>
      <c s="32" t="s">
        <v>926</v>
      </c>
      <c s="33">
        <v>2.5</v>
      </c>
      <c s="34">
        <v>0</v>
      </c>
      <c s="34">
        <f>ROUND(ROUND(H219,2)*ROUND(G219,3),2)</f>
      </c>
      <c r="O219">
        <f>(I219*21)/100</f>
      </c>
      <c t="s">
        <v>38</v>
      </c>
    </row>
    <row r="220" spans="1:5" ht="25.5">
      <c r="A220" s="35" t="s">
        <v>69</v>
      </c>
      <c r="E220" s="36" t="s">
        <v>10863</v>
      </c>
    </row>
    <row r="221" spans="1:5" ht="63.75">
      <c r="A221" s="37" t="s">
        <v>70</v>
      </c>
      <c r="E221" s="44" t="s">
        <v>10864</v>
      </c>
    </row>
    <row r="222" spans="1:5" ht="12.75">
      <c r="A222" t="s">
        <v>72</v>
      </c>
      <c r="E222" s="36" t="s">
        <v>66</v>
      </c>
    </row>
    <row r="223" spans="1:16" ht="12.75">
      <c r="A223" s="26" t="s">
        <v>63</v>
      </c>
      <c s="30" t="s">
        <v>360</v>
      </c>
      <c s="30" t="s">
        <v>924</v>
      </c>
      <c s="26" t="s">
        <v>66</v>
      </c>
      <c s="31" t="s">
        <v>925</v>
      </c>
      <c s="32" t="s">
        <v>926</v>
      </c>
      <c s="33">
        <v>1.25</v>
      </c>
      <c s="34">
        <v>0</v>
      </c>
      <c s="34">
        <f>ROUND(ROUND(H223,2)*ROUND(G223,3),2)</f>
      </c>
      <c r="O223">
        <f>(I223*21)/100</f>
      </c>
      <c t="s">
        <v>38</v>
      </c>
    </row>
    <row r="224" spans="1:5" ht="25.5">
      <c r="A224" s="35" t="s">
        <v>69</v>
      </c>
      <c r="E224" s="36" t="s">
        <v>927</v>
      </c>
    </row>
    <row r="225" spans="1:5" ht="38.25">
      <c r="A225" s="37" t="s">
        <v>70</v>
      </c>
      <c r="E225" s="44" t="s">
        <v>10865</v>
      </c>
    </row>
    <row r="226" spans="1:5" ht="12.75">
      <c r="A226" t="s">
        <v>72</v>
      </c>
      <c r="E226" s="36" t="s">
        <v>66</v>
      </c>
    </row>
    <row r="227" spans="1:16" ht="12.75">
      <c r="A227" s="26" t="s">
        <v>63</v>
      </c>
      <c s="30" t="s">
        <v>313</v>
      </c>
      <c s="30" t="s">
        <v>10866</v>
      </c>
      <c s="26" t="s">
        <v>66</v>
      </c>
      <c s="31" t="s">
        <v>10867</v>
      </c>
      <c s="32" t="s">
        <v>926</v>
      </c>
      <c s="33">
        <v>24</v>
      </c>
      <c s="34">
        <v>0</v>
      </c>
      <c s="34">
        <f>ROUND(ROUND(H227,2)*ROUND(G227,3),2)</f>
      </c>
      <c r="O227">
        <f>(I227*21)/100</f>
      </c>
      <c t="s">
        <v>38</v>
      </c>
    </row>
    <row r="228" spans="1:5" ht="25.5">
      <c r="A228" s="35" t="s">
        <v>69</v>
      </c>
      <c r="E228" s="36" t="s">
        <v>10868</v>
      </c>
    </row>
    <row r="229" spans="1:5" ht="114.75">
      <c r="A229" s="37" t="s">
        <v>70</v>
      </c>
      <c r="E229" s="44" t="s">
        <v>10869</v>
      </c>
    </row>
    <row r="230" spans="1:5" ht="12.75">
      <c r="A230" t="s">
        <v>72</v>
      </c>
      <c r="E230" s="36" t="s">
        <v>66</v>
      </c>
    </row>
    <row r="231" spans="1:16" ht="25.5">
      <c r="A231" s="26" t="s">
        <v>63</v>
      </c>
      <c s="30" t="s">
        <v>10870</v>
      </c>
      <c s="30" t="s">
        <v>10871</v>
      </c>
      <c s="26" t="s">
        <v>66</v>
      </c>
      <c s="31" t="s">
        <v>10872</v>
      </c>
      <c s="32" t="s">
        <v>825</v>
      </c>
      <c s="33">
        <v>0.077</v>
      </c>
      <c s="34">
        <v>0</v>
      </c>
      <c s="34">
        <f>ROUND(ROUND(H231,2)*ROUND(G231,3),2)</f>
      </c>
      <c r="O231">
        <f>(I231*21)/100</f>
      </c>
      <c t="s">
        <v>38</v>
      </c>
    </row>
    <row r="232" spans="1:5" ht="25.5">
      <c r="A232" s="35" t="s">
        <v>69</v>
      </c>
      <c r="E232" s="36" t="s">
        <v>10872</v>
      </c>
    </row>
    <row r="233" spans="1:5" ht="76.5">
      <c r="A233" s="37" t="s">
        <v>70</v>
      </c>
      <c r="E233" s="44" t="s">
        <v>10873</v>
      </c>
    </row>
    <row r="234" spans="1:5" ht="12.75">
      <c r="A234" t="s">
        <v>72</v>
      </c>
      <c r="E234" s="36" t="s">
        <v>66</v>
      </c>
    </row>
    <row r="235" spans="1:16" ht="12.75">
      <c r="A235" s="26" t="s">
        <v>63</v>
      </c>
      <c s="30" t="s">
        <v>10874</v>
      </c>
      <c s="30" t="s">
        <v>10875</v>
      </c>
      <c s="26" t="s">
        <v>66</v>
      </c>
      <c s="31" t="s">
        <v>10876</v>
      </c>
      <c s="32" t="s">
        <v>926</v>
      </c>
      <c s="33">
        <v>7.524</v>
      </c>
      <c s="34">
        <v>0</v>
      </c>
      <c s="34">
        <f>ROUND(ROUND(H235,2)*ROUND(G235,3),2)</f>
      </c>
      <c r="O235">
        <f>(I235*21)/100</f>
      </c>
      <c t="s">
        <v>38</v>
      </c>
    </row>
    <row r="236" spans="1:5" ht="12.75">
      <c r="A236" s="35" t="s">
        <v>69</v>
      </c>
      <c r="E236" s="36" t="s">
        <v>10876</v>
      </c>
    </row>
    <row r="237" spans="1:5" ht="38.25">
      <c r="A237" s="37" t="s">
        <v>70</v>
      </c>
      <c r="E237" s="44" t="s">
        <v>10877</v>
      </c>
    </row>
    <row r="238" spans="1:5" ht="12.75">
      <c r="A238" t="s">
        <v>72</v>
      </c>
      <c r="E238" s="36" t="s">
        <v>66</v>
      </c>
    </row>
    <row r="239" spans="1:16" ht="25.5">
      <c r="A239" s="26" t="s">
        <v>63</v>
      </c>
      <c s="30" t="s">
        <v>10878</v>
      </c>
      <c s="30" t="s">
        <v>10879</v>
      </c>
      <c s="26" t="s">
        <v>66</v>
      </c>
      <c s="31" t="s">
        <v>10880</v>
      </c>
      <c s="32" t="s">
        <v>652</v>
      </c>
      <c s="33">
        <v>0.337</v>
      </c>
      <c s="34">
        <v>0</v>
      </c>
      <c s="34">
        <f>ROUND(ROUND(H239,2)*ROUND(G239,3),2)</f>
      </c>
      <c r="O239">
        <f>(I239*21)/100</f>
      </c>
      <c t="s">
        <v>38</v>
      </c>
    </row>
    <row r="240" spans="1:5" ht="25.5">
      <c r="A240" s="35" t="s">
        <v>69</v>
      </c>
      <c r="E240" s="36" t="s">
        <v>10880</v>
      </c>
    </row>
    <row r="241" spans="1:5" ht="255">
      <c r="A241" s="37" t="s">
        <v>70</v>
      </c>
      <c r="E241" s="44" t="s">
        <v>10881</v>
      </c>
    </row>
    <row r="242" spans="1:5" ht="12.75">
      <c r="A242" t="s">
        <v>72</v>
      </c>
      <c r="E242" s="36" t="s">
        <v>66</v>
      </c>
    </row>
    <row r="243" spans="1:18" ht="12.75" customHeight="1">
      <c r="A243" s="6" t="s">
        <v>58</v>
      </c>
      <c s="6"/>
      <c s="27" t="s">
        <v>227</v>
      </c>
      <c s="6"/>
      <c s="39" t="s">
        <v>929</v>
      </c>
      <c s="6"/>
      <c s="6"/>
      <c s="6"/>
      <c s="29">
        <f>0+Q243</f>
      </c>
      <c r="O243">
        <f>0+R243</f>
      </c>
      <c r="Q243">
        <f>0+I244+I248+I252+I256</f>
      </c>
      <c>
        <f>0+O244+O248+O252+O256</f>
      </c>
    </row>
    <row r="244" spans="1:16" ht="12.75">
      <c r="A244" s="26" t="s">
        <v>63</v>
      </c>
      <c s="30" t="s">
        <v>317</v>
      </c>
      <c s="30" t="s">
        <v>10882</v>
      </c>
      <c s="26" t="s">
        <v>66</v>
      </c>
      <c s="31" t="s">
        <v>10883</v>
      </c>
      <c s="32" t="s">
        <v>783</v>
      </c>
      <c s="33">
        <v>33.746</v>
      </c>
      <c s="34">
        <v>0</v>
      </c>
      <c s="34">
        <f>ROUND(ROUND(H244,2)*ROUND(G244,3),2)</f>
      </c>
      <c r="O244">
        <f>(I244*21)/100</f>
      </c>
      <c t="s">
        <v>38</v>
      </c>
    </row>
    <row r="245" spans="1:5" ht="25.5">
      <c r="A245" s="35" t="s">
        <v>69</v>
      </c>
      <c r="E245" s="36" t="s">
        <v>10884</v>
      </c>
    </row>
    <row r="246" spans="1:5" ht="140.25">
      <c r="A246" s="37" t="s">
        <v>70</v>
      </c>
      <c r="E246" s="44" t="s">
        <v>10885</v>
      </c>
    </row>
    <row r="247" spans="1:5" ht="12.75">
      <c r="A247" t="s">
        <v>72</v>
      </c>
      <c r="E247" s="36" t="s">
        <v>939</v>
      </c>
    </row>
    <row r="248" spans="1:16" ht="12.75">
      <c r="A248" s="26" t="s">
        <v>63</v>
      </c>
      <c s="30" t="s">
        <v>309</v>
      </c>
      <c s="30" t="s">
        <v>935</v>
      </c>
      <c s="26" t="s">
        <v>66</v>
      </c>
      <c s="31" t="s">
        <v>936</v>
      </c>
      <c s="32" t="s">
        <v>783</v>
      </c>
      <c s="33">
        <v>8.093</v>
      </c>
      <c s="34">
        <v>0</v>
      </c>
      <c s="34">
        <f>ROUND(ROUND(H248,2)*ROUND(G248,3),2)</f>
      </c>
      <c r="O248">
        <f>(I248*21)/100</f>
      </c>
      <c t="s">
        <v>38</v>
      </c>
    </row>
    <row r="249" spans="1:5" ht="25.5">
      <c r="A249" s="35" t="s">
        <v>69</v>
      </c>
      <c r="E249" s="36" t="s">
        <v>937</v>
      </c>
    </row>
    <row r="250" spans="1:5" ht="51">
      <c r="A250" s="37" t="s">
        <v>70</v>
      </c>
      <c r="E250" s="44" t="s">
        <v>10886</v>
      </c>
    </row>
    <row r="251" spans="1:5" ht="12.75">
      <c r="A251" t="s">
        <v>72</v>
      </c>
      <c r="E251" s="36" t="s">
        <v>939</v>
      </c>
    </row>
    <row r="252" spans="1:16" ht="12.75">
      <c r="A252" s="26" t="s">
        <v>63</v>
      </c>
      <c s="30" t="s">
        <v>344</v>
      </c>
      <c s="30" t="s">
        <v>10887</v>
      </c>
      <c s="26" t="s">
        <v>66</v>
      </c>
      <c s="31" t="s">
        <v>10888</v>
      </c>
      <c s="32" t="s">
        <v>926</v>
      </c>
      <c s="33">
        <v>16.415</v>
      </c>
      <c s="34">
        <v>0</v>
      </c>
      <c s="34">
        <f>ROUND(ROUND(H252,2)*ROUND(G252,3),2)</f>
      </c>
      <c r="O252">
        <f>(I252*21)/100</f>
      </c>
      <c t="s">
        <v>38</v>
      </c>
    </row>
    <row r="253" spans="1:5" ht="12.75">
      <c r="A253" s="35" t="s">
        <v>69</v>
      </c>
      <c r="E253" s="36" t="s">
        <v>10889</v>
      </c>
    </row>
    <row r="254" spans="1:5" ht="140.25">
      <c r="A254" s="37" t="s">
        <v>70</v>
      </c>
      <c r="E254" s="44" t="s">
        <v>10890</v>
      </c>
    </row>
    <row r="255" spans="1:5" ht="25.5">
      <c r="A255" t="s">
        <v>72</v>
      </c>
      <c r="E255" s="36" t="s">
        <v>10891</v>
      </c>
    </row>
    <row r="256" spans="1:16" ht="25.5">
      <c r="A256" s="26" t="s">
        <v>63</v>
      </c>
      <c s="30" t="s">
        <v>10892</v>
      </c>
      <c s="30" t="s">
        <v>10893</v>
      </c>
      <c s="26" t="s">
        <v>66</v>
      </c>
      <c s="31" t="s">
        <v>10894</v>
      </c>
      <c s="32" t="s">
        <v>926</v>
      </c>
      <c s="33">
        <v>24.89</v>
      </c>
      <c s="34">
        <v>0</v>
      </c>
      <c s="34">
        <f>ROUND(ROUND(H256,2)*ROUND(G256,3),2)</f>
      </c>
      <c r="O256">
        <f>(I256*21)/100</f>
      </c>
      <c t="s">
        <v>38</v>
      </c>
    </row>
    <row r="257" spans="1:5" ht="25.5">
      <c r="A257" s="35" t="s">
        <v>69</v>
      </c>
      <c r="E257" s="36" t="s">
        <v>10894</v>
      </c>
    </row>
    <row r="258" spans="1:5" ht="114.75">
      <c r="A258" s="37" t="s">
        <v>70</v>
      </c>
      <c r="E258" s="44" t="s">
        <v>10895</v>
      </c>
    </row>
    <row r="259" spans="1:5" ht="12.75">
      <c r="A259" t="s">
        <v>72</v>
      </c>
      <c r="E259" s="36" t="s">
        <v>66</v>
      </c>
    </row>
    <row r="260" spans="1:18" ht="12.75" customHeight="1">
      <c r="A260" s="6" t="s">
        <v>58</v>
      </c>
      <c s="6"/>
      <c s="27" t="s">
        <v>271</v>
      </c>
      <c s="6"/>
      <c s="39" t="s">
        <v>951</v>
      </c>
      <c s="6"/>
      <c s="6"/>
      <c s="6"/>
      <c s="29">
        <f>0+Q260</f>
      </c>
      <c r="O260">
        <f>0+R260</f>
      </c>
      <c r="Q260">
        <f>0+I261+I265+I269+I273+I277+I281+I285+I289+I293+I297+I301+I305+I309+I313+I317+I321+I325+I329+I333+I337</f>
      </c>
      <c>
        <f>0+O261+O265+O269+O273+O277+O281+O285+O289+O293+O297+O301+O305+O309+O313+O317+O321+O325+O329+O333+O337</f>
      </c>
    </row>
    <row r="261" spans="1:16" ht="12.75">
      <c r="A261" s="26" t="s">
        <v>63</v>
      </c>
      <c s="30" t="s">
        <v>368</v>
      </c>
      <c s="30" t="s">
        <v>10896</v>
      </c>
      <c s="26" t="s">
        <v>66</v>
      </c>
      <c s="31" t="s">
        <v>10897</v>
      </c>
      <c s="32" t="s">
        <v>652</v>
      </c>
      <c s="33">
        <v>39.523</v>
      </c>
      <c s="34">
        <v>0</v>
      </c>
      <c s="34">
        <f>ROUND(ROUND(H261,2)*ROUND(G261,3),2)</f>
      </c>
      <c r="O261">
        <f>(I261*21)/100</f>
      </c>
      <c t="s">
        <v>38</v>
      </c>
    </row>
    <row r="262" spans="1:5" ht="38.25">
      <c r="A262" s="35" t="s">
        <v>69</v>
      </c>
      <c r="E262" s="36" t="s">
        <v>10898</v>
      </c>
    </row>
    <row r="263" spans="1:5" ht="102">
      <c r="A263" s="37" t="s">
        <v>70</v>
      </c>
      <c r="E263" s="44" t="s">
        <v>10899</v>
      </c>
    </row>
    <row r="264" spans="1:5" ht="38.25">
      <c r="A264" t="s">
        <v>72</v>
      </c>
      <c r="E264" s="36" t="s">
        <v>10900</v>
      </c>
    </row>
    <row r="265" spans="1:16" ht="12.75">
      <c r="A265" s="26" t="s">
        <v>63</v>
      </c>
      <c s="30" t="s">
        <v>372</v>
      </c>
      <c s="30" t="s">
        <v>10901</v>
      </c>
      <c s="26" t="s">
        <v>66</v>
      </c>
      <c s="31" t="s">
        <v>10902</v>
      </c>
      <c s="32" t="s">
        <v>652</v>
      </c>
      <c s="33">
        <v>30.823</v>
      </c>
      <c s="34">
        <v>0</v>
      </c>
      <c s="34">
        <f>ROUND(ROUND(H265,2)*ROUND(G265,3),2)</f>
      </c>
      <c r="O265">
        <f>(I265*21)/100</f>
      </c>
      <c t="s">
        <v>38</v>
      </c>
    </row>
    <row r="266" spans="1:5" ht="38.25">
      <c r="A266" s="35" t="s">
        <v>69</v>
      </c>
      <c r="E266" s="36" t="s">
        <v>10903</v>
      </c>
    </row>
    <row r="267" spans="1:5" ht="76.5">
      <c r="A267" s="37" t="s">
        <v>70</v>
      </c>
      <c r="E267" s="44" t="s">
        <v>10904</v>
      </c>
    </row>
    <row r="268" spans="1:5" ht="38.25">
      <c r="A268" t="s">
        <v>72</v>
      </c>
      <c r="E268" s="36" t="s">
        <v>10900</v>
      </c>
    </row>
    <row r="269" spans="1:16" ht="12.75">
      <c r="A269" s="26" t="s">
        <v>63</v>
      </c>
      <c s="30" t="s">
        <v>376</v>
      </c>
      <c s="30" t="s">
        <v>10905</v>
      </c>
      <c s="26" t="s">
        <v>66</v>
      </c>
      <c s="31" t="s">
        <v>10906</v>
      </c>
      <c s="32" t="s">
        <v>783</v>
      </c>
      <c s="33">
        <v>335.259</v>
      </c>
      <c s="34">
        <v>0</v>
      </c>
      <c s="34">
        <f>ROUND(ROUND(H269,2)*ROUND(G269,3),2)</f>
      </c>
      <c r="O269">
        <f>(I269*21)/100</f>
      </c>
      <c t="s">
        <v>38</v>
      </c>
    </row>
    <row r="270" spans="1:5" ht="25.5">
      <c r="A270" s="35" t="s">
        <v>69</v>
      </c>
      <c r="E270" s="36" t="s">
        <v>10907</v>
      </c>
    </row>
    <row r="271" spans="1:5" ht="242.25">
      <c r="A271" s="37" t="s">
        <v>70</v>
      </c>
      <c r="E271" s="44" t="s">
        <v>10908</v>
      </c>
    </row>
    <row r="272" spans="1:5" ht="216.75">
      <c r="A272" t="s">
        <v>72</v>
      </c>
      <c r="E272" s="36" t="s">
        <v>10909</v>
      </c>
    </row>
    <row r="273" spans="1:16" ht="12.75">
      <c r="A273" s="26" t="s">
        <v>63</v>
      </c>
      <c s="30" t="s">
        <v>348</v>
      </c>
      <c s="30" t="s">
        <v>10910</v>
      </c>
      <c s="26" t="s">
        <v>66</v>
      </c>
      <c s="31" t="s">
        <v>10911</v>
      </c>
      <c s="32" t="s">
        <v>783</v>
      </c>
      <c s="33">
        <v>335.259</v>
      </c>
      <c s="34">
        <v>0</v>
      </c>
      <c s="34">
        <f>ROUND(ROUND(H273,2)*ROUND(G273,3),2)</f>
      </c>
      <c r="O273">
        <f>(I273*21)/100</f>
      </c>
      <c t="s">
        <v>38</v>
      </c>
    </row>
    <row r="274" spans="1:5" ht="25.5">
      <c r="A274" s="35" t="s">
        <v>69</v>
      </c>
      <c r="E274" s="36" t="s">
        <v>10912</v>
      </c>
    </row>
    <row r="275" spans="1:5" ht="12.75">
      <c r="A275" s="37" t="s">
        <v>70</v>
      </c>
      <c r="E275" s="38" t="s">
        <v>66</v>
      </c>
    </row>
    <row r="276" spans="1:5" ht="216.75">
      <c r="A276" t="s">
        <v>72</v>
      </c>
      <c r="E276" s="36" t="s">
        <v>10909</v>
      </c>
    </row>
    <row r="277" spans="1:16" ht="12.75">
      <c r="A277" s="26" t="s">
        <v>63</v>
      </c>
      <c s="30" t="s">
        <v>356</v>
      </c>
      <c s="30" t="s">
        <v>10913</v>
      </c>
      <c s="26" t="s">
        <v>66</v>
      </c>
      <c s="31" t="s">
        <v>10914</v>
      </c>
      <c s="32" t="s">
        <v>783</v>
      </c>
      <c s="33">
        <v>280.706</v>
      </c>
      <c s="34">
        <v>0</v>
      </c>
      <c s="34">
        <f>ROUND(ROUND(H277,2)*ROUND(G277,3),2)</f>
      </c>
      <c r="O277">
        <f>(I277*21)/100</f>
      </c>
      <c t="s">
        <v>38</v>
      </c>
    </row>
    <row r="278" spans="1:5" ht="25.5">
      <c r="A278" s="35" t="s">
        <v>69</v>
      </c>
      <c r="E278" s="36" t="s">
        <v>10915</v>
      </c>
    </row>
    <row r="279" spans="1:5" ht="153">
      <c r="A279" s="37" t="s">
        <v>70</v>
      </c>
      <c r="E279" s="44" t="s">
        <v>10916</v>
      </c>
    </row>
    <row r="280" spans="1:5" ht="12.75">
      <c r="A280" t="s">
        <v>72</v>
      </c>
      <c r="E280" s="36" t="s">
        <v>10917</v>
      </c>
    </row>
    <row r="281" spans="1:16" ht="12.75">
      <c r="A281" s="26" t="s">
        <v>63</v>
      </c>
      <c s="30" t="s">
        <v>307</v>
      </c>
      <c s="30" t="s">
        <v>10918</v>
      </c>
      <c s="26" t="s">
        <v>66</v>
      </c>
      <c s="31" t="s">
        <v>10919</v>
      </c>
      <c s="32" t="s">
        <v>783</v>
      </c>
      <c s="33">
        <v>280.706</v>
      </c>
      <c s="34">
        <v>0</v>
      </c>
      <c s="34">
        <f>ROUND(ROUND(H281,2)*ROUND(G281,3),2)</f>
      </c>
      <c r="O281">
        <f>(I281*21)/100</f>
      </c>
      <c t="s">
        <v>38</v>
      </c>
    </row>
    <row r="282" spans="1:5" ht="25.5">
      <c r="A282" s="35" t="s">
        <v>69</v>
      </c>
      <c r="E282" s="36" t="s">
        <v>10920</v>
      </c>
    </row>
    <row r="283" spans="1:5" ht="12.75">
      <c r="A283" s="37" t="s">
        <v>70</v>
      </c>
      <c r="E283" s="38" t="s">
        <v>66</v>
      </c>
    </row>
    <row r="284" spans="1:5" ht="12.75">
      <c r="A284" t="s">
        <v>72</v>
      </c>
      <c r="E284" s="36" t="s">
        <v>10917</v>
      </c>
    </row>
    <row r="285" spans="1:16" ht="12.75">
      <c r="A285" s="26" t="s">
        <v>63</v>
      </c>
      <c s="30" t="s">
        <v>308</v>
      </c>
      <c s="30" t="s">
        <v>10921</v>
      </c>
      <c s="26" t="s">
        <v>66</v>
      </c>
      <c s="31" t="s">
        <v>10922</v>
      </c>
      <c s="32" t="s">
        <v>825</v>
      </c>
      <c s="33">
        <v>8.407</v>
      </c>
      <c s="34">
        <v>0</v>
      </c>
      <c s="34">
        <f>ROUND(ROUND(H285,2)*ROUND(G285,3),2)</f>
      </c>
      <c r="O285">
        <f>(I285*21)/100</f>
      </c>
      <c t="s">
        <v>38</v>
      </c>
    </row>
    <row r="286" spans="1:5" ht="51">
      <c r="A286" s="35" t="s">
        <v>69</v>
      </c>
      <c r="E286" s="36" t="s">
        <v>10923</v>
      </c>
    </row>
    <row r="287" spans="1:5" ht="89.25">
      <c r="A287" s="37" t="s">
        <v>70</v>
      </c>
      <c r="E287" s="44" t="s">
        <v>10924</v>
      </c>
    </row>
    <row r="288" spans="1:5" ht="12.75">
      <c r="A288" t="s">
        <v>72</v>
      </c>
      <c r="E288" s="36" t="s">
        <v>66</v>
      </c>
    </row>
    <row r="289" spans="1:16" ht="12.75">
      <c r="A289" s="26" t="s">
        <v>63</v>
      </c>
      <c s="30" t="s">
        <v>384</v>
      </c>
      <c s="30" t="s">
        <v>10925</v>
      </c>
      <c s="26" t="s">
        <v>66</v>
      </c>
      <c s="31" t="s">
        <v>10926</v>
      </c>
      <c s="32" t="s">
        <v>652</v>
      </c>
      <c s="33">
        <v>3.051</v>
      </c>
      <c s="34">
        <v>0</v>
      </c>
      <c s="34">
        <f>ROUND(ROUND(H289,2)*ROUND(G289,3),2)</f>
      </c>
      <c r="O289">
        <f>(I289*21)/100</f>
      </c>
      <c t="s">
        <v>38</v>
      </c>
    </row>
    <row r="290" spans="1:5" ht="38.25">
      <c r="A290" s="35" t="s">
        <v>69</v>
      </c>
      <c r="E290" s="36" t="s">
        <v>10927</v>
      </c>
    </row>
    <row r="291" spans="1:5" ht="127.5">
      <c r="A291" s="37" t="s">
        <v>70</v>
      </c>
      <c r="E291" s="44" t="s">
        <v>10928</v>
      </c>
    </row>
    <row r="292" spans="1:5" ht="38.25">
      <c r="A292" t="s">
        <v>72</v>
      </c>
      <c r="E292" s="36" t="s">
        <v>10929</v>
      </c>
    </row>
    <row r="293" spans="1:16" ht="12.75">
      <c r="A293" s="26" t="s">
        <v>63</v>
      </c>
      <c s="30" t="s">
        <v>305</v>
      </c>
      <c s="30" t="s">
        <v>10930</v>
      </c>
      <c s="26" t="s">
        <v>66</v>
      </c>
      <c s="31" t="s">
        <v>10931</v>
      </c>
      <c s="32" t="s">
        <v>652</v>
      </c>
      <c s="33">
        <v>1.393</v>
      </c>
      <c s="34">
        <v>0</v>
      </c>
      <c s="34">
        <f>ROUND(ROUND(H293,2)*ROUND(G293,3),2)</f>
      </c>
      <c r="O293">
        <f>(I293*21)/100</f>
      </c>
      <c t="s">
        <v>38</v>
      </c>
    </row>
    <row r="294" spans="1:5" ht="38.25">
      <c r="A294" s="35" t="s">
        <v>69</v>
      </c>
      <c r="E294" s="36" t="s">
        <v>10932</v>
      </c>
    </row>
    <row r="295" spans="1:5" ht="127.5">
      <c r="A295" s="37" t="s">
        <v>70</v>
      </c>
      <c r="E295" s="44" t="s">
        <v>10933</v>
      </c>
    </row>
    <row r="296" spans="1:5" ht="38.25">
      <c r="A296" t="s">
        <v>72</v>
      </c>
      <c r="E296" s="36" t="s">
        <v>10929</v>
      </c>
    </row>
    <row r="297" spans="1:16" ht="12.75">
      <c r="A297" s="26" t="s">
        <v>63</v>
      </c>
      <c s="30" t="s">
        <v>321</v>
      </c>
      <c s="30" t="s">
        <v>10934</v>
      </c>
      <c s="26" t="s">
        <v>66</v>
      </c>
      <c s="31" t="s">
        <v>10935</v>
      </c>
      <c s="32" t="s">
        <v>783</v>
      </c>
      <c s="33">
        <v>53.062</v>
      </c>
      <c s="34">
        <v>0</v>
      </c>
      <c s="34">
        <f>ROUND(ROUND(H297,2)*ROUND(G297,3),2)</f>
      </c>
      <c r="O297">
        <f>(I297*21)/100</f>
      </c>
      <c t="s">
        <v>38</v>
      </c>
    </row>
    <row r="298" spans="1:5" ht="25.5">
      <c r="A298" s="35" t="s">
        <v>69</v>
      </c>
      <c r="E298" s="36" t="s">
        <v>10936</v>
      </c>
    </row>
    <row r="299" spans="1:5" ht="331.5">
      <c r="A299" s="37" t="s">
        <v>70</v>
      </c>
      <c r="E299" s="44" t="s">
        <v>10937</v>
      </c>
    </row>
    <row r="300" spans="1:5" ht="114.75">
      <c r="A300" t="s">
        <v>72</v>
      </c>
      <c r="E300" s="36" t="s">
        <v>10938</v>
      </c>
    </row>
    <row r="301" spans="1:16" ht="12.75">
      <c r="A301" s="26" t="s">
        <v>63</v>
      </c>
      <c s="30" t="s">
        <v>325</v>
      </c>
      <c s="30" t="s">
        <v>10939</v>
      </c>
      <c s="26" t="s">
        <v>66</v>
      </c>
      <c s="31" t="s">
        <v>10940</v>
      </c>
      <c s="32" t="s">
        <v>783</v>
      </c>
      <c s="33">
        <v>53.062</v>
      </c>
      <c s="34">
        <v>0</v>
      </c>
      <c s="34">
        <f>ROUND(ROUND(H301,2)*ROUND(G301,3),2)</f>
      </c>
      <c r="O301">
        <f>(I301*21)/100</f>
      </c>
      <c t="s">
        <v>38</v>
      </c>
    </row>
    <row r="302" spans="1:5" ht="25.5">
      <c r="A302" s="35" t="s">
        <v>69</v>
      </c>
      <c r="E302" s="36" t="s">
        <v>10941</v>
      </c>
    </row>
    <row r="303" spans="1:5" ht="12.75">
      <c r="A303" s="37" t="s">
        <v>70</v>
      </c>
      <c r="E303" s="38" t="s">
        <v>66</v>
      </c>
    </row>
    <row r="304" spans="1:5" ht="114.75">
      <c r="A304" t="s">
        <v>72</v>
      </c>
      <c r="E304" s="36" t="s">
        <v>10938</v>
      </c>
    </row>
    <row r="305" spans="1:16" ht="25.5">
      <c r="A305" s="26" t="s">
        <v>63</v>
      </c>
      <c s="30" t="s">
        <v>329</v>
      </c>
      <c s="30" t="s">
        <v>10942</v>
      </c>
      <c s="26" t="s">
        <v>66</v>
      </c>
      <c s="31" t="s">
        <v>10943</v>
      </c>
      <c s="32" t="s">
        <v>783</v>
      </c>
      <c s="33">
        <v>17.5</v>
      </c>
      <c s="34">
        <v>0</v>
      </c>
      <c s="34">
        <f>ROUND(ROUND(H305,2)*ROUND(G305,3),2)</f>
      </c>
      <c r="O305">
        <f>(I305*21)/100</f>
      </c>
      <c t="s">
        <v>38</v>
      </c>
    </row>
    <row r="306" spans="1:5" ht="25.5">
      <c r="A306" s="35" t="s">
        <v>69</v>
      </c>
      <c r="E306" s="36" t="s">
        <v>10944</v>
      </c>
    </row>
    <row r="307" spans="1:5" ht="357">
      <c r="A307" s="37" t="s">
        <v>70</v>
      </c>
      <c r="E307" s="44" t="s">
        <v>10945</v>
      </c>
    </row>
    <row r="308" spans="1:5" ht="25.5">
      <c r="A308" t="s">
        <v>72</v>
      </c>
      <c r="E308" s="36" t="s">
        <v>10946</v>
      </c>
    </row>
    <row r="309" spans="1:16" ht="25.5">
      <c r="A309" s="26" t="s">
        <v>63</v>
      </c>
      <c s="30" t="s">
        <v>332</v>
      </c>
      <c s="30" t="s">
        <v>10947</v>
      </c>
      <c s="26" t="s">
        <v>66</v>
      </c>
      <c s="31" t="s">
        <v>10948</v>
      </c>
      <c s="32" t="s">
        <v>783</v>
      </c>
      <c s="33">
        <v>17.5</v>
      </c>
      <c s="34">
        <v>0</v>
      </c>
      <c s="34">
        <f>ROUND(ROUND(H309,2)*ROUND(G309,3),2)</f>
      </c>
      <c r="O309">
        <f>(I309*21)/100</f>
      </c>
      <c t="s">
        <v>38</v>
      </c>
    </row>
    <row r="310" spans="1:5" ht="25.5">
      <c r="A310" s="35" t="s">
        <v>69</v>
      </c>
      <c r="E310" s="36" t="s">
        <v>10949</v>
      </c>
    </row>
    <row r="311" spans="1:5" ht="12.75">
      <c r="A311" s="37" t="s">
        <v>70</v>
      </c>
      <c r="E311" s="38" t="s">
        <v>66</v>
      </c>
    </row>
    <row r="312" spans="1:5" ht="25.5">
      <c r="A312" t="s">
        <v>72</v>
      </c>
      <c r="E312" s="36" t="s">
        <v>10946</v>
      </c>
    </row>
    <row r="313" spans="1:16" ht="12.75">
      <c r="A313" s="26" t="s">
        <v>63</v>
      </c>
      <c s="30" t="s">
        <v>336</v>
      </c>
      <c s="30" t="s">
        <v>956</v>
      </c>
      <c s="26" t="s">
        <v>66</v>
      </c>
      <c s="31" t="s">
        <v>957</v>
      </c>
      <c s="32" t="s">
        <v>652</v>
      </c>
      <c s="33">
        <v>5.328</v>
      </c>
      <c s="34">
        <v>0</v>
      </c>
      <c s="34">
        <f>ROUND(ROUND(H313,2)*ROUND(G313,3),2)</f>
      </c>
      <c r="O313">
        <f>(I313*21)/100</f>
      </c>
      <c t="s">
        <v>38</v>
      </c>
    </row>
    <row r="314" spans="1:5" ht="12.75">
      <c r="A314" s="35" t="s">
        <v>69</v>
      </c>
      <c r="E314" s="36" t="s">
        <v>958</v>
      </c>
    </row>
    <row r="315" spans="1:5" ht="127.5">
      <c r="A315" s="37" t="s">
        <v>70</v>
      </c>
      <c r="E315" s="44" t="s">
        <v>10950</v>
      </c>
    </row>
    <row r="316" spans="1:5" ht="12.75">
      <c r="A316" t="s">
        <v>72</v>
      </c>
      <c r="E316" s="36" t="s">
        <v>66</v>
      </c>
    </row>
    <row r="317" spans="1:16" ht="12.75">
      <c r="A317" s="26" t="s">
        <v>63</v>
      </c>
      <c s="30" t="s">
        <v>340</v>
      </c>
      <c s="30" t="s">
        <v>960</v>
      </c>
      <c s="26" t="s">
        <v>66</v>
      </c>
      <c s="31" t="s">
        <v>961</v>
      </c>
      <c s="32" t="s">
        <v>783</v>
      </c>
      <c s="33">
        <v>47.404</v>
      </c>
      <c s="34">
        <v>0</v>
      </c>
      <c s="34">
        <f>ROUND(ROUND(H317,2)*ROUND(G317,3),2)</f>
      </c>
      <c r="O317">
        <f>(I317*21)/100</f>
      </c>
      <c t="s">
        <v>38</v>
      </c>
    </row>
    <row r="318" spans="1:5" ht="12.75">
      <c r="A318" s="35" t="s">
        <v>69</v>
      </c>
      <c r="E318" s="36" t="s">
        <v>962</v>
      </c>
    </row>
    <row r="319" spans="1:5" ht="127.5">
      <c r="A319" s="37" t="s">
        <v>70</v>
      </c>
      <c r="E319" s="44" t="s">
        <v>10951</v>
      </c>
    </row>
    <row r="320" spans="1:5" ht="12.75">
      <c r="A320" t="s">
        <v>72</v>
      </c>
      <c r="E320" s="36" t="s">
        <v>66</v>
      </c>
    </row>
    <row r="321" spans="1:16" ht="12.75">
      <c r="A321" s="26" t="s">
        <v>63</v>
      </c>
      <c s="30" t="s">
        <v>418</v>
      </c>
      <c s="30" t="s">
        <v>964</v>
      </c>
      <c s="26" t="s">
        <v>66</v>
      </c>
      <c s="31" t="s">
        <v>965</v>
      </c>
      <c s="32" t="s">
        <v>783</v>
      </c>
      <c s="33">
        <v>47.404</v>
      </c>
      <c s="34">
        <v>0</v>
      </c>
      <c s="34">
        <f>ROUND(ROUND(H321,2)*ROUND(G321,3),2)</f>
      </c>
      <c r="O321">
        <f>(I321*21)/100</f>
      </c>
      <c t="s">
        <v>38</v>
      </c>
    </row>
    <row r="322" spans="1:5" ht="12.75">
      <c r="A322" s="35" t="s">
        <v>69</v>
      </c>
      <c r="E322" s="36" t="s">
        <v>966</v>
      </c>
    </row>
    <row r="323" spans="1:5" ht="12.75">
      <c r="A323" s="37" t="s">
        <v>70</v>
      </c>
      <c r="E323" s="38" t="s">
        <v>66</v>
      </c>
    </row>
    <row r="324" spans="1:5" ht="12.75">
      <c r="A324" t="s">
        <v>72</v>
      </c>
      <c r="E324" s="36" t="s">
        <v>66</v>
      </c>
    </row>
    <row r="325" spans="1:16" ht="12.75">
      <c r="A325" s="26" t="s">
        <v>63</v>
      </c>
      <c s="30" t="s">
        <v>443</v>
      </c>
      <c s="30" t="s">
        <v>967</v>
      </c>
      <c s="26" t="s">
        <v>66</v>
      </c>
      <c s="31" t="s">
        <v>968</v>
      </c>
      <c s="32" t="s">
        <v>825</v>
      </c>
      <c s="33">
        <v>0.805</v>
      </c>
      <c s="34">
        <v>0</v>
      </c>
      <c s="34">
        <f>ROUND(ROUND(H325,2)*ROUND(G325,3),2)</f>
      </c>
      <c r="O325">
        <f>(I325*21)/100</f>
      </c>
      <c t="s">
        <v>38</v>
      </c>
    </row>
    <row r="326" spans="1:5" ht="12.75">
      <c r="A326" s="35" t="s">
        <v>69</v>
      </c>
      <c r="E326" s="36" t="s">
        <v>969</v>
      </c>
    </row>
    <row r="327" spans="1:5" ht="242.25">
      <c r="A327" s="37" t="s">
        <v>70</v>
      </c>
      <c r="E327" s="44" t="s">
        <v>10952</v>
      </c>
    </row>
    <row r="328" spans="1:5" ht="12.75">
      <c r="A328" t="s">
        <v>72</v>
      </c>
      <c r="E328" s="36" t="s">
        <v>66</v>
      </c>
    </row>
    <row r="329" spans="1:16" ht="25.5">
      <c r="A329" s="26" t="s">
        <v>63</v>
      </c>
      <c s="30" t="s">
        <v>10953</v>
      </c>
      <c s="30" t="s">
        <v>10954</v>
      </c>
      <c s="26" t="s">
        <v>66</v>
      </c>
      <c s="31" t="s">
        <v>10955</v>
      </c>
      <c s="32" t="s">
        <v>926</v>
      </c>
      <c s="33">
        <v>47.1</v>
      </c>
      <c s="34">
        <v>0</v>
      </c>
      <c s="34">
        <f>ROUND(ROUND(H329,2)*ROUND(G329,3),2)</f>
      </c>
      <c r="O329">
        <f>(I329*21)/100</f>
      </c>
      <c t="s">
        <v>38</v>
      </c>
    </row>
    <row r="330" spans="1:5" ht="25.5">
      <c r="A330" s="35" t="s">
        <v>69</v>
      </c>
      <c r="E330" s="36" t="s">
        <v>10955</v>
      </c>
    </row>
    <row r="331" spans="1:5" ht="63.75">
      <c r="A331" s="37" t="s">
        <v>70</v>
      </c>
      <c r="E331" s="44" t="s">
        <v>10956</v>
      </c>
    </row>
    <row r="332" spans="1:5" ht="38.25">
      <c r="A332" t="s">
        <v>72</v>
      </c>
      <c r="E332" s="36" t="s">
        <v>10957</v>
      </c>
    </row>
    <row r="333" spans="1:16" ht="25.5">
      <c r="A333" s="26" t="s">
        <v>63</v>
      </c>
      <c s="30" t="s">
        <v>10958</v>
      </c>
      <c s="30" t="s">
        <v>10959</v>
      </c>
      <c s="26" t="s">
        <v>66</v>
      </c>
      <c s="31" t="s">
        <v>10960</v>
      </c>
      <c s="32" t="s">
        <v>926</v>
      </c>
      <c s="33">
        <v>11.5</v>
      </c>
      <c s="34">
        <v>0</v>
      </c>
      <c s="34">
        <f>ROUND(ROUND(H333,2)*ROUND(G333,3),2)</f>
      </c>
      <c r="O333">
        <f>(I333*21)/100</f>
      </c>
      <c t="s">
        <v>38</v>
      </c>
    </row>
    <row r="334" spans="1:5" ht="25.5">
      <c r="A334" s="35" t="s">
        <v>69</v>
      </c>
      <c r="E334" s="36" t="s">
        <v>10960</v>
      </c>
    </row>
    <row r="335" spans="1:5" ht="51">
      <c r="A335" s="37" t="s">
        <v>70</v>
      </c>
      <c r="E335" s="44" t="s">
        <v>10961</v>
      </c>
    </row>
    <row r="336" spans="1:5" ht="38.25">
      <c r="A336" t="s">
        <v>72</v>
      </c>
      <c r="E336" s="36" t="s">
        <v>10957</v>
      </c>
    </row>
    <row r="337" spans="1:16" ht="25.5">
      <c r="A337" s="26" t="s">
        <v>63</v>
      </c>
      <c s="30" t="s">
        <v>10962</v>
      </c>
      <c s="30" t="s">
        <v>10963</v>
      </c>
      <c s="26" t="s">
        <v>66</v>
      </c>
      <c s="31" t="s">
        <v>10964</v>
      </c>
      <c s="32" t="s">
        <v>926</v>
      </c>
      <c s="33">
        <v>9.52</v>
      </c>
      <c s="34">
        <v>0</v>
      </c>
      <c s="34">
        <f>ROUND(ROUND(H337,2)*ROUND(G337,3),2)</f>
      </c>
      <c r="O337">
        <f>(I337*21)/100</f>
      </c>
      <c t="s">
        <v>38</v>
      </c>
    </row>
    <row r="338" spans="1:5" ht="25.5">
      <c r="A338" s="35" t="s">
        <v>69</v>
      </c>
      <c r="E338" s="36" t="s">
        <v>10964</v>
      </c>
    </row>
    <row r="339" spans="1:5" ht="25.5">
      <c r="A339" s="37" t="s">
        <v>70</v>
      </c>
      <c r="E339" s="44" t="s">
        <v>10965</v>
      </c>
    </row>
    <row r="340" spans="1:5" ht="38.25">
      <c r="A340" t="s">
        <v>72</v>
      </c>
      <c r="E340" s="36" t="s">
        <v>10957</v>
      </c>
    </row>
    <row r="341" spans="1:18" ht="12.75" customHeight="1">
      <c r="A341" s="6" t="s">
        <v>58</v>
      </c>
      <c s="6"/>
      <c s="27" t="s">
        <v>982</v>
      </c>
      <c s="6"/>
      <c s="39" t="s">
        <v>983</v>
      </c>
      <c s="6"/>
      <c s="6"/>
      <c s="6"/>
      <c s="29">
        <f>0+Q341</f>
      </c>
      <c r="O341">
        <f>0+R341</f>
      </c>
      <c r="Q341">
        <f>0+I342+I346+I350+I354+I358+I362+I366+I370+I374+I378</f>
      </c>
      <c>
        <f>0+O342+O346+O350+O354+O358+O362+O366+O370+O374+O378</f>
      </c>
    </row>
    <row r="342" spans="1:16" ht="12.75">
      <c r="A342" s="26" t="s">
        <v>63</v>
      </c>
      <c s="30" t="s">
        <v>10966</v>
      </c>
      <c s="30" t="s">
        <v>10967</v>
      </c>
      <c s="26" t="s">
        <v>66</v>
      </c>
      <c s="31" t="s">
        <v>10968</v>
      </c>
      <c s="32" t="s">
        <v>986</v>
      </c>
      <c s="33">
        <v>517.925</v>
      </c>
      <c s="34">
        <v>0</v>
      </c>
      <c s="34">
        <f>ROUND(ROUND(H342,2)*ROUND(G342,3),2)</f>
      </c>
      <c r="O342">
        <f>(I342*21)/100</f>
      </c>
      <c t="s">
        <v>38</v>
      </c>
    </row>
    <row r="343" spans="1:5" ht="12.75">
      <c r="A343" s="35" t="s">
        <v>69</v>
      </c>
      <c r="E343" s="36" t="s">
        <v>10968</v>
      </c>
    </row>
    <row r="344" spans="1:5" ht="89.25">
      <c r="A344" s="37" t="s">
        <v>70</v>
      </c>
      <c r="E344" s="44" t="s">
        <v>10969</v>
      </c>
    </row>
    <row r="345" spans="1:5" ht="12.75">
      <c r="A345" t="s">
        <v>72</v>
      </c>
      <c r="E345" s="36" t="s">
        <v>66</v>
      </c>
    </row>
    <row r="346" spans="1:16" ht="12.75">
      <c r="A346" s="26" t="s">
        <v>63</v>
      </c>
      <c s="30" t="s">
        <v>10970</v>
      </c>
      <c s="30" t="s">
        <v>10971</v>
      </c>
      <c s="26" t="s">
        <v>66</v>
      </c>
      <c s="31" t="s">
        <v>10972</v>
      </c>
      <c s="32" t="s">
        <v>986</v>
      </c>
      <c s="33">
        <v>796.069</v>
      </c>
      <c s="34">
        <v>0</v>
      </c>
      <c s="34">
        <f>ROUND(ROUND(H346,2)*ROUND(G346,3),2)</f>
      </c>
      <c r="O346">
        <f>(I346*21)/100</f>
      </c>
      <c t="s">
        <v>38</v>
      </c>
    </row>
    <row r="347" spans="1:5" ht="12.75">
      <c r="A347" s="35" t="s">
        <v>69</v>
      </c>
      <c r="E347" s="36" t="s">
        <v>10972</v>
      </c>
    </row>
    <row r="348" spans="1:5" ht="89.25">
      <c r="A348" s="37" t="s">
        <v>70</v>
      </c>
      <c r="E348" s="44" t="s">
        <v>10973</v>
      </c>
    </row>
    <row r="349" spans="1:5" ht="12.75">
      <c r="A349" t="s">
        <v>72</v>
      </c>
      <c r="E349" s="36" t="s">
        <v>66</v>
      </c>
    </row>
    <row r="350" spans="1:16" ht="12.75">
      <c r="A350" s="26" t="s">
        <v>63</v>
      </c>
      <c s="30" t="s">
        <v>10974</v>
      </c>
      <c s="30" t="s">
        <v>10975</v>
      </c>
      <c s="26" t="s">
        <v>66</v>
      </c>
      <c s="31" t="s">
        <v>10976</v>
      </c>
      <c s="32" t="s">
        <v>986</v>
      </c>
      <c s="33">
        <v>477.138</v>
      </c>
      <c s="34">
        <v>0</v>
      </c>
      <c s="34">
        <f>ROUND(ROUND(H350,2)*ROUND(G350,3),2)</f>
      </c>
      <c r="O350">
        <f>(I350*21)/100</f>
      </c>
      <c t="s">
        <v>38</v>
      </c>
    </row>
    <row r="351" spans="1:5" ht="12.75">
      <c r="A351" s="35" t="s">
        <v>69</v>
      </c>
      <c r="E351" s="36" t="s">
        <v>10976</v>
      </c>
    </row>
    <row r="352" spans="1:5" ht="89.25">
      <c r="A352" s="37" t="s">
        <v>70</v>
      </c>
      <c r="E352" s="44" t="s">
        <v>10977</v>
      </c>
    </row>
    <row r="353" spans="1:5" ht="12.75">
      <c r="A353" t="s">
        <v>72</v>
      </c>
      <c r="E353" s="36" t="s">
        <v>66</v>
      </c>
    </row>
    <row r="354" spans="1:16" ht="12.75">
      <c r="A354" s="26" t="s">
        <v>63</v>
      </c>
      <c s="30" t="s">
        <v>10978</v>
      </c>
      <c s="30" t="s">
        <v>10979</v>
      </c>
      <c s="26" t="s">
        <v>66</v>
      </c>
      <c s="31" t="s">
        <v>10980</v>
      </c>
      <c s="32" t="s">
        <v>986</v>
      </c>
      <c s="33">
        <v>417.448</v>
      </c>
      <c s="34">
        <v>0</v>
      </c>
      <c s="34">
        <f>ROUND(ROUND(H354,2)*ROUND(G354,3),2)</f>
      </c>
      <c r="O354">
        <f>(I354*21)/100</f>
      </c>
      <c t="s">
        <v>38</v>
      </c>
    </row>
    <row r="355" spans="1:5" ht="12.75">
      <c r="A355" s="35" t="s">
        <v>69</v>
      </c>
      <c r="E355" s="36" t="s">
        <v>10980</v>
      </c>
    </row>
    <row r="356" spans="1:5" ht="89.25">
      <c r="A356" s="37" t="s">
        <v>70</v>
      </c>
      <c r="E356" s="44" t="s">
        <v>10981</v>
      </c>
    </row>
    <row r="357" spans="1:5" ht="12.75">
      <c r="A357" t="s">
        <v>72</v>
      </c>
      <c r="E357" s="36" t="s">
        <v>66</v>
      </c>
    </row>
    <row r="358" spans="1:16" ht="12.75">
      <c r="A358" s="26" t="s">
        <v>63</v>
      </c>
      <c s="30" t="s">
        <v>10982</v>
      </c>
      <c s="30" t="s">
        <v>10983</v>
      </c>
      <c s="26" t="s">
        <v>66</v>
      </c>
      <c s="31" t="s">
        <v>10984</v>
      </c>
      <c s="32" t="s">
        <v>986</v>
      </c>
      <c s="33">
        <v>905.155</v>
      </c>
      <c s="34">
        <v>0</v>
      </c>
      <c s="34">
        <f>ROUND(ROUND(H358,2)*ROUND(G358,3),2)</f>
      </c>
      <c r="O358">
        <f>(I358*21)/100</f>
      </c>
      <c t="s">
        <v>38</v>
      </c>
    </row>
    <row r="359" spans="1:5" ht="12.75">
      <c r="A359" s="35" t="s">
        <v>69</v>
      </c>
      <c r="E359" s="36" t="s">
        <v>10984</v>
      </c>
    </row>
    <row r="360" spans="1:5" ht="89.25">
      <c r="A360" s="37" t="s">
        <v>70</v>
      </c>
      <c r="E360" s="44" t="s">
        <v>10985</v>
      </c>
    </row>
    <row r="361" spans="1:5" ht="12.75">
      <c r="A361" t="s">
        <v>72</v>
      </c>
      <c r="E361" s="36" t="s">
        <v>66</v>
      </c>
    </row>
    <row r="362" spans="1:16" ht="12.75">
      <c r="A362" s="26" t="s">
        <v>63</v>
      </c>
      <c s="30" t="s">
        <v>10986</v>
      </c>
      <c s="30" t="s">
        <v>10987</v>
      </c>
      <c s="26" t="s">
        <v>66</v>
      </c>
      <c s="31" t="s">
        <v>10988</v>
      </c>
      <c s="32" t="s">
        <v>986</v>
      </c>
      <c s="33">
        <v>441.8</v>
      </c>
      <c s="34">
        <v>0</v>
      </c>
      <c s="34">
        <f>ROUND(ROUND(H362,2)*ROUND(G362,3),2)</f>
      </c>
      <c r="O362">
        <f>(I362*21)/100</f>
      </c>
      <c t="s">
        <v>38</v>
      </c>
    </row>
    <row r="363" spans="1:5" ht="12.75">
      <c r="A363" s="35" t="s">
        <v>69</v>
      </c>
      <c r="E363" s="36" t="s">
        <v>10988</v>
      </c>
    </row>
    <row r="364" spans="1:5" ht="51">
      <c r="A364" s="37" t="s">
        <v>70</v>
      </c>
      <c r="E364" s="44" t="s">
        <v>10989</v>
      </c>
    </row>
    <row r="365" spans="1:5" ht="12.75">
      <c r="A365" t="s">
        <v>72</v>
      </c>
      <c r="E365" s="36" t="s">
        <v>66</v>
      </c>
    </row>
    <row r="366" spans="1:16" ht="12.75">
      <c r="A366" s="26" t="s">
        <v>63</v>
      </c>
      <c s="30" t="s">
        <v>10990</v>
      </c>
      <c s="30" t="s">
        <v>10991</v>
      </c>
      <c s="26" t="s">
        <v>66</v>
      </c>
      <c s="31" t="s">
        <v>10992</v>
      </c>
      <c s="32" t="s">
        <v>986</v>
      </c>
      <c s="33">
        <v>291.4</v>
      </c>
      <c s="34">
        <v>0</v>
      </c>
      <c s="34">
        <f>ROUND(ROUND(H366,2)*ROUND(G366,3),2)</f>
      </c>
      <c r="O366">
        <f>(I366*21)/100</f>
      </c>
      <c t="s">
        <v>38</v>
      </c>
    </row>
    <row r="367" spans="1:5" ht="12.75">
      <c r="A367" s="35" t="s">
        <v>69</v>
      </c>
      <c r="E367" s="36" t="s">
        <v>10992</v>
      </c>
    </row>
    <row r="368" spans="1:5" ht="102">
      <c r="A368" s="37" t="s">
        <v>70</v>
      </c>
      <c r="E368" s="44" t="s">
        <v>10993</v>
      </c>
    </row>
    <row r="369" spans="1:5" ht="12.75">
      <c r="A369" t="s">
        <v>72</v>
      </c>
      <c r="E369" s="36" t="s">
        <v>66</v>
      </c>
    </row>
    <row r="370" spans="1:16" ht="12.75">
      <c r="A370" s="26" t="s">
        <v>63</v>
      </c>
      <c s="30" t="s">
        <v>10994</v>
      </c>
      <c s="30" t="s">
        <v>10995</v>
      </c>
      <c s="26" t="s">
        <v>66</v>
      </c>
      <c s="31" t="s">
        <v>10996</v>
      </c>
      <c s="32" t="s">
        <v>986</v>
      </c>
      <c s="33">
        <v>41.28</v>
      </c>
      <c s="34">
        <v>0</v>
      </c>
      <c s="34">
        <f>ROUND(ROUND(H370,2)*ROUND(G370,3),2)</f>
      </c>
      <c r="O370">
        <f>(I370*21)/100</f>
      </c>
      <c t="s">
        <v>38</v>
      </c>
    </row>
    <row r="371" spans="1:5" ht="12.75">
      <c r="A371" s="35" t="s">
        <v>69</v>
      </c>
      <c r="E371" s="36" t="s">
        <v>10996</v>
      </c>
    </row>
    <row r="372" spans="1:5" ht="102">
      <c r="A372" s="37" t="s">
        <v>70</v>
      </c>
      <c r="E372" s="44" t="s">
        <v>10997</v>
      </c>
    </row>
    <row r="373" spans="1:5" ht="12.75">
      <c r="A373" t="s">
        <v>72</v>
      </c>
      <c r="E373" s="36" t="s">
        <v>66</v>
      </c>
    </row>
    <row r="374" spans="1:16" ht="12.75">
      <c r="A374" s="26" t="s">
        <v>63</v>
      </c>
      <c s="30" t="s">
        <v>10998</v>
      </c>
      <c s="30" t="s">
        <v>10999</v>
      </c>
      <c s="26" t="s">
        <v>66</v>
      </c>
      <c s="31" t="s">
        <v>11000</v>
      </c>
      <c s="32" t="s">
        <v>986</v>
      </c>
      <c s="33">
        <v>237.4</v>
      </c>
      <c s="34">
        <v>0</v>
      </c>
      <c s="34">
        <f>ROUND(ROUND(H374,2)*ROUND(G374,3),2)</f>
      </c>
      <c r="O374">
        <f>(I374*21)/100</f>
      </c>
      <c t="s">
        <v>38</v>
      </c>
    </row>
    <row r="375" spans="1:5" ht="12.75">
      <c r="A375" s="35" t="s">
        <v>69</v>
      </c>
      <c r="E375" s="36" t="s">
        <v>11000</v>
      </c>
    </row>
    <row r="376" spans="1:5" ht="38.25">
      <c r="A376" s="37" t="s">
        <v>70</v>
      </c>
      <c r="E376" s="44" t="s">
        <v>11001</v>
      </c>
    </row>
    <row r="377" spans="1:5" ht="12.75">
      <c r="A377" t="s">
        <v>72</v>
      </c>
      <c r="E377" s="36" t="s">
        <v>66</v>
      </c>
    </row>
    <row r="378" spans="1:16" ht="12.75">
      <c r="A378" s="26" t="s">
        <v>63</v>
      </c>
      <c s="30" t="s">
        <v>11002</v>
      </c>
      <c s="30" t="s">
        <v>11003</v>
      </c>
      <c s="26" t="s">
        <v>66</v>
      </c>
      <c s="31" t="s">
        <v>11004</v>
      </c>
      <c s="32" t="s">
        <v>4447</v>
      </c>
      <c s="33">
        <v>1</v>
      </c>
      <c s="34">
        <v>0</v>
      </c>
      <c s="34">
        <f>ROUND(ROUND(H378,2)*ROUND(G378,3),2)</f>
      </c>
      <c r="O378">
        <f>(I378*21)/100</f>
      </c>
      <c t="s">
        <v>38</v>
      </c>
    </row>
    <row r="379" spans="1:5" ht="12.75">
      <c r="A379" s="35" t="s">
        <v>69</v>
      </c>
      <c r="E379" s="36" t="s">
        <v>11005</v>
      </c>
    </row>
    <row r="380" spans="1:5" ht="63.75">
      <c r="A380" s="37" t="s">
        <v>70</v>
      </c>
      <c r="E380" s="44" t="s">
        <v>11006</v>
      </c>
    </row>
    <row r="381" spans="1:5" ht="12.75">
      <c r="A381" t="s">
        <v>72</v>
      </c>
      <c r="E381" s="36" t="s">
        <v>66</v>
      </c>
    </row>
    <row r="382" spans="1:18" ht="12.75" customHeight="1">
      <c r="A382" s="6" t="s">
        <v>58</v>
      </c>
      <c s="6"/>
      <c s="27" t="s">
        <v>287</v>
      </c>
      <c s="6"/>
      <c s="39" t="s">
        <v>10184</v>
      </c>
      <c s="6"/>
      <c s="6"/>
      <c s="6"/>
      <c s="29">
        <f>0+Q382</f>
      </c>
      <c r="O382">
        <f>0+R382</f>
      </c>
      <c r="Q382">
        <f>0+I383</f>
      </c>
      <c>
        <f>0+O383</f>
      </c>
    </row>
    <row r="383" spans="1:16" ht="12.75">
      <c r="A383" s="26" t="s">
        <v>63</v>
      </c>
      <c s="30" t="s">
        <v>406</v>
      </c>
      <c s="30" t="s">
        <v>9408</v>
      </c>
      <c s="26" t="s">
        <v>66</v>
      </c>
      <c s="31" t="s">
        <v>9409</v>
      </c>
      <c s="32" t="s">
        <v>652</v>
      </c>
      <c s="33">
        <v>1.611</v>
      </c>
      <c s="34">
        <v>0</v>
      </c>
      <c s="34">
        <f>ROUND(ROUND(H383,2)*ROUND(G383,3),2)</f>
      </c>
      <c r="O383">
        <f>(I383*21)/100</f>
      </c>
      <c t="s">
        <v>38</v>
      </c>
    </row>
    <row r="384" spans="1:5" ht="25.5">
      <c r="A384" s="35" t="s">
        <v>69</v>
      </c>
      <c r="E384" s="36" t="s">
        <v>9410</v>
      </c>
    </row>
    <row r="385" spans="1:5" ht="127.5">
      <c r="A385" s="37" t="s">
        <v>70</v>
      </c>
      <c r="E385" s="44" t="s">
        <v>11007</v>
      </c>
    </row>
    <row r="386" spans="1:5" ht="38.25">
      <c r="A386" t="s">
        <v>72</v>
      </c>
      <c r="E386" s="36" t="s">
        <v>9783</v>
      </c>
    </row>
    <row r="387" spans="1:18" ht="12.75" customHeight="1">
      <c r="A387" s="6" t="s">
        <v>58</v>
      </c>
      <c s="6"/>
      <c s="27" t="s">
        <v>992</v>
      </c>
      <c s="6"/>
      <c s="39" t="s">
        <v>993</v>
      </c>
      <c s="6"/>
      <c s="6"/>
      <c s="6"/>
      <c s="29">
        <f>0+Q387</f>
      </c>
      <c r="O387">
        <f>0+R387</f>
      </c>
      <c r="Q387">
        <f>0+I388+I392+I396+I400+I404+I408+I412+I416+I420+I424</f>
      </c>
      <c>
        <f>0+O388+O392+O396+O400+O404+O408+O412+O416+O420+O424</f>
      </c>
    </row>
    <row r="388" spans="1:16" ht="12.75">
      <c r="A388" s="26" t="s">
        <v>63</v>
      </c>
      <c s="30" t="s">
        <v>390</v>
      </c>
      <c s="30" t="s">
        <v>11008</v>
      </c>
      <c s="26" t="s">
        <v>66</v>
      </c>
      <c s="31" t="s">
        <v>11009</v>
      </c>
      <c s="32" t="s">
        <v>652</v>
      </c>
      <c s="33">
        <v>1.837</v>
      </c>
      <c s="34">
        <v>0</v>
      </c>
      <c s="34">
        <f>ROUND(ROUND(H388,2)*ROUND(G388,3),2)</f>
      </c>
      <c r="O388">
        <f>(I388*21)/100</f>
      </c>
      <c t="s">
        <v>38</v>
      </c>
    </row>
    <row r="389" spans="1:5" ht="25.5">
      <c r="A389" s="35" t="s">
        <v>69</v>
      </c>
      <c r="E389" s="36" t="s">
        <v>11010</v>
      </c>
    </row>
    <row r="390" spans="1:5" ht="51">
      <c r="A390" s="37" t="s">
        <v>70</v>
      </c>
      <c r="E390" s="44" t="s">
        <v>11011</v>
      </c>
    </row>
    <row r="391" spans="1:5" ht="12.75">
      <c r="A391" t="s">
        <v>72</v>
      </c>
      <c r="E391" s="36" t="s">
        <v>66</v>
      </c>
    </row>
    <row r="392" spans="1:16" ht="12.75">
      <c r="A392" s="26" t="s">
        <v>63</v>
      </c>
      <c s="30" t="s">
        <v>430</v>
      </c>
      <c s="30" t="s">
        <v>11012</v>
      </c>
      <c s="26" t="s">
        <v>66</v>
      </c>
      <c s="31" t="s">
        <v>11013</v>
      </c>
      <c s="32" t="s">
        <v>783</v>
      </c>
      <c s="33">
        <v>5.118</v>
      </c>
      <c s="34">
        <v>0</v>
      </c>
      <c s="34">
        <f>ROUND(ROUND(H392,2)*ROUND(G392,3),2)</f>
      </c>
      <c r="O392">
        <f>(I392*21)/100</f>
      </c>
      <c t="s">
        <v>38</v>
      </c>
    </row>
    <row r="393" spans="1:5" ht="25.5">
      <c r="A393" s="35" t="s">
        <v>69</v>
      </c>
      <c r="E393" s="36" t="s">
        <v>11014</v>
      </c>
    </row>
    <row r="394" spans="1:5" ht="51">
      <c r="A394" s="37" t="s">
        <v>70</v>
      </c>
      <c r="E394" s="44" t="s">
        <v>11015</v>
      </c>
    </row>
    <row r="395" spans="1:5" ht="12.75">
      <c r="A395" t="s">
        <v>72</v>
      </c>
      <c r="E395" s="36" t="s">
        <v>66</v>
      </c>
    </row>
    <row r="396" spans="1:16" ht="12.75">
      <c r="A396" s="26" t="s">
        <v>63</v>
      </c>
      <c s="30" t="s">
        <v>433</v>
      </c>
      <c s="30" t="s">
        <v>11016</v>
      </c>
      <c s="26" t="s">
        <v>66</v>
      </c>
      <c s="31" t="s">
        <v>11017</v>
      </c>
      <c s="32" t="s">
        <v>783</v>
      </c>
      <c s="33">
        <v>5.118</v>
      </c>
      <c s="34">
        <v>0</v>
      </c>
      <c s="34">
        <f>ROUND(ROUND(H396,2)*ROUND(G396,3),2)</f>
      </c>
      <c r="O396">
        <f>(I396*21)/100</f>
      </c>
      <c t="s">
        <v>38</v>
      </c>
    </row>
    <row r="397" spans="1:5" ht="25.5">
      <c r="A397" s="35" t="s">
        <v>69</v>
      </c>
      <c r="E397" s="36" t="s">
        <v>11018</v>
      </c>
    </row>
    <row r="398" spans="1:5" ht="12.75">
      <c r="A398" s="37" t="s">
        <v>70</v>
      </c>
      <c r="E398" s="38" t="s">
        <v>66</v>
      </c>
    </row>
    <row r="399" spans="1:5" ht="12.75">
      <c r="A399" t="s">
        <v>72</v>
      </c>
      <c r="E399" s="36" t="s">
        <v>66</v>
      </c>
    </row>
    <row r="400" spans="1:16" ht="12.75">
      <c r="A400" s="26" t="s">
        <v>63</v>
      </c>
      <c s="30" t="s">
        <v>434</v>
      </c>
      <c s="30" t="s">
        <v>11019</v>
      </c>
      <c s="26" t="s">
        <v>66</v>
      </c>
      <c s="31" t="s">
        <v>11020</v>
      </c>
      <c s="32" t="s">
        <v>926</v>
      </c>
      <c s="33">
        <v>20.6</v>
      </c>
      <c s="34">
        <v>0</v>
      </c>
      <c s="34">
        <f>ROUND(ROUND(H400,2)*ROUND(G400,3),2)</f>
      </c>
      <c r="O400">
        <f>(I400*21)/100</f>
      </c>
      <c t="s">
        <v>38</v>
      </c>
    </row>
    <row r="401" spans="1:5" ht="38.25">
      <c r="A401" s="35" t="s">
        <v>69</v>
      </c>
      <c r="E401" s="36" t="s">
        <v>11021</v>
      </c>
    </row>
    <row r="402" spans="1:5" ht="63.75">
      <c r="A402" s="37" t="s">
        <v>70</v>
      </c>
      <c r="E402" s="44" t="s">
        <v>11022</v>
      </c>
    </row>
    <row r="403" spans="1:5" ht="63.75">
      <c r="A403" t="s">
        <v>72</v>
      </c>
      <c r="E403" s="36" t="s">
        <v>1001</v>
      </c>
    </row>
    <row r="404" spans="1:16" ht="12.75">
      <c r="A404" s="26" t="s">
        <v>63</v>
      </c>
      <c s="30" t="s">
        <v>447</v>
      </c>
      <c s="30" t="s">
        <v>11023</v>
      </c>
      <c s="26" t="s">
        <v>66</v>
      </c>
      <c s="31" t="s">
        <v>11024</v>
      </c>
      <c s="32" t="s">
        <v>926</v>
      </c>
      <c s="33">
        <v>53.4</v>
      </c>
      <c s="34">
        <v>0</v>
      </c>
      <c s="34">
        <f>ROUND(ROUND(H404,2)*ROUND(G404,3),2)</f>
      </c>
      <c r="O404">
        <f>(I404*21)/100</f>
      </c>
      <c t="s">
        <v>38</v>
      </c>
    </row>
    <row r="405" spans="1:5" ht="38.25">
      <c r="A405" s="35" t="s">
        <v>69</v>
      </c>
      <c r="E405" s="36" t="s">
        <v>11025</v>
      </c>
    </row>
    <row r="406" spans="1:5" ht="76.5">
      <c r="A406" s="37" t="s">
        <v>70</v>
      </c>
      <c r="E406" s="44" t="s">
        <v>11026</v>
      </c>
    </row>
    <row r="407" spans="1:5" ht="63.75">
      <c r="A407" t="s">
        <v>72</v>
      </c>
      <c r="E407" s="36" t="s">
        <v>1001</v>
      </c>
    </row>
    <row r="408" spans="1:16" ht="25.5">
      <c r="A408" s="26" t="s">
        <v>63</v>
      </c>
      <c s="30" t="s">
        <v>451</v>
      </c>
      <c s="30" t="s">
        <v>1015</v>
      </c>
      <c s="26" t="s">
        <v>66</v>
      </c>
      <c s="31" t="s">
        <v>1016</v>
      </c>
      <c s="32" t="s">
        <v>583</v>
      </c>
      <c s="33">
        <v>24</v>
      </c>
      <c s="34">
        <v>0</v>
      </c>
      <c s="34">
        <f>ROUND(ROUND(H408,2)*ROUND(G408,3),2)</f>
      </c>
      <c r="O408">
        <f>(I408*21)/100</f>
      </c>
      <c t="s">
        <v>38</v>
      </c>
    </row>
    <row r="409" spans="1:5" ht="12.75">
      <c r="A409" s="35" t="s">
        <v>69</v>
      </c>
      <c r="E409" s="36" t="s">
        <v>1017</v>
      </c>
    </row>
    <row r="410" spans="1:5" ht="89.25">
      <c r="A410" s="37" t="s">
        <v>70</v>
      </c>
      <c r="E410" s="44" t="s">
        <v>11027</v>
      </c>
    </row>
    <row r="411" spans="1:5" ht="12.75">
      <c r="A411" t="s">
        <v>72</v>
      </c>
      <c r="E411" s="36" t="s">
        <v>66</v>
      </c>
    </row>
    <row r="412" spans="1:16" ht="25.5">
      <c r="A412" s="26" t="s">
        <v>63</v>
      </c>
      <c s="30" t="s">
        <v>11028</v>
      </c>
      <c s="30" t="s">
        <v>11029</v>
      </c>
      <c s="26" t="s">
        <v>66</v>
      </c>
      <c s="31" t="s">
        <v>11030</v>
      </c>
      <c s="32" t="s">
        <v>583</v>
      </c>
      <c s="33">
        <v>4</v>
      </c>
      <c s="34">
        <v>0</v>
      </c>
      <c s="34">
        <f>ROUND(ROUND(H412,2)*ROUND(G412,3),2)</f>
      </c>
      <c r="O412">
        <f>(I412*21)/100</f>
      </c>
      <c t="s">
        <v>38</v>
      </c>
    </row>
    <row r="413" spans="1:5" ht="25.5">
      <c r="A413" s="35" t="s">
        <v>69</v>
      </c>
      <c r="E413" s="36" t="s">
        <v>11030</v>
      </c>
    </row>
    <row r="414" spans="1:5" ht="25.5">
      <c r="A414" s="37" t="s">
        <v>70</v>
      </c>
      <c r="E414" s="44" t="s">
        <v>11031</v>
      </c>
    </row>
    <row r="415" spans="1:5" ht="12.75">
      <c r="A415" t="s">
        <v>72</v>
      </c>
      <c r="E415" s="36" t="s">
        <v>66</v>
      </c>
    </row>
    <row r="416" spans="1:16" ht="25.5">
      <c r="A416" s="26" t="s">
        <v>63</v>
      </c>
      <c s="30" t="s">
        <v>11032</v>
      </c>
      <c s="30" t="s">
        <v>11033</v>
      </c>
      <c s="26" t="s">
        <v>66</v>
      </c>
      <c s="31" t="s">
        <v>11034</v>
      </c>
      <c s="32" t="s">
        <v>583</v>
      </c>
      <c s="33">
        <v>2</v>
      </c>
      <c s="34">
        <v>0</v>
      </c>
      <c s="34">
        <f>ROUND(ROUND(H416,2)*ROUND(G416,3),2)</f>
      </c>
      <c r="O416">
        <f>(I416*21)/100</f>
      </c>
      <c t="s">
        <v>38</v>
      </c>
    </row>
    <row r="417" spans="1:5" ht="25.5">
      <c r="A417" s="35" t="s">
        <v>69</v>
      </c>
      <c r="E417" s="36" t="s">
        <v>11034</v>
      </c>
    </row>
    <row r="418" spans="1:5" ht="25.5">
      <c r="A418" s="37" t="s">
        <v>70</v>
      </c>
      <c r="E418" s="44" t="s">
        <v>11035</v>
      </c>
    </row>
    <row r="419" spans="1:5" ht="12.75">
      <c r="A419" t="s">
        <v>72</v>
      </c>
      <c r="E419" s="36" t="s">
        <v>66</v>
      </c>
    </row>
    <row r="420" spans="1:16" ht="12.75">
      <c r="A420" s="26" t="s">
        <v>63</v>
      </c>
      <c s="30" t="s">
        <v>11036</v>
      </c>
      <c s="30" t="s">
        <v>11037</v>
      </c>
      <c s="26" t="s">
        <v>66</v>
      </c>
      <c s="31" t="s">
        <v>11038</v>
      </c>
      <c s="32" t="s">
        <v>926</v>
      </c>
      <c s="33">
        <v>21.63</v>
      </c>
      <c s="34">
        <v>0</v>
      </c>
      <c s="34">
        <f>ROUND(ROUND(H420,2)*ROUND(G420,3),2)</f>
      </c>
      <c r="O420">
        <f>(I420*21)/100</f>
      </c>
      <c t="s">
        <v>38</v>
      </c>
    </row>
    <row r="421" spans="1:5" ht="12.75">
      <c r="A421" s="35" t="s">
        <v>69</v>
      </c>
      <c r="E421" s="36" t="s">
        <v>11038</v>
      </c>
    </row>
    <row r="422" spans="1:5" ht="25.5">
      <c r="A422" s="37" t="s">
        <v>70</v>
      </c>
      <c r="E422" s="44" t="s">
        <v>11039</v>
      </c>
    </row>
    <row r="423" spans="1:5" ht="12.75">
      <c r="A423" t="s">
        <v>72</v>
      </c>
      <c r="E423" s="36" t="s">
        <v>66</v>
      </c>
    </row>
    <row r="424" spans="1:16" ht="12.75">
      <c r="A424" s="26" t="s">
        <v>63</v>
      </c>
      <c s="30" t="s">
        <v>11040</v>
      </c>
      <c s="30" t="s">
        <v>9809</v>
      </c>
      <c s="26" t="s">
        <v>66</v>
      </c>
      <c s="31" t="s">
        <v>9810</v>
      </c>
      <c s="32" t="s">
        <v>926</v>
      </c>
      <c s="33">
        <v>56.07</v>
      </c>
      <c s="34">
        <v>0</v>
      </c>
      <c s="34">
        <f>ROUND(ROUND(H424,2)*ROUND(G424,3),2)</f>
      </c>
      <c r="O424">
        <f>(I424*21)/100</f>
      </c>
      <c t="s">
        <v>38</v>
      </c>
    </row>
    <row r="425" spans="1:5" ht="12.75">
      <c r="A425" s="35" t="s">
        <v>69</v>
      </c>
      <c r="E425" s="36" t="s">
        <v>9810</v>
      </c>
    </row>
    <row r="426" spans="1:5" ht="38.25">
      <c r="A426" s="37" t="s">
        <v>70</v>
      </c>
      <c r="E426" s="44" t="s">
        <v>11041</v>
      </c>
    </row>
    <row r="427" spans="1:5" ht="12.75">
      <c r="A427" t="s">
        <v>72</v>
      </c>
      <c r="E427" s="36" t="s">
        <v>66</v>
      </c>
    </row>
    <row r="428" spans="1:18" ht="12.75" customHeight="1">
      <c r="A428" s="6" t="s">
        <v>58</v>
      </c>
      <c s="6"/>
      <c s="27" t="s">
        <v>235</v>
      </c>
      <c s="6"/>
      <c s="39" t="s">
        <v>9812</v>
      </c>
      <c s="6"/>
      <c s="6"/>
      <c s="6"/>
      <c s="29">
        <f>0+Q428</f>
      </c>
      <c r="O428">
        <f>0+R428</f>
      </c>
      <c r="Q428">
        <f>0+I429+I433</f>
      </c>
      <c>
        <f>0+O429+O433</f>
      </c>
    </row>
    <row r="429" spans="1:16" ht="12.75">
      <c r="A429" s="26" t="s">
        <v>63</v>
      </c>
      <c s="30" t="s">
        <v>455</v>
      </c>
      <c s="30" t="s">
        <v>9813</v>
      </c>
      <c s="26" t="s">
        <v>66</v>
      </c>
      <c s="31" t="s">
        <v>9814</v>
      </c>
      <c s="32" t="s">
        <v>825</v>
      </c>
      <c s="33">
        <v>0.399</v>
      </c>
      <c s="34">
        <v>0</v>
      </c>
      <c s="34">
        <f>ROUND(ROUND(H429,2)*ROUND(G429,3),2)</f>
      </c>
      <c r="O429">
        <f>(I429*21)/100</f>
      </c>
      <c t="s">
        <v>38</v>
      </c>
    </row>
    <row r="430" spans="1:5" ht="12.75">
      <c r="A430" s="35" t="s">
        <v>69</v>
      </c>
      <c r="E430" s="36" t="s">
        <v>9814</v>
      </c>
    </row>
    <row r="431" spans="1:5" ht="12.75">
      <c r="A431" s="37" t="s">
        <v>70</v>
      </c>
      <c r="E431" s="38" t="s">
        <v>11042</v>
      </c>
    </row>
    <row r="432" spans="1:5" ht="12.75">
      <c r="A432" t="s">
        <v>72</v>
      </c>
      <c r="E432" s="36" t="s">
        <v>66</v>
      </c>
    </row>
    <row r="433" spans="1:16" ht="12.75">
      <c r="A433" s="26" t="s">
        <v>63</v>
      </c>
      <c s="30" t="s">
        <v>422</v>
      </c>
      <c s="30" t="s">
        <v>9816</v>
      </c>
      <c s="26" t="s">
        <v>66</v>
      </c>
      <c s="31" t="s">
        <v>9817</v>
      </c>
      <c s="32" t="s">
        <v>926</v>
      </c>
      <c s="33">
        <v>7.6</v>
      </c>
      <c s="34">
        <v>0</v>
      </c>
      <c s="34">
        <f>ROUND(ROUND(H433,2)*ROUND(G433,3),2)</f>
      </c>
      <c r="O433">
        <f>(I433*21)/100</f>
      </c>
      <c t="s">
        <v>38</v>
      </c>
    </row>
    <row r="434" spans="1:5" ht="38.25">
      <c r="A434" s="35" t="s">
        <v>69</v>
      </c>
      <c r="E434" s="36" t="s">
        <v>9818</v>
      </c>
    </row>
    <row r="435" spans="1:5" ht="25.5">
      <c r="A435" s="37" t="s">
        <v>70</v>
      </c>
      <c r="E435" s="44" t="s">
        <v>11043</v>
      </c>
    </row>
    <row r="436" spans="1:5" ht="89.25">
      <c r="A436" t="s">
        <v>72</v>
      </c>
      <c r="E436" s="36" t="s">
        <v>9820</v>
      </c>
    </row>
    <row r="437" spans="1:18" ht="12.75" customHeight="1">
      <c r="A437" s="6" t="s">
        <v>58</v>
      </c>
      <c s="6"/>
      <c s="27" t="s">
        <v>52</v>
      </c>
      <c s="6"/>
      <c s="39" t="s">
        <v>9422</v>
      </c>
      <c s="6"/>
      <c s="6"/>
      <c s="6"/>
      <c s="29">
        <f>0+Q437</f>
      </c>
      <c r="O437">
        <f>0+R437</f>
      </c>
      <c r="Q437">
        <f>0+I438</f>
      </c>
      <c>
        <f>0+O438</f>
      </c>
    </row>
    <row r="438" spans="1:16" ht="25.5">
      <c r="A438" s="26" t="s">
        <v>63</v>
      </c>
      <c s="30" t="s">
        <v>625</v>
      </c>
      <c s="30" t="s">
        <v>11044</v>
      </c>
      <c s="26" t="s">
        <v>66</v>
      </c>
      <c s="31" t="s">
        <v>11045</v>
      </c>
      <c s="32" t="s">
        <v>583</v>
      </c>
      <c s="33">
        <v>1</v>
      </c>
      <c s="34">
        <v>0</v>
      </c>
      <c s="34">
        <f>ROUND(ROUND(H438,2)*ROUND(G438,3),2)</f>
      </c>
      <c r="O438">
        <f>(I438*21)/100</f>
      </c>
      <c t="s">
        <v>38</v>
      </c>
    </row>
    <row r="439" spans="1:5" ht="25.5">
      <c r="A439" s="35" t="s">
        <v>69</v>
      </c>
      <c r="E439" s="36" t="s">
        <v>11046</v>
      </c>
    </row>
    <row r="440" spans="1:5" ht="12.75">
      <c r="A440" s="37" t="s">
        <v>70</v>
      </c>
      <c r="E440" s="38" t="s">
        <v>66</v>
      </c>
    </row>
    <row r="441" spans="1:5" ht="89.25">
      <c r="A441" t="s">
        <v>72</v>
      </c>
      <c r="E441" s="36" t="s">
        <v>11047</v>
      </c>
    </row>
    <row r="442" spans="1:18" ht="12.75" customHeight="1">
      <c r="A442" s="6" t="s">
        <v>58</v>
      </c>
      <c s="6"/>
      <c s="27" t="s">
        <v>283</v>
      </c>
      <c s="6"/>
      <c s="39" t="s">
        <v>1064</v>
      </c>
      <c s="6"/>
      <c s="6"/>
      <c s="6"/>
      <c s="29">
        <f>0+Q442</f>
      </c>
      <c r="O442">
        <f>0+R442</f>
      </c>
      <c r="Q442">
        <f>0+I443+I447+I451+I455+I459</f>
      </c>
      <c>
        <f>0+O443+O447+O451+O455+O459</f>
      </c>
    </row>
    <row r="443" spans="1:16" ht="25.5">
      <c r="A443" s="26" t="s">
        <v>63</v>
      </c>
      <c s="30" t="s">
        <v>483</v>
      </c>
      <c s="30" t="s">
        <v>1065</v>
      </c>
      <c s="26" t="s">
        <v>66</v>
      </c>
      <c s="31" t="s">
        <v>1066</v>
      </c>
      <c s="32" t="s">
        <v>783</v>
      </c>
      <c s="33">
        <v>90.73</v>
      </c>
      <c s="34">
        <v>0</v>
      </c>
      <c s="34">
        <f>ROUND(ROUND(H443,2)*ROUND(G443,3),2)</f>
      </c>
      <c r="O443">
        <f>(I443*21)/100</f>
      </c>
      <c t="s">
        <v>38</v>
      </c>
    </row>
    <row r="444" spans="1:5" ht="38.25">
      <c r="A444" s="35" t="s">
        <v>69</v>
      </c>
      <c r="E444" s="36" t="s">
        <v>1067</v>
      </c>
    </row>
    <row r="445" spans="1:5" ht="102">
      <c r="A445" s="37" t="s">
        <v>70</v>
      </c>
      <c r="E445" s="44" t="s">
        <v>11048</v>
      </c>
    </row>
    <row r="446" spans="1:5" ht="63.75">
      <c r="A446" t="s">
        <v>72</v>
      </c>
      <c r="E446" s="36" t="s">
        <v>1069</v>
      </c>
    </row>
    <row r="447" spans="1:16" ht="12.75">
      <c r="A447" s="26" t="s">
        <v>63</v>
      </c>
      <c s="30" t="s">
        <v>470</v>
      </c>
      <c s="30" t="s">
        <v>11049</v>
      </c>
      <c s="26" t="s">
        <v>66</v>
      </c>
      <c s="31" t="s">
        <v>11050</v>
      </c>
      <c s="32" t="s">
        <v>783</v>
      </c>
      <c s="33">
        <v>113.747</v>
      </c>
      <c s="34">
        <v>0</v>
      </c>
      <c s="34">
        <f>ROUND(ROUND(H447,2)*ROUND(G447,3),2)</f>
      </c>
      <c r="O447">
        <f>(I447*21)/100</f>
      </c>
      <c t="s">
        <v>38</v>
      </c>
    </row>
    <row r="448" spans="1:5" ht="25.5">
      <c r="A448" s="35" t="s">
        <v>69</v>
      </c>
      <c r="E448" s="36" t="s">
        <v>11051</v>
      </c>
    </row>
    <row r="449" spans="1:5" ht="89.25">
      <c r="A449" s="37" t="s">
        <v>70</v>
      </c>
      <c r="E449" s="44" t="s">
        <v>11052</v>
      </c>
    </row>
    <row r="450" spans="1:5" ht="63.75">
      <c r="A450" t="s">
        <v>72</v>
      </c>
      <c r="E450" s="36" t="s">
        <v>11053</v>
      </c>
    </row>
    <row r="451" spans="1:16" ht="12.75">
      <c r="A451" s="26" t="s">
        <v>63</v>
      </c>
      <c s="30" t="s">
        <v>467</v>
      </c>
      <c s="30" t="s">
        <v>11054</v>
      </c>
      <c s="26" t="s">
        <v>66</v>
      </c>
      <c s="31" t="s">
        <v>11055</v>
      </c>
      <c s="32" t="s">
        <v>783</v>
      </c>
      <c s="33">
        <v>21.483</v>
      </c>
      <c s="34">
        <v>0</v>
      </c>
      <c s="34">
        <f>ROUND(ROUND(H451,2)*ROUND(G451,3),2)</f>
      </c>
      <c r="O451">
        <f>(I451*21)/100</f>
      </c>
      <c t="s">
        <v>38</v>
      </c>
    </row>
    <row r="452" spans="1:5" ht="25.5">
      <c r="A452" s="35" t="s">
        <v>69</v>
      </c>
      <c r="E452" s="36" t="s">
        <v>11056</v>
      </c>
    </row>
    <row r="453" spans="1:5" ht="25.5">
      <c r="A453" s="37" t="s">
        <v>70</v>
      </c>
      <c r="E453" s="44" t="s">
        <v>11057</v>
      </c>
    </row>
    <row r="454" spans="1:5" ht="63.75">
      <c r="A454" t="s">
        <v>72</v>
      </c>
      <c r="E454" s="36" t="s">
        <v>1069</v>
      </c>
    </row>
    <row r="455" spans="1:16" ht="12.75">
      <c r="A455" s="26" t="s">
        <v>63</v>
      </c>
      <c s="30" t="s">
        <v>473</v>
      </c>
      <c s="30" t="s">
        <v>1073</v>
      </c>
      <c s="26" t="s">
        <v>66</v>
      </c>
      <c s="31" t="s">
        <v>1074</v>
      </c>
      <c s="32" t="s">
        <v>783</v>
      </c>
      <c s="33">
        <v>636.846</v>
      </c>
      <c s="34">
        <v>0</v>
      </c>
      <c s="34">
        <f>ROUND(ROUND(H455,2)*ROUND(G455,3),2)</f>
      </c>
      <c r="O455">
        <f>(I455*21)/100</f>
      </c>
      <c t="s">
        <v>38</v>
      </c>
    </row>
    <row r="456" spans="1:5" ht="25.5">
      <c r="A456" s="35" t="s">
        <v>69</v>
      </c>
      <c r="E456" s="36" t="s">
        <v>1075</v>
      </c>
    </row>
    <row r="457" spans="1:5" ht="409.5">
      <c r="A457" s="37" t="s">
        <v>70</v>
      </c>
      <c r="E457" s="44" t="s">
        <v>11058</v>
      </c>
    </row>
    <row r="458" spans="1:5" ht="63.75">
      <c r="A458" t="s">
        <v>72</v>
      </c>
      <c r="E458" s="36" t="s">
        <v>1069</v>
      </c>
    </row>
    <row r="459" spans="1:16" ht="12.75">
      <c r="A459" s="26" t="s">
        <v>63</v>
      </c>
      <c s="30" t="s">
        <v>474</v>
      </c>
      <c s="30" t="s">
        <v>11059</v>
      </c>
      <c s="26" t="s">
        <v>66</v>
      </c>
      <c s="31" t="s">
        <v>11060</v>
      </c>
      <c s="32" t="s">
        <v>783</v>
      </c>
      <c s="33">
        <v>58.278</v>
      </c>
      <c s="34">
        <v>0</v>
      </c>
      <c s="34">
        <f>ROUND(ROUND(H459,2)*ROUND(G459,3),2)</f>
      </c>
      <c r="O459">
        <f>(I459*21)/100</f>
      </c>
      <c t="s">
        <v>38</v>
      </c>
    </row>
    <row r="460" spans="1:5" ht="25.5">
      <c r="A460" s="35" t="s">
        <v>69</v>
      </c>
      <c r="E460" s="36" t="s">
        <v>11061</v>
      </c>
    </row>
    <row r="461" spans="1:5" ht="25.5">
      <c r="A461" s="37" t="s">
        <v>70</v>
      </c>
      <c r="E461" s="44" t="s">
        <v>11062</v>
      </c>
    </row>
    <row r="462" spans="1:5" ht="38.25">
      <c r="A462" t="s">
        <v>72</v>
      </c>
      <c r="E462" s="36" t="s">
        <v>11063</v>
      </c>
    </row>
    <row r="463" spans="1:18" ht="12.75" customHeight="1">
      <c r="A463" s="6" t="s">
        <v>58</v>
      </c>
      <c s="6"/>
      <c s="27" t="s">
        <v>380</v>
      </c>
      <c s="6"/>
      <c s="39" t="s">
        <v>1080</v>
      </c>
      <c s="6"/>
      <c s="6"/>
      <c s="6"/>
      <c s="29">
        <f>0+Q463</f>
      </c>
      <c r="O463">
        <f>0+R463</f>
      </c>
      <c r="Q463">
        <f>0+I464+I468+I472+I476+I480+I484+I488+I492+I496+I500+I504+I508+I512+I516+I520+I524+I528+I532+I536+I540+I544+I548+I552</f>
      </c>
      <c>
        <f>0+O464+O468+O472+O476+O480+O484+O488+O492+O496+O500+O504+O508+O512+O516+O520+O524+O528+O532+O536+O540+O544+O548+O552</f>
      </c>
    </row>
    <row r="464" spans="1:16" ht="12.75">
      <c r="A464" s="26" t="s">
        <v>63</v>
      </c>
      <c s="30" t="s">
        <v>190</v>
      </c>
      <c s="30" t="s">
        <v>11064</v>
      </c>
      <c s="26" t="s">
        <v>66</v>
      </c>
      <c s="31" t="s">
        <v>11065</v>
      </c>
      <c s="32" t="s">
        <v>783</v>
      </c>
      <c s="33">
        <v>6.003</v>
      </c>
      <c s="34">
        <v>0</v>
      </c>
      <c s="34">
        <f>ROUND(ROUND(H464,2)*ROUND(G464,3),2)</f>
      </c>
      <c r="O464">
        <f>(I464*21)/100</f>
      </c>
      <c t="s">
        <v>38</v>
      </c>
    </row>
    <row r="465" spans="1:5" ht="12.75">
      <c r="A465" s="35" t="s">
        <v>69</v>
      </c>
      <c r="E465" s="36" t="s">
        <v>11065</v>
      </c>
    </row>
    <row r="466" spans="1:5" ht="76.5">
      <c r="A466" s="37" t="s">
        <v>70</v>
      </c>
      <c r="E466" s="44" t="s">
        <v>11066</v>
      </c>
    </row>
    <row r="467" spans="1:5" ht="12.75">
      <c r="A467" t="s">
        <v>72</v>
      </c>
      <c r="E467" s="36" t="s">
        <v>66</v>
      </c>
    </row>
    <row r="468" spans="1:16" ht="12.75">
      <c r="A468" s="26" t="s">
        <v>63</v>
      </c>
      <c s="30" t="s">
        <v>259</v>
      </c>
      <c s="30" t="s">
        <v>11067</v>
      </c>
      <c s="26" t="s">
        <v>66</v>
      </c>
      <c s="31" t="s">
        <v>11068</v>
      </c>
      <c s="32" t="s">
        <v>783</v>
      </c>
      <c s="33">
        <v>1.26</v>
      </c>
      <c s="34">
        <v>0</v>
      </c>
      <c s="34">
        <f>ROUND(ROUND(H468,2)*ROUND(G468,3),2)</f>
      </c>
      <c r="O468">
        <f>(I468*21)/100</f>
      </c>
      <c t="s">
        <v>38</v>
      </c>
    </row>
    <row r="469" spans="1:5" ht="12.75">
      <c r="A469" s="35" t="s">
        <v>69</v>
      </c>
      <c r="E469" s="36" t="s">
        <v>11068</v>
      </c>
    </row>
    <row r="470" spans="1:5" ht="25.5">
      <c r="A470" s="37" t="s">
        <v>70</v>
      </c>
      <c r="E470" s="44" t="s">
        <v>11069</v>
      </c>
    </row>
    <row r="471" spans="1:5" ht="12.75">
      <c r="A471" t="s">
        <v>72</v>
      </c>
      <c r="E471" s="36" t="s">
        <v>66</v>
      </c>
    </row>
    <row r="472" spans="1:16" ht="12.75">
      <c r="A472" s="26" t="s">
        <v>63</v>
      </c>
      <c s="30" t="s">
        <v>198</v>
      </c>
      <c s="30" t="s">
        <v>11070</v>
      </c>
      <c s="26" t="s">
        <v>66</v>
      </c>
      <c s="31" t="s">
        <v>11071</v>
      </c>
      <c s="32" t="s">
        <v>783</v>
      </c>
      <c s="33">
        <v>36.842</v>
      </c>
      <c s="34">
        <v>0</v>
      </c>
      <c s="34">
        <f>ROUND(ROUND(H472,2)*ROUND(G472,3),2)</f>
      </c>
      <c r="O472">
        <f>(I472*21)/100</f>
      </c>
      <c t="s">
        <v>38</v>
      </c>
    </row>
    <row r="473" spans="1:5" ht="12.75">
      <c r="A473" s="35" t="s">
        <v>69</v>
      </c>
      <c r="E473" s="36" t="s">
        <v>11071</v>
      </c>
    </row>
    <row r="474" spans="1:5" ht="25.5">
      <c r="A474" s="37" t="s">
        <v>70</v>
      </c>
      <c r="E474" s="38" t="s">
        <v>11072</v>
      </c>
    </row>
    <row r="475" spans="1:5" ht="12.75">
      <c r="A475" t="s">
        <v>72</v>
      </c>
      <c r="E475" s="36" t="s">
        <v>66</v>
      </c>
    </row>
    <row r="476" spans="1:16" ht="12.75">
      <c r="A476" s="26" t="s">
        <v>63</v>
      </c>
      <c s="30" t="s">
        <v>439</v>
      </c>
      <c s="30" t="s">
        <v>11073</v>
      </c>
      <c s="26" t="s">
        <v>66</v>
      </c>
      <c s="31" t="s">
        <v>11074</v>
      </c>
      <c s="32" t="s">
        <v>926</v>
      </c>
      <c s="33">
        <v>10.92</v>
      </c>
      <c s="34">
        <v>0</v>
      </c>
      <c s="34">
        <f>ROUND(ROUND(H476,2)*ROUND(G476,3),2)</f>
      </c>
      <c r="O476">
        <f>(I476*21)/100</f>
      </c>
      <c t="s">
        <v>38</v>
      </c>
    </row>
    <row r="477" spans="1:5" ht="12.75">
      <c r="A477" s="35" t="s">
        <v>69</v>
      </c>
      <c r="E477" s="36" t="s">
        <v>11074</v>
      </c>
    </row>
    <row r="478" spans="1:5" ht="12.75">
      <c r="A478" s="37" t="s">
        <v>70</v>
      </c>
      <c r="E478" s="38" t="s">
        <v>11075</v>
      </c>
    </row>
    <row r="479" spans="1:5" ht="12.75">
      <c r="A479" t="s">
        <v>72</v>
      </c>
      <c r="E479" s="36" t="s">
        <v>66</v>
      </c>
    </row>
    <row r="480" spans="1:16" ht="12.75">
      <c r="A480" s="26" t="s">
        <v>63</v>
      </c>
      <c s="30" t="s">
        <v>410</v>
      </c>
      <c s="30" t="s">
        <v>11076</v>
      </c>
      <c s="26" t="s">
        <v>66</v>
      </c>
      <c s="31" t="s">
        <v>11077</v>
      </c>
      <c s="32" t="s">
        <v>926</v>
      </c>
      <c s="33">
        <v>60.27</v>
      </c>
      <c s="34">
        <v>0</v>
      </c>
      <c s="34">
        <f>ROUND(ROUND(H480,2)*ROUND(G480,3),2)</f>
      </c>
      <c r="O480">
        <f>(I480*21)/100</f>
      </c>
      <c t="s">
        <v>38</v>
      </c>
    </row>
    <row r="481" spans="1:5" ht="12.75">
      <c r="A481" s="35" t="s">
        <v>69</v>
      </c>
      <c r="E481" s="36" t="s">
        <v>11077</v>
      </c>
    </row>
    <row r="482" spans="1:5" ht="12.75">
      <c r="A482" s="37" t="s">
        <v>70</v>
      </c>
      <c r="E482" s="38" t="s">
        <v>11078</v>
      </c>
    </row>
    <row r="483" spans="1:5" ht="12.75">
      <c r="A483" t="s">
        <v>72</v>
      </c>
      <c r="E483" s="36" t="s">
        <v>66</v>
      </c>
    </row>
    <row r="484" spans="1:16" ht="12.75">
      <c r="A484" s="26" t="s">
        <v>63</v>
      </c>
      <c s="30" t="s">
        <v>414</v>
      </c>
      <c s="30" t="s">
        <v>11079</v>
      </c>
      <c s="26" t="s">
        <v>66</v>
      </c>
      <c s="31" t="s">
        <v>11080</v>
      </c>
      <c s="32" t="s">
        <v>926</v>
      </c>
      <c s="33">
        <v>43.848</v>
      </c>
      <c s="34">
        <v>0</v>
      </c>
      <c s="34">
        <f>ROUND(ROUND(H484,2)*ROUND(G484,3),2)</f>
      </c>
      <c r="O484">
        <f>(I484*21)/100</f>
      </c>
      <c t="s">
        <v>38</v>
      </c>
    </row>
    <row r="485" spans="1:5" ht="12.75">
      <c r="A485" s="35" t="s">
        <v>69</v>
      </c>
      <c r="E485" s="36" t="s">
        <v>11080</v>
      </c>
    </row>
    <row r="486" spans="1:5" ht="25.5">
      <c r="A486" s="37" t="s">
        <v>70</v>
      </c>
      <c r="E486" s="44" t="s">
        <v>11081</v>
      </c>
    </row>
    <row r="487" spans="1:5" ht="12.75">
      <c r="A487" t="s">
        <v>72</v>
      </c>
      <c r="E487" s="36" t="s">
        <v>66</v>
      </c>
    </row>
    <row r="488" spans="1:16" ht="25.5">
      <c r="A488" s="26" t="s">
        <v>63</v>
      </c>
      <c s="30" t="s">
        <v>475</v>
      </c>
      <c s="30" t="s">
        <v>11082</v>
      </c>
      <c s="26" t="s">
        <v>66</v>
      </c>
      <c s="31" t="s">
        <v>11083</v>
      </c>
      <c s="32" t="s">
        <v>783</v>
      </c>
      <c s="33">
        <v>2.375</v>
      </c>
      <c s="34">
        <v>0</v>
      </c>
      <c s="34">
        <f>ROUND(ROUND(H488,2)*ROUND(G488,3),2)</f>
      </c>
      <c r="O488">
        <f>(I488*21)/100</f>
      </c>
      <c t="s">
        <v>38</v>
      </c>
    </row>
    <row r="489" spans="1:5" ht="25.5">
      <c r="A489" s="35" t="s">
        <v>69</v>
      </c>
      <c r="E489" s="36" t="s">
        <v>11084</v>
      </c>
    </row>
    <row r="490" spans="1:5" ht="63.75">
      <c r="A490" s="37" t="s">
        <v>70</v>
      </c>
      <c r="E490" s="44" t="s">
        <v>11085</v>
      </c>
    </row>
    <row r="491" spans="1:5" ht="191.25">
      <c r="A491" t="s">
        <v>72</v>
      </c>
      <c r="E491" s="36" t="s">
        <v>11086</v>
      </c>
    </row>
    <row r="492" spans="1:16" ht="12.75">
      <c r="A492" s="26" t="s">
        <v>63</v>
      </c>
      <c s="30" t="s">
        <v>479</v>
      </c>
      <c s="30" t="s">
        <v>11087</v>
      </c>
      <c s="26" t="s">
        <v>66</v>
      </c>
      <c s="31" t="s">
        <v>11088</v>
      </c>
      <c s="32" t="s">
        <v>783</v>
      </c>
      <c s="33">
        <v>290.218</v>
      </c>
      <c s="34">
        <v>0</v>
      </c>
      <c s="34">
        <f>ROUND(ROUND(H492,2)*ROUND(G492,3),2)</f>
      </c>
      <c r="O492">
        <f>(I492*21)/100</f>
      </c>
      <c t="s">
        <v>38</v>
      </c>
    </row>
    <row r="493" spans="1:5" ht="25.5">
      <c r="A493" s="35" t="s">
        <v>69</v>
      </c>
      <c r="E493" s="36" t="s">
        <v>11089</v>
      </c>
    </row>
    <row r="494" spans="1:5" ht="25.5">
      <c r="A494" s="37" t="s">
        <v>70</v>
      </c>
      <c r="E494" s="44" t="s">
        <v>11090</v>
      </c>
    </row>
    <row r="495" spans="1:5" ht="12.75">
      <c r="A495" t="s">
        <v>72</v>
      </c>
      <c r="E495" s="36" t="s">
        <v>66</v>
      </c>
    </row>
    <row r="496" spans="1:16" ht="12.75">
      <c r="A496" s="26" t="s">
        <v>63</v>
      </c>
      <c s="30" t="s">
        <v>465</v>
      </c>
      <c s="30" t="s">
        <v>11091</v>
      </c>
      <c s="26" t="s">
        <v>66</v>
      </c>
      <c s="31" t="s">
        <v>11092</v>
      </c>
      <c s="32" t="s">
        <v>783</v>
      </c>
      <c s="33">
        <v>550.396</v>
      </c>
      <c s="34">
        <v>0</v>
      </c>
      <c s="34">
        <f>ROUND(ROUND(H496,2)*ROUND(G496,3),2)</f>
      </c>
      <c r="O496">
        <f>(I496*21)/100</f>
      </c>
      <c t="s">
        <v>38</v>
      </c>
    </row>
    <row r="497" spans="1:5" ht="25.5">
      <c r="A497" s="35" t="s">
        <v>69</v>
      </c>
      <c r="E497" s="36" t="s">
        <v>11093</v>
      </c>
    </row>
    <row r="498" spans="1:5" ht="89.25">
      <c r="A498" s="37" t="s">
        <v>70</v>
      </c>
      <c r="E498" s="44" t="s">
        <v>11094</v>
      </c>
    </row>
    <row r="499" spans="1:5" ht="12.75">
      <c r="A499" t="s">
        <v>72</v>
      </c>
      <c r="E499" s="36" t="s">
        <v>66</v>
      </c>
    </row>
    <row r="500" spans="1:16" ht="12.75">
      <c r="A500" s="26" t="s">
        <v>63</v>
      </c>
      <c s="30" t="s">
        <v>466</v>
      </c>
      <c s="30" t="s">
        <v>11095</v>
      </c>
      <c s="26" t="s">
        <v>66</v>
      </c>
      <c s="31" t="s">
        <v>11096</v>
      </c>
      <c s="32" t="s">
        <v>783</v>
      </c>
      <c s="33">
        <v>290.218</v>
      </c>
      <c s="34">
        <v>0</v>
      </c>
      <c s="34">
        <f>ROUND(ROUND(H500,2)*ROUND(G500,3),2)</f>
      </c>
      <c r="O500">
        <f>(I500*21)/100</f>
      </c>
      <c t="s">
        <v>38</v>
      </c>
    </row>
    <row r="501" spans="1:5" ht="25.5">
      <c r="A501" s="35" t="s">
        <v>69</v>
      </c>
      <c r="E501" s="36" t="s">
        <v>11097</v>
      </c>
    </row>
    <row r="502" spans="1:5" ht="38.25">
      <c r="A502" s="37" t="s">
        <v>70</v>
      </c>
      <c r="E502" s="44" t="s">
        <v>11098</v>
      </c>
    </row>
    <row r="503" spans="1:5" ht="114.75">
      <c r="A503" t="s">
        <v>72</v>
      </c>
      <c r="E503" s="36" t="s">
        <v>11099</v>
      </c>
    </row>
    <row r="504" spans="1:16" ht="12.75">
      <c r="A504" s="26" t="s">
        <v>63</v>
      </c>
      <c s="30" t="s">
        <v>484</v>
      </c>
      <c s="30" t="s">
        <v>11100</v>
      </c>
      <c s="26" t="s">
        <v>66</v>
      </c>
      <c s="31" t="s">
        <v>11101</v>
      </c>
      <c s="32" t="s">
        <v>783</v>
      </c>
      <c s="33">
        <v>580.436</v>
      </c>
      <c s="34">
        <v>0</v>
      </c>
      <c s="34">
        <f>ROUND(ROUND(H504,2)*ROUND(G504,3),2)</f>
      </c>
      <c r="O504">
        <f>(I504*21)/100</f>
      </c>
      <c t="s">
        <v>38</v>
      </c>
    </row>
    <row r="505" spans="1:5" ht="38.25">
      <c r="A505" s="35" t="s">
        <v>69</v>
      </c>
      <c r="E505" s="36" t="s">
        <v>11102</v>
      </c>
    </row>
    <row r="506" spans="1:5" ht="38.25">
      <c r="A506" s="37" t="s">
        <v>70</v>
      </c>
      <c r="E506" s="44" t="s">
        <v>11103</v>
      </c>
    </row>
    <row r="507" spans="1:5" ht="114.75">
      <c r="A507" t="s">
        <v>72</v>
      </c>
      <c r="E507" s="36" t="s">
        <v>11099</v>
      </c>
    </row>
    <row r="508" spans="1:16" ht="12.75">
      <c r="A508" s="26" t="s">
        <v>63</v>
      </c>
      <c s="30" t="s">
        <v>471</v>
      </c>
      <c s="30" t="s">
        <v>11104</v>
      </c>
      <c s="26" t="s">
        <v>66</v>
      </c>
      <c s="31" t="s">
        <v>11105</v>
      </c>
      <c s="32" t="s">
        <v>783</v>
      </c>
      <c s="33">
        <v>214.061</v>
      </c>
      <c s="34">
        <v>0</v>
      </c>
      <c s="34">
        <f>ROUND(ROUND(H508,2)*ROUND(G508,3),2)</f>
      </c>
      <c r="O508">
        <f>(I508*21)/100</f>
      </c>
      <c t="s">
        <v>38</v>
      </c>
    </row>
    <row r="509" spans="1:5" ht="25.5">
      <c r="A509" s="35" t="s">
        <v>69</v>
      </c>
      <c r="E509" s="36" t="s">
        <v>11106</v>
      </c>
    </row>
    <row r="510" spans="1:5" ht="114.75">
      <c r="A510" s="37" t="s">
        <v>70</v>
      </c>
      <c r="E510" s="44" t="s">
        <v>11107</v>
      </c>
    </row>
    <row r="511" spans="1:5" ht="12.75">
      <c r="A511" t="s">
        <v>72</v>
      </c>
      <c r="E511" s="36" t="s">
        <v>11108</v>
      </c>
    </row>
    <row r="512" spans="1:16" ht="12.75">
      <c r="A512" s="26" t="s">
        <v>63</v>
      </c>
      <c s="30" t="s">
        <v>472</v>
      </c>
      <c s="30" t="s">
        <v>11109</v>
      </c>
      <c s="26" t="s">
        <v>66</v>
      </c>
      <c s="31" t="s">
        <v>11110</v>
      </c>
      <c s="32" t="s">
        <v>926</v>
      </c>
      <c s="33">
        <v>41.76</v>
      </c>
      <c s="34">
        <v>0</v>
      </c>
      <c s="34">
        <f>ROUND(ROUND(H512,2)*ROUND(G512,3),2)</f>
      </c>
      <c r="O512">
        <f>(I512*21)/100</f>
      </c>
      <c t="s">
        <v>38</v>
      </c>
    </row>
    <row r="513" spans="1:5" ht="25.5">
      <c r="A513" s="35" t="s">
        <v>69</v>
      </c>
      <c r="E513" s="36" t="s">
        <v>11111</v>
      </c>
    </row>
    <row r="514" spans="1:5" ht="89.25">
      <c r="A514" s="37" t="s">
        <v>70</v>
      </c>
      <c r="E514" s="44" t="s">
        <v>11112</v>
      </c>
    </row>
    <row r="515" spans="1:5" ht="63.75">
      <c r="A515" t="s">
        <v>72</v>
      </c>
      <c r="E515" s="36" t="s">
        <v>11113</v>
      </c>
    </row>
    <row r="516" spans="1:16" ht="12.75">
      <c r="A516" s="26" t="s">
        <v>63</v>
      </c>
      <c s="30" t="s">
        <v>490</v>
      </c>
      <c s="30" t="s">
        <v>11114</v>
      </c>
      <c s="26" t="s">
        <v>66</v>
      </c>
      <c s="31" t="s">
        <v>11115</v>
      </c>
      <c s="32" t="s">
        <v>926</v>
      </c>
      <c s="33">
        <v>10.4</v>
      </c>
      <c s="34">
        <v>0</v>
      </c>
      <c s="34">
        <f>ROUND(ROUND(H516,2)*ROUND(G516,3),2)</f>
      </c>
      <c r="O516">
        <f>(I516*21)/100</f>
      </c>
      <c t="s">
        <v>38</v>
      </c>
    </row>
    <row r="517" spans="1:5" ht="38.25">
      <c r="A517" s="35" t="s">
        <v>69</v>
      </c>
      <c r="E517" s="36" t="s">
        <v>11116</v>
      </c>
    </row>
    <row r="518" spans="1:5" ht="51">
      <c r="A518" s="37" t="s">
        <v>70</v>
      </c>
      <c r="E518" s="44" t="s">
        <v>11117</v>
      </c>
    </row>
    <row r="519" spans="1:5" ht="63.75">
      <c r="A519" t="s">
        <v>72</v>
      </c>
      <c r="E519" s="36" t="s">
        <v>11113</v>
      </c>
    </row>
    <row r="520" spans="1:16" ht="12.75">
      <c r="A520" s="26" t="s">
        <v>63</v>
      </c>
      <c s="30" t="s">
        <v>492</v>
      </c>
      <c s="30" t="s">
        <v>11118</v>
      </c>
      <c s="26" t="s">
        <v>66</v>
      </c>
      <c s="31" t="s">
        <v>11119</v>
      </c>
      <c s="32" t="s">
        <v>783</v>
      </c>
      <c s="33">
        <v>4.745</v>
      </c>
      <c s="34">
        <v>0</v>
      </c>
      <c s="34">
        <f>ROUND(ROUND(H520,2)*ROUND(G520,3),2)</f>
      </c>
      <c r="O520">
        <f>(I520*21)/100</f>
      </c>
      <c t="s">
        <v>38</v>
      </c>
    </row>
    <row r="521" spans="1:5" ht="25.5">
      <c r="A521" s="35" t="s">
        <v>69</v>
      </c>
      <c r="E521" s="36" t="s">
        <v>11120</v>
      </c>
    </row>
    <row r="522" spans="1:5" ht="63.75">
      <c r="A522" s="37" t="s">
        <v>70</v>
      </c>
      <c r="E522" s="44" t="s">
        <v>11121</v>
      </c>
    </row>
    <row r="523" spans="1:5" ht="191.25">
      <c r="A523" t="s">
        <v>72</v>
      </c>
      <c r="E523" s="36" t="s">
        <v>11086</v>
      </c>
    </row>
    <row r="524" spans="1:16" ht="12.75">
      <c r="A524" s="26" t="s">
        <v>63</v>
      </c>
      <c s="30" t="s">
        <v>493</v>
      </c>
      <c s="30" t="s">
        <v>11122</v>
      </c>
      <c s="26" t="s">
        <v>66</v>
      </c>
      <c s="31" t="s">
        <v>11123</v>
      </c>
      <c s="32" t="s">
        <v>783</v>
      </c>
      <c s="33">
        <v>36.12</v>
      </c>
      <c s="34">
        <v>0</v>
      </c>
      <c s="34">
        <f>ROUND(ROUND(H524,2)*ROUND(G524,3),2)</f>
      </c>
      <c r="O524">
        <f>(I524*21)/100</f>
      </c>
      <c t="s">
        <v>38</v>
      </c>
    </row>
    <row r="525" spans="1:5" ht="25.5">
      <c r="A525" s="35" t="s">
        <v>69</v>
      </c>
      <c r="E525" s="36" t="s">
        <v>11124</v>
      </c>
    </row>
    <row r="526" spans="1:5" ht="25.5">
      <c r="A526" s="37" t="s">
        <v>70</v>
      </c>
      <c r="E526" s="44" t="s">
        <v>11125</v>
      </c>
    </row>
    <row r="527" spans="1:5" ht="191.25">
      <c r="A527" t="s">
        <v>72</v>
      </c>
      <c r="E527" s="36" t="s">
        <v>11086</v>
      </c>
    </row>
    <row r="528" spans="1:16" ht="25.5">
      <c r="A528" s="26" t="s">
        <v>63</v>
      </c>
      <c s="30" t="s">
        <v>489</v>
      </c>
      <c s="30" t="s">
        <v>11126</v>
      </c>
      <c s="26" t="s">
        <v>66</v>
      </c>
      <c s="31" t="s">
        <v>11127</v>
      </c>
      <c s="32" t="s">
        <v>783</v>
      </c>
      <c s="33">
        <v>112.085</v>
      </c>
      <c s="34">
        <v>0</v>
      </c>
      <c s="34">
        <f>ROUND(ROUND(H528,2)*ROUND(G528,3),2)</f>
      </c>
      <c r="O528">
        <f>(I528*21)/100</f>
      </c>
      <c t="s">
        <v>38</v>
      </c>
    </row>
    <row r="529" spans="1:5" ht="25.5">
      <c r="A529" s="35" t="s">
        <v>69</v>
      </c>
      <c r="E529" s="36" t="s">
        <v>11128</v>
      </c>
    </row>
    <row r="530" spans="1:5" ht="89.25">
      <c r="A530" s="37" t="s">
        <v>70</v>
      </c>
      <c r="E530" s="44" t="s">
        <v>11129</v>
      </c>
    </row>
    <row r="531" spans="1:5" ht="191.25">
      <c r="A531" t="s">
        <v>72</v>
      </c>
      <c r="E531" s="36" t="s">
        <v>11086</v>
      </c>
    </row>
    <row r="532" spans="1:16" ht="12.75">
      <c r="A532" s="26" t="s">
        <v>63</v>
      </c>
      <c s="30" t="s">
        <v>487</v>
      </c>
      <c s="30" t="s">
        <v>11130</v>
      </c>
      <c s="26" t="s">
        <v>66</v>
      </c>
      <c s="31" t="s">
        <v>11131</v>
      </c>
      <c s="32" t="s">
        <v>926</v>
      </c>
      <c s="33">
        <v>57.4</v>
      </c>
      <c s="34">
        <v>0</v>
      </c>
      <c s="34">
        <f>ROUND(ROUND(H532,2)*ROUND(G532,3),2)</f>
      </c>
      <c r="O532">
        <f>(I532*21)/100</f>
      </c>
      <c t="s">
        <v>38</v>
      </c>
    </row>
    <row r="533" spans="1:5" ht="25.5">
      <c r="A533" s="35" t="s">
        <v>69</v>
      </c>
      <c r="E533" s="36" t="s">
        <v>11132</v>
      </c>
    </row>
    <row r="534" spans="1:5" ht="76.5">
      <c r="A534" s="37" t="s">
        <v>70</v>
      </c>
      <c r="E534" s="44" t="s">
        <v>11133</v>
      </c>
    </row>
    <row r="535" spans="1:5" ht="51">
      <c r="A535" t="s">
        <v>72</v>
      </c>
      <c r="E535" s="36" t="s">
        <v>11134</v>
      </c>
    </row>
    <row r="536" spans="1:16" ht="12.75">
      <c r="A536" s="26" t="s">
        <v>63</v>
      </c>
      <c s="30" t="s">
        <v>491</v>
      </c>
      <c s="30" t="s">
        <v>11135</v>
      </c>
      <c s="26" t="s">
        <v>66</v>
      </c>
      <c s="31" t="s">
        <v>11136</v>
      </c>
      <c s="32" t="s">
        <v>783</v>
      </c>
      <c s="33">
        <v>290.218</v>
      </c>
      <c s="34">
        <v>0</v>
      </c>
      <c s="34">
        <f>ROUND(ROUND(H536,2)*ROUND(G536,3),2)</f>
      </c>
      <c r="O536">
        <f>(I536*21)/100</f>
      </c>
      <c t="s">
        <v>38</v>
      </c>
    </row>
    <row r="537" spans="1:5" ht="25.5">
      <c r="A537" s="35" t="s">
        <v>69</v>
      </c>
      <c r="E537" s="36" t="s">
        <v>11137</v>
      </c>
    </row>
    <row r="538" spans="1:5" ht="25.5">
      <c r="A538" s="37" t="s">
        <v>70</v>
      </c>
      <c r="E538" s="44" t="s">
        <v>11090</v>
      </c>
    </row>
    <row r="539" spans="1:5" ht="38.25">
      <c r="A539" t="s">
        <v>72</v>
      </c>
      <c r="E539" s="36" t="s">
        <v>1085</v>
      </c>
    </row>
    <row r="540" spans="1:16" ht="25.5">
      <c r="A540" s="26" t="s">
        <v>63</v>
      </c>
      <c s="30" t="s">
        <v>598</v>
      </c>
      <c s="30" t="s">
        <v>11138</v>
      </c>
      <c s="26" t="s">
        <v>66</v>
      </c>
      <c s="31" t="s">
        <v>11139</v>
      </c>
      <c s="32" t="s">
        <v>783</v>
      </c>
      <c s="33">
        <v>290.218</v>
      </c>
      <c s="34">
        <v>0</v>
      </c>
      <c s="34">
        <f>ROUND(ROUND(H540,2)*ROUND(G540,3),2)</f>
      </c>
      <c r="O540">
        <f>(I540*21)/100</f>
      </c>
      <c t="s">
        <v>38</v>
      </c>
    </row>
    <row r="541" spans="1:5" ht="38.25">
      <c r="A541" s="35" t="s">
        <v>69</v>
      </c>
      <c r="E541" s="36" t="s">
        <v>11140</v>
      </c>
    </row>
    <row r="542" spans="1:5" ht="382.5">
      <c r="A542" s="37" t="s">
        <v>70</v>
      </c>
      <c r="E542" s="44" t="s">
        <v>11141</v>
      </c>
    </row>
    <row r="543" spans="1:5" ht="12.75">
      <c r="A543" t="s">
        <v>72</v>
      </c>
      <c r="E543" s="36" t="s">
        <v>66</v>
      </c>
    </row>
    <row r="544" spans="1:16" ht="12.75">
      <c r="A544" s="26" t="s">
        <v>63</v>
      </c>
      <c s="30" t="s">
        <v>545</v>
      </c>
      <c s="30" t="s">
        <v>1096</v>
      </c>
      <c s="26" t="s">
        <v>66</v>
      </c>
      <c s="31" t="s">
        <v>1097</v>
      </c>
      <c s="32" t="s">
        <v>783</v>
      </c>
      <c s="33">
        <v>58.278</v>
      </c>
      <c s="34">
        <v>0</v>
      </c>
      <c s="34">
        <f>ROUND(ROUND(H544,2)*ROUND(G544,3),2)</f>
      </c>
      <c r="O544">
        <f>(I544*21)/100</f>
      </c>
      <c t="s">
        <v>38</v>
      </c>
    </row>
    <row r="545" spans="1:5" ht="25.5">
      <c r="A545" s="35" t="s">
        <v>69</v>
      </c>
      <c r="E545" s="36" t="s">
        <v>1098</v>
      </c>
    </row>
    <row r="546" spans="1:5" ht="306">
      <c r="A546" s="37" t="s">
        <v>70</v>
      </c>
      <c r="E546" s="44" t="s">
        <v>11142</v>
      </c>
    </row>
    <row r="547" spans="1:5" ht="25.5">
      <c r="A547" t="s">
        <v>72</v>
      </c>
      <c r="E547" s="36" t="s">
        <v>1100</v>
      </c>
    </row>
    <row r="548" spans="1:16" ht="25.5">
      <c r="A548" s="26" t="s">
        <v>63</v>
      </c>
      <c s="30" t="s">
        <v>496</v>
      </c>
      <c s="30" t="s">
        <v>11143</v>
      </c>
      <c s="26" t="s">
        <v>66</v>
      </c>
      <c s="31" t="s">
        <v>11144</v>
      </c>
      <c s="32" t="s">
        <v>783</v>
      </c>
      <c s="33">
        <v>114.327</v>
      </c>
      <c s="34">
        <v>0</v>
      </c>
      <c s="34">
        <f>ROUND(ROUND(H548,2)*ROUND(G548,3),2)</f>
      </c>
      <c r="O548">
        <f>(I548*21)/100</f>
      </c>
      <c t="s">
        <v>38</v>
      </c>
    </row>
    <row r="549" spans="1:5" ht="25.5">
      <c r="A549" s="35" t="s">
        <v>69</v>
      </c>
      <c r="E549" s="36" t="s">
        <v>11144</v>
      </c>
    </row>
    <row r="550" spans="1:5" ht="12.75">
      <c r="A550" s="37" t="s">
        <v>70</v>
      </c>
      <c r="E550" s="38" t="s">
        <v>11145</v>
      </c>
    </row>
    <row r="551" spans="1:5" ht="12.75">
      <c r="A551" t="s">
        <v>72</v>
      </c>
      <c r="E551" s="36" t="s">
        <v>66</v>
      </c>
    </row>
    <row r="552" spans="1:16" ht="25.5">
      <c r="A552" s="26" t="s">
        <v>63</v>
      </c>
      <c s="30" t="s">
        <v>11146</v>
      </c>
      <c s="30" t="s">
        <v>11147</v>
      </c>
      <c s="26" t="s">
        <v>66</v>
      </c>
      <c s="31" t="s">
        <v>11148</v>
      </c>
      <c s="32" t="s">
        <v>783</v>
      </c>
      <c s="33">
        <v>70.23</v>
      </c>
      <c s="34">
        <v>0</v>
      </c>
      <c s="34">
        <f>ROUND(ROUND(H552,2)*ROUND(G552,3),2)</f>
      </c>
      <c r="O552">
        <f>(I552*21)/100</f>
      </c>
      <c t="s">
        <v>38</v>
      </c>
    </row>
    <row r="553" spans="1:5" ht="25.5">
      <c r="A553" s="35" t="s">
        <v>69</v>
      </c>
      <c r="E553" s="36" t="s">
        <v>11148</v>
      </c>
    </row>
    <row r="554" spans="1:5" ht="140.25">
      <c r="A554" s="37" t="s">
        <v>70</v>
      </c>
      <c r="E554" s="44" t="s">
        <v>11149</v>
      </c>
    </row>
    <row r="555" spans="1:5" ht="12.75">
      <c r="A555" t="s">
        <v>72</v>
      </c>
      <c r="E555" s="36" t="s">
        <v>66</v>
      </c>
    </row>
    <row r="556" spans="1:18" ht="12.75" customHeight="1">
      <c r="A556" s="6" t="s">
        <v>58</v>
      </c>
      <c s="6"/>
      <c s="27" t="s">
        <v>360</v>
      </c>
      <c s="6"/>
      <c s="39" t="s">
        <v>1101</v>
      </c>
      <c s="6"/>
      <c s="6"/>
      <c s="6"/>
      <c s="29">
        <f>0+Q556</f>
      </c>
      <c r="O556">
        <f>0+R556</f>
      </c>
      <c r="Q556">
        <f>0+I557+I561+I565+I569+I573+I577+I581+I585+I589+I593+I597+I601+I605+I609+I613+I617+I621+I625+I629+I633+I637</f>
      </c>
      <c>
        <f>0+O557+O561+O565+O569+O573+O577+O581+O585+O589+O593+O597+O601+O605+O609+O613+O617+O621+O625+O629+O633+O637</f>
      </c>
    </row>
    <row r="557" spans="1:16" ht="25.5">
      <c r="A557" s="26" t="s">
        <v>63</v>
      </c>
      <c s="30" t="s">
        <v>536</v>
      </c>
      <c s="30" t="s">
        <v>11150</v>
      </c>
      <c s="26" t="s">
        <v>66</v>
      </c>
      <c s="31" t="s">
        <v>11151</v>
      </c>
      <c s="32" t="s">
        <v>652</v>
      </c>
      <c s="33">
        <v>9.621</v>
      </c>
      <c s="34">
        <v>0</v>
      </c>
      <c s="34">
        <f>ROUND(ROUND(H557,2)*ROUND(G557,3),2)</f>
      </c>
      <c r="O557">
        <f>(I557*21)/100</f>
      </c>
      <c t="s">
        <v>38</v>
      </c>
    </row>
    <row r="558" spans="1:5" ht="25.5">
      <c r="A558" s="35" t="s">
        <v>69</v>
      </c>
      <c r="E558" s="36" t="s">
        <v>11152</v>
      </c>
    </row>
    <row r="559" spans="1:5" ht="204">
      <c r="A559" s="37" t="s">
        <v>70</v>
      </c>
      <c r="E559" s="44" t="s">
        <v>11153</v>
      </c>
    </row>
    <row r="560" spans="1:5" ht="178.5">
      <c r="A560" t="s">
        <v>72</v>
      </c>
      <c r="E560" s="36" t="s">
        <v>1106</v>
      </c>
    </row>
    <row r="561" spans="1:16" ht="25.5">
      <c r="A561" s="26" t="s">
        <v>63</v>
      </c>
      <c s="30" t="s">
        <v>549</v>
      </c>
      <c s="30" t="s">
        <v>11154</v>
      </c>
      <c s="26" t="s">
        <v>66</v>
      </c>
      <c s="31" t="s">
        <v>11155</v>
      </c>
      <c s="32" t="s">
        <v>652</v>
      </c>
      <c s="33">
        <v>1.992</v>
      </c>
      <c s="34">
        <v>0</v>
      </c>
      <c s="34">
        <f>ROUND(ROUND(H561,2)*ROUND(G561,3),2)</f>
      </c>
      <c r="O561">
        <f>(I561*21)/100</f>
      </c>
      <c t="s">
        <v>38</v>
      </c>
    </row>
    <row r="562" spans="1:5" ht="25.5">
      <c r="A562" s="35" t="s">
        <v>69</v>
      </c>
      <c r="E562" s="36" t="s">
        <v>11156</v>
      </c>
    </row>
    <row r="563" spans="1:5" ht="114.75">
      <c r="A563" s="37" t="s">
        <v>70</v>
      </c>
      <c r="E563" s="44" t="s">
        <v>11157</v>
      </c>
    </row>
    <row r="564" spans="1:5" ht="178.5">
      <c r="A564" t="s">
        <v>72</v>
      </c>
      <c r="E564" s="36" t="s">
        <v>1106</v>
      </c>
    </row>
    <row r="565" spans="1:16" ht="25.5">
      <c r="A565" s="26" t="s">
        <v>63</v>
      </c>
      <c s="30" t="s">
        <v>539</v>
      </c>
      <c s="30" t="s">
        <v>1102</v>
      </c>
      <c s="26" t="s">
        <v>66</v>
      </c>
      <c s="31" t="s">
        <v>1103</v>
      </c>
      <c s="32" t="s">
        <v>652</v>
      </c>
      <c s="33">
        <v>21.757</v>
      </c>
      <c s="34">
        <v>0</v>
      </c>
      <c s="34">
        <f>ROUND(ROUND(H565,2)*ROUND(G565,3),2)</f>
      </c>
      <c r="O565">
        <f>(I565*21)/100</f>
      </c>
      <c t="s">
        <v>38</v>
      </c>
    </row>
    <row r="566" spans="1:5" ht="25.5">
      <c r="A566" s="35" t="s">
        <v>69</v>
      </c>
      <c r="E566" s="36" t="s">
        <v>1104</v>
      </c>
    </row>
    <row r="567" spans="1:5" ht="102">
      <c r="A567" s="37" t="s">
        <v>70</v>
      </c>
      <c r="E567" s="44" t="s">
        <v>11158</v>
      </c>
    </row>
    <row r="568" spans="1:5" ht="178.5">
      <c r="A568" t="s">
        <v>72</v>
      </c>
      <c r="E568" s="36" t="s">
        <v>1106</v>
      </c>
    </row>
    <row r="569" spans="1:16" ht="25.5">
      <c r="A569" s="26" t="s">
        <v>63</v>
      </c>
      <c s="30" t="s">
        <v>552</v>
      </c>
      <c s="30" t="s">
        <v>1111</v>
      </c>
      <c s="26" t="s">
        <v>66</v>
      </c>
      <c s="31" t="s">
        <v>1112</v>
      </c>
      <c s="32" t="s">
        <v>652</v>
      </c>
      <c s="33">
        <v>1.837</v>
      </c>
      <c s="34">
        <v>0</v>
      </c>
      <c s="34">
        <f>ROUND(ROUND(H569,2)*ROUND(G569,3),2)</f>
      </c>
      <c r="O569">
        <f>(I569*21)/100</f>
      </c>
      <c t="s">
        <v>38</v>
      </c>
    </row>
    <row r="570" spans="1:5" ht="25.5">
      <c r="A570" s="35" t="s">
        <v>69</v>
      </c>
      <c r="E570" s="36" t="s">
        <v>1113</v>
      </c>
    </row>
    <row r="571" spans="1:5" ht="51">
      <c r="A571" s="37" t="s">
        <v>70</v>
      </c>
      <c r="E571" s="44" t="s">
        <v>11159</v>
      </c>
    </row>
    <row r="572" spans="1:5" ht="178.5">
      <c r="A572" t="s">
        <v>72</v>
      </c>
      <c r="E572" s="36" t="s">
        <v>1106</v>
      </c>
    </row>
    <row r="573" spans="1:16" ht="25.5">
      <c r="A573" s="26" t="s">
        <v>63</v>
      </c>
      <c s="30" t="s">
        <v>542</v>
      </c>
      <c s="30" t="s">
        <v>11160</v>
      </c>
      <c s="26" t="s">
        <v>66</v>
      </c>
      <c s="31" t="s">
        <v>11161</v>
      </c>
      <c s="32" t="s">
        <v>652</v>
      </c>
      <c s="33">
        <v>2.691</v>
      </c>
      <c s="34">
        <v>0</v>
      </c>
      <c s="34">
        <f>ROUND(ROUND(H573,2)*ROUND(G573,3),2)</f>
      </c>
      <c r="O573">
        <f>(I573*21)/100</f>
      </c>
      <c t="s">
        <v>38</v>
      </c>
    </row>
    <row r="574" spans="1:5" ht="25.5">
      <c r="A574" s="35" t="s">
        <v>69</v>
      </c>
      <c r="E574" s="36" t="s">
        <v>11162</v>
      </c>
    </row>
    <row r="575" spans="1:5" ht="76.5">
      <c r="A575" s="37" t="s">
        <v>70</v>
      </c>
      <c r="E575" s="44" t="s">
        <v>11163</v>
      </c>
    </row>
    <row r="576" spans="1:5" ht="178.5">
      <c r="A576" t="s">
        <v>72</v>
      </c>
      <c r="E576" s="36" t="s">
        <v>1106</v>
      </c>
    </row>
    <row r="577" spans="1:16" ht="12.75">
      <c r="A577" s="26" t="s">
        <v>63</v>
      </c>
      <c s="30" t="s">
        <v>556</v>
      </c>
      <c s="30" t="s">
        <v>11164</v>
      </c>
      <c s="26" t="s">
        <v>66</v>
      </c>
      <c s="31" t="s">
        <v>11165</v>
      </c>
      <c s="32" t="s">
        <v>652</v>
      </c>
      <c s="33">
        <v>9.621</v>
      </c>
      <c s="34">
        <v>0</v>
      </c>
      <c s="34">
        <f>ROUND(ROUND(H577,2)*ROUND(G577,3),2)</f>
      </c>
      <c r="O577">
        <f>(I577*21)/100</f>
      </c>
      <c t="s">
        <v>38</v>
      </c>
    </row>
    <row r="578" spans="1:5" ht="25.5">
      <c r="A578" s="35" t="s">
        <v>69</v>
      </c>
      <c r="E578" s="36" t="s">
        <v>11166</v>
      </c>
    </row>
    <row r="579" spans="1:5" ht="25.5">
      <c r="A579" s="37" t="s">
        <v>70</v>
      </c>
      <c r="E579" s="44" t="s">
        <v>11167</v>
      </c>
    </row>
    <row r="580" spans="1:5" ht="63.75">
      <c r="A580" t="s">
        <v>72</v>
      </c>
      <c r="E580" s="36" t="s">
        <v>1123</v>
      </c>
    </row>
    <row r="581" spans="1:16" ht="12.75">
      <c r="A581" s="26" t="s">
        <v>63</v>
      </c>
      <c s="30" t="s">
        <v>559</v>
      </c>
      <c s="30" t="s">
        <v>11168</v>
      </c>
      <c s="26" t="s">
        <v>66</v>
      </c>
      <c s="31" t="s">
        <v>11169</v>
      </c>
      <c s="32" t="s">
        <v>652</v>
      </c>
      <c s="33">
        <v>23.749</v>
      </c>
      <c s="34">
        <v>0</v>
      </c>
      <c s="34">
        <f>ROUND(ROUND(H581,2)*ROUND(G581,3),2)</f>
      </c>
      <c r="O581">
        <f>(I581*21)/100</f>
      </c>
      <c t="s">
        <v>38</v>
      </c>
    </row>
    <row r="582" spans="1:5" ht="25.5">
      <c r="A582" s="35" t="s">
        <v>69</v>
      </c>
      <c r="E582" s="36" t="s">
        <v>11170</v>
      </c>
    </row>
    <row r="583" spans="1:5" ht="63.75">
      <c r="A583" s="37" t="s">
        <v>70</v>
      </c>
      <c r="E583" s="44" t="s">
        <v>11171</v>
      </c>
    </row>
    <row r="584" spans="1:5" ht="63.75">
      <c r="A584" t="s">
        <v>72</v>
      </c>
      <c r="E584" s="36" t="s">
        <v>1123</v>
      </c>
    </row>
    <row r="585" spans="1:16" ht="12.75">
      <c r="A585" s="26" t="s">
        <v>63</v>
      </c>
      <c s="30" t="s">
        <v>563</v>
      </c>
      <c s="30" t="s">
        <v>11172</v>
      </c>
      <c s="26" t="s">
        <v>66</v>
      </c>
      <c s="31" t="s">
        <v>11173</v>
      </c>
      <c s="32" t="s">
        <v>652</v>
      </c>
      <c s="33">
        <v>2.691</v>
      </c>
      <c s="34">
        <v>0</v>
      </c>
      <c s="34">
        <f>ROUND(ROUND(H585,2)*ROUND(G585,3),2)</f>
      </c>
      <c r="O585">
        <f>(I585*21)/100</f>
      </c>
      <c t="s">
        <v>38</v>
      </c>
    </row>
    <row r="586" spans="1:5" ht="25.5">
      <c r="A586" s="35" t="s">
        <v>69</v>
      </c>
      <c r="E586" s="36" t="s">
        <v>11174</v>
      </c>
    </row>
    <row r="587" spans="1:5" ht="25.5">
      <c r="A587" s="37" t="s">
        <v>70</v>
      </c>
      <c r="E587" s="44" t="s">
        <v>11175</v>
      </c>
    </row>
    <row r="588" spans="1:5" ht="63.75">
      <c r="A588" t="s">
        <v>72</v>
      </c>
      <c r="E588" s="36" t="s">
        <v>1123</v>
      </c>
    </row>
    <row r="589" spans="1:16" ht="25.5">
      <c r="A589" s="26" t="s">
        <v>63</v>
      </c>
      <c s="30" t="s">
        <v>567</v>
      </c>
      <c s="30" t="s">
        <v>11176</v>
      </c>
      <c s="26" t="s">
        <v>66</v>
      </c>
      <c s="31" t="s">
        <v>11177</v>
      </c>
      <c s="32" t="s">
        <v>652</v>
      </c>
      <c s="33">
        <v>9.621</v>
      </c>
      <c s="34">
        <v>0</v>
      </c>
      <c s="34">
        <f>ROUND(ROUND(H589,2)*ROUND(G589,3),2)</f>
      </c>
      <c r="O589">
        <f>(I589*21)/100</f>
      </c>
      <c t="s">
        <v>38</v>
      </c>
    </row>
    <row r="590" spans="1:5" ht="25.5">
      <c r="A590" s="35" t="s">
        <v>69</v>
      </c>
      <c r="E590" s="36" t="s">
        <v>11178</v>
      </c>
    </row>
    <row r="591" spans="1:5" ht="25.5">
      <c r="A591" s="37" t="s">
        <v>70</v>
      </c>
      <c r="E591" s="44" t="s">
        <v>11167</v>
      </c>
    </row>
    <row r="592" spans="1:5" ht="63.75">
      <c r="A592" t="s">
        <v>72</v>
      </c>
      <c r="E592" s="36" t="s">
        <v>1123</v>
      </c>
    </row>
    <row r="593" spans="1:16" ht="25.5">
      <c r="A593" s="26" t="s">
        <v>63</v>
      </c>
      <c s="30" t="s">
        <v>571</v>
      </c>
      <c s="30" t="s">
        <v>1119</v>
      </c>
      <c s="26" t="s">
        <v>66</v>
      </c>
      <c s="31" t="s">
        <v>1120</v>
      </c>
      <c s="32" t="s">
        <v>652</v>
      </c>
      <c s="33">
        <v>21.757</v>
      </c>
      <c s="34">
        <v>0</v>
      </c>
      <c s="34">
        <f>ROUND(ROUND(H593,2)*ROUND(G593,3),2)</f>
      </c>
      <c r="O593">
        <f>(I593*21)/100</f>
      </c>
      <c t="s">
        <v>38</v>
      </c>
    </row>
    <row r="594" spans="1:5" ht="25.5">
      <c r="A594" s="35" t="s">
        <v>69</v>
      </c>
      <c r="E594" s="36" t="s">
        <v>1121</v>
      </c>
    </row>
    <row r="595" spans="1:5" ht="25.5">
      <c r="A595" s="37" t="s">
        <v>70</v>
      </c>
      <c r="E595" s="44" t="s">
        <v>11179</v>
      </c>
    </row>
    <row r="596" spans="1:5" ht="63.75">
      <c r="A596" t="s">
        <v>72</v>
      </c>
      <c r="E596" s="36" t="s">
        <v>1123</v>
      </c>
    </row>
    <row r="597" spans="1:16" ht="25.5">
      <c r="A597" s="26" t="s">
        <v>63</v>
      </c>
      <c s="30" t="s">
        <v>574</v>
      </c>
      <c s="30" t="s">
        <v>1124</v>
      </c>
      <c s="26" t="s">
        <v>66</v>
      </c>
      <c s="31" t="s">
        <v>1125</v>
      </c>
      <c s="32" t="s">
        <v>652</v>
      </c>
      <c s="33">
        <v>2.691</v>
      </c>
      <c s="34">
        <v>0</v>
      </c>
      <c s="34">
        <f>ROUND(ROUND(H597,2)*ROUND(G597,3),2)</f>
      </c>
      <c r="O597">
        <f>(I597*21)/100</f>
      </c>
      <c t="s">
        <v>38</v>
      </c>
    </row>
    <row r="598" spans="1:5" ht="25.5">
      <c r="A598" s="35" t="s">
        <v>69</v>
      </c>
      <c r="E598" s="36" t="s">
        <v>1126</v>
      </c>
    </row>
    <row r="599" spans="1:5" ht="25.5">
      <c r="A599" s="37" t="s">
        <v>70</v>
      </c>
      <c r="E599" s="44" t="s">
        <v>11175</v>
      </c>
    </row>
    <row r="600" spans="1:5" ht="63.75">
      <c r="A600" t="s">
        <v>72</v>
      </c>
      <c r="E600" s="36" t="s">
        <v>1123</v>
      </c>
    </row>
    <row r="601" spans="1:16" ht="12.75">
      <c r="A601" s="26" t="s">
        <v>63</v>
      </c>
      <c s="30" t="s">
        <v>577</v>
      </c>
      <c s="30" t="s">
        <v>1127</v>
      </c>
      <c s="26" t="s">
        <v>66</v>
      </c>
      <c s="31" t="s">
        <v>1128</v>
      </c>
      <c s="32" t="s">
        <v>783</v>
      </c>
      <c s="33">
        <v>20.145</v>
      </c>
      <c s="34">
        <v>0</v>
      </c>
      <c s="34">
        <f>ROUND(ROUND(H601,2)*ROUND(G601,3),2)</f>
      </c>
      <c r="O601">
        <f>(I601*21)/100</f>
      </c>
      <c t="s">
        <v>38</v>
      </c>
    </row>
    <row r="602" spans="1:5" ht="12.75">
      <c r="A602" s="35" t="s">
        <v>69</v>
      </c>
      <c r="E602" s="36" t="s">
        <v>1129</v>
      </c>
    </row>
    <row r="603" spans="1:5" ht="369.75">
      <c r="A603" s="37" t="s">
        <v>70</v>
      </c>
      <c r="E603" s="44" t="s">
        <v>11180</v>
      </c>
    </row>
    <row r="604" spans="1:5" ht="12.75">
      <c r="A604" t="s">
        <v>72</v>
      </c>
      <c r="E604" s="36" t="s">
        <v>66</v>
      </c>
    </row>
    <row r="605" spans="1:16" ht="12.75">
      <c r="A605" s="26" t="s">
        <v>63</v>
      </c>
      <c s="30" t="s">
        <v>590</v>
      </c>
      <c s="30" t="s">
        <v>1131</v>
      </c>
      <c s="26" t="s">
        <v>66</v>
      </c>
      <c s="31" t="s">
        <v>1132</v>
      </c>
      <c s="32" t="s">
        <v>783</v>
      </c>
      <c s="33">
        <v>20.145</v>
      </c>
      <c s="34">
        <v>0</v>
      </c>
      <c s="34">
        <f>ROUND(ROUND(H605,2)*ROUND(G605,3),2)</f>
      </c>
      <c r="O605">
        <f>(I605*21)/100</f>
      </c>
      <c t="s">
        <v>38</v>
      </c>
    </row>
    <row r="606" spans="1:5" ht="12.75">
      <c r="A606" s="35" t="s">
        <v>69</v>
      </c>
      <c r="E606" s="36" t="s">
        <v>1133</v>
      </c>
    </row>
    <row r="607" spans="1:5" ht="12.75">
      <c r="A607" s="37" t="s">
        <v>70</v>
      </c>
      <c r="E607" s="38" t="s">
        <v>66</v>
      </c>
    </row>
    <row r="608" spans="1:5" ht="12.75">
      <c r="A608" t="s">
        <v>72</v>
      </c>
      <c r="E608" s="36" t="s">
        <v>66</v>
      </c>
    </row>
    <row r="609" spans="1:16" ht="12.75">
      <c r="A609" s="26" t="s">
        <v>63</v>
      </c>
      <c s="30" t="s">
        <v>594</v>
      </c>
      <c s="30" t="s">
        <v>1134</v>
      </c>
      <c s="26" t="s">
        <v>66</v>
      </c>
      <c s="31" t="s">
        <v>1135</v>
      </c>
      <c s="32" t="s">
        <v>825</v>
      </c>
      <c s="33">
        <v>2.875</v>
      </c>
      <c s="34">
        <v>0</v>
      </c>
      <c s="34">
        <f>ROUND(ROUND(H609,2)*ROUND(G609,3),2)</f>
      </c>
      <c r="O609">
        <f>(I609*21)/100</f>
      </c>
      <c t="s">
        <v>38</v>
      </c>
    </row>
    <row r="610" spans="1:5" ht="12.75">
      <c r="A610" s="35" t="s">
        <v>69</v>
      </c>
      <c r="E610" s="36" t="s">
        <v>1136</v>
      </c>
    </row>
    <row r="611" spans="1:5" ht="331.5">
      <c r="A611" s="37" t="s">
        <v>70</v>
      </c>
      <c r="E611" s="44" t="s">
        <v>11181</v>
      </c>
    </row>
    <row r="612" spans="1:5" ht="12.75">
      <c r="A612" t="s">
        <v>72</v>
      </c>
      <c r="E612" s="36" t="s">
        <v>66</v>
      </c>
    </row>
    <row r="613" spans="1:16" ht="12.75">
      <c r="A613" s="26" t="s">
        <v>63</v>
      </c>
      <c s="30" t="s">
        <v>499</v>
      </c>
      <c s="30" t="s">
        <v>11182</v>
      </c>
      <c s="26" t="s">
        <v>66</v>
      </c>
      <c s="31" t="s">
        <v>11183</v>
      </c>
      <c s="32" t="s">
        <v>783</v>
      </c>
      <c s="33">
        <v>0.298</v>
      </c>
      <c s="34">
        <v>0</v>
      </c>
      <c s="34">
        <f>ROUND(ROUND(H613,2)*ROUND(G613,3),2)</f>
      </c>
      <c r="O613">
        <f>(I613*21)/100</f>
      </c>
      <c t="s">
        <v>38</v>
      </c>
    </row>
    <row r="614" spans="1:5" ht="25.5">
      <c r="A614" s="35" t="s">
        <v>69</v>
      </c>
      <c r="E614" s="36" t="s">
        <v>11184</v>
      </c>
    </row>
    <row r="615" spans="1:5" ht="89.25">
      <c r="A615" s="37" t="s">
        <v>70</v>
      </c>
      <c r="E615" s="44" t="s">
        <v>11185</v>
      </c>
    </row>
    <row r="616" spans="1:5" ht="51">
      <c r="A616" t="s">
        <v>72</v>
      </c>
      <c r="E616" s="36" t="s">
        <v>11186</v>
      </c>
    </row>
    <row r="617" spans="1:16" ht="12.75">
      <c r="A617" s="26" t="s">
        <v>63</v>
      </c>
      <c s="30" t="s">
        <v>502</v>
      </c>
      <c s="30" t="s">
        <v>1143</v>
      </c>
      <c s="26" t="s">
        <v>66</v>
      </c>
      <c s="31" t="s">
        <v>1144</v>
      </c>
      <c s="32" t="s">
        <v>783</v>
      </c>
      <c s="33">
        <v>190.872</v>
      </c>
      <c s="34">
        <v>0</v>
      </c>
      <c s="34">
        <f>ROUND(ROUND(H617,2)*ROUND(G617,3),2)</f>
      </c>
      <c r="O617">
        <f>(I617*21)/100</f>
      </c>
      <c t="s">
        <v>38</v>
      </c>
    </row>
    <row r="618" spans="1:5" ht="12.75">
      <c r="A618" s="35" t="s">
        <v>69</v>
      </c>
      <c r="E618" s="36" t="s">
        <v>1145</v>
      </c>
    </row>
    <row r="619" spans="1:5" ht="51">
      <c r="A619" s="37" t="s">
        <v>70</v>
      </c>
      <c r="E619" s="44" t="s">
        <v>11187</v>
      </c>
    </row>
    <row r="620" spans="1:5" ht="76.5">
      <c r="A620" t="s">
        <v>72</v>
      </c>
      <c r="E620" s="36" t="s">
        <v>1142</v>
      </c>
    </row>
    <row r="621" spans="1:16" ht="12.75">
      <c r="A621" s="26" t="s">
        <v>63</v>
      </c>
      <c s="30" t="s">
        <v>505</v>
      </c>
      <c s="30" t="s">
        <v>11188</v>
      </c>
      <c s="26" t="s">
        <v>66</v>
      </c>
      <c s="31" t="s">
        <v>11189</v>
      </c>
      <c s="32" t="s">
        <v>783</v>
      </c>
      <c s="33">
        <v>190.872</v>
      </c>
      <c s="34">
        <v>0</v>
      </c>
      <c s="34">
        <f>ROUND(ROUND(H621,2)*ROUND(G621,3),2)</f>
      </c>
      <c r="O621">
        <f>(I621*21)/100</f>
      </c>
      <c t="s">
        <v>38</v>
      </c>
    </row>
    <row r="622" spans="1:5" ht="12.75">
      <c r="A622" s="35" t="s">
        <v>69</v>
      </c>
      <c r="E622" s="36" t="s">
        <v>11190</v>
      </c>
    </row>
    <row r="623" spans="1:5" ht="12.75">
      <c r="A623" s="37" t="s">
        <v>70</v>
      </c>
      <c r="E623" s="38" t="s">
        <v>66</v>
      </c>
    </row>
    <row r="624" spans="1:5" ht="76.5">
      <c r="A624" t="s">
        <v>72</v>
      </c>
      <c r="E624" s="36" t="s">
        <v>1142</v>
      </c>
    </row>
    <row r="625" spans="1:16" ht="25.5">
      <c r="A625" s="26" t="s">
        <v>63</v>
      </c>
      <c s="30" t="s">
        <v>509</v>
      </c>
      <c s="30" t="s">
        <v>11191</v>
      </c>
      <c s="26" t="s">
        <v>66</v>
      </c>
      <c s="31" t="s">
        <v>11192</v>
      </c>
      <c s="32" t="s">
        <v>926</v>
      </c>
      <c s="33">
        <v>299.305</v>
      </c>
      <c s="34">
        <v>0</v>
      </c>
      <c s="34">
        <f>ROUND(ROUND(H625,2)*ROUND(G625,3),2)</f>
      </c>
      <c r="O625">
        <f>(I625*21)/100</f>
      </c>
      <c t="s">
        <v>38</v>
      </c>
    </row>
    <row r="626" spans="1:5" ht="25.5">
      <c r="A626" s="35" t="s">
        <v>69</v>
      </c>
      <c r="E626" s="36" t="s">
        <v>11193</v>
      </c>
    </row>
    <row r="627" spans="1:5" ht="344.25">
      <c r="A627" s="37" t="s">
        <v>70</v>
      </c>
      <c r="E627" s="44" t="s">
        <v>11194</v>
      </c>
    </row>
    <row r="628" spans="1:5" ht="12.75">
      <c r="A628" t="s">
        <v>72</v>
      </c>
      <c r="E628" s="36" t="s">
        <v>66</v>
      </c>
    </row>
    <row r="629" spans="1:16" ht="12.75">
      <c r="A629" s="26" t="s">
        <v>63</v>
      </c>
      <c s="30" t="s">
        <v>513</v>
      </c>
      <c s="30" t="s">
        <v>11195</v>
      </c>
      <c s="26" t="s">
        <v>66</v>
      </c>
      <c s="31" t="s">
        <v>11196</v>
      </c>
      <c s="32" t="s">
        <v>926</v>
      </c>
      <c s="33">
        <v>131.152</v>
      </c>
      <c s="34">
        <v>0</v>
      </c>
      <c s="34">
        <f>ROUND(ROUND(H629,2)*ROUND(G629,3),2)</f>
      </c>
      <c r="O629">
        <f>(I629*21)/100</f>
      </c>
      <c t="s">
        <v>38</v>
      </c>
    </row>
    <row r="630" spans="1:5" ht="12.75">
      <c r="A630" s="35" t="s">
        <v>69</v>
      </c>
      <c r="E630" s="36" t="s">
        <v>11197</v>
      </c>
    </row>
    <row r="631" spans="1:5" ht="12.75">
      <c r="A631" s="37" t="s">
        <v>70</v>
      </c>
      <c r="E631" s="38" t="s">
        <v>66</v>
      </c>
    </row>
    <row r="632" spans="1:5" ht="12.75">
      <c r="A632" t="s">
        <v>72</v>
      </c>
      <c r="E632" s="36" t="s">
        <v>66</v>
      </c>
    </row>
    <row r="633" spans="1:16" ht="12.75">
      <c r="A633" s="26" t="s">
        <v>63</v>
      </c>
      <c s="30" t="s">
        <v>608</v>
      </c>
      <c s="30" t="s">
        <v>11198</v>
      </c>
      <c s="26" t="s">
        <v>66</v>
      </c>
      <c s="31" t="s">
        <v>11199</v>
      </c>
      <c s="32" t="s">
        <v>926</v>
      </c>
      <c s="33">
        <v>131.152</v>
      </c>
      <c s="34">
        <v>0</v>
      </c>
      <c s="34">
        <f>ROUND(ROUND(H633,2)*ROUND(G633,3),2)</f>
      </c>
      <c r="O633">
        <f>(I633*21)/100</f>
      </c>
      <c t="s">
        <v>38</v>
      </c>
    </row>
    <row r="634" spans="1:5" ht="25.5">
      <c r="A634" s="35" t="s">
        <v>69</v>
      </c>
      <c r="E634" s="36" t="s">
        <v>11200</v>
      </c>
    </row>
    <row r="635" spans="1:5" ht="76.5">
      <c r="A635" s="37" t="s">
        <v>70</v>
      </c>
      <c r="E635" s="44" t="s">
        <v>11201</v>
      </c>
    </row>
    <row r="636" spans="1:5" ht="12.75">
      <c r="A636" t="s">
        <v>72</v>
      </c>
      <c r="E636" s="36" t="s">
        <v>11202</v>
      </c>
    </row>
    <row r="637" spans="1:16" ht="12.75">
      <c r="A637" s="26" t="s">
        <v>63</v>
      </c>
      <c s="30" t="s">
        <v>613</v>
      </c>
      <c s="30" t="s">
        <v>11203</v>
      </c>
      <c s="26" t="s">
        <v>66</v>
      </c>
      <c s="31" t="s">
        <v>11204</v>
      </c>
      <c s="32" t="s">
        <v>652</v>
      </c>
      <c s="33">
        <v>34.644</v>
      </c>
      <c s="34">
        <v>0</v>
      </c>
      <c s="34">
        <f>ROUND(ROUND(H637,2)*ROUND(G637,3),2)</f>
      </c>
      <c r="O637">
        <f>(I637*21)/100</f>
      </c>
      <c t="s">
        <v>38</v>
      </c>
    </row>
    <row r="638" spans="1:5" ht="25.5">
      <c r="A638" s="35" t="s">
        <v>69</v>
      </c>
      <c r="E638" s="36" t="s">
        <v>11205</v>
      </c>
    </row>
    <row r="639" spans="1:5" ht="51">
      <c r="A639" s="37" t="s">
        <v>70</v>
      </c>
      <c r="E639" s="44" t="s">
        <v>11206</v>
      </c>
    </row>
    <row r="640" spans="1:5" ht="25.5">
      <c r="A640" t="s">
        <v>72</v>
      </c>
      <c r="E640" s="36" t="s">
        <v>9830</v>
      </c>
    </row>
    <row r="641" spans="1:18" ht="12.75" customHeight="1">
      <c r="A641" s="6" t="s">
        <v>58</v>
      </c>
      <c s="6"/>
      <c s="27" t="s">
        <v>313</v>
      </c>
      <c s="6"/>
      <c s="39" t="s">
        <v>11207</v>
      </c>
      <c s="6"/>
      <c s="6"/>
      <c s="6"/>
      <c s="29">
        <f>0+Q641</f>
      </c>
      <c r="O641">
        <f>0+R641</f>
      </c>
      <c r="Q641">
        <f>0+I642+I646+I650+I654+I658+I662+I666+I670+I674+I678+I682+I686+I690+I694+I698+I702</f>
      </c>
      <c>
        <f>0+O642+O646+O650+O654+O658+O662+O666+O670+O674+O678+O682+O686+O690+O694+O698+O702</f>
      </c>
    </row>
    <row r="642" spans="1:16" ht="12.75">
      <c r="A642" s="26" t="s">
        <v>63</v>
      </c>
      <c s="30" t="s">
        <v>617</v>
      </c>
      <c s="30" t="s">
        <v>11208</v>
      </c>
      <c s="26" t="s">
        <v>66</v>
      </c>
      <c s="31" t="s">
        <v>11209</v>
      </c>
      <c s="32" t="s">
        <v>583</v>
      </c>
      <c s="33">
        <v>5</v>
      </c>
      <c s="34">
        <v>0</v>
      </c>
      <c s="34">
        <f>ROUND(ROUND(H642,2)*ROUND(G642,3),2)</f>
      </c>
      <c r="O642">
        <f>(I642*21)/100</f>
      </c>
      <c t="s">
        <v>38</v>
      </c>
    </row>
    <row r="643" spans="1:5" ht="25.5">
      <c r="A643" s="35" t="s">
        <v>69</v>
      </c>
      <c r="E643" s="36" t="s">
        <v>11210</v>
      </c>
    </row>
    <row r="644" spans="1:5" ht="63.75">
      <c r="A644" s="37" t="s">
        <v>70</v>
      </c>
      <c r="E644" s="44" t="s">
        <v>11211</v>
      </c>
    </row>
    <row r="645" spans="1:5" ht="165.75">
      <c r="A645" t="s">
        <v>72</v>
      </c>
      <c r="E645" s="36" t="s">
        <v>11212</v>
      </c>
    </row>
    <row r="646" spans="1:16" ht="12.75">
      <c r="A646" s="26" t="s">
        <v>63</v>
      </c>
      <c s="30" t="s">
        <v>621</v>
      </c>
      <c s="30" t="s">
        <v>11213</v>
      </c>
      <c s="26" t="s">
        <v>66</v>
      </c>
      <c s="31" t="s">
        <v>11214</v>
      </c>
      <c s="32" t="s">
        <v>583</v>
      </c>
      <c s="33">
        <v>3</v>
      </c>
      <c s="34">
        <v>0</v>
      </c>
      <c s="34">
        <f>ROUND(ROUND(H646,2)*ROUND(G646,3),2)</f>
      </c>
      <c r="O646">
        <f>(I646*21)/100</f>
      </c>
      <c t="s">
        <v>38</v>
      </c>
    </row>
    <row r="647" spans="1:5" ht="25.5">
      <c r="A647" s="35" t="s">
        <v>69</v>
      </c>
      <c r="E647" s="36" t="s">
        <v>11215</v>
      </c>
    </row>
    <row r="648" spans="1:5" ht="63.75">
      <c r="A648" s="37" t="s">
        <v>70</v>
      </c>
      <c r="E648" s="44" t="s">
        <v>11216</v>
      </c>
    </row>
    <row r="649" spans="1:5" ht="165.75">
      <c r="A649" t="s">
        <v>72</v>
      </c>
      <c r="E649" s="36" t="s">
        <v>11212</v>
      </c>
    </row>
    <row r="650" spans="1:16" ht="12.75">
      <c r="A650" s="26" t="s">
        <v>63</v>
      </c>
      <c s="30" t="s">
        <v>629</v>
      </c>
      <c s="30" t="s">
        <v>11217</v>
      </c>
      <c s="26" t="s">
        <v>66</v>
      </c>
      <c s="31" t="s">
        <v>11218</v>
      </c>
      <c s="32" t="s">
        <v>583</v>
      </c>
      <c s="33">
        <v>1</v>
      </c>
      <c s="34">
        <v>0</v>
      </c>
      <c s="34">
        <f>ROUND(ROUND(H650,2)*ROUND(G650,3),2)</f>
      </c>
      <c r="O650">
        <f>(I650*21)/100</f>
      </c>
      <c t="s">
        <v>38</v>
      </c>
    </row>
    <row r="651" spans="1:5" ht="25.5">
      <c r="A651" s="35" t="s">
        <v>69</v>
      </c>
      <c r="E651" s="36" t="s">
        <v>11219</v>
      </c>
    </row>
    <row r="652" spans="1:5" ht="25.5">
      <c r="A652" s="37" t="s">
        <v>70</v>
      </c>
      <c r="E652" s="44" t="s">
        <v>11220</v>
      </c>
    </row>
    <row r="653" spans="1:5" ht="165.75">
      <c r="A653" t="s">
        <v>72</v>
      </c>
      <c r="E653" s="36" t="s">
        <v>11212</v>
      </c>
    </row>
    <row r="654" spans="1:16" ht="25.5">
      <c r="A654" s="26" t="s">
        <v>63</v>
      </c>
      <c s="30" t="s">
        <v>633</v>
      </c>
      <c s="30" t="s">
        <v>11221</v>
      </c>
      <c s="26" t="s">
        <v>66</v>
      </c>
      <c s="31" t="s">
        <v>11222</v>
      </c>
      <c s="32" t="s">
        <v>583</v>
      </c>
      <c s="33">
        <v>7</v>
      </c>
      <c s="34">
        <v>0</v>
      </c>
      <c s="34">
        <f>ROUND(ROUND(H654,2)*ROUND(G654,3),2)</f>
      </c>
      <c r="O654">
        <f>(I654*21)/100</f>
      </c>
      <c t="s">
        <v>38</v>
      </c>
    </row>
    <row r="655" spans="1:5" ht="25.5">
      <c r="A655" s="35" t="s">
        <v>69</v>
      </c>
      <c r="E655" s="36" t="s">
        <v>11223</v>
      </c>
    </row>
    <row r="656" spans="1:5" ht="114.75">
      <c r="A656" s="37" t="s">
        <v>70</v>
      </c>
      <c r="E656" s="38" t="s">
        <v>11224</v>
      </c>
    </row>
    <row r="657" spans="1:5" ht="102">
      <c r="A657" t="s">
        <v>72</v>
      </c>
      <c r="E657" s="36" t="s">
        <v>11225</v>
      </c>
    </row>
    <row r="658" spans="1:16" ht="12.75">
      <c r="A658" s="26" t="s">
        <v>63</v>
      </c>
      <c s="30" t="s">
        <v>11226</v>
      </c>
      <c s="30" t="s">
        <v>11227</v>
      </c>
      <c s="26" t="s">
        <v>66</v>
      </c>
      <c s="31" t="s">
        <v>11228</v>
      </c>
      <c s="32" t="s">
        <v>583</v>
      </c>
      <c s="33">
        <v>3</v>
      </c>
      <c s="34">
        <v>0</v>
      </c>
      <c s="34">
        <f>ROUND(ROUND(H658,2)*ROUND(G658,3),2)</f>
      </c>
      <c r="O658">
        <f>(I658*21)/100</f>
      </c>
      <c t="s">
        <v>38</v>
      </c>
    </row>
    <row r="659" spans="1:5" ht="25.5">
      <c r="A659" s="35" t="s">
        <v>69</v>
      </c>
      <c r="E659" s="36" t="s">
        <v>11229</v>
      </c>
    </row>
    <row r="660" spans="1:5" ht="25.5">
      <c r="A660" s="37" t="s">
        <v>70</v>
      </c>
      <c r="E660" s="44" t="s">
        <v>11230</v>
      </c>
    </row>
    <row r="661" spans="1:5" ht="12.75">
      <c r="A661" t="s">
        <v>72</v>
      </c>
      <c r="E661" s="36" t="s">
        <v>66</v>
      </c>
    </row>
    <row r="662" spans="1:16" ht="25.5">
      <c r="A662" s="26" t="s">
        <v>63</v>
      </c>
      <c s="30" t="s">
        <v>11231</v>
      </c>
      <c s="30" t="s">
        <v>11232</v>
      </c>
      <c s="26" t="s">
        <v>66</v>
      </c>
      <c s="31" t="s">
        <v>11233</v>
      </c>
      <c s="32" t="s">
        <v>583</v>
      </c>
      <c s="33">
        <v>1</v>
      </c>
      <c s="34">
        <v>0</v>
      </c>
      <c s="34">
        <f>ROUND(ROUND(H662,2)*ROUND(G662,3),2)</f>
      </c>
      <c r="O662">
        <f>(I662*21)/100</f>
      </c>
      <c t="s">
        <v>38</v>
      </c>
    </row>
    <row r="663" spans="1:5" ht="25.5">
      <c r="A663" s="35" t="s">
        <v>69</v>
      </c>
      <c r="E663" s="36" t="s">
        <v>11233</v>
      </c>
    </row>
    <row r="664" spans="1:5" ht="25.5">
      <c r="A664" s="37" t="s">
        <v>70</v>
      </c>
      <c r="E664" s="44" t="s">
        <v>11234</v>
      </c>
    </row>
    <row r="665" spans="1:5" ht="12.75">
      <c r="A665" t="s">
        <v>72</v>
      </c>
      <c r="E665" s="36" t="s">
        <v>66</v>
      </c>
    </row>
    <row r="666" spans="1:16" ht="25.5">
      <c r="A666" s="26" t="s">
        <v>63</v>
      </c>
      <c s="30" t="s">
        <v>11235</v>
      </c>
      <c s="30" t="s">
        <v>11236</v>
      </c>
      <c s="26" t="s">
        <v>66</v>
      </c>
      <c s="31" t="s">
        <v>11237</v>
      </c>
      <c s="32" t="s">
        <v>583</v>
      </c>
      <c s="33">
        <v>2</v>
      </c>
      <c s="34">
        <v>0</v>
      </c>
      <c s="34">
        <f>ROUND(ROUND(H666,2)*ROUND(G666,3),2)</f>
      </c>
      <c r="O666">
        <f>(I666*21)/100</f>
      </c>
      <c t="s">
        <v>38</v>
      </c>
    </row>
    <row r="667" spans="1:5" ht="25.5">
      <c r="A667" s="35" t="s">
        <v>69</v>
      </c>
      <c r="E667" s="36" t="s">
        <v>11237</v>
      </c>
    </row>
    <row r="668" spans="1:5" ht="51">
      <c r="A668" s="37" t="s">
        <v>70</v>
      </c>
      <c r="E668" s="44" t="s">
        <v>11238</v>
      </c>
    </row>
    <row r="669" spans="1:5" ht="12.75">
      <c r="A669" t="s">
        <v>72</v>
      </c>
      <c r="E669" s="36" t="s">
        <v>66</v>
      </c>
    </row>
    <row r="670" spans="1:16" ht="25.5">
      <c r="A670" s="26" t="s">
        <v>63</v>
      </c>
      <c s="30" t="s">
        <v>11239</v>
      </c>
      <c s="30" t="s">
        <v>11240</v>
      </c>
      <c s="26" t="s">
        <v>66</v>
      </c>
      <c s="31" t="s">
        <v>11241</v>
      </c>
      <c s="32" t="s">
        <v>583</v>
      </c>
      <c s="33">
        <v>2</v>
      </c>
      <c s="34">
        <v>0</v>
      </c>
      <c s="34">
        <f>ROUND(ROUND(H670,2)*ROUND(G670,3),2)</f>
      </c>
      <c r="O670">
        <f>(I670*21)/100</f>
      </c>
      <c t="s">
        <v>38</v>
      </c>
    </row>
    <row r="671" spans="1:5" ht="25.5">
      <c r="A671" s="35" t="s">
        <v>69</v>
      </c>
      <c r="E671" s="36" t="s">
        <v>11241</v>
      </c>
    </row>
    <row r="672" spans="1:5" ht="51">
      <c r="A672" s="37" t="s">
        <v>70</v>
      </c>
      <c r="E672" s="44" t="s">
        <v>11242</v>
      </c>
    </row>
    <row r="673" spans="1:5" ht="12.75">
      <c r="A673" t="s">
        <v>72</v>
      </c>
      <c r="E673" s="36" t="s">
        <v>66</v>
      </c>
    </row>
    <row r="674" spans="1:16" ht="25.5">
      <c r="A674" s="26" t="s">
        <v>63</v>
      </c>
      <c s="30" t="s">
        <v>11243</v>
      </c>
      <c s="30" t="s">
        <v>11244</v>
      </c>
      <c s="26" t="s">
        <v>66</v>
      </c>
      <c s="31" t="s">
        <v>11245</v>
      </c>
      <c s="32" t="s">
        <v>583</v>
      </c>
      <c s="33">
        <v>1</v>
      </c>
      <c s="34">
        <v>0</v>
      </c>
      <c s="34">
        <f>ROUND(ROUND(H674,2)*ROUND(G674,3),2)</f>
      </c>
      <c r="O674">
        <f>(I674*21)/100</f>
      </c>
      <c t="s">
        <v>38</v>
      </c>
    </row>
    <row r="675" spans="1:5" ht="25.5">
      <c r="A675" s="35" t="s">
        <v>69</v>
      </c>
      <c r="E675" s="36" t="s">
        <v>11245</v>
      </c>
    </row>
    <row r="676" spans="1:5" ht="25.5">
      <c r="A676" s="37" t="s">
        <v>70</v>
      </c>
      <c r="E676" s="44" t="s">
        <v>11246</v>
      </c>
    </row>
    <row r="677" spans="1:5" ht="12.75">
      <c r="A677" t="s">
        <v>72</v>
      </c>
      <c r="E677" s="36" t="s">
        <v>66</v>
      </c>
    </row>
    <row r="678" spans="1:16" ht="25.5">
      <c r="A678" s="26" t="s">
        <v>63</v>
      </c>
      <c s="30" t="s">
        <v>11247</v>
      </c>
      <c s="30" t="s">
        <v>11248</v>
      </c>
      <c s="26" t="s">
        <v>66</v>
      </c>
      <c s="31" t="s">
        <v>11249</v>
      </c>
      <c s="32" t="s">
        <v>583</v>
      </c>
      <c s="33">
        <v>1</v>
      </c>
      <c s="34">
        <v>0</v>
      </c>
      <c s="34">
        <f>ROUND(ROUND(H678,2)*ROUND(G678,3),2)</f>
      </c>
      <c r="O678">
        <f>(I678*21)/100</f>
      </c>
      <c t="s">
        <v>38</v>
      </c>
    </row>
    <row r="679" spans="1:5" ht="25.5">
      <c r="A679" s="35" t="s">
        <v>69</v>
      </c>
      <c r="E679" s="36" t="s">
        <v>11249</v>
      </c>
    </row>
    <row r="680" spans="1:5" ht="25.5">
      <c r="A680" s="37" t="s">
        <v>70</v>
      </c>
      <c r="E680" s="44" t="s">
        <v>11250</v>
      </c>
    </row>
    <row r="681" spans="1:5" ht="12.75">
      <c r="A681" t="s">
        <v>72</v>
      </c>
      <c r="E681" s="36" t="s">
        <v>66</v>
      </c>
    </row>
    <row r="682" spans="1:16" ht="12.75">
      <c r="A682" s="26" t="s">
        <v>63</v>
      </c>
      <c s="30" t="s">
        <v>11251</v>
      </c>
      <c s="30" t="s">
        <v>11252</v>
      </c>
      <c s="26" t="s">
        <v>66</v>
      </c>
      <c s="31" t="s">
        <v>11253</v>
      </c>
      <c s="32" t="s">
        <v>583</v>
      </c>
      <c s="33">
        <v>1</v>
      </c>
      <c s="34">
        <v>0</v>
      </c>
      <c s="34">
        <f>ROUND(ROUND(H682,2)*ROUND(G682,3),2)</f>
      </c>
      <c r="O682">
        <f>(I682*21)/100</f>
      </c>
      <c t="s">
        <v>38</v>
      </c>
    </row>
    <row r="683" spans="1:5" ht="12.75">
      <c r="A683" s="35" t="s">
        <v>69</v>
      </c>
      <c r="E683" s="36" t="s">
        <v>11253</v>
      </c>
    </row>
    <row r="684" spans="1:5" ht="25.5">
      <c r="A684" s="37" t="s">
        <v>70</v>
      </c>
      <c r="E684" s="44" t="s">
        <v>11254</v>
      </c>
    </row>
    <row r="685" spans="1:5" ht="12.75">
      <c r="A685" t="s">
        <v>72</v>
      </c>
      <c r="E685" s="36" t="s">
        <v>66</v>
      </c>
    </row>
    <row r="686" spans="1:16" ht="12.75">
      <c r="A686" s="26" t="s">
        <v>63</v>
      </c>
      <c s="30" t="s">
        <v>11255</v>
      </c>
      <c s="30" t="s">
        <v>11256</v>
      </c>
      <c s="26" t="s">
        <v>66</v>
      </c>
      <c s="31" t="s">
        <v>11257</v>
      </c>
      <c s="32" t="s">
        <v>583</v>
      </c>
      <c s="33">
        <v>1</v>
      </c>
      <c s="34">
        <v>0</v>
      </c>
      <c s="34">
        <f>ROUND(ROUND(H686,2)*ROUND(G686,3),2)</f>
      </c>
      <c r="O686">
        <f>(I686*21)/100</f>
      </c>
      <c t="s">
        <v>38</v>
      </c>
    </row>
    <row r="687" spans="1:5" ht="12.75">
      <c r="A687" s="35" t="s">
        <v>69</v>
      </c>
      <c r="E687" s="36" t="s">
        <v>11257</v>
      </c>
    </row>
    <row r="688" spans="1:5" ht="25.5">
      <c r="A688" s="37" t="s">
        <v>70</v>
      </c>
      <c r="E688" s="44" t="s">
        <v>11258</v>
      </c>
    </row>
    <row r="689" spans="1:5" ht="12.75">
      <c r="A689" t="s">
        <v>72</v>
      </c>
      <c r="E689" s="36" t="s">
        <v>66</v>
      </c>
    </row>
    <row r="690" spans="1:16" ht="12.75">
      <c r="A690" s="26" t="s">
        <v>63</v>
      </c>
      <c s="30" t="s">
        <v>11259</v>
      </c>
      <c s="30" t="s">
        <v>11260</v>
      </c>
      <c s="26" t="s">
        <v>66</v>
      </c>
      <c s="31" t="s">
        <v>11261</v>
      </c>
      <c s="32" t="s">
        <v>583</v>
      </c>
      <c s="33">
        <v>1</v>
      </c>
      <c s="34">
        <v>0</v>
      </c>
      <c s="34">
        <f>ROUND(ROUND(H690,2)*ROUND(G690,3),2)</f>
      </c>
      <c r="O690">
        <f>(I690*21)/100</f>
      </c>
      <c t="s">
        <v>38</v>
      </c>
    </row>
    <row r="691" spans="1:5" ht="12.75">
      <c r="A691" s="35" t="s">
        <v>69</v>
      </c>
      <c r="E691" s="36" t="s">
        <v>11261</v>
      </c>
    </row>
    <row r="692" spans="1:5" ht="25.5">
      <c r="A692" s="37" t="s">
        <v>70</v>
      </c>
      <c r="E692" s="44" t="s">
        <v>11262</v>
      </c>
    </row>
    <row r="693" spans="1:5" ht="12.75">
      <c r="A693" t="s">
        <v>72</v>
      </c>
      <c r="E693" s="36" t="s">
        <v>66</v>
      </c>
    </row>
    <row r="694" spans="1:16" ht="12.75">
      <c r="A694" s="26" t="s">
        <v>63</v>
      </c>
      <c s="30" t="s">
        <v>11263</v>
      </c>
      <c s="30" t="s">
        <v>11264</v>
      </c>
      <c s="26" t="s">
        <v>66</v>
      </c>
      <c s="31" t="s">
        <v>11265</v>
      </c>
      <c s="32" t="s">
        <v>583</v>
      </c>
      <c s="33">
        <v>1</v>
      </c>
      <c s="34">
        <v>0</v>
      </c>
      <c s="34">
        <f>ROUND(ROUND(H694,2)*ROUND(G694,3),2)</f>
      </c>
      <c r="O694">
        <f>(I694*21)/100</f>
      </c>
      <c t="s">
        <v>38</v>
      </c>
    </row>
    <row r="695" spans="1:5" ht="12.75">
      <c r="A695" s="35" t="s">
        <v>69</v>
      </c>
      <c r="E695" s="36" t="s">
        <v>11265</v>
      </c>
    </row>
    <row r="696" spans="1:5" ht="25.5">
      <c r="A696" s="37" t="s">
        <v>70</v>
      </c>
      <c r="E696" s="44" t="s">
        <v>11266</v>
      </c>
    </row>
    <row r="697" spans="1:5" ht="12.75">
      <c r="A697" t="s">
        <v>72</v>
      </c>
      <c r="E697" s="36" t="s">
        <v>66</v>
      </c>
    </row>
    <row r="698" spans="1:16" ht="12.75">
      <c r="A698" s="26" t="s">
        <v>63</v>
      </c>
      <c s="30" t="s">
        <v>11267</v>
      </c>
      <c s="30" t="s">
        <v>11268</v>
      </c>
      <c s="26" t="s">
        <v>66</v>
      </c>
      <c s="31" t="s">
        <v>11269</v>
      </c>
      <c s="32" t="s">
        <v>583</v>
      </c>
      <c s="33">
        <v>1</v>
      </c>
      <c s="34">
        <v>0</v>
      </c>
      <c s="34">
        <f>ROUND(ROUND(H698,2)*ROUND(G698,3),2)</f>
      </c>
      <c r="O698">
        <f>(I698*21)/100</f>
      </c>
      <c t="s">
        <v>38</v>
      </c>
    </row>
    <row r="699" spans="1:5" ht="12.75">
      <c r="A699" s="35" t="s">
        <v>69</v>
      </c>
      <c r="E699" s="36" t="s">
        <v>11269</v>
      </c>
    </row>
    <row r="700" spans="1:5" ht="25.5">
      <c r="A700" s="37" t="s">
        <v>70</v>
      </c>
      <c r="E700" s="44" t="s">
        <v>11270</v>
      </c>
    </row>
    <row r="701" spans="1:5" ht="12.75">
      <c r="A701" t="s">
        <v>72</v>
      </c>
      <c r="E701" s="36" t="s">
        <v>66</v>
      </c>
    </row>
    <row r="702" spans="1:16" ht="12.75">
      <c r="A702" s="26" t="s">
        <v>63</v>
      </c>
      <c s="30" t="s">
        <v>11271</v>
      </c>
      <c s="30" t="s">
        <v>11272</v>
      </c>
      <c s="26" t="s">
        <v>66</v>
      </c>
      <c s="31" t="s">
        <v>11273</v>
      </c>
      <c s="32" t="s">
        <v>583</v>
      </c>
      <c s="33">
        <v>1</v>
      </c>
      <c s="34">
        <v>0</v>
      </c>
      <c s="34">
        <f>ROUND(ROUND(H702,2)*ROUND(G702,3),2)</f>
      </c>
      <c r="O702">
        <f>(I702*21)/100</f>
      </c>
      <c t="s">
        <v>38</v>
      </c>
    </row>
    <row r="703" spans="1:5" ht="12.75">
      <c r="A703" s="35" t="s">
        <v>69</v>
      </c>
      <c r="E703" s="36" t="s">
        <v>11273</v>
      </c>
    </row>
    <row r="704" spans="1:5" ht="25.5">
      <c r="A704" s="37" t="s">
        <v>70</v>
      </c>
      <c r="E704" s="44" t="s">
        <v>11220</v>
      </c>
    </row>
    <row r="705" spans="1:5" ht="12.75">
      <c r="A705" t="s">
        <v>72</v>
      </c>
      <c r="E705" s="36" t="s">
        <v>66</v>
      </c>
    </row>
    <row r="706" spans="1:18" ht="12.75" customHeight="1">
      <c r="A706" s="6" t="s">
        <v>58</v>
      </c>
      <c s="6"/>
      <c s="27" t="s">
        <v>1151</v>
      </c>
      <c s="6"/>
      <c s="39" t="s">
        <v>1152</v>
      </c>
      <c s="6"/>
      <c s="6"/>
      <c s="6"/>
      <c s="29">
        <f>0+Q706</f>
      </c>
      <c r="O706">
        <f>0+R706</f>
      </c>
      <c r="Q706">
        <f>0+I707+I711+I715+I719+I723+I727+I731+I735+I739+I743+I747+I751+I755+I759</f>
      </c>
      <c>
        <f>0+O707+O711+O715+O719+O723+O727+O731+O735+O739+O743+O747+O751+O755+O759</f>
      </c>
    </row>
    <row r="707" spans="1:16" ht="12.75">
      <c r="A707" s="26" t="s">
        <v>63</v>
      </c>
      <c s="30" t="s">
        <v>44</v>
      </c>
      <c s="30" t="s">
        <v>1153</v>
      </c>
      <c s="26" t="s">
        <v>66</v>
      </c>
      <c s="31" t="s">
        <v>1154</v>
      </c>
      <c s="32" t="s">
        <v>825</v>
      </c>
      <c s="33">
        <v>0.122</v>
      </c>
      <c s="34">
        <v>0</v>
      </c>
      <c s="34">
        <f>ROUND(ROUND(H707,2)*ROUND(G707,3),2)</f>
      </c>
      <c r="O707">
        <f>(I707*21)/100</f>
      </c>
      <c t="s">
        <v>38</v>
      </c>
    </row>
    <row r="708" spans="1:5" ht="12.75">
      <c r="A708" s="35" t="s">
        <v>69</v>
      </c>
      <c r="E708" s="36" t="s">
        <v>1154</v>
      </c>
    </row>
    <row r="709" spans="1:5" ht="38.25">
      <c r="A709" s="37" t="s">
        <v>70</v>
      </c>
      <c r="E709" s="38" t="s">
        <v>11274</v>
      </c>
    </row>
    <row r="710" spans="1:5" ht="12.75">
      <c r="A710" t="s">
        <v>72</v>
      </c>
      <c r="E710" s="36" t="s">
        <v>66</v>
      </c>
    </row>
    <row r="711" spans="1:16" ht="12.75">
      <c r="A711" s="26" t="s">
        <v>63</v>
      </c>
      <c s="30" t="s">
        <v>64</v>
      </c>
      <c s="30" t="s">
        <v>11275</v>
      </c>
      <c s="26" t="s">
        <v>66</v>
      </c>
      <c s="31" t="s">
        <v>11276</v>
      </c>
      <c s="32" t="s">
        <v>783</v>
      </c>
      <c s="33">
        <v>200.416</v>
      </c>
      <c s="34">
        <v>0</v>
      </c>
      <c s="34">
        <f>ROUND(ROUND(H711,2)*ROUND(G711,3),2)</f>
      </c>
      <c r="O711">
        <f>(I711*21)/100</f>
      </c>
      <c t="s">
        <v>38</v>
      </c>
    </row>
    <row r="712" spans="1:5" ht="12.75">
      <c r="A712" s="35" t="s">
        <v>69</v>
      </c>
      <c r="E712" s="36" t="s">
        <v>11276</v>
      </c>
    </row>
    <row r="713" spans="1:5" ht="12.75">
      <c r="A713" s="37" t="s">
        <v>70</v>
      </c>
      <c r="E713" s="38" t="s">
        <v>11277</v>
      </c>
    </row>
    <row r="714" spans="1:5" ht="12.75">
      <c r="A714" t="s">
        <v>72</v>
      </c>
      <c r="E714" s="36" t="s">
        <v>66</v>
      </c>
    </row>
    <row r="715" spans="1:16" ht="25.5">
      <c r="A715" s="26" t="s">
        <v>63</v>
      </c>
      <c s="30" t="s">
        <v>602</v>
      </c>
      <c s="30" t="s">
        <v>11278</v>
      </c>
      <c s="26" t="s">
        <v>66</v>
      </c>
      <c s="31" t="s">
        <v>11279</v>
      </c>
      <c s="32" t="s">
        <v>783</v>
      </c>
      <c s="33">
        <v>364.085</v>
      </c>
      <c s="34">
        <v>0</v>
      </c>
      <c s="34">
        <f>ROUND(ROUND(H715,2)*ROUND(G715,3),2)</f>
      </c>
      <c r="O715">
        <f>(I715*21)/100</f>
      </c>
      <c t="s">
        <v>38</v>
      </c>
    </row>
    <row r="716" spans="1:5" ht="25.5">
      <c r="A716" s="35" t="s">
        <v>69</v>
      </c>
      <c r="E716" s="36" t="s">
        <v>11279</v>
      </c>
    </row>
    <row r="717" spans="1:5" ht="38.25">
      <c r="A717" s="37" t="s">
        <v>70</v>
      </c>
      <c r="E717" s="38" t="s">
        <v>11280</v>
      </c>
    </row>
    <row r="718" spans="1:5" ht="12.75">
      <c r="A718" t="s">
        <v>72</v>
      </c>
      <c r="E718" s="36" t="s">
        <v>66</v>
      </c>
    </row>
    <row r="719" spans="1:16" ht="25.5">
      <c r="A719" s="26" t="s">
        <v>63</v>
      </c>
      <c s="30" t="s">
        <v>531</v>
      </c>
      <c s="30" t="s">
        <v>1159</v>
      </c>
      <c s="26" t="s">
        <v>66</v>
      </c>
      <c s="31" t="s">
        <v>1160</v>
      </c>
      <c s="32" t="s">
        <v>783</v>
      </c>
      <c s="33">
        <v>219.503</v>
      </c>
      <c s="34">
        <v>0</v>
      </c>
      <c s="34">
        <f>ROUND(ROUND(H719,2)*ROUND(G719,3),2)</f>
      </c>
      <c r="O719">
        <f>(I719*21)/100</f>
      </c>
      <c t="s">
        <v>38</v>
      </c>
    </row>
    <row r="720" spans="1:5" ht="38.25">
      <c r="A720" s="35" t="s">
        <v>69</v>
      </c>
      <c r="E720" s="36" t="s">
        <v>1161</v>
      </c>
    </row>
    <row r="721" spans="1:5" ht="12.75">
      <c r="A721" s="37" t="s">
        <v>70</v>
      </c>
      <c r="E721" s="38" t="s">
        <v>11281</v>
      </c>
    </row>
    <row r="722" spans="1:5" ht="12.75">
      <c r="A722" t="s">
        <v>72</v>
      </c>
      <c r="E722" s="36" t="s">
        <v>66</v>
      </c>
    </row>
    <row r="723" spans="1:16" ht="12.75">
      <c r="A723" s="26" t="s">
        <v>63</v>
      </c>
      <c s="30" t="s">
        <v>644</v>
      </c>
      <c s="30" t="s">
        <v>1162</v>
      </c>
      <c s="26" t="s">
        <v>66</v>
      </c>
      <c s="31" t="s">
        <v>1163</v>
      </c>
      <c s="32" t="s">
        <v>783</v>
      </c>
      <c s="33">
        <v>190.872</v>
      </c>
      <c s="34">
        <v>0</v>
      </c>
      <c s="34">
        <f>ROUND(ROUND(H723,2)*ROUND(G723,3),2)</f>
      </c>
      <c r="O723">
        <f>(I723*21)/100</f>
      </c>
      <c t="s">
        <v>38</v>
      </c>
    </row>
    <row r="724" spans="1:5" ht="25.5">
      <c r="A724" s="35" t="s">
        <v>69</v>
      </c>
      <c r="E724" s="36" t="s">
        <v>1164</v>
      </c>
    </row>
    <row r="725" spans="1:5" ht="25.5">
      <c r="A725" s="37" t="s">
        <v>70</v>
      </c>
      <c r="E725" s="44" t="s">
        <v>11282</v>
      </c>
    </row>
    <row r="726" spans="1:5" ht="25.5">
      <c r="A726" t="s">
        <v>72</v>
      </c>
      <c r="E726" s="36" t="s">
        <v>1166</v>
      </c>
    </row>
    <row r="727" spans="1:16" ht="12.75">
      <c r="A727" s="26" t="s">
        <v>63</v>
      </c>
      <c s="30" t="s">
        <v>662</v>
      </c>
      <c s="30" t="s">
        <v>1167</v>
      </c>
      <c s="26" t="s">
        <v>66</v>
      </c>
      <c s="31" t="s">
        <v>1168</v>
      </c>
      <c s="32" t="s">
        <v>783</v>
      </c>
      <c s="33">
        <v>369.264</v>
      </c>
      <c s="34">
        <v>0</v>
      </c>
      <c s="34">
        <f>ROUND(ROUND(H727,2)*ROUND(G727,3),2)</f>
      </c>
      <c r="O727">
        <f>(I727*21)/100</f>
      </c>
      <c t="s">
        <v>38</v>
      </c>
    </row>
    <row r="728" spans="1:5" ht="25.5">
      <c r="A728" s="35" t="s">
        <v>69</v>
      </c>
      <c r="E728" s="36" t="s">
        <v>1169</v>
      </c>
    </row>
    <row r="729" spans="1:5" ht="25.5">
      <c r="A729" s="37" t="s">
        <v>70</v>
      </c>
      <c r="E729" s="44" t="s">
        <v>11283</v>
      </c>
    </row>
    <row r="730" spans="1:5" ht="25.5">
      <c r="A730" t="s">
        <v>72</v>
      </c>
      <c r="E730" s="36" t="s">
        <v>1166</v>
      </c>
    </row>
    <row r="731" spans="1:16" ht="12.75">
      <c r="A731" s="26" t="s">
        <v>63</v>
      </c>
      <c s="30" t="s">
        <v>668</v>
      </c>
      <c s="30" t="s">
        <v>1171</v>
      </c>
      <c s="26" t="s">
        <v>66</v>
      </c>
      <c s="31" t="s">
        <v>1172</v>
      </c>
      <c s="32" t="s">
        <v>783</v>
      </c>
      <c s="33">
        <v>381.744</v>
      </c>
      <c s="34">
        <v>0</v>
      </c>
      <c s="34">
        <f>ROUND(ROUND(H731,2)*ROUND(G731,3),2)</f>
      </c>
      <c r="O731">
        <f>(I731*21)/100</f>
      </c>
      <c t="s">
        <v>38</v>
      </c>
    </row>
    <row r="732" spans="1:5" ht="12.75">
      <c r="A732" s="35" t="s">
        <v>69</v>
      </c>
      <c r="E732" s="36" t="s">
        <v>1173</v>
      </c>
    </row>
    <row r="733" spans="1:5" ht="25.5">
      <c r="A733" s="37" t="s">
        <v>70</v>
      </c>
      <c r="E733" s="44" t="s">
        <v>11284</v>
      </c>
    </row>
    <row r="734" spans="1:5" ht="25.5">
      <c r="A734" t="s">
        <v>72</v>
      </c>
      <c r="E734" s="36" t="s">
        <v>1175</v>
      </c>
    </row>
    <row r="735" spans="1:16" ht="12.75">
      <c r="A735" s="26" t="s">
        <v>63</v>
      </c>
      <c s="30" t="s">
        <v>658</v>
      </c>
      <c s="30" t="s">
        <v>1176</v>
      </c>
      <c s="26" t="s">
        <v>66</v>
      </c>
      <c s="31" t="s">
        <v>1177</v>
      </c>
      <c s="32" t="s">
        <v>783</v>
      </c>
      <c s="33">
        <v>120.485</v>
      </c>
      <c s="34">
        <v>0</v>
      </c>
      <c s="34">
        <f>ROUND(ROUND(H735,2)*ROUND(G735,3),2)</f>
      </c>
      <c r="O735">
        <f>(I735*21)/100</f>
      </c>
      <c t="s">
        <v>38</v>
      </c>
    </row>
    <row r="736" spans="1:5" ht="12.75">
      <c r="A736" s="35" t="s">
        <v>69</v>
      </c>
      <c r="E736" s="36" t="s">
        <v>1178</v>
      </c>
    </row>
    <row r="737" spans="1:5" ht="38.25">
      <c r="A737" s="37" t="s">
        <v>70</v>
      </c>
      <c r="E737" s="44" t="s">
        <v>11285</v>
      </c>
    </row>
    <row r="738" spans="1:5" ht="25.5">
      <c r="A738" t="s">
        <v>72</v>
      </c>
      <c r="E738" s="36" t="s">
        <v>1175</v>
      </c>
    </row>
    <row r="739" spans="1:16" ht="25.5">
      <c r="A739" s="26" t="s">
        <v>63</v>
      </c>
      <c s="30" t="s">
        <v>672</v>
      </c>
      <c s="30" t="s">
        <v>11286</v>
      </c>
      <c s="26" t="s">
        <v>66</v>
      </c>
      <c s="31" t="s">
        <v>11287</v>
      </c>
      <c s="32" t="s">
        <v>783</v>
      </c>
      <c s="33">
        <v>120.485</v>
      </c>
      <c s="34">
        <v>0</v>
      </c>
      <c s="34">
        <f>ROUND(ROUND(H739,2)*ROUND(G739,3),2)</f>
      </c>
      <c r="O739">
        <f>(I739*21)/100</f>
      </c>
      <c t="s">
        <v>38</v>
      </c>
    </row>
    <row r="740" spans="1:5" ht="38.25">
      <c r="A740" s="35" t="s">
        <v>69</v>
      </c>
      <c r="E740" s="36" t="s">
        <v>11288</v>
      </c>
    </row>
    <row r="741" spans="1:5" ht="38.25">
      <c r="A741" s="37" t="s">
        <v>70</v>
      </c>
      <c r="E741" s="44" t="s">
        <v>11289</v>
      </c>
    </row>
    <row r="742" spans="1:5" ht="12.75">
      <c r="A742" t="s">
        <v>72</v>
      </c>
      <c r="E742" s="36" t="s">
        <v>66</v>
      </c>
    </row>
    <row r="743" spans="1:16" ht="12.75">
      <c r="A743" s="26" t="s">
        <v>63</v>
      </c>
      <c s="30" t="s">
        <v>654</v>
      </c>
      <c s="30" t="s">
        <v>11290</v>
      </c>
      <c s="26" t="s">
        <v>66</v>
      </c>
      <c s="31" t="s">
        <v>11291</v>
      </c>
      <c s="32" t="s">
        <v>926</v>
      </c>
      <c s="33">
        <v>55.78</v>
      </c>
      <c s="34">
        <v>0</v>
      </c>
      <c s="34">
        <f>ROUND(ROUND(H743,2)*ROUND(G743,3),2)</f>
      </c>
      <c r="O743">
        <f>(I743*21)/100</f>
      </c>
      <c t="s">
        <v>38</v>
      </c>
    </row>
    <row r="744" spans="1:5" ht="25.5">
      <c r="A744" s="35" t="s">
        <v>69</v>
      </c>
      <c r="E744" s="36" t="s">
        <v>11292</v>
      </c>
    </row>
    <row r="745" spans="1:5" ht="25.5">
      <c r="A745" s="37" t="s">
        <v>70</v>
      </c>
      <c r="E745" s="44" t="s">
        <v>11293</v>
      </c>
    </row>
    <row r="746" spans="1:5" ht="12.75">
      <c r="A746" t="s">
        <v>72</v>
      </c>
      <c r="E746" s="36" t="s">
        <v>66</v>
      </c>
    </row>
    <row r="747" spans="1:16" ht="12.75">
      <c r="A747" s="26" t="s">
        <v>63</v>
      </c>
      <c s="30" t="s">
        <v>674</v>
      </c>
      <c s="30" t="s">
        <v>11294</v>
      </c>
      <c s="26" t="s">
        <v>66</v>
      </c>
      <c s="31" t="s">
        <v>11295</v>
      </c>
      <c s="32" t="s">
        <v>783</v>
      </c>
      <c s="33">
        <v>190.872</v>
      </c>
      <c s="34">
        <v>0</v>
      </c>
      <c s="34">
        <f>ROUND(ROUND(H747,2)*ROUND(G747,3),2)</f>
      </c>
      <c r="O747">
        <f>(I747*21)/100</f>
      </c>
      <c t="s">
        <v>38</v>
      </c>
    </row>
    <row r="748" spans="1:5" ht="25.5">
      <c r="A748" s="35" t="s">
        <v>69</v>
      </c>
      <c r="E748" s="36" t="s">
        <v>11296</v>
      </c>
    </row>
    <row r="749" spans="1:5" ht="38.25">
      <c r="A749" s="37" t="s">
        <v>70</v>
      </c>
      <c r="E749" s="44" t="s">
        <v>11297</v>
      </c>
    </row>
    <row r="750" spans="1:5" ht="63.75">
      <c r="A750" t="s">
        <v>72</v>
      </c>
      <c r="E750" s="36" t="s">
        <v>9845</v>
      </c>
    </row>
    <row r="751" spans="1:16" ht="25.5">
      <c r="A751" s="26" t="s">
        <v>63</v>
      </c>
      <c s="30" t="s">
        <v>678</v>
      </c>
      <c s="30" t="s">
        <v>11298</v>
      </c>
      <c s="26" t="s">
        <v>66</v>
      </c>
      <c s="31" t="s">
        <v>11299</v>
      </c>
      <c s="32" t="s">
        <v>783</v>
      </c>
      <c s="33">
        <v>15.177</v>
      </c>
      <c s="34">
        <v>0</v>
      </c>
      <c s="34">
        <f>ROUND(ROUND(H751,2)*ROUND(G751,3),2)</f>
      </c>
      <c r="O751">
        <f>(I751*21)/100</f>
      </c>
      <c t="s">
        <v>38</v>
      </c>
    </row>
    <row r="752" spans="1:5" ht="25.5">
      <c r="A752" s="35" t="s">
        <v>69</v>
      </c>
      <c r="E752" s="36" t="s">
        <v>11300</v>
      </c>
    </row>
    <row r="753" spans="1:5" ht="76.5">
      <c r="A753" s="37" t="s">
        <v>70</v>
      </c>
      <c r="E753" s="44" t="s">
        <v>11301</v>
      </c>
    </row>
    <row r="754" spans="1:5" ht="12.75">
      <c r="A754" t="s">
        <v>72</v>
      </c>
      <c r="E754" s="36" t="s">
        <v>66</v>
      </c>
    </row>
    <row r="755" spans="1:16" ht="25.5">
      <c r="A755" s="26" t="s">
        <v>63</v>
      </c>
      <c s="30" t="s">
        <v>11302</v>
      </c>
      <c s="30" t="s">
        <v>1180</v>
      </c>
      <c s="26" t="s">
        <v>66</v>
      </c>
      <c s="31" t="s">
        <v>1181</v>
      </c>
      <c s="32" t="s">
        <v>825</v>
      </c>
      <c s="33">
        <v>1.195</v>
      </c>
      <c s="34">
        <v>0</v>
      </c>
      <c s="34">
        <f>ROUND(ROUND(H755,2)*ROUND(G755,3),2)</f>
      </c>
      <c r="O755">
        <f>(I755*21)/100</f>
      </c>
      <c t="s">
        <v>38</v>
      </c>
    </row>
    <row r="756" spans="1:5" ht="38.25">
      <c r="A756" s="35" t="s">
        <v>69</v>
      </c>
      <c r="E756" s="36" t="s">
        <v>1182</v>
      </c>
    </row>
    <row r="757" spans="1:5" ht="12.75">
      <c r="A757" s="37" t="s">
        <v>70</v>
      </c>
      <c r="E757" s="38" t="s">
        <v>66</v>
      </c>
    </row>
    <row r="758" spans="1:5" ht="114.75">
      <c r="A758" t="s">
        <v>72</v>
      </c>
      <c r="E758" s="36" t="s">
        <v>1183</v>
      </c>
    </row>
    <row r="759" spans="1:16" ht="12.75">
      <c r="A759" s="26" t="s">
        <v>63</v>
      </c>
      <c s="30" t="s">
        <v>11303</v>
      </c>
      <c s="30" t="s">
        <v>11304</v>
      </c>
      <c s="26" t="s">
        <v>66</v>
      </c>
      <c s="31" t="s">
        <v>11305</v>
      </c>
      <c s="32" t="s">
        <v>783</v>
      </c>
      <c s="33">
        <v>64.147</v>
      </c>
      <c s="34">
        <v>0</v>
      </c>
      <c s="34">
        <f>ROUND(ROUND(H759,2)*ROUND(G759,3),2)</f>
      </c>
      <c r="O759">
        <f>(I759*21)/100</f>
      </c>
      <c t="s">
        <v>38</v>
      </c>
    </row>
    <row r="760" spans="1:5" ht="12.75">
      <c r="A760" s="35" t="s">
        <v>69</v>
      </c>
      <c r="E760" s="36" t="s">
        <v>11305</v>
      </c>
    </row>
    <row r="761" spans="1:5" ht="51">
      <c r="A761" s="37" t="s">
        <v>70</v>
      </c>
      <c r="E761" s="44" t="s">
        <v>11306</v>
      </c>
    </row>
    <row r="762" spans="1:5" ht="12.75">
      <c r="A762" t="s">
        <v>72</v>
      </c>
      <c r="E762" s="36" t="s">
        <v>66</v>
      </c>
    </row>
    <row r="763" spans="1:18" ht="12.75" customHeight="1">
      <c r="A763" s="6" t="s">
        <v>58</v>
      </c>
      <c s="6"/>
      <c s="27" t="s">
        <v>1204</v>
      </c>
      <c s="6"/>
      <c s="39" t="s">
        <v>1205</v>
      </c>
      <c s="6"/>
      <c s="6"/>
      <c s="6"/>
      <c s="29">
        <f>0+Q763</f>
      </c>
      <c r="O763">
        <f>0+R763</f>
      </c>
      <c r="Q763">
        <f>0+I764+I768+I772+I776+I780+I784+I788+I792+I796+I800+I804+I808+I812</f>
      </c>
      <c>
        <f>0+O764+O768+O772+O776+O780+O784+O788+O792+O796+O800+O804+O808+O812</f>
      </c>
    </row>
    <row r="764" spans="1:16" ht="12.75">
      <c r="A764" s="26" t="s">
        <v>63</v>
      </c>
      <c s="30" t="s">
        <v>202</v>
      </c>
      <c s="30" t="s">
        <v>11307</v>
      </c>
      <c s="26" t="s">
        <v>66</v>
      </c>
      <c s="31" t="s">
        <v>11308</v>
      </c>
      <c s="32" t="s">
        <v>783</v>
      </c>
      <c s="33">
        <v>182.288</v>
      </c>
      <c s="34">
        <v>0</v>
      </c>
      <c s="34">
        <f>ROUND(ROUND(H764,2)*ROUND(G764,3),2)</f>
      </c>
      <c r="O764">
        <f>(I764*21)/100</f>
      </c>
      <c t="s">
        <v>38</v>
      </c>
    </row>
    <row r="765" spans="1:5" ht="12.75">
      <c r="A765" s="35" t="s">
        <v>69</v>
      </c>
      <c r="E765" s="36" t="s">
        <v>11308</v>
      </c>
    </row>
    <row r="766" spans="1:5" ht="51">
      <c r="A766" s="37" t="s">
        <v>70</v>
      </c>
      <c r="E766" s="44" t="s">
        <v>11309</v>
      </c>
    </row>
    <row r="767" spans="1:5" ht="12.75">
      <c r="A767" t="s">
        <v>72</v>
      </c>
      <c r="E767" s="36" t="s">
        <v>66</v>
      </c>
    </row>
    <row r="768" spans="1:16" ht="12.75">
      <c r="A768" s="26" t="s">
        <v>63</v>
      </c>
      <c s="30" t="s">
        <v>223</v>
      </c>
      <c s="30" t="s">
        <v>11310</v>
      </c>
      <c s="26" t="s">
        <v>66</v>
      </c>
      <c s="31" t="s">
        <v>11311</v>
      </c>
      <c s="32" t="s">
        <v>783</v>
      </c>
      <c s="33">
        <v>36.812</v>
      </c>
      <c s="34">
        <v>0</v>
      </c>
      <c s="34">
        <f>ROUND(ROUND(H768,2)*ROUND(G768,3),2)</f>
      </c>
      <c r="O768">
        <f>(I768*21)/100</f>
      </c>
      <c t="s">
        <v>38</v>
      </c>
    </row>
    <row r="769" spans="1:5" ht="12.75">
      <c r="A769" s="35" t="s">
        <v>69</v>
      </c>
      <c r="E769" s="36" t="s">
        <v>11311</v>
      </c>
    </row>
    <row r="770" spans="1:5" ht="51">
      <c r="A770" s="37" t="s">
        <v>70</v>
      </c>
      <c r="E770" s="38" t="s">
        <v>11312</v>
      </c>
    </row>
    <row r="771" spans="1:5" ht="12.75">
      <c r="A771" t="s">
        <v>72</v>
      </c>
      <c r="E771" s="36" t="s">
        <v>66</v>
      </c>
    </row>
    <row r="772" spans="1:16" ht="12.75">
      <c r="A772" s="26" t="s">
        <v>63</v>
      </c>
      <c s="30" t="s">
        <v>227</v>
      </c>
      <c s="30" t="s">
        <v>11313</v>
      </c>
      <c s="26" t="s">
        <v>66</v>
      </c>
      <c s="31" t="s">
        <v>11314</v>
      </c>
      <c s="32" t="s">
        <v>652</v>
      </c>
      <c s="33">
        <v>4.383</v>
      </c>
      <c s="34">
        <v>0</v>
      </c>
      <c s="34">
        <f>ROUND(ROUND(H772,2)*ROUND(G772,3),2)</f>
      </c>
      <c r="O772">
        <f>(I772*21)/100</f>
      </c>
      <c t="s">
        <v>38</v>
      </c>
    </row>
    <row r="773" spans="1:5" ht="12.75">
      <c r="A773" s="35" t="s">
        <v>69</v>
      </c>
      <c r="E773" s="36" t="s">
        <v>11314</v>
      </c>
    </row>
    <row r="774" spans="1:5" ht="25.5">
      <c r="A774" s="37" t="s">
        <v>70</v>
      </c>
      <c r="E774" s="44" t="s">
        <v>11315</v>
      </c>
    </row>
    <row r="775" spans="1:5" ht="12.75">
      <c r="A775" t="s">
        <v>72</v>
      </c>
      <c r="E775" s="36" t="s">
        <v>66</v>
      </c>
    </row>
    <row r="776" spans="1:16" ht="12.75">
      <c r="A776" s="26" t="s">
        <v>63</v>
      </c>
      <c s="30" t="s">
        <v>517</v>
      </c>
      <c s="30" t="s">
        <v>11316</v>
      </c>
      <c s="26" t="s">
        <v>66</v>
      </c>
      <c s="31" t="s">
        <v>11317</v>
      </c>
      <c s="32" t="s">
        <v>783</v>
      </c>
      <c s="33">
        <v>90.78</v>
      </c>
      <c s="34">
        <v>0</v>
      </c>
      <c s="34">
        <f>ROUND(ROUND(H776,2)*ROUND(G776,3),2)</f>
      </c>
      <c r="O776">
        <f>(I776*21)/100</f>
      </c>
      <c t="s">
        <v>38</v>
      </c>
    </row>
    <row r="777" spans="1:5" ht="12.75">
      <c r="A777" s="35" t="s">
        <v>69</v>
      </c>
      <c r="E777" s="36" t="s">
        <v>11317</v>
      </c>
    </row>
    <row r="778" spans="1:5" ht="25.5">
      <c r="A778" s="37" t="s">
        <v>70</v>
      </c>
      <c r="E778" s="38" t="s">
        <v>11318</v>
      </c>
    </row>
    <row r="779" spans="1:5" ht="12.75">
      <c r="A779" t="s">
        <v>72</v>
      </c>
      <c r="E779" s="36" t="s">
        <v>66</v>
      </c>
    </row>
    <row r="780" spans="1:16" ht="12.75">
      <c r="A780" s="26" t="s">
        <v>63</v>
      </c>
      <c s="30" t="s">
        <v>524</v>
      </c>
      <c s="30" t="s">
        <v>11319</v>
      </c>
      <c s="26" t="s">
        <v>66</v>
      </c>
      <c s="31" t="s">
        <v>11320</v>
      </c>
      <c s="32" t="s">
        <v>783</v>
      </c>
      <c s="33">
        <v>90.78</v>
      </c>
      <c s="34">
        <v>0</v>
      </c>
      <c s="34">
        <f>ROUND(ROUND(H780,2)*ROUND(G780,3),2)</f>
      </c>
      <c r="O780">
        <f>(I780*21)/100</f>
      </c>
      <c t="s">
        <v>38</v>
      </c>
    </row>
    <row r="781" spans="1:5" ht="12.75">
      <c r="A781" s="35" t="s">
        <v>69</v>
      </c>
      <c r="E781" s="36" t="s">
        <v>11320</v>
      </c>
    </row>
    <row r="782" spans="1:5" ht="25.5">
      <c r="A782" s="37" t="s">
        <v>70</v>
      </c>
      <c r="E782" s="38" t="s">
        <v>11318</v>
      </c>
    </row>
    <row r="783" spans="1:5" ht="12.75">
      <c r="A783" t="s">
        <v>72</v>
      </c>
      <c r="E783" s="36" t="s">
        <v>66</v>
      </c>
    </row>
    <row r="784" spans="1:16" ht="25.5">
      <c r="A784" s="26" t="s">
        <v>63</v>
      </c>
      <c s="30" t="s">
        <v>682</v>
      </c>
      <c s="30" t="s">
        <v>1221</v>
      </c>
      <c s="26" t="s">
        <v>66</v>
      </c>
      <c s="31" t="s">
        <v>1222</v>
      </c>
      <c s="32" t="s">
        <v>783</v>
      </c>
      <c s="33">
        <v>107.71</v>
      </c>
      <c s="34">
        <v>0</v>
      </c>
      <c s="34">
        <f>ROUND(ROUND(H784,2)*ROUND(G784,3),2)</f>
      </c>
      <c r="O784">
        <f>(I784*21)/100</f>
      </c>
      <c t="s">
        <v>38</v>
      </c>
    </row>
    <row r="785" spans="1:5" ht="25.5">
      <c r="A785" s="35" t="s">
        <v>69</v>
      </c>
      <c r="E785" s="36" t="s">
        <v>1223</v>
      </c>
    </row>
    <row r="786" spans="1:5" ht="63.75">
      <c r="A786" s="37" t="s">
        <v>70</v>
      </c>
      <c r="E786" s="38" t="s">
        <v>11321</v>
      </c>
    </row>
    <row r="787" spans="1:5" ht="25.5">
      <c r="A787" t="s">
        <v>72</v>
      </c>
      <c r="E787" s="36" t="s">
        <v>1225</v>
      </c>
    </row>
    <row r="788" spans="1:16" ht="25.5">
      <c r="A788" s="26" t="s">
        <v>63</v>
      </c>
      <c s="30" t="s">
        <v>690</v>
      </c>
      <c s="30" t="s">
        <v>11322</v>
      </c>
      <c s="26" t="s">
        <v>66</v>
      </c>
      <c s="31" t="s">
        <v>11323</v>
      </c>
      <c s="32" t="s">
        <v>783</v>
      </c>
      <c s="33">
        <v>89</v>
      </c>
      <c s="34">
        <v>0</v>
      </c>
      <c s="34">
        <f>ROUND(ROUND(H788,2)*ROUND(G788,3),2)</f>
      </c>
      <c r="O788">
        <f>(I788*21)/100</f>
      </c>
      <c t="s">
        <v>38</v>
      </c>
    </row>
    <row r="789" spans="1:5" ht="25.5">
      <c r="A789" s="35" t="s">
        <v>69</v>
      </c>
      <c r="E789" s="36" t="s">
        <v>11324</v>
      </c>
    </row>
    <row r="790" spans="1:5" ht="38.25">
      <c r="A790" s="37" t="s">
        <v>70</v>
      </c>
      <c r="E790" s="44" t="s">
        <v>11325</v>
      </c>
    </row>
    <row r="791" spans="1:5" ht="25.5">
      <c r="A791" t="s">
        <v>72</v>
      </c>
      <c r="E791" s="36" t="s">
        <v>1225</v>
      </c>
    </row>
    <row r="792" spans="1:16" ht="12.75">
      <c r="A792" s="26" t="s">
        <v>63</v>
      </c>
      <c s="30" t="s">
        <v>694</v>
      </c>
      <c s="30" t="s">
        <v>11326</v>
      </c>
      <c s="26" t="s">
        <v>66</v>
      </c>
      <c s="31" t="s">
        <v>11327</v>
      </c>
      <c s="32" t="s">
        <v>783</v>
      </c>
      <c s="33">
        <v>36.75</v>
      </c>
      <c s="34">
        <v>0</v>
      </c>
      <c s="34">
        <f>ROUND(ROUND(H792,2)*ROUND(G792,3),2)</f>
      </c>
      <c r="O792">
        <f>(I792*21)/100</f>
      </c>
      <c t="s">
        <v>38</v>
      </c>
    </row>
    <row r="793" spans="1:5" ht="25.5">
      <c r="A793" s="35" t="s">
        <v>69</v>
      </c>
      <c r="E793" s="36" t="s">
        <v>11328</v>
      </c>
    </row>
    <row r="794" spans="1:5" ht="89.25">
      <c r="A794" s="37" t="s">
        <v>70</v>
      </c>
      <c r="E794" s="44" t="s">
        <v>11329</v>
      </c>
    </row>
    <row r="795" spans="1:5" ht="38.25">
      <c r="A795" t="s">
        <v>72</v>
      </c>
      <c r="E795" s="36" t="s">
        <v>11330</v>
      </c>
    </row>
    <row r="796" spans="1:16" ht="12.75">
      <c r="A796" s="26" t="s">
        <v>63</v>
      </c>
      <c s="30" t="s">
        <v>649</v>
      </c>
      <c s="30" t="s">
        <v>11331</v>
      </c>
      <c s="26" t="s">
        <v>66</v>
      </c>
      <c s="31" t="s">
        <v>11332</v>
      </c>
      <c s="32" t="s">
        <v>783</v>
      </c>
      <c s="33">
        <v>36.75</v>
      </c>
      <c s="34">
        <v>0</v>
      </c>
      <c s="34">
        <f>ROUND(ROUND(H796,2)*ROUND(G796,3),2)</f>
      </c>
      <c r="O796">
        <f>(I796*21)/100</f>
      </c>
      <c t="s">
        <v>38</v>
      </c>
    </row>
    <row r="797" spans="1:5" ht="25.5">
      <c r="A797" s="35" t="s">
        <v>69</v>
      </c>
      <c r="E797" s="36" t="s">
        <v>11333</v>
      </c>
    </row>
    <row r="798" spans="1:5" ht="25.5">
      <c r="A798" s="37" t="s">
        <v>70</v>
      </c>
      <c r="E798" s="44" t="s">
        <v>11334</v>
      </c>
    </row>
    <row r="799" spans="1:5" ht="38.25">
      <c r="A799" t="s">
        <v>72</v>
      </c>
      <c r="E799" s="36" t="s">
        <v>11330</v>
      </c>
    </row>
    <row r="800" spans="1:16" ht="25.5">
      <c r="A800" s="26" t="s">
        <v>63</v>
      </c>
      <c s="30" t="s">
        <v>664</v>
      </c>
      <c s="30" t="s">
        <v>1226</v>
      </c>
      <c s="26" t="s">
        <v>66</v>
      </c>
      <c s="31" t="s">
        <v>1227</v>
      </c>
      <c s="32" t="s">
        <v>783</v>
      </c>
      <c s="33">
        <v>178.714</v>
      </c>
      <c s="34">
        <v>0</v>
      </c>
      <c s="34">
        <f>ROUND(ROUND(H800,2)*ROUND(G800,3),2)</f>
      </c>
      <c r="O800">
        <f>(I800*21)/100</f>
      </c>
      <c t="s">
        <v>38</v>
      </c>
    </row>
    <row r="801" spans="1:5" ht="25.5">
      <c r="A801" s="35" t="s">
        <v>69</v>
      </c>
      <c r="E801" s="36" t="s">
        <v>1228</v>
      </c>
    </row>
    <row r="802" spans="1:5" ht="76.5">
      <c r="A802" s="37" t="s">
        <v>70</v>
      </c>
      <c r="E802" s="44" t="s">
        <v>11335</v>
      </c>
    </row>
    <row r="803" spans="1:5" ht="76.5">
      <c r="A803" t="s">
        <v>72</v>
      </c>
      <c r="E803" s="36" t="s">
        <v>1229</v>
      </c>
    </row>
    <row r="804" spans="1:16" ht="25.5">
      <c r="A804" s="26" t="s">
        <v>63</v>
      </c>
      <c s="30" t="s">
        <v>686</v>
      </c>
      <c s="30" t="s">
        <v>11336</v>
      </c>
      <c s="26" t="s">
        <v>66</v>
      </c>
      <c s="31" t="s">
        <v>11337</v>
      </c>
      <c s="32" t="s">
        <v>783</v>
      </c>
      <c s="33">
        <v>107.71</v>
      </c>
      <c s="34">
        <v>0</v>
      </c>
      <c s="34">
        <f>ROUND(ROUND(H804,2)*ROUND(G804,3),2)</f>
      </c>
      <c r="O804">
        <f>(I804*21)/100</f>
      </c>
      <c t="s">
        <v>38</v>
      </c>
    </row>
    <row r="805" spans="1:5" ht="25.5">
      <c r="A805" s="35" t="s">
        <v>69</v>
      </c>
      <c r="E805" s="36" t="s">
        <v>11338</v>
      </c>
    </row>
    <row r="806" spans="1:5" ht="63.75">
      <c r="A806" s="37" t="s">
        <v>70</v>
      </c>
      <c r="E806" s="38" t="s">
        <v>11321</v>
      </c>
    </row>
    <row r="807" spans="1:5" ht="12.75">
      <c r="A807" t="s">
        <v>72</v>
      </c>
      <c r="E807" s="36" t="s">
        <v>66</v>
      </c>
    </row>
    <row r="808" spans="1:16" ht="12.75">
      <c r="A808" s="26" t="s">
        <v>63</v>
      </c>
      <c s="30" t="s">
        <v>11339</v>
      </c>
      <c s="30" t="s">
        <v>11340</v>
      </c>
      <c s="26" t="s">
        <v>66</v>
      </c>
      <c s="31" t="s">
        <v>11341</v>
      </c>
      <c s="32" t="s">
        <v>825</v>
      </c>
      <c s="33">
        <v>2.855</v>
      </c>
      <c s="34">
        <v>0</v>
      </c>
      <c s="34">
        <f>ROUND(ROUND(H808,2)*ROUND(G808,3),2)</f>
      </c>
      <c r="O808">
        <f>(I808*21)/100</f>
      </c>
      <c t="s">
        <v>38</v>
      </c>
    </row>
    <row r="809" spans="1:5" ht="25.5">
      <c r="A809" s="35" t="s">
        <v>69</v>
      </c>
      <c r="E809" s="36" t="s">
        <v>11342</v>
      </c>
    </row>
    <row r="810" spans="1:5" ht="12.75">
      <c r="A810" s="37" t="s">
        <v>70</v>
      </c>
      <c r="E810" s="38" t="s">
        <v>66</v>
      </c>
    </row>
    <row r="811" spans="1:5" ht="114.75">
      <c r="A811" t="s">
        <v>72</v>
      </c>
      <c r="E811" s="36" t="s">
        <v>1233</v>
      </c>
    </row>
    <row r="812" spans="1:16" ht="12.75">
      <c r="A812" s="26" t="s">
        <v>63</v>
      </c>
      <c s="30" t="s">
        <v>11343</v>
      </c>
      <c s="30" t="s">
        <v>11344</v>
      </c>
      <c s="26" t="s">
        <v>66</v>
      </c>
      <c s="31" t="s">
        <v>11345</v>
      </c>
      <c s="32" t="s">
        <v>783</v>
      </c>
      <c s="33">
        <v>118.481</v>
      </c>
      <c s="34">
        <v>0</v>
      </c>
      <c s="34">
        <f>ROUND(ROUND(H812,2)*ROUND(G812,3),2)</f>
      </c>
      <c r="O812">
        <f>(I812*21)/100</f>
      </c>
      <c t="s">
        <v>38</v>
      </c>
    </row>
    <row r="813" spans="1:5" ht="12.75">
      <c r="A813" s="35" t="s">
        <v>69</v>
      </c>
      <c r="E813" s="36" t="s">
        <v>11345</v>
      </c>
    </row>
    <row r="814" spans="1:5" ht="12.75">
      <c r="A814" s="37" t="s">
        <v>70</v>
      </c>
      <c r="E814" s="38" t="s">
        <v>11346</v>
      </c>
    </row>
    <row r="815" spans="1:5" ht="12.75">
      <c r="A815" t="s">
        <v>72</v>
      </c>
      <c r="E815" s="36" t="s">
        <v>66</v>
      </c>
    </row>
    <row r="816" spans="1:18" ht="12.75" customHeight="1">
      <c r="A816" s="6" t="s">
        <v>58</v>
      </c>
      <c s="6"/>
      <c s="27" t="s">
        <v>1234</v>
      </c>
      <c s="6"/>
      <c s="39" t="s">
        <v>1235</v>
      </c>
      <c s="6"/>
      <c s="6"/>
      <c s="6"/>
      <c s="29">
        <f>0+Q816</f>
      </c>
      <c r="O816">
        <f>0+R816</f>
      </c>
      <c r="Q816">
        <f>0+I817+I821</f>
      </c>
      <c>
        <f>0+O817+O821</f>
      </c>
    </row>
    <row r="817" spans="1:16" ht="12.75">
      <c r="A817" s="26" t="s">
        <v>63</v>
      </c>
      <c s="30" t="s">
        <v>11347</v>
      </c>
      <c s="30" t="s">
        <v>11348</v>
      </c>
      <c s="26" t="s">
        <v>66</v>
      </c>
      <c s="31" t="s">
        <v>11349</v>
      </c>
      <c s="32" t="s">
        <v>926</v>
      </c>
      <c s="33">
        <v>0.4</v>
      </c>
      <c s="34">
        <v>0</v>
      </c>
      <c s="34">
        <f>ROUND(ROUND(H817,2)*ROUND(G817,3),2)</f>
      </c>
      <c r="O817">
        <f>(I817*21)/100</f>
      </c>
      <c t="s">
        <v>38</v>
      </c>
    </row>
    <row r="818" spans="1:5" ht="12.75">
      <c r="A818" s="35" t="s">
        <v>69</v>
      </c>
      <c r="E818" s="36" t="s">
        <v>11349</v>
      </c>
    </row>
    <row r="819" spans="1:5" ht="38.25">
      <c r="A819" s="37" t="s">
        <v>70</v>
      </c>
      <c r="E819" s="44" t="s">
        <v>11350</v>
      </c>
    </row>
    <row r="820" spans="1:5" ht="12.75">
      <c r="A820" t="s">
        <v>72</v>
      </c>
      <c r="E820" s="36" t="s">
        <v>66</v>
      </c>
    </row>
    <row r="821" spans="1:16" ht="12.75">
      <c r="A821" s="26" t="s">
        <v>63</v>
      </c>
      <c s="30" t="s">
        <v>11351</v>
      </c>
      <c s="30" t="s">
        <v>11352</v>
      </c>
      <c s="26" t="s">
        <v>66</v>
      </c>
      <c s="31" t="s">
        <v>11353</v>
      </c>
      <c s="32" t="s">
        <v>926</v>
      </c>
      <c s="33">
        <v>0.4</v>
      </c>
      <c s="34">
        <v>0</v>
      </c>
      <c s="34">
        <f>ROUND(ROUND(H821,2)*ROUND(G821,3),2)</f>
      </c>
      <c r="O821">
        <f>(I821*21)/100</f>
      </c>
      <c t="s">
        <v>38</v>
      </c>
    </row>
    <row r="822" spans="1:5" ht="12.75">
      <c r="A822" s="35" t="s">
        <v>69</v>
      </c>
      <c r="E822" s="36" t="s">
        <v>11353</v>
      </c>
    </row>
    <row r="823" spans="1:5" ht="38.25">
      <c r="A823" s="37" t="s">
        <v>70</v>
      </c>
      <c r="E823" s="44" t="s">
        <v>11354</v>
      </c>
    </row>
    <row r="824" spans="1:5" ht="12.75">
      <c r="A824" t="s">
        <v>72</v>
      </c>
      <c r="E824" s="36" t="s">
        <v>66</v>
      </c>
    </row>
    <row r="825" spans="1:18" ht="12.75" customHeight="1">
      <c r="A825" s="6" t="s">
        <v>58</v>
      </c>
      <c s="6"/>
      <c s="27" t="s">
        <v>1244</v>
      </c>
      <c s="6"/>
      <c s="39" t="s">
        <v>1245</v>
      </c>
      <c s="6"/>
      <c s="6"/>
      <c s="6"/>
      <c s="29">
        <f>0+Q825</f>
      </c>
      <c r="O825">
        <f>0+R825</f>
      </c>
      <c r="Q825">
        <f>0+I826+I830+I834+I838+I842+I846+I850+I854+I858</f>
      </c>
      <c>
        <f>0+O826+O830+O834+O838+O842+O846+O850+O854+O858</f>
      </c>
    </row>
    <row r="826" spans="1:16" ht="12.75">
      <c r="A826" s="26" t="s">
        <v>63</v>
      </c>
      <c s="30" t="s">
        <v>352</v>
      </c>
      <c s="30" t="s">
        <v>1246</v>
      </c>
      <c s="26" t="s">
        <v>66</v>
      </c>
      <c s="31" t="s">
        <v>1247</v>
      </c>
      <c s="32" t="s">
        <v>986</v>
      </c>
      <c s="33">
        <v>3.255</v>
      </c>
      <c s="34">
        <v>0</v>
      </c>
      <c s="34">
        <f>ROUND(ROUND(H826,2)*ROUND(G826,3),2)</f>
      </c>
      <c r="O826">
        <f>(I826*21)/100</f>
      </c>
      <c t="s">
        <v>38</v>
      </c>
    </row>
    <row r="827" spans="1:5" ht="12.75">
      <c r="A827" s="35" t="s">
        <v>69</v>
      </c>
      <c r="E827" s="36" t="s">
        <v>1247</v>
      </c>
    </row>
    <row r="828" spans="1:5" ht="12.75">
      <c r="A828" s="37" t="s">
        <v>70</v>
      </c>
      <c r="E828" s="38" t="s">
        <v>1248</v>
      </c>
    </row>
    <row r="829" spans="1:5" ht="12.75">
      <c r="A829" t="s">
        <v>72</v>
      </c>
      <c r="E829" s="36" t="s">
        <v>66</v>
      </c>
    </row>
    <row r="830" spans="1:16" ht="12.75">
      <c r="A830" s="26" t="s">
        <v>63</v>
      </c>
      <c s="30" t="s">
        <v>364</v>
      </c>
      <c s="30" t="s">
        <v>1249</v>
      </c>
      <c s="26" t="s">
        <v>66</v>
      </c>
      <c s="31" t="s">
        <v>1250</v>
      </c>
      <c s="32" t="s">
        <v>986</v>
      </c>
      <c s="33">
        <v>682.281</v>
      </c>
      <c s="34">
        <v>0</v>
      </c>
      <c s="34">
        <f>ROUND(ROUND(H830,2)*ROUND(G830,3),2)</f>
      </c>
      <c r="O830">
        <f>(I830*21)/100</f>
      </c>
      <c t="s">
        <v>38</v>
      </c>
    </row>
    <row r="831" spans="1:5" ht="12.75">
      <c r="A831" s="35" t="s">
        <v>69</v>
      </c>
      <c r="E831" s="36" t="s">
        <v>1250</v>
      </c>
    </row>
    <row r="832" spans="1:5" ht="12.75">
      <c r="A832" s="37" t="s">
        <v>70</v>
      </c>
      <c r="E832" s="38" t="s">
        <v>11355</v>
      </c>
    </row>
    <row r="833" spans="1:5" ht="12.75">
      <c r="A833" t="s">
        <v>72</v>
      </c>
      <c r="E833" s="36" t="s">
        <v>66</v>
      </c>
    </row>
    <row r="834" spans="1:16" ht="12.75">
      <c r="A834" s="26" t="s">
        <v>63</v>
      </c>
      <c s="30" t="s">
        <v>676</v>
      </c>
      <c s="30" t="s">
        <v>1252</v>
      </c>
      <c s="26" t="s">
        <v>66</v>
      </c>
      <c s="31" t="s">
        <v>1253</v>
      </c>
      <c s="32" t="s">
        <v>926</v>
      </c>
      <c s="33">
        <v>689.8</v>
      </c>
      <c s="34">
        <v>0</v>
      </c>
      <c s="34">
        <f>ROUND(ROUND(H834,2)*ROUND(G834,3),2)</f>
      </c>
      <c r="O834">
        <f>(I834*21)/100</f>
      </c>
      <c t="s">
        <v>38</v>
      </c>
    </row>
    <row r="835" spans="1:5" ht="25.5">
      <c r="A835" s="35" t="s">
        <v>69</v>
      </c>
      <c r="E835" s="36" t="s">
        <v>1254</v>
      </c>
    </row>
    <row r="836" spans="1:5" ht="51">
      <c r="A836" s="37" t="s">
        <v>70</v>
      </c>
      <c r="E836" s="44" t="s">
        <v>11356</v>
      </c>
    </row>
    <row r="837" spans="1:5" ht="12.75">
      <c r="A837" t="s">
        <v>72</v>
      </c>
      <c r="E837" s="36" t="s">
        <v>66</v>
      </c>
    </row>
    <row r="838" spans="1:16" ht="12.75">
      <c r="A838" s="26" t="s">
        <v>63</v>
      </c>
      <c s="30" t="s">
        <v>716</v>
      </c>
      <c s="30" t="s">
        <v>1256</v>
      </c>
      <c s="26" t="s">
        <v>66</v>
      </c>
      <c s="31" t="s">
        <v>1257</v>
      </c>
      <c s="32" t="s">
        <v>926</v>
      </c>
      <c s="33">
        <v>5</v>
      </c>
      <c s="34">
        <v>0</v>
      </c>
      <c s="34">
        <f>ROUND(ROUND(H838,2)*ROUND(G838,3),2)</f>
      </c>
      <c r="O838">
        <f>(I838*21)/100</f>
      </c>
      <c t="s">
        <v>38</v>
      </c>
    </row>
    <row r="839" spans="1:5" ht="25.5">
      <c r="A839" s="35" t="s">
        <v>69</v>
      </c>
      <c r="E839" s="36" t="s">
        <v>1258</v>
      </c>
    </row>
    <row r="840" spans="1:5" ht="25.5">
      <c r="A840" s="37" t="s">
        <v>70</v>
      </c>
      <c r="E840" s="44" t="s">
        <v>1259</v>
      </c>
    </row>
    <row r="841" spans="1:5" ht="12.75">
      <c r="A841" t="s">
        <v>72</v>
      </c>
      <c r="E841" s="36" t="s">
        <v>66</v>
      </c>
    </row>
    <row r="842" spans="1:16" ht="12.75">
      <c r="A842" s="26" t="s">
        <v>63</v>
      </c>
      <c s="30" t="s">
        <v>719</v>
      </c>
      <c s="30" t="s">
        <v>1260</v>
      </c>
      <c s="26" t="s">
        <v>66</v>
      </c>
      <c s="31" t="s">
        <v>1261</v>
      </c>
      <c s="32" t="s">
        <v>926</v>
      </c>
      <c s="33">
        <v>0.8</v>
      </c>
      <c s="34">
        <v>0</v>
      </c>
      <c s="34">
        <f>ROUND(ROUND(H842,2)*ROUND(G842,3),2)</f>
      </c>
      <c r="O842">
        <f>(I842*21)/100</f>
      </c>
      <c t="s">
        <v>38</v>
      </c>
    </row>
    <row r="843" spans="1:5" ht="25.5">
      <c r="A843" s="35" t="s">
        <v>69</v>
      </c>
      <c r="E843" s="36" t="s">
        <v>1262</v>
      </c>
    </row>
    <row r="844" spans="1:5" ht="38.25">
      <c r="A844" s="37" t="s">
        <v>70</v>
      </c>
      <c r="E844" s="44" t="s">
        <v>1263</v>
      </c>
    </row>
    <row r="845" spans="1:5" ht="12.75">
      <c r="A845" t="s">
        <v>72</v>
      </c>
      <c r="E845" s="36" t="s">
        <v>66</v>
      </c>
    </row>
    <row r="846" spans="1:16" ht="12.75">
      <c r="A846" s="26" t="s">
        <v>63</v>
      </c>
      <c s="30" t="s">
        <v>11357</v>
      </c>
      <c s="30" t="s">
        <v>1264</v>
      </c>
      <c s="26" t="s">
        <v>66</v>
      </c>
      <c s="31" t="s">
        <v>1265</v>
      </c>
      <c s="32" t="s">
        <v>825</v>
      </c>
      <c s="33">
        <v>0.687</v>
      </c>
      <c s="34">
        <v>0</v>
      </c>
      <c s="34">
        <f>ROUND(ROUND(H846,2)*ROUND(G846,3),2)</f>
      </c>
      <c r="O846">
        <f>(I846*21)/100</f>
      </c>
      <c t="s">
        <v>38</v>
      </c>
    </row>
    <row r="847" spans="1:5" ht="25.5">
      <c r="A847" s="35" t="s">
        <v>69</v>
      </c>
      <c r="E847" s="36" t="s">
        <v>1266</v>
      </c>
    </row>
    <row r="848" spans="1:5" ht="12.75">
      <c r="A848" s="37" t="s">
        <v>70</v>
      </c>
      <c r="E848" s="38" t="s">
        <v>66</v>
      </c>
    </row>
    <row r="849" spans="1:5" ht="114.75">
      <c r="A849" t="s">
        <v>72</v>
      </c>
      <c r="E849" s="36" t="s">
        <v>1183</v>
      </c>
    </row>
    <row r="850" spans="1:16" ht="12.75">
      <c r="A850" s="26" t="s">
        <v>63</v>
      </c>
      <c s="30" t="s">
        <v>11358</v>
      </c>
      <c s="30" t="s">
        <v>1267</v>
      </c>
      <c s="26" t="s">
        <v>66</v>
      </c>
      <c s="31" t="s">
        <v>1268</v>
      </c>
      <c s="32" t="s">
        <v>825</v>
      </c>
      <c s="33">
        <v>0.001</v>
      </c>
      <c s="34">
        <v>0</v>
      </c>
      <c s="34">
        <f>ROUND(ROUND(H850,2)*ROUND(G850,3),2)</f>
      </c>
      <c r="O850">
        <f>(I850*21)/100</f>
      </c>
      <c t="s">
        <v>38</v>
      </c>
    </row>
    <row r="851" spans="1:5" ht="12.75">
      <c r="A851" s="35" t="s">
        <v>69</v>
      </c>
      <c r="E851" s="36" t="s">
        <v>1268</v>
      </c>
    </row>
    <row r="852" spans="1:5" ht="12.75">
      <c r="A852" s="37" t="s">
        <v>70</v>
      </c>
      <c r="E852" s="38" t="s">
        <v>1269</v>
      </c>
    </row>
    <row r="853" spans="1:5" ht="12.75">
      <c r="A853" t="s">
        <v>72</v>
      </c>
      <c r="E853" s="36" t="s">
        <v>66</v>
      </c>
    </row>
    <row r="854" spans="1:16" ht="12.75">
      <c r="A854" s="26" t="s">
        <v>63</v>
      </c>
      <c s="30" t="s">
        <v>11359</v>
      </c>
      <c s="30" t="s">
        <v>11360</v>
      </c>
      <c s="26" t="s">
        <v>66</v>
      </c>
      <c s="31" t="s">
        <v>11361</v>
      </c>
      <c s="32" t="s">
        <v>583</v>
      </c>
      <c s="33">
        <v>2</v>
      </c>
      <c s="34">
        <v>0</v>
      </c>
      <c s="34">
        <f>ROUND(ROUND(H854,2)*ROUND(G854,3),2)</f>
      </c>
      <c r="O854">
        <f>(I854*21)/100</f>
      </c>
      <c t="s">
        <v>38</v>
      </c>
    </row>
    <row r="855" spans="1:5" ht="12.75">
      <c r="A855" s="35" t="s">
        <v>69</v>
      </c>
      <c r="E855" s="36" t="s">
        <v>11361</v>
      </c>
    </row>
    <row r="856" spans="1:5" ht="51">
      <c r="A856" s="37" t="s">
        <v>70</v>
      </c>
      <c r="E856" s="44" t="s">
        <v>11362</v>
      </c>
    </row>
    <row r="857" spans="1:5" ht="12.75">
      <c r="A857" t="s">
        <v>72</v>
      </c>
      <c r="E857" s="36" t="s">
        <v>66</v>
      </c>
    </row>
    <row r="858" spans="1:16" ht="12.75">
      <c r="A858" s="26" t="s">
        <v>63</v>
      </c>
      <c s="30" t="s">
        <v>11363</v>
      </c>
      <c s="30" t="s">
        <v>11364</v>
      </c>
      <c s="26" t="s">
        <v>66</v>
      </c>
      <c s="31" t="s">
        <v>11365</v>
      </c>
      <c s="32" t="s">
        <v>583</v>
      </c>
      <c s="33">
        <v>4</v>
      </c>
      <c s="34">
        <v>0</v>
      </c>
      <c s="34">
        <f>ROUND(ROUND(H858,2)*ROUND(G858,3),2)</f>
      </c>
      <c r="O858">
        <f>(I858*21)/100</f>
      </c>
      <c t="s">
        <v>38</v>
      </c>
    </row>
    <row r="859" spans="1:5" ht="12.75">
      <c r="A859" s="35" t="s">
        <v>69</v>
      </c>
      <c r="E859" s="36" t="s">
        <v>11361</v>
      </c>
    </row>
    <row r="860" spans="1:5" ht="38.25">
      <c r="A860" s="37" t="s">
        <v>70</v>
      </c>
      <c r="E860" s="44" t="s">
        <v>11366</v>
      </c>
    </row>
    <row r="861" spans="1:5" ht="12.75">
      <c r="A861" t="s">
        <v>72</v>
      </c>
      <c r="E861" s="36" t="s">
        <v>66</v>
      </c>
    </row>
    <row r="862" spans="1:18" ht="12.75" customHeight="1">
      <c r="A862" s="6" t="s">
        <v>58</v>
      </c>
      <c s="6"/>
      <c s="27" t="s">
        <v>1270</v>
      </c>
      <c s="6"/>
      <c s="39" t="s">
        <v>1271</v>
      </c>
      <c s="6"/>
      <c s="6"/>
      <c s="6"/>
      <c s="29">
        <f>0+Q862</f>
      </c>
      <c r="O862">
        <f>0+R862</f>
      </c>
      <c r="Q862">
        <f>0+I863+I867+I871+I875+I879+I883+I887+I891+I895+I899+I903+I907+I911+I915+I919+I923+I927+I931</f>
      </c>
      <c>
        <f>0+O863+O867+O871+O875+O879+O883+O887+O891+O895+O899+O903+O907+O911+O915+O919+O923+O927+O931</f>
      </c>
    </row>
    <row r="863" spans="1:16" ht="12.75">
      <c r="A863" s="26" t="s">
        <v>63</v>
      </c>
      <c s="30" t="s">
        <v>708</v>
      </c>
      <c s="30" t="s">
        <v>11367</v>
      </c>
      <c s="26" t="s">
        <v>66</v>
      </c>
      <c s="31" t="s">
        <v>11368</v>
      </c>
      <c s="32" t="s">
        <v>583</v>
      </c>
      <c s="33">
        <v>4</v>
      </c>
      <c s="34">
        <v>0</v>
      </c>
      <c s="34">
        <f>ROUND(ROUND(H863,2)*ROUND(G863,3),2)</f>
      </c>
      <c r="O863">
        <f>(I863*21)/100</f>
      </c>
      <c t="s">
        <v>38</v>
      </c>
    </row>
    <row r="864" spans="1:5" ht="25.5">
      <c r="A864" s="35" t="s">
        <v>69</v>
      </c>
      <c r="E864" s="36" t="s">
        <v>11369</v>
      </c>
    </row>
    <row r="865" spans="1:5" ht="25.5">
      <c r="A865" s="37" t="s">
        <v>70</v>
      </c>
      <c r="E865" s="44" t="s">
        <v>11370</v>
      </c>
    </row>
    <row r="866" spans="1:5" ht="12.75">
      <c r="A866" t="s">
        <v>72</v>
      </c>
      <c r="E866" s="36" t="s">
        <v>66</v>
      </c>
    </row>
    <row r="867" spans="1:16" ht="12.75">
      <c r="A867" s="26" t="s">
        <v>63</v>
      </c>
      <c s="30" t="s">
        <v>712</v>
      </c>
      <c s="30" t="s">
        <v>11371</v>
      </c>
      <c s="26" t="s">
        <v>66</v>
      </c>
      <c s="31" t="s">
        <v>11372</v>
      </c>
      <c s="32" t="s">
        <v>583</v>
      </c>
      <c s="33">
        <v>2</v>
      </c>
      <c s="34">
        <v>0</v>
      </c>
      <c s="34">
        <f>ROUND(ROUND(H867,2)*ROUND(G867,3),2)</f>
      </c>
      <c r="O867">
        <f>(I867*21)/100</f>
      </c>
      <c t="s">
        <v>38</v>
      </c>
    </row>
    <row r="868" spans="1:5" ht="25.5">
      <c r="A868" s="35" t="s">
        <v>69</v>
      </c>
      <c r="E868" s="36" t="s">
        <v>11373</v>
      </c>
    </row>
    <row r="869" spans="1:5" ht="25.5">
      <c r="A869" s="37" t="s">
        <v>70</v>
      </c>
      <c r="E869" s="44" t="s">
        <v>11374</v>
      </c>
    </row>
    <row r="870" spans="1:5" ht="12.75">
      <c r="A870" t="s">
        <v>72</v>
      </c>
      <c r="E870" s="36" t="s">
        <v>66</v>
      </c>
    </row>
    <row r="871" spans="1:16" ht="12.75">
      <c r="A871" s="26" t="s">
        <v>63</v>
      </c>
      <c s="30" t="s">
        <v>722</v>
      </c>
      <c s="30" t="s">
        <v>11375</v>
      </c>
      <c s="26" t="s">
        <v>66</v>
      </c>
      <c s="31" t="s">
        <v>11376</v>
      </c>
      <c s="32" t="s">
        <v>583</v>
      </c>
      <c s="33">
        <v>5</v>
      </c>
      <c s="34">
        <v>0</v>
      </c>
      <c s="34">
        <f>ROUND(ROUND(H871,2)*ROUND(G871,3),2)</f>
      </c>
      <c r="O871">
        <f>(I871*21)/100</f>
      </c>
      <c t="s">
        <v>38</v>
      </c>
    </row>
    <row r="872" spans="1:5" ht="25.5">
      <c r="A872" s="35" t="s">
        <v>69</v>
      </c>
      <c r="E872" s="36" t="s">
        <v>11377</v>
      </c>
    </row>
    <row r="873" spans="1:5" ht="25.5">
      <c r="A873" s="37" t="s">
        <v>70</v>
      </c>
      <c r="E873" s="44" t="s">
        <v>11378</v>
      </c>
    </row>
    <row r="874" spans="1:5" ht="12.75">
      <c r="A874" t="s">
        <v>72</v>
      </c>
      <c r="E874" s="36" t="s">
        <v>66</v>
      </c>
    </row>
    <row r="875" spans="1:16" ht="12.75">
      <c r="A875" s="26" t="s">
        <v>63</v>
      </c>
      <c s="30" t="s">
        <v>699</v>
      </c>
      <c s="30" t="s">
        <v>9857</v>
      </c>
      <c s="26" t="s">
        <v>66</v>
      </c>
      <c s="31" t="s">
        <v>9858</v>
      </c>
      <c s="32" t="s">
        <v>583</v>
      </c>
      <c s="33">
        <v>2</v>
      </c>
      <c s="34">
        <v>0</v>
      </c>
      <c s="34">
        <f>ROUND(ROUND(H875,2)*ROUND(G875,3),2)</f>
      </c>
      <c r="O875">
        <f>(I875*21)/100</f>
      </c>
      <c t="s">
        <v>38</v>
      </c>
    </row>
    <row r="876" spans="1:5" ht="25.5">
      <c r="A876" s="35" t="s">
        <v>69</v>
      </c>
      <c r="E876" s="36" t="s">
        <v>9859</v>
      </c>
    </row>
    <row r="877" spans="1:5" ht="25.5">
      <c r="A877" s="37" t="s">
        <v>70</v>
      </c>
      <c r="E877" s="44" t="s">
        <v>11374</v>
      </c>
    </row>
    <row r="878" spans="1:5" ht="12.75">
      <c r="A878" t="s">
        <v>72</v>
      </c>
      <c r="E878" s="36" t="s">
        <v>66</v>
      </c>
    </row>
    <row r="879" spans="1:16" ht="12.75">
      <c r="A879" s="26" t="s">
        <v>63</v>
      </c>
      <c s="30" t="s">
        <v>704</v>
      </c>
      <c s="30" t="s">
        <v>1272</v>
      </c>
      <c s="26" t="s">
        <v>66</v>
      </c>
      <c s="31" t="s">
        <v>11379</v>
      </c>
      <c s="32" t="s">
        <v>583</v>
      </c>
      <c s="33">
        <v>3</v>
      </c>
      <c s="34">
        <v>0</v>
      </c>
      <c s="34">
        <f>ROUND(ROUND(H879,2)*ROUND(G879,3),2)</f>
      </c>
      <c r="O879">
        <f>(I879*21)/100</f>
      </c>
      <c t="s">
        <v>38</v>
      </c>
    </row>
    <row r="880" spans="1:5" ht="25.5">
      <c r="A880" s="35" t="s">
        <v>69</v>
      </c>
      <c r="E880" s="36" t="s">
        <v>11380</v>
      </c>
    </row>
    <row r="881" spans="1:5" ht="25.5">
      <c r="A881" s="37" t="s">
        <v>70</v>
      </c>
      <c r="E881" s="44" t="s">
        <v>11381</v>
      </c>
    </row>
    <row r="882" spans="1:5" ht="12.75">
      <c r="A882" t="s">
        <v>72</v>
      </c>
      <c r="E882" s="36" t="s">
        <v>66</v>
      </c>
    </row>
    <row r="883" spans="1:16" ht="12.75">
      <c r="A883" s="26" t="s">
        <v>63</v>
      </c>
      <c s="30" t="s">
        <v>11382</v>
      </c>
      <c s="30" t="s">
        <v>11383</v>
      </c>
      <c s="26" t="s">
        <v>66</v>
      </c>
      <c s="31" t="s">
        <v>11384</v>
      </c>
      <c s="32" t="s">
        <v>825</v>
      </c>
      <c s="33">
        <v>0.182</v>
      </c>
      <c s="34">
        <v>0</v>
      </c>
      <c s="34">
        <f>ROUND(ROUND(H883,2)*ROUND(G883,3),2)</f>
      </c>
      <c r="O883">
        <f>(I883*21)/100</f>
      </c>
      <c t="s">
        <v>38</v>
      </c>
    </row>
    <row r="884" spans="1:5" ht="25.5">
      <c r="A884" s="35" t="s">
        <v>69</v>
      </c>
      <c r="E884" s="36" t="s">
        <v>11385</v>
      </c>
    </row>
    <row r="885" spans="1:5" ht="12.75">
      <c r="A885" s="37" t="s">
        <v>70</v>
      </c>
      <c r="E885" s="38" t="s">
        <v>66</v>
      </c>
    </row>
    <row r="886" spans="1:5" ht="114.75">
      <c r="A886" t="s">
        <v>72</v>
      </c>
      <c r="E886" s="36" t="s">
        <v>1183</v>
      </c>
    </row>
    <row r="887" spans="1:16" ht="25.5">
      <c r="A887" s="26" t="s">
        <v>63</v>
      </c>
      <c s="30" t="s">
        <v>11386</v>
      </c>
      <c s="30" t="s">
        <v>11387</v>
      </c>
      <c s="26" t="s">
        <v>66</v>
      </c>
      <c s="31" t="s">
        <v>11388</v>
      </c>
      <c s="32" t="s">
        <v>583</v>
      </c>
      <c s="33">
        <v>2</v>
      </c>
      <c s="34">
        <v>0</v>
      </c>
      <c s="34">
        <f>ROUND(ROUND(H887,2)*ROUND(G887,3),2)</f>
      </c>
      <c r="O887">
        <f>(I887*21)/100</f>
      </c>
      <c t="s">
        <v>38</v>
      </c>
    </row>
    <row r="888" spans="1:5" ht="25.5">
      <c r="A888" s="35" t="s">
        <v>69</v>
      </c>
      <c r="E888" s="36" t="s">
        <v>11388</v>
      </c>
    </row>
    <row r="889" spans="1:5" ht="25.5">
      <c r="A889" s="37" t="s">
        <v>70</v>
      </c>
      <c r="E889" s="44" t="s">
        <v>11389</v>
      </c>
    </row>
    <row r="890" spans="1:5" ht="12.75">
      <c r="A890" t="s">
        <v>72</v>
      </c>
      <c r="E890" s="36" t="s">
        <v>66</v>
      </c>
    </row>
    <row r="891" spans="1:16" ht="25.5">
      <c r="A891" s="26" t="s">
        <v>63</v>
      </c>
      <c s="30" t="s">
        <v>11390</v>
      </c>
      <c s="30" t="s">
        <v>11391</v>
      </c>
      <c s="26" t="s">
        <v>66</v>
      </c>
      <c s="31" t="s">
        <v>11392</v>
      </c>
      <c s="32" t="s">
        <v>583</v>
      </c>
      <c s="33">
        <v>1</v>
      </c>
      <c s="34">
        <v>0</v>
      </c>
      <c s="34">
        <f>ROUND(ROUND(H891,2)*ROUND(G891,3),2)</f>
      </c>
      <c r="O891">
        <f>(I891*21)/100</f>
      </c>
      <c t="s">
        <v>38</v>
      </c>
    </row>
    <row r="892" spans="1:5" ht="25.5">
      <c r="A892" s="35" t="s">
        <v>69</v>
      </c>
      <c r="E892" s="36" t="s">
        <v>11392</v>
      </c>
    </row>
    <row r="893" spans="1:5" ht="25.5">
      <c r="A893" s="37" t="s">
        <v>70</v>
      </c>
      <c r="E893" s="44" t="s">
        <v>11393</v>
      </c>
    </row>
    <row r="894" spans="1:5" ht="12.75">
      <c r="A894" t="s">
        <v>72</v>
      </c>
      <c r="E894" s="36" t="s">
        <v>66</v>
      </c>
    </row>
    <row r="895" spans="1:16" ht="25.5">
      <c r="A895" s="26" t="s">
        <v>63</v>
      </c>
      <c s="30" t="s">
        <v>11394</v>
      </c>
      <c s="30" t="s">
        <v>11395</v>
      </c>
      <c s="26" t="s">
        <v>66</v>
      </c>
      <c s="31" t="s">
        <v>11396</v>
      </c>
      <c s="32" t="s">
        <v>583</v>
      </c>
      <c s="33">
        <v>1</v>
      </c>
      <c s="34">
        <v>0</v>
      </c>
      <c s="34">
        <f>ROUND(ROUND(H895,2)*ROUND(G895,3),2)</f>
      </c>
      <c r="O895">
        <f>(I895*21)/100</f>
      </c>
      <c t="s">
        <v>38</v>
      </c>
    </row>
    <row r="896" spans="1:5" ht="25.5">
      <c r="A896" s="35" t="s">
        <v>69</v>
      </c>
      <c r="E896" s="36" t="s">
        <v>11396</v>
      </c>
    </row>
    <row r="897" spans="1:5" ht="25.5">
      <c r="A897" s="37" t="s">
        <v>70</v>
      </c>
      <c r="E897" s="44" t="s">
        <v>11397</v>
      </c>
    </row>
    <row r="898" spans="1:5" ht="12.75">
      <c r="A898" t="s">
        <v>72</v>
      </c>
      <c r="E898" s="36" t="s">
        <v>66</v>
      </c>
    </row>
    <row r="899" spans="1:16" ht="25.5">
      <c r="A899" s="26" t="s">
        <v>63</v>
      </c>
      <c s="30" t="s">
        <v>11398</v>
      </c>
      <c s="30" t="s">
        <v>11399</v>
      </c>
      <c s="26" t="s">
        <v>66</v>
      </c>
      <c s="31" t="s">
        <v>11400</v>
      </c>
      <c s="32" t="s">
        <v>583</v>
      </c>
      <c s="33">
        <v>1</v>
      </c>
      <c s="34">
        <v>0</v>
      </c>
      <c s="34">
        <f>ROUND(ROUND(H899,2)*ROUND(G899,3),2)</f>
      </c>
      <c r="O899">
        <f>(I899*21)/100</f>
      </c>
      <c t="s">
        <v>38</v>
      </c>
    </row>
    <row r="900" spans="1:5" ht="25.5">
      <c r="A900" s="35" t="s">
        <v>69</v>
      </c>
      <c r="E900" s="36" t="s">
        <v>11400</v>
      </c>
    </row>
    <row r="901" spans="1:5" ht="25.5">
      <c r="A901" s="37" t="s">
        <v>70</v>
      </c>
      <c r="E901" s="44" t="s">
        <v>11401</v>
      </c>
    </row>
    <row r="902" spans="1:5" ht="12.75">
      <c r="A902" t="s">
        <v>72</v>
      </c>
      <c r="E902" s="36" t="s">
        <v>66</v>
      </c>
    </row>
    <row r="903" spans="1:16" ht="25.5">
      <c r="A903" s="26" t="s">
        <v>63</v>
      </c>
      <c s="30" t="s">
        <v>11402</v>
      </c>
      <c s="30" t="s">
        <v>11403</v>
      </c>
      <c s="26" t="s">
        <v>66</v>
      </c>
      <c s="31" t="s">
        <v>11404</v>
      </c>
      <c s="32" t="s">
        <v>583</v>
      </c>
      <c s="33">
        <v>1</v>
      </c>
      <c s="34">
        <v>0</v>
      </c>
      <c s="34">
        <f>ROUND(ROUND(H903,2)*ROUND(G903,3),2)</f>
      </c>
      <c r="O903">
        <f>(I903*21)/100</f>
      </c>
      <c t="s">
        <v>38</v>
      </c>
    </row>
    <row r="904" spans="1:5" ht="25.5">
      <c r="A904" s="35" t="s">
        <v>69</v>
      </c>
      <c r="E904" s="36" t="s">
        <v>11404</v>
      </c>
    </row>
    <row r="905" spans="1:5" ht="25.5">
      <c r="A905" s="37" t="s">
        <v>70</v>
      </c>
      <c r="E905" s="44" t="s">
        <v>11405</v>
      </c>
    </row>
    <row r="906" spans="1:5" ht="12.75">
      <c r="A906" t="s">
        <v>72</v>
      </c>
      <c r="E906" s="36" t="s">
        <v>66</v>
      </c>
    </row>
    <row r="907" spans="1:16" ht="25.5">
      <c r="A907" s="26" t="s">
        <v>63</v>
      </c>
      <c s="30" t="s">
        <v>11406</v>
      </c>
      <c s="30" t="s">
        <v>11407</v>
      </c>
      <c s="26" t="s">
        <v>66</v>
      </c>
      <c s="31" t="s">
        <v>11408</v>
      </c>
      <c s="32" t="s">
        <v>583</v>
      </c>
      <c s="33">
        <v>1</v>
      </c>
      <c s="34">
        <v>0</v>
      </c>
      <c s="34">
        <f>ROUND(ROUND(H907,2)*ROUND(G907,3),2)</f>
      </c>
      <c r="O907">
        <f>(I907*21)/100</f>
      </c>
      <c t="s">
        <v>38</v>
      </c>
    </row>
    <row r="908" spans="1:5" ht="25.5">
      <c r="A908" s="35" t="s">
        <v>69</v>
      </c>
      <c r="E908" s="36" t="s">
        <v>11408</v>
      </c>
    </row>
    <row r="909" spans="1:5" ht="25.5">
      <c r="A909" s="37" t="s">
        <v>70</v>
      </c>
      <c r="E909" s="44" t="s">
        <v>11409</v>
      </c>
    </row>
    <row r="910" spans="1:5" ht="12.75">
      <c r="A910" t="s">
        <v>72</v>
      </c>
      <c r="E910" s="36" t="s">
        <v>66</v>
      </c>
    </row>
    <row r="911" spans="1:16" ht="25.5">
      <c r="A911" s="26" t="s">
        <v>63</v>
      </c>
      <c s="30" t="s">
        <v>11410</v>
      </c>
      <c s="30" t="s">
        <v>11411</v>
      </c>
      <c s="26" t="s">
        <v>66</v>
      </c>
      <c s="31" t="s">
        <v>11412</v>
      </c>
      <c s="32" t="s">
        <v>583</v>
      </c>
      <c s="33">
        <v>3</v>
      </c>
      <c s="34">
        <v>0</v>
      </c>
      <c s="34">
        <f>ROUND(ROUND(H911,2)*ROUND(G911,3),2)</f>
      </c>
      <c r="O911">
        <f>(I911*21)/100</f>
      </c>
      <c t="s">
        <v>38</v>
      </c>
    </row>
    <row r="912" spans="1:5" ht="25.5">
      <c r="A912" s="35" t="s">
        <v>69</v>
      </c>
      <c r="E912" s="36" t="s">
        <v>11412</v>
      </c>
    </row>
    <row r="913" spans="1:5" ht="25.5">
      <c r="A913" s="37" t="s">
        <v>70</v>
      </c>
      <c r="E913" s="44" t="s">
        <v>11413</v>
      </c>
    </row>
    <row r="914" spans="1:5" ht="12.75">
      <c r="A914" t="s">
        <v>72</v>
      </c>
      <c r="E914" s="36" t="s">
        <v>66</v>
      </c>
    </row>
    <row r="915" spans="1:16" ht="25.5">
      <c r="A915" s="26" t="s">
        <v>63</v>
      </c>
      <c s="30" t="s">
        <v>11414</v>
      </c>
      <c s="30" t="s">
        <v>11415</v>
      </c>
      <c s="26" t="s">
        <v>66</v>
      </c>
      <c s="31" t="s">
        <v>11416</v>
      </c>
      <c s="32" t="s">
        <v>583</v>
      </c>
      <c s="33">
        <v>1</v>
      </c>
      <c s="34">
        <v>0</v>
      </c>
      <c s="34">
        <f>ROUND(ROUND(H915,2)*ROUND(G915,3),2)</f>
      </c>
      <c r="O915">
        <f>(I915*21)/100</f>
      </c>
      <c t="s">
        <v>38</v>
      </c>
    </row>
    <row r="916" spans="1:5" ht="25.5">
      <c r="A916" s="35" t="s">
        <v>69</v>
      </c>
      <c r="E916" s="36" t="s">
        <v>11416</v>
      </c>
    </row>
    <row r="917" spans="1:5" ht="25.5">
      <c r="A917" s="37" t="s">
        <v>70</v>
      </c>
      <c r="E917" s="44" t="s">
        <v>11417</v>
      </c>
    </row>
    <row r="918" spans="1:5" ht="12.75">
      <c r="A918" t="s">
        <v>72</v>
      </c>
      <c r="E918" s="36" t="s">
        <v>66</v>
      </c>
    </row>
    <row r="919" spans="1:16" ht="25.5">
      <c r="A919" s="26" t="s">
        <v>63</v>
      </c>
      <c s="30" t="s">
        <v>11418</v>
      </c>
      <c s="30" t="s">
        <v>11419</v>
      </c>
      <c s="26" t="s">
        <v>66</v>
      </c>
      <c s="31" t="s">
        <v>11420</v>
      </c>
      <c s="32" t="s">
        <v>583</v>
      </c>
      <c s="33">
        <v>1</v>
      </c>
      <c s="34">
        <v>0</v>
      </c>
      <c s="34">
        <f>ROUND(ROUND(H919,2)*ROUND(G919,3),2)</f>
      </c>
      <c r="O919">
        <f>(I919*21)/100</f>
      </c>
      <c t="s">
        <v>38</v>
      </c>
    </row>
    <row r="920" spans="1:5" ht="25.5">
      <c r="A920" s="35" t="s">
        <v>69</v>
      </c>
      <c r="E920" s="36" t="s">
        <v>11420</v>
      </c>
    </row>
    <row r="921" spans="1:5" ht="25.5">
      <c r="A921" s="37" t="s">
        <v>70</v>
      </c>
      <c r="E921" s="44" t="s">
        <v>11421</v>
      </c>
    </row>
    <row r="922" spans="1:5" ht="12.75">
      <c r="A922" t="s">
        <v>72</v>
      </c>
      <c r="E922" s="36" t="s">
        <v>66</v>
      </c>
    </row>
    <row r="923" spans="1:16" ht="25.5">
      <c r="A923" s="26" t="s">
        <v>63</v>
      </c>
      <c s="30" t="s">
        <v>11422</v>
      </c>
      <c s="30" t="s">
        <v>11423</v>
      </c>
      <c s="26" t="s">
        <v>66</v>
      </c>
      <c s="31" t="s">
        <v>11424</v>
      </c>
      <c s="32" t="s">
        <v>583</v>
      </c>
      <c s="33">
        <v>1</v>
      </c>
      <c s="34">
        <v>0</v>
      </c>
      <c s="34">
        <f>ROUND(ROUND(H923,2)*ROUND(G923,3),2)</f>
      </c>
      <c r="O923">
        <f>(I923*21)/100</f>
      </c>
      <c t="s">
        <v>38</v>
      </c>
    </row>
    <row r="924" spans="1:5" ht="25.5">
      <c r="A924" s="35" t="s">
        <v>69</v>
      </c>
      <c r="E924" s="36" t="s">
        <v>11424</v>
      </c>
    </row>
    <row r="925" spans="1:5" ht="25.5">
      <c r="A925" s="37" t="s">
        <v>70</v>
      </c>
      <c r="E925" s="44" t="s">
        <v>11425</v>
      </c>
    </row>
    <row r="926" spans="1:5" ht="12.75">
      <c r="A926" t="s">
        <v>72</v>
      </c>
      <c r="E926" s="36" t="s">
        <v>66</v>
      </c>
    </row>
    <row r="927" spans="1:16" ht="25.5">
      <c r="A927" s="26" t="s">
        <v>63</v>
      </c>
      <c s="30" t="s">
        <v>11426</v>
      </c>
      <c s="30" t="s">
        <v>11427</v>
      </c>
      <c s="26" t="s">
        <v>66</v>
      </c>
      <c s="31" t="s">
        <v>11428</v>
      </c>
      <c s="32" t="s">
        <v>583</v>
      </c>
      <c s="33">
        <v>1</v>
      </c>
      <c s="34">
        <v>0</v>
      </c>
      <c s="34">
        <f>ROUND(ROUND(H927,2)*ROUND(G927,3),2)</f>
      </c>
      <c r="O927">
        <f>(I927*21)/100</f>
      </c>
      <c t="s">
        <v>38</v>
      </c>
    </row>
    <row r="928" spans="1:5" ht="25.5">
      <c r="A928" s="35" t="s">
        <v>69</v>
      </c>
      <c r="E928" s="36" t="s">
        <v>11428</v>
      </c>
    </row>
    <row r="929" spans="1:5" ht="25.5">
      <c r="A929" s="37" t="s">
        <v>70</v>
      </c>
      <c r="E929" s="44" t="s">
        <v>11429</v>
      </c>
    </row>
    <row r="930" spans="1:5" ht="12.75">
      <c r="A930" t="s">
        <v>72</v>
      </c>
      <c r="E930" s="36" t="s">
        <v>66</v>
      </c>
    </row>
    <row r="931" spans="1:16" ht="25.5">
      <c r="A931" s="26" t="s">
        <v>63</v>
      </c>
      <c s="30" t="s">
        <v>11430</v>
      </c>
      <c s="30" t="s">
        <v>11431</v>
      </c>
      <c s="26" t="s">
        <v>66</v>
      </c>
      <c s="31" t="s">
        <v>11432</v>
      </c>
      <c s="32" t="s">
        <v>583</v>
      </c>
      <c s="33">
        <v>1</v>
      </c>
      <c s="34">
        <v>0</v>
      </c>
      <c s="34">
        <f>ROUND(ROUND(H931,2)*ROUND(G931,3),2)</f>
      </c>
      <c r="O931">
        <f>(I931*21)/100</f>
      </c>
      <c t="s">
        <v>38</v>
      </c>
    </row>
    <row r="932" spans="1:5" ht="25.5">
      <c r="A932" s="35" t="s">
        <v>69</v>
      </c>
      <c r="E932" s="36" t="s">
        <v>11432</v>
      </c>
    </row>
    <row r="933" spans="1:5" ht="38.25">
      <c r="A933" s="37" t="s">
        <v>70</v>
      </c>
      <c r="E933" s="44" t="s">
        <v>11433</v>
      </c>
    </row>
    <row r="934" spans="1:5" ht="12.75">
      <c r="A934" t="s">
        <v>72</v>
      </c>
      <c r="E934" s="36" t="s">
        <v>66</v>
      </c>
    </row>
    <row r="935" spans="1:18" ht="12.75" customHeight="1">
      <c r="A935" s="6" t="s">
        <v>58</v>
      </c>
      <c s="6"/>
      <c s="27" t="s">
        <v>1279</v>
      </c>
      <c s="6"/>
      <c s="39" t="s">
        <v>1280</v>
      </c>
      <c s="6"/>
      <c s="6"/>
      <c s="6"/>
      <c s="29">
        <f>0+Q935</f>
      </c>
      <c r="O935">
        <f>0+R935</f>
      </c>
      <c r="Q935">
        <f>0+I936+I940+I944+I948+I952+I956+I960+I964+I968+I972+I976+I980+I984+I988+I992+I996+I1000+I1004+I1008+I1012+I1016+I1020+I1024+I1028+I1032</f>
      </c>
      <c>
        <f>0+O936+O940+O944+O948+O952+O956+O960+O964+O968+O972+O976+O980+O984+O988+O992+O996+O1000+O1004+O1008+O1012+O1016+O1020+O1024+O1028+O1032</f>
      </c>
    </row>
    <row r="936" spans="1:16" ht="12.75">
      <c r="A936" s="26" t="s">
        <v>63</v>
      </c>
      <c s="30" t="s">
        <v>398</v>
      </c>
      <c s="30" t="s">
        <v>1345</v>
      </c>
      <c s="26" t="s">
        <v>66</v>
      </c>
      <c s="31" t="s">
        <v>1346</v>
      </c>
      <c s="32" t="s">
        <v>652</v>
      </c>
      <c s="33">
        <v>0.694</v>
      </c>
      <c s="34">
        <v>0</v>
      </c>
      <c s="34">
        <f>ROUND(ROUND(H936,2)*ROUND(G936,3),2)</f>
      </c>
      <c r="O936">
        <f>(I936*21)/100</f>
      </c>
      <c t="s">
        <v>38</v>
      </c>
    </row>
    <row r="937" spans="1:5" ht="12.75">
      <c r="A937" s="35" t="s">
        <v>69</v>
      </c>
      <c r="E937" s="36" t="s">
        <v>1346</v>
      </c>
    </row>
    <row r="938" spans="1:5" ht="25.5">
      <c r="A938" s="37" t="s">
        <v>70</v>
      </c>
      <c r="E938" s="44" t="s">
        <v>11434</v>
      </c>
    </row>
    <row r="939" spans="1:5" ht="12.75">
      <c r="A939" t="s">
        <v>72</v>
      </c>
      <c r="E939" s="36" t="s">
        <v>66</v>
      </c>
    </row>
    <row r="940" spans="1:16" ht="12.75">
      <c r="A940" s="26" t="s">
        <v>63</v>
      </c>
      <c s="30" t="s">
        <v>402</v>
      </c>
      <c s="30" t="s">
        <v>11435</v>
      </c>
      <c s="26" t="s">
        <v>66</v>
      </c>
      <c s="31" t="s">
        <v>11436</v>
      </c>
      <c s="32" t="s">
        <v>652</v>
      </c>
      <c s="33">
        <v>9.549</v>
      </c>
      <c s="34">
        <v>0</v>
      </c>
      <c s="34">
        <f>ROUND(ROUND(H940,2)*ROUND(G940,3),2)</f>
      </c>
      <c r="O940">
        <f>(I940*21)/100</f>
      </c>
      <c t="s">
        <v>38</v>
      </c>
    </row>
    <row r="941" spans="1:5" ht="12.75">
      <c r="A941" s="35" t="s">
        <v>69</v>
      </c>
      <c r="E941" s="36" t="s">
        <v>11436</v>
      </c>
    </row>
    <row r="942" spans="1:5" ht="38.25">
      <c r="A942" s="37" t="s">
        <v>70</v>
      </c>
      <c r="E942" s="38" t="s">
        <v>11437</v>
      </c>
    </row>
    <row r="943" spans="1:5" ht="12.75">
      <c r="A943" t="s">
        <v>72</v>
      </c>
      <c r="E943" s="36" t="s">
        <v>66</v>
      </c>
    </row>
    <row r="944" spans="1:16" ht="12.75">
      <c r="A944" s="26" t="s">
        <v>63</v>
      </c>
      <c s="30" t="s">
        <v>394</v>
      </c>
      <c s="30" t="s">
        <v>1285</v>
      </c>
      <c s="26" t="s">
        <v>66</v>
      </c>
      <c s="31" t="s">
        <v>1286</v>
      </c>
      <c s="32" t="s">
        <v>652</v>
      </c>
      <c s="33">
        <v>0.667</v>
      </c>
      <c s="34">
        <v>0</v>
      </c>
      <c s="34">
        <f>ROUND(ROUND(H944,2)*ROUND(G944,3),2)</f>
      </c>
      <c r="O944">
        <f>(I944*21)/100</f>
      </c>
      <c t="s">
        <v>38</v>
      </c>
    </row>
    <row r="945" spans="1:5" ht="12.75">
      <c r="A945" s="35" t="s">
        <v>69</v>
      </c>
      <c r="E945" s="36" t="s">
        <v>1286</v>
      </c>
    </row>
    <row r="946" spans="1:5" ht="76.5">
      <c r="A946" s="37" t="s">
        <v>70</v>
      </c>
      <c r="E946" s="44" t="s">
        <v>11438</v>
      </c>
    </row>
    <row r="947" spans="1:5" ht="12.75">
      <c r="A947" t="s">
        <v>72</v>
      </c>
      <c r="E947" s="36" t="s">
        <v>66</v>
      </c>
    </row>
    <row r="948" spans="1:16" ht="12.75">
      <c r="A948" s="26" t="s">
        <v>63</v>
      </c>
      <c s="30" t="s">
        <v>396</v>
      </c>
      <c s="30" t="s">
        <v>11439</v>
      </c>
      <c s="26" t="s">
        <v>66</v>
      </c>
      <c s="31" t="s">
        <v>11440</v>
      </c>
      <c s="32" t="s">
        <v>652</v>
      </c>
      <c s="33">
        <v>2.46</v>
      </c>
      <c s="34">
        <v>0</v>
      </c>
      <c s="34">
        <f>ROUND(ROUND(H948,2)*ROUND(G948,3),2)</f>
      </c>
      <c r="O948">
        <f>(I948*21)/100</f>
      </c>
      <c t="s">
        <v>38</v>
      </c>
    </row>
    <row r="949" spans="1:5" ht="12.75">
      <c r="A949" s="35" t="s">
        <v>69</v>
      </c>
      <c r="E949" s="36" t="s">
        <v>11440</v>
      </c>
    </row>
    <row r="950" spans="1:5" ht="12.75">
      <c r="A950" s="37" t="s">
        <v>70</v>
      </c>
      <c r="E950" s="38" t="s">
        <v>11441</v>
      </c>
    </row>
    <row r="951" spans="1:5" ht="12.75">
      <c r="A951" t="s">
        <v>72</v>
      </c>
      <c r="E951" s="36" t="s">
        <v>66</v>
      </c>
    </row>
    <row r="952" spans="1:16" ht="12.75">
      <c r="A952" s="26" t="s">
        <v>63</v>
      </c>
      <c s="30" t="s">
        <v>459</v>
      </c>
      <c s="30" t="s">
        <v>11442</v>
      </c>
      <c s="26" t="s">
        <v>66</v>
      </c>
      <c s="31" t="s">
        <v>11443</v>
      </c>
      <c s="32" t="s">
        <v>652</v>
      </c>
      <c s="33">
        <v>0.154</v>
      </c>
      <c s="34">
        <v>0</v>
      </c>
      <c s="34">
        <f>ROUND(ROUND(H952,2)*ROUND(G952,3),2)</f>
      </c>
      <c r="O952">
        <f>(I952*21)/100</f>
      </c>
      <c t="s">
        <v>38</v>
      </c>
    </row>
    <row r="953" spans="1:5" ht="12.75">
      <c r="A953" s="35" t="s">
        <v>69</v>
      </c>
      <c r="E953" s="36" t="s">
        <v>11443</v>
      </c>
    </row>
    <row r="954" spans="1:5" ht="12.75">
      <c r="A954" s="37" t="s">
        <v>70</v>
      </c>
      <c r="E954" s="38" t="s">
        <v>11444</v>
      </c>
    </row>
    <row r="955" spans="1:5" ht="12.75">
      <c r="A955" t="s">
        <v>72</v>
      </c>
      <c r="E955" s="36" t="s">
        <v>66</v>
      </c>
    </row>
    <row r="956" spans="1:16" ht="12.75">
      <c r="A956" s="26" t="s">
        <v>63</v>
      </c>
      <c s="30" t="s">
        <v>461</v>
      </c>
      <c s="30" t="s">
        <v>11442</v>
      </c>
      <c s="26" t="s">
        <v>44</v>
      </c>
      <c s="31" t="s">
        <v>11443</v>
      </c>
      <c s="32" t="s">
        <v>652</v>
      </c>
      <c s="33">
        <v>0.937</v>
      </c>
      <c s="34">
        <v>0</v>
      </c>
      <c s="34">
        <f>ROUND(ROUND(H956,2)*ROUND(G956,3),2)</f>
      </c>
      <c r="O956">
        <f>(I956*21)/100</f>
      </c>
      <c t="s">
        <v>38</v>
      </c>
    </row>
    <row r="957" spans="1:5" ht="12.75">
      <c r="A957" s="35" t="s">
        <v>69</v>
      </c>
      <c r="E957" s="36" t="s">
        <v>11443</v>
      </c>
    </row>
    <row r="958" spans="1:5" ht="38.25">
      <c r="A958" s="37" t="s">
        <v>70</v>
      </c>
      <c r="E958" s="38" t="s">
        <v>11445</v>
      </c>
    </row>
    <row r="959" spans="1:5" ht="12.75">
      <c r="A959" t="s">
        <v>72</v>
      </c>
      <c r="E959" s="36" t="s">
        <v>66</v>
      </c>
    </row>
    <row r="960" spans="1:16" ht="25.5">
      <c r="A960" s="26" t="s">
        <v>63</v>
      </c>
      <c s="30" t="s">
        <v>726</v>
      </c>
      <c s="30" t="s">
        <v>10220</v>
      </c>
      <c s="26" t="s">
        <v>66</v>
      </c>
      <c s="31" t="s">
        <v>10221</v>
      </c>
      <c s="32" t="s">
        <v>652</v>
      </c>
      <c s="33">
        <v>28.627</v>
      </c>
      <c s="34">
        <v>0</v>
      </c>
      <c s="34">
        <f>ROUND(ROUND(H960,2)*ROUND(G960,3),2)</f>
      </c>
      <c r="O960">
        <f>(I960*21)/100</f>
      </c>
      <c t="s">
        <v>38</v>
      </c>
    </row>
    <row r="961" spans="1:5" ht="25.5">
      <c r="A961" s="35" t="s">
        <v>69</v>
      </c>
      <c r="E961" s="36" t="s">
        <v>10222</v>
      </c>
    </row>
    <row r="962" spans="1:5" ht="25.5">
      <c r="A962" s="37" t="s">
        <v>70</v>
      </c>
      <c r="E962" s="44" t="s">
        <v>11446</v>
      </c>
    </row>
    <row r="963" spans="1:5" ht="127.5">
      <c r="A963" t="s">
        <v>72</v>
      </c>
      <c r="E963" s="36" t="s">
        <v>1298</v>
      </c>
    </row>
    <row r="964" spans="1:16" ht="25.5">
      <c r="A964" s="26" t="s">
        <v>63</v>
      </c>
      <c s="30" t="s">
        <v>637</v>
      </c>
      <c s="30" t="s">
        <v>10224</v>
      </c>
      <c s="26" t="s">
        <v>66</v>
      </c>
      <c s="31" t="s">
        <v>10225</v>
      </c>
      <c s="32" t="s">
        <v>926</v>
      </c>
      <c s="33">
        <v>205</v>
      </c>
      <c s="34">
        <v>0</v>
      </c>
      <c s="34">
        <f>ROUND(ROUND(H964,2)*ROUND(G964,3),2)</f>
      </c>
      <c r="O964">
        <f>(I964*21)/100</f>
      </c>
      <c t="s">
        <v>38</v>
      </c>
    </row>
    <row r="965" spans="1:5" ht="38.25">
      <c r="A965" s="35" t="s">
        <v>69</v>
      </c>
      <c r="E965" s="36" t="s">
        <v>10226</v>
      </c>
    </row>
    <row r="966" spans="1:5" ht="51">
      <c r="A966" s="37" t="s">
        <v>70</v>
      </c>
      <c r="E966" s="44" t="s">
        <v>11447</v>
      </c>
    </row>
    <row r="967" spans="1:5" ht="51">
      <c r="A967" t="s">
        <v>72</v>
      </c>
      <c r="E967" s="36" t="s">
        <v>1303</v>
      </c>
    </row>
    <row r="968" spans="1:16" ht="25.5">
      <c r="A968" s="26" t="s">
        <v>63</v>
      </c>
      <c s="30" t="s">
        <v>580</v>
      </c>
      <c s="30" t="s">
        <v>1299</v>
      </c>
      <c s="26" t="s">
        <v>66</v>
      </c>
      <c s="31" t="s">
        <v>1300</v>
      </c>
      <c s="32" t="s">
        <v>926</v>
      </c>
      <c s="33">
        <v>397.7</v>
      </c>
      <c s="34">
        <v>0</v>
      </c>
      <c s="34">
        <f>ROUND(ROUND(H968,2)*ROUND(G968,3),2)</f>
      </c>
      <c r="O968">
        <f>(I968*21)/100</f>
      </c>
      <c t="s">
        <v>38</v>
      </c>
    </row>
    <row r="969" spans="1:5" ht="38.25">
      <c r="A969" s="35" t="s">
        <v>69</v>
      </c>
      <c r="E969" s="36" t="s">
        <v>1301</v>
      </c>
    </row>
    <row r="970" spans="1:5" ht="153">
      <c r="A970" s="37" t="s">
        <v>70</v>
      </c>
      <c r="E970" s="44" t="s">
        <v>11448</v>
      </c>
    </row>
    <row r="971" spans="1:5" ht="51">
      <c r="A971" t="s">
        <v>72</v>
      </c>
      <c r="E971" s="36" t="s">
        <v>1303</v>
      </c>
    </row>
    <row r="972" spans="1:16" ht="25.5">
      <c r="A972" s="26" t="s">
        <v>63</v>
      </c>
      <c s="30" t="s">
        <v>586</v>
      </c>
      <c s="30" t="s">
        <v>11449</v>
      </c>
      <c s="26" t="s">
        <v>66</v>
      </c>
      <c s="31" t="s">
        <v>11450</v>
      </c>
      <c s="32" t="s">
        <v>926</v>
      </c>
      <c s="33">
        <v>140</v>
      </c>
      <c s="34">
        <v>0</v>
      </c>
      <c s="34">
        <f>ROUND(ROUND(H972,2)*ROUND(G972,3),2)</f>
      </c>
      <c r="O972">
        <f>(I972*21)/100</f>
      </c>
      <c t="s">
        <v>38</v>
      </c>
    </row>
    <row r="973" spans="1:5" ht="38.25">
      <c r="A973" s="35" t="s">
        <v>69</v>
      </c>
      <c r="E973" s="36" t="s">
        <v>11451</v>
      </c>
    </row>
    <row r="974" spans="1:5" ht="89.25">
      <c r="A974" s="37" t="s">
        <v>70</v>
      </c>
      <c r="E974" s="44" t="s">
        <v>11452</v>
      </c>
    </row>
    <row r="975" spans="1:5" ht="51">
      <c r="A975" t="s">
        <v>72</v>
      </c>
      <c r="E975" s="36" t="s">
        <v>1303</v>
      </c>
    </row>
    <row r="976" spans="1:16" ht="25.5">
      <c r="A976" s="26" t="s">
        <v>63</v>
      </c>
      <c s="30" t="s">
        <v>988</v>
      </c>
      <c s="30" t="s">
        <v>10229</v>
      </c>
      <c s="26" t="s">
        <v>66</v>
      </c>
      <c s="31" t="s">
        <v>10230</v>
      </c>
      <c s="32" t="s">
        <v>926</v>
      </c>
      <c s="33">
        <v>31.6</v>
      </c>
      <c s="34">
        <v>0</v>
      </c>
      <c s="34">
        <f>ROUND(ROUND(H976,2)*ROUND(G976,3),2)</f>
      </c>
      <c r="O976">
        <f>(I976*21)/100</f>
      </c>
      <c t="s">
        <v>38</v>
      </c>
    </row>
    <row r="977" spans="1:5" ht="38.25">
      <c r="A977" s="35" t="s">
        <v>69</v>
      </c>
      <c r="E977" s="36" t="s">
        <v>10231</v>
      </c>
    </row>
    <row r="978" spans="1:5" ht="51">
      <c r="A978" s="37" t="s">
        <v>70</v>
      </c>
      <c r="E978" s="44" t="s">
        <v>11453</v>
      </c>
    </row>
    <row r="979" spans="1:5" ht="51">
      <c r="A979" t="s">
        <v>72</v>
      </c>
      <c r="E979" s="36" t="s">
        <v>1303</v>
      </c>
    </row>
    <row r="980" spans="1:16" ht="12.75">
      <c r="A980" s="26" t="s">
        <v>63</v>
      </c>
      <c s="30" t="s">
        <v>974</v>
      </c>
      <c s="30" t="s">
        <v>11454</v>
      </c>
      <c s="26" t="s">
        <v>66</v>
      </c>
      <c s="31" t="s">
        <v>11455</v>
      </c>
      <c s="32" t="s">
        <v>783</v>
      </c>
      <c s="33">
        <v>251.186</v>
      </c>
      <c s="34">
        <v>0</v>
      </c>
      <c s="34">
        <f>ROUND(ROUND(H980,2)*ROUND(G980,3),2)</f>
      </c>
      <c r="O980">
        <f>(I980*21)/100</f>
      </c>
      <c t="s">
        <v>38</v>
      </c>
    </row>
    <row r="981" spans="1:5" ht="25.5">
      <c r="A981" s="35" t="s">
        <v>69</v>
      </c>
      <c r="E981" s="36" t="s">
        <v>11456</v>
      </c>
    </row>
    <row r="982" spans="1:5" ht="114.75">
      <c r="A982" s="37" t="s">
        <v>70</v>
      </c>
      <c r="E982" s="44" t="s">
        <v>11457</v>
      </c>
    </row>
    <row r="983" spans="1:5" ht="51">
      <c r="A983" t="s">
        <v>72</v>
      </c>
      <c r="E983" s="36" t="s">
        <v>1308</v>
      </c>
    </row>
    <row r="984" spans="1:16" ht="25.5">
      <c r="A984" s="26" t="s">
        <v>63</v>
      </c>
      <c s="30" t="s">
        <v>978</v>
      </c>
      <c s="30" t="s">
        <v>10233</v>
      </c>
      <c s="26" t="s">
        <v>66</v>
      </c>
      <c s="31" t="s">
        <v>10234</v>
      </c>
      <c s="32" t="s">
        <v>783</v>
      </c>
      <c s="33">
        <v>12.04</v>
      </c>
      <c s="34">
        <v>0</v>
      </c>
      <c s="34">
        <f>ROUND(ROUND(H984,2)*ROUND(G984,3),2)</f>
      </c>
      <c r="O984">
        <f>(I984*21)/100</f>
      </c>
      <c t="s">
        <v>38</v>
      </c>
    </row>
    <row r="985" spans="1:5" ht="25.5">
      <c r="A985" s="35" t="s">
        <v>69</v>
      </c>
      <c r="E985" s="36" t="s">
        <v>10235</v>
      </c>
    </row>
    <row r="986" spans="1:5" ht="38.25">
      <c r="A986" s="37" t="s">
        <v>70</v>
      </c>
      <c r="E986" s="44" t="s">
        <v>11458</v>
      </c>
    </row>
    <row r="987" spans="1:5" ht="51">
      <c r="A987" t="s">
        <v>72</v>
      </c>
      <c r="E987" s="36" t="s">
        <v>1308</v>
      </c>
    </row>
    <row r="988" spans="1:16" ht="12.75">
      <c r="A988" s="26" t="s">
        <v>63</v>
      </c>
      <c s="30" t="s">
        <v>1361</v>
      </c>
      <c s="30" t="s">
        <v>11459</v>
      </c>
      <c s="26" t="s">
        <v>66</v>
      </c>
      <c s="31" t="s">
        <v>11460</v>
      </c>
      <c s="32" t="s">
        <v>926</v>
      </c>
      <c s="33">
        <v>355</v>
      </c>
      <c s="34">
        <v>0</v>
      </c>
      <c s="34">
        <f>ROUND(ROUND(H988,2)*ROUND(G988,3),2)</f>
      </c>
      <c r="O988">
        <f>(I988*21)/100</f>
      </c>
      <c t="s">
        <v>38</v>
      </c>
    </row>
    <row r="989" spans="1:5" ht="12.75">
      <c r="A989" s="35" t="s">
        <v>69</v>
      </c>
      <c r="E989" s="36" t="s">
        <v>11461</v>
      </c>
    </row>
    <row r="990" spans="1:5" ht="63.75">
      <c r="A990" s="37" t="s">
        <v>70</v>
      </c>
      <c r="E990" s="44" t="s">
        <v>11462</v>
      </c>
    </row>
    <row r="991" spans="1:5" ht="51">
      <c r="A991" t="s">
        <v>72</v>
      </c>
      <c r="E991" s="36" t="s">
        <v>1308</v>
      </c>
    </row>
    <row r="992" spans="1:16" ht="12.75">
      <c r="A992" s="26" t="s">
        <v>63</v>
      </c>
      <c s="30" t="s">
        <v>1339</v>
      </c>
      <c s="30" t="s">
        <v>1309</v>
      </c>
      <c s="26" t="s">
        <v>66</v>
      </c>
      <c s="31" t="s">
        <v>1310</v>
      </c>
      <c s="32" t="s">
        <v>652</v>
      </c>
      <c s="33">
        <v>27.266</v>
      </c>
      <c s="34">
        <v>0</v>
      </c>
      <c s="34">
        <f>ROUND(ROUND(H992,2)*ROUND(G992,3),2)</f>
      </c>
      <c r="O992">
        <f>(I992*21)/100</f>
      </c>
      <c t="s">
        <v>38</v>
      </c>
    </row>
    <row r="993" spans="1:5" ht="25.5">
      <c r="A993" s="35" t="s">
        <v>69</v>
      </c>
      <c r="E993" s="36" t="s">
        <v>1311</v>
      </c>
    </row>
    <row r="994" spans="1:5" ht="25.5">
      <c r="A994" s="37" t="s">
        <v>70</v>
      </c>
      <c r="E994" s="44" t="s">
        <v>11463</v>
      </c>
    </row>
    <row r="995" spans="1:5" ht="63.75">
      <c r="A995" t="s">
        <v>72</v>
      </c>
      <c r="E995" s="36" t="s">
        <v>1313</v>
      </c>
    </row>
    <row r="996" spans="1:16" ht="12.75">
      <c r="A996" s="26" t="s">
        <v>63</v>
      </c>
      <c s="30" t="s">
        <v>1418</v>
      </c>
      <c s="30" t="s">
        <v>11464</v>
      </c>
      <c s="26" t="s">
        <v>66</v>
      </c>
      <c s="31" t="s">
        <v>11465</v>
      </c>
      <c s="32" t="s">
        <v>783</v>
      </c>
      <c s="33">
        <v>48.16</v>
      </c>
      <c s="34">
        <v>0</v>
      </c>
      <c s="34">
        <f>ROUND(ROUND(H996,2)*ROUND(G996,3),2)</f>
      </c>
      <c r="O996">
        <f>(I996*21)/100</f>
      </c>
      <c t="s">
        <v>38</v>
      </c>
    </row>
    <row r="997" spans="1:5" ht="25.5">
      <c r="A997" s="35" t="s">
        <v>69</v>
      </c>
      <c r="E997" s="36" t="s">
        <v>11466</v>
      </c>
    </row>
    <row r="998" spans="1:5" ht="127.5">
      <c r="A998" s="37" t="s">
        <v>70</v>
      </c>
      <c r="E998" s="44" t="s">
        <v>11467</v>
      </c>
    </row>
    <row r="999" spans="1:5" ht="153">
      <c r="A999" t="s">
        <v>72</v>
      </c>
      <c r="E999" s="36" t="s">
        <v>1318</v>
      </c>
    </row>
    <row r="1000" spans="1:16" ht="25.5">
      <c r="A1000" s="26" t="s">
        <v>63</v>
      </c>
      <c s="30" t="s">
        <v>1422</v>
      </c>
      <c s="30" t="s">
        <v>1323</v>
      </c>
      <c s="26" t="s">
        <v>66</v>
      </c>
      <c s="31" t="s">
        <v>1324</v>
      </c>
      <c s="32" t="s">
        <v>783</v>
      </c>
      <c s="33">
        <v>48.16</v>
      </c>
      <c s="34">
        <v>0</v>
      </c>
      <c s="34">
        <f>ROUND(ROUND(H1000,2)*ROUND(G1000,3),2)</f>
      </c>
      <c r="O1000">
        <f>(I1000*21)/100</f>
      </c>
      <c t="s">
        <v>38</v>
      </c>
    </row>
    <row r="1001" spans="1:5" ht="25.5">
      <c r="A1001" s="35" t="s">
        <v>69</v>
      </c>
      <c r="E1001" s="36" t="s">
        <v>1325</v>
      </c>
    </row>
    <row r="1002" spans="1:5" ht="12.75">
      <c r="A1002" s="37" t="s">
        <v>70</v>
      </c>
      <c r="E1002" s="38" t="s">
        <v>11468</v>
      </c>
    </row>
    <row r="1003" spans="1:5" ht="63.75">
      <c r="A1003" t="s">
        <v>72</v>
      </c>
      <c r="E1003" s="36" t="s">
        <v>1326</v>
      </c>
    </row>
    <row r="1004" spans="1:16" ht="25.5">
      <c r="A1004" s="26" t="s">
        <v>63</v>
      </c>
      <c s="30" t="s">
        <v>1435</v>
      </c>
      <c s="30" t="s">
        <v>11469</v>
      </c>
      <c s="26" t="s">
        <v>66</v>
      </c>
      <c s="31" t="s">
        <v>11470</v>
      </c>
      <c s="32" t="s">
        <v>783</v>
      </c>
      <c s="33">
        <v>25.7</v>
      </c>
      <c s="34">
        <v>0</v>
      </c>
      <c s="34">
        <f>ROUND(ROUND(H1004,2)*ROUND(G1004,3),2)</f>
      </c>
      <c r="O1004">
        <f>(I1004*21)/100</f>
      </c>
      <c t="s">
        <v>38</v>
      </c>
    </row>
    <row r="1005" spans="1:5" ht="25.5">
      <c r="A1005" s="35" t="s">
        <v>69</v>
      </c>
      <c r="E1005" s="36" t="s">
        <v>11471</v>
      </c>
    </row>
    <row r="1006" spans="1:5" ht="25.5">
      <c r="A1006" s="37" t="s">
        <v>70</v>
      </c>
      <c r="E1006" s="44" t="s">
        <v>11472</v>
      </c>
    </row>
    <row r="1007" spans="1:5" ht="51">
      <c r="A1007" t="s">
        <v>72</v>
      </c>
      <c r="E1007" s="36" t="s">
        <v>11473</v>
      </c>
    </row>
    <row r="1008" spans="1:16" ht="12.75">
      <c r="A1008" s="26" t="s">
        <v>63</v>
      </c>
      <c s="30" t="s">
        <v>1439</v>
      </c>
      <c s="30" t="s">
        <v>1332</v>
      </c>
      <c s="26" t="s">
        <v>66</v>
      </c>
      <c s="31" t="s">
        <v>1333</v>
      </c>
      <c s="32" t="s">
        <v>783</v>
      </c>
      <c s="33">
        <v>36.75</v>
      </c>
      <c s="34">
        <v>0</v>
      </c>
      <c s="34">
        <f>ROUND(ROUND(H1008,2)*ROUND(G1008,3),2)</f>
      </c>
      <c r="O1008">
        <f>(I1008*21)/100</f>
      </c>
      <c t="s">
        <v>38</v>
      </c>
    </row>
    <row r="1009" spans="1:5" ht="12.75">
      <c r="A1009" s="35" t="s">
        <v>69</v>
      </c>
      <c r="E1009" s="36" t="s">
        <v>1334</v>
      </c>
    </row>
    <row r="1010" spans="1:5" ht="25.5">
      <c r="A1010" s="37" t="s">
        <v>70</v>
      </c>
      <c r="E1010" s="44" t="s">
        <v>11474</v>
      </c>
    </row>
    <row r="1011" spans="1:5" ht="63.75">
      <c r="A1011" t="s">
        <v>72</v>
      </c>
      <c r="E1011" s="36" t="s">
        <v>1335</v>
      </c>
    </row>
    <row r="1012" spans="1:16" ht="25.5">
      <c r="A1012" s="26" t="s">
        <v>63</v>
      </c>
      <c s="30" t="s">
        <v>1442</v>
      </c>
      <c s="30" t="s">
        <v>11475</v>
      </c>
      <c s="26" t="s">
        <v>66</v>
      </c>
      <c s="31" t="s">
        <v>11476</v>
      </c>
      <c s="32" t="s">
        <v>926</v>
      </c>
      <c s="33">
        <v>61.76</v>
      </c>
      <c s="34">
        <v>0</v>
      </c>
      <c s="34">
        <f>ROUND(ROUND(H1012,2)*ROUND(G1012,3),2)</f>
      </c>
      <c r="O1012">
        <f>(I1012*21)/100</f>
      </c>
      <c t="s">
        <v>38</v>
      </c>
    </row>
    <row r="1013" spans="1:5" ht="25.5">
      <c r="A1013" s="35" t="s">
        <v>69</v>
      </c>
      <c r="E1013" s="36" t="s">
        <v>11477</v>
      </c>
    </row>
    <row r="1014" spans="1:5" ht="76.5">
      <c r="A1014" s="37" t="s">
        <v>70</v>
      </c>
      <c r="E1014" s="44" t="s">
        <v>11478</v>
      </c>
    </row>
    <row r="1015" spans="1:5" ht="76.5">
      <c r="A1015" t="s">
        <v>72</v>
      </c>
      <c r="E1015" s="36" t="s">
        <v>11479</v>
      </c>
    </row>
    <row r="1016" spans="1:16" ht="12.75">
      <c r="A1016" s="26" t="s">
        <v>63</v>
      </c>
      <c s="30" t="s">
        <v>1446</v>
      </c>
      <c s="30" t="s">
        <v>11480</v>
      </c>
      <c s="26" t="s">
        <v>66</v>
      </c>
      <c s="31" t="s">
        <v>11481</v>
      </c>
      <c s="32" t="s">
        <v>652</v>
      </c>
      <c s="33">
        <v>0.667</v>
      </c>
      <c s="34">
        <v>0</v>
      </c>
      <c s="34">
        <f>ROUND(ROUND(H1016,2)*ROUND(G1016,3),2)</f>
      </c>
      <c r="O1016">
        <f>(I1016*21)/100</f>
      </c>
      <c t="s">
        <v>38</v>
      </c>
    </row>
    <row r="1017" spans="1:5" ht="12.75">
      <c r="A1017" s="35" t="s">
        <v>69</v>
      </c>
      <c r="E1017" s="36" t="s">
        <v>11482</v>
      </c>
    </row>
    <row r="1018" spans="1:5" ht="12.75">
      <c r="A1018" s="37" t="s">
        <v>70</v>
      </c>
      <c r="E1018" s="38" t="s">
        <v>66</v>
      </c>
    </row>
    <row r="1019" spans="1:5" ht="51">
      <c r="A1019" t="s">
        <v>72</v>
      </c>
      <c r="E1019" s="36" t="s">
        <v>11483</v>
      </c>
    </row>
    <row r="1020" spans="1:16" ht="12.75">
      <c r="A1020" s="26" t="s">
        <v>63</v>
      </c>
      <c s="30" t="s">
        <v>11484</v>
      </c>
      <c s="30" t="s">
        <v>1336</v>
      </c>
      <c s="26" t="s">
        <v>66</v>
      </c>
      <c s="31" t="s">
        <v>1337</v>
      </c>
      <c s="32" t="s">
        <v>825</v>
      </c>
      <c s="33">
        <v>17.272</v>
      </c>
      <c s="34">
        <v>0</v>
      </c>
      <c s="34">
        <f>ROUND(ROUND(H1020,2)*ROUND(G1020,3),2)</f>
      </c>
      <c r="O1020">
        <f>(I1020*21)/100</f>
      </c>
      <c t="s">
        <v>38</v>
      </c>
    </row>
    <row r="1021" spans="1:5" ht="25.5">
      <c r="A1021" s="35" t="s">
        <v>69</v>
      </c>
      <c r="E1021" s="36" t="s">
        <v>1338</v>
      </c>
    </row>
    <row r="1022" spans="1:5" ht="12.75">
      <c r="A1022" s="37" t="s">
        <v>70</v>
      </c>
      <c r="E1022" s="38" t="s">
        <v>66</v>
      </c>
    </row>
    <row r="1023" spans="1:5" ht="114.75">
      <c r="A1023" t="s">
        <v>72</v>
      </c>
      <c r="E1023" s="36" t="s">
        <v>1203</v>
      </c>
    </row>
    <row r="1024" spans="1:16" ht="12.75">
      <c r="A1024" s="26" t="s">
        <v>63</v>
      </c>
      <c s="30" t="s">
        <v>11485</v>
      </c>
      <c s="30" t="s">
        <v>11486</v>
      </c>
      <c s="26" t="s">
        <v>66</v>
      </c>
      <c s="31" t="s">
        <v>11487</v>
      </c>
      <c s="32" t="s">
        <v>652</v>
      </c>
      <c s="33">
        <v>14.166</v>
      </c>
      <c s="34">
        <v>0</v>
      </c>
      <c s="34">
        <f>ROUND(ROUND(H1024,2)*ROUND(G1024,3),2)</f>
      </c>
      <c r="O1024">
        <f>(I1024*21)/100</f>
      </c>
      <c t="s">
        <v>38</v>
      </c>
    </row>
    <row r="1025" spans="1:5" ht="12.75">
      <c r="A1025" s="35" t="s">
        <v>69</v>
      </c>
      <c r="E1025" s="36" t="s">
        <v>11487</v>
      </c>
    </row>
    <row r="1026" spans="1:5" ht="127.5">
      <c r="A1026" s="37" t="s">
        <v>70</v>
      </c>
      <c r="E1026" s="38" t="s">
        <v>11488</v>
      </c>
    </row>
    <row r="1027" spans="1:5" ht="12.75">
      <c r="A1027" t="s">
        <v>72</v>
      </c>
      <c r="E1027" s="36" t="s">
        <v>66</v>
      </c>
    </row>
    <row r="1028" spans="1:16" ht="25.5">
      <c r="A1028" s="26" t="s">
        <v>63</v>
      </c>
      <c s="30" t="s">
        <v>11489</v>
      </c>
      <c s="30" t="s">
        <v>11490</v>
      </c>
      <c s="26" t="s">
        <v>66</v>
      </c>
      <c s="31" t="s">
        <v>11491</v>
      </c>
      <c s="32" t="s">
        <v>926</v>
      </c>
      <c s="33">
        <v>15.84</v>
      </c>
      <c s="34">
        <v>0</v>
      </c>
      <c s="34">
        <f>ROUND(ROUND(H1028,2)*ROUND(G1028,3),2)</f>
      </c>
      <c r="O1028">
        <f>(I1028*21)/100</f>
      </c>
      <c t="s">
        <v>38</v>
      </c>
    </row>
    <row r="1029" spans="1:5" ht="25.5">
      <c r="A1029" s="35" t="s">
        <v>69</v>
      </c>
      <c r="E1029" s="36" t="s">
        <v>11491</v>
      </c>
    </row>
    <row r="1030" spans="1:5" ht="25.5">
      <c r="A1030" s="37" t="s">
        <v>70</v>
      </c>
      <c r="E1030" s="44" t="s">
        <v>11492</v>
      </c>
    </row>
    <row r="1031" spans="1:5" ht="12.75">
      <c r="A1031" t="s">
        <v>72</v>
      </c>
      <c r="E1031" s="36" t="s">
        <v>66</v>
      </c>
    </row>
    <row r="1032" spans="1:16" ht="12.75">
      <c r="A1032" s="26" t="s">
        <v>63</v>
      </c>
      <c s="30" t="s">
        <v>11493</v>
      </c>
      <c s="30" t="s">
        <v>11494</v>
      </c>
      <c s="26" t="s">
        <v>66</v>
      </c>
      <c s="31" t="s">
        <v>11495</v>
      </c>
      <c s="32" t="s">
        <v>783</v>
      </c>
      <c s="33">
        <v>36.75</v>
      </c>
      <c s="34">
        <v>0</v>
      </c>
      <c s="34">
        <f>ROUND(ROUND(H1032,2)*ROUND(G1032,3),2)</f>
      </c>
      <c r="O1032">
        <f>(I1032*21)/100</f>
      </c>
      <c t="s">
        <v>38</v>
      </c>
    </row>
    <row r="1033" spans="1:5" ht="12.75">
      <c r="A1033" s="35" t="s">
        <v>69</v>
      </c>
      <c r="E1033" s="36" t="s">
        <v>11495</v>
      </c>
    </row>
    <row r="1034" spans="1:5" ht="25.5">
      <c r="A1034" s="37" t="s">
        <v>70</v>
      </c>
      <c r="E1034" s="44" t="s">
        <v>11334</v>
      </c>
    </row>
    <row r="1035" spans="1:5" ht="12.75">
      <c r="A1035" t="s">
        <v>72</v>
      </c>
      <c r="E1035" s="36" t="s">
        <v>66</v>
      </c>
    </row>
    <row r="1036" spans="1:18" ht="12.75" customHeight="1">
      <c r="A1036" s="6" t="s">
        <v>58</v>
      </c>
      <c s="6"/>
      <c s="27" t="s">
        <v>1343</v>
      </c>
      <c s="6"/>
      <c s="39" t="s">
        <v>1344</v>
      </c>
      <c s="6"/>
      <c s="6"/>
      <c s="6"/>
      <c s="29">
        <f>0+Q1036</f>
      </c>
      <c r="O1036">
        <f>0+R1036</f>
      </c>
      <c r="Q1036">
        <f>0+I1037+I1041+I1045+I1049+I1053+I1057+I1061+I1065+I1069+I1073+I1077+I1081+I1085+I1089+I1093+I1097+I1101</f>
      </c>
      <c>
        <f>0+O1037+O1041+O1045+O1049+O1053+O1057+O1061+O1065+O1069+O1073+O1077+O1081+O1085+O1089+O1093+O1097+O1101</f>
      </c>
    </row>
    <row r="1037" spans="1:16" ht="12.75">
      <c r="A1037" s="26" t="s">
        <v>63</v>
      </c>
      <c s="30" t="s">
        <v>194</v>
      </c>
      <c s="30" t="s">
        <v>11496</v>
      </c>
      <c s="26" t="s">
        <v>66</v>
      </c>
      <c s="31" t="s">
        <v>11497</v>
      </c>
      <c s="32" t="s">
        <v>783</v>
      </c>
      <c s="33">
        <v>48.266</v>
      </c>
      <c s="34">
        <v>0</v>
      </c>
      <c s="34">
        <f>ROUND(ROUND(H1037,2)*ROUND(G1037,3),2)</f>
      </c>
      <c r="O1037">
        <f>(I1037*21)/100</f>
      </c>
      <c t="s">
        <v>38</v>
      </c>
    </row>
    <row r="1038" spans="1:5" ht="12.75">
      <c r="A1038" s="35" t="s">
        <v>69</v>
      </c>
      <c r="E1038" s="36" t="s">
        <v>11497</v>
      </c>
    </row>
    <row r="1039" spans="1:5" ht="12.75">
      <c r="A1039" s="37" t="s">
        <v>70</v>
      </c>
      <c r="E1039" s="38" t="s">
        <v>11498</v>
      </c>
    </row>
    <row r="1040" spans="1:5" ht="12.75">
      <c r="A1040" t="s">
        <v>72</v>
      </c>
      <c r="E1040" s="36" t="s">
        <v>66</v>
      </c>
    </row>
    <row r="1041" spans="1:16" ht="25.5">
      <c r="A1041" s="26" t="s">
        <v>63</v>
      </c>
      <c s="30" t="s">
        <v>435</v>
      </c>
      <c s="30" t="s">
        <v>11499</v>
      </c>
      <c s="26" t="s">
        <v>66</v>
      </c>
      <c s="31" t="s">
        <v>11500</v>
      </c>
      <c s="32" t="s">
        <v>783</v>
      </c>
      <c s="33">
        <v>24.507</v>
      </c>
      <c s="34">
        <v>0</v>
      </c>
      <c s="34">
        <f>ROUND(ROUND(H1041,2)*ROUND(G1041,3),2)</f>
      </c>
      <c r="O1041">
        <f>(I1041*21)/100</f>
      </c>
      <c t="s">
        <v>38</v>
      </c>
    </row>
    <row r="1042" spans="1:5" ht="25.5">
      <c r="A1042" s="35" t="s">
        <v>69</v>
      </c>
      <c r="E1042" s="36" t="s">
        <v>11500</v>
      </c>
    </row>
    <row r="1043" spans="1:5" ht="12.75">
      <c r="A1043" s="37" t="s">
        <v>70</v>
      </c>
      <c r="E1043" s="38" t="s">
        <v>66</v>
      </c>
    </row>
    <row r="1044" spans="1:5" ht="12.75">
      <c r="A1044" t="s">
        <v>72</v>
      </c>
      <c r="E1044" s="36" t="s">
        <v>66</v>
      </c>
    </row>
    <row r="1045" spans="1:16" ht="12.75">
      <c r="A1045" s="26" t="s">
        <v>63</v>
      </c>
      <c s="30" t="s">
        <v>521</v>
      </c>
      <c s="30" t="s">
        <v>9846</v>
      </c>
      <c s="26" t="s">
        <v>66</v>
      </c>
      <c s="31" t="s">
        <v>9847</v>
      </c>
      <c s="32" t="s">
        <v>783</v>
      </c>
      <c s="33">
        <v>44.756</v>
      </c>
      <c s="34">
        <v>0</v>
      </c>
      <c s="34">
        <f>ROUND(ROUND(H1045,2)*ROUND(G1045,3),2)</f>
      </c>
      <c r="O1045">
        <f>(I1045*21)/100</f>
      </c>
      <c t="s">
        <v>38</v>
      </c>
    </row>
    <row r="1046" spans="1:5" ht="12.75">
      <c r="A1046" s="35" t="s">
        <v>69</v>
      </c>
      <c r="E1046" s="36" t="s">
        <v>9847</v>
      </c>
    </row>
    <row r="1047" spans="1:5" ht="12.75">
      <c r="A1047" s="37" t="s">
        <v>70</v>
      </c>
      <c r="E1047" s="38" t="s">
        <v>11501</v>
      </c>
    </row>
    <row r="1048" spans="1:5" ht="12.75">
      <c r="A1048" t="s">
        <v>72</v>
      </c>
      <c r="E1048" s="36" t="s">
        <v>66</v>
      </c>
    </row>
    <row r="1049" spans="1:16" ht="25.5">
      <c r="A1049" s="26" t="s">
        <v>63</v>
      </c>
      <c s="30" t="s">
        <v>528</v>
      </c>
      <c s="30" t="s">
        <v>11502</v>
      </c>
      <c s="26" t="s">
        <v>66</v>
      </c>
      <c s="31" t="s">
        <v>11503</v>
      </c>
      <c s="32" t="s">
        <v>783</v>
      </c>
      <c s="33">
        <v>44.756</v>
      </c>
      <c s="34">
        <v>0</v>
      </c>
      <c s="34">
        <f>ROUND(ROUND(H1049,2)*ROUND(G1049,3),2)</f>
      </c>
      <c r="O1049">
        <f>(I1049*21)/100</f>
      </c>
      <c t="s">
        <v>38</v>
      </c>
    </row>
    <row r="1050" spans="1:5" ht="25.5">
      <c r="A1050" s="35" t="s">
        <v>69</v>
      </c>
      <c r="E1050" s="36" t="s">
        <v>11503</v>
      </c>
    </row>
    <row r="1051" spans="1:5" ht="12.75">
      <c r="A1051" s="37" t="s">
        <v>70</v>
      </c>
      <c r="E1051" s="38" t="s">
        <v>11501</v>
      </c>
    </row>
    <row r="1052" spans="1:5" ht="12.75">
      <c r="A1052" t="s">
        <v>72</v>
      </c>
      <c r="E1052" s="36" t="s">
        <v>66</v>
      </c>
    </row>
    <row r="1053" spans="1:16" ht="12.75">
      <c r="A1053" s="26" t="s">
        <v>63</v>
      </c>
      <c s="30" t="s">
        <v>1450</v>
      </c>
      <c s="30" t="s">
        <v>11504</v>
      </c>
      <c s="26" t="s">
        <v>66</v>
      </c>
      <c s="31" t="s">
        <v>11505</v>
      </c>
      <c s="32" t="s">
        <v>783</v>
      </c>
      <c s="33">
        <v>8.27</v>
      </c>
      <c s="34">
        <v>0</v>
      </c>
      <c s="34">
        <f>ROUND(ROUND(H1053,2)*ROUND(G1053,3),2)</f>
      </c>
      <c r="O1053">
        <f>(I1053*21)/100</f>
      </c>
      <c t="s">
        <v>38</v>
      </c>
    </row>
    <row r="1054" spans="1:5" ht="38.25">
      <c r="A1054" s="35" t="s">
        <v>69</v>
      </c>
      <c r="E1054" s="36" t="s">
        <v>11506</v>
      </c>
    </row>
    <row r="1055" spans="1:5" ht="51">
      <c r="A1055" s="37" t="s">
        <v>70</v>
      </c>
      <c r="E1055" s="44" t="s">
        <v>11507</v>
      </c>
    </row>
    <row r="1056" spans="1:5" ht="140.25">
      <c r="A1056" t="s">
        <v>72</v>
      </c>
      <c r="E1056" s="36" t="s">
        <v>9872</v>
      </c>
    </row>
    <row r="1057" spans="1:16" ht="12.75">
      <c r="A1057" s="26" t="s">
        <v>63</v>
      </c>
      <c s="30" t="s">
        <v>1454</v>
      </c>
      <c s="30" t="s">
        <v>11508</v>
      </c>
      <c s="26" t="s">
        <v>66</v>
      </c>
      <c s="31" t="s">
        <v>11509</v>
      </c>
      <c s="32" t="s">
        <v>783</v>
      </c>
      <c s="33">
        <v>4.48</v>
      </c>
      <c s="34">
        <v>0</v>
      </c>
      <c s="34">
        <f>ROUND(ROUND(H1057,2)*ROUND(G1057,3),2)</f>
      </c>
      <c r="O1057">
        <f>(I1057*21)/100</f>
      </c>
      <c t="s">
        <v>38</v>
      </c>
    </row>
    <row r="1058" spans="1:5" ht="38.25">
      <c r="A1058" s="35" t="s">
        <v>69</v>
      </c>
      <c r="E1058" s="36" t="s">
        <v>11510</v>
      </c>
    </row>
    <row r="1059" spans="1:5" ht="51">
      <c r="A1059" s="37" t="s">
        <v>70</v>
      </c>
      <c r="E1059" s="44" t="s">
        <v>11511</v>
      </c>
    </row>
    <row r="1060" spans="1:5" ht="140.25">
      <c r="A1060" t="s">
        <v>72</v>
      </c>
      <c r="E1060" s="36" t="s">
        <v>9872</v>
      </c>
    </row>
    <row r="1061" spans="1:16" ht="12.75">
      <c r="A1061" s="26" t="s">
        <v>63</v>
      </c>
      <c s="30" t="s">
        <v>1458</v>
      </c>
      <c s="30" t="s">
        <v>11512</v>
      </c>
      <c s="26" t="s">
        <v>66</v>
      </c>
      <c s="31" t="s">
        <v>11513</v>
      </c>
      <c s="32" t="s">
        <v>926</v>
      </c>
      <c s="33">
        <v>104.65</v>
      </c>
      <c s="34">
        <v>0</v>
      </c>
      <c s="34">
        <f>ROUND(ROUND(H1061,2)*ROUND(G1061,3),2)</f>
      </c>
      <c r="O1061">
        <f>(I1061*21)/100</f>
      </c>
      <c t="s">
        <v>38</v>
      </c>
    </row>
    <row r="1062" spans="1:5" ht="25.5">
      <c r="A1062" s="35" t="s">
        <v>69</v>
      </c>
      <c r="E1062" s="36" t="s">
        <v>11514</v>
      </c>
    </row>
    <row r="1063" spans="1:5" ht="204">
      <c r="A1063" s="37" t="s">
        <v>70</v>
      </c>
      <c r="E1063" s="44" t="s">
        <v>11515</v>
      </c>
    </row>
    <row r="1064" spans="1:5" ht="140.25">
      <c r="A1064" t="s">
        <v>72</v>
      </c>
      <c r="E1064" s="36" t="s">
        <v>9872</v>
      </c>
    </row>
    <row r="1065" spans="1:16" ht="12.75">
      <c r="A1065" s="26" t="s">
        <v>63</v>
      </c>
      <c s="30" t="s">
        <v>1462</v>
      </c>
      <c s="30" t="s">
        <v>11516</v>
      </c>
      <c s="26" t="s">
        <v>66</v>
      </c>
      <c s="31" t="s">
        <v>11517</v>
      </c>
      <c s="32" t="s">
        <v>783</v>
      </c>
      <c s="33">
        <v>56.628</v>
      </c>
      <c s="34">
        <v>0</v>
      </c>
      <c s="34">
        <f>ROUND(ROUND(H1065,2)*ROUND(G1065,3),2)</f>
      </c>
      <c r="O1065">
        <f>(I1065*21)/100</f>
      </c>
      <c t="s">
        <v>38</v>
      </c>
    </row>
    <row r="1066" spans="1:5" ht="25.5">
      <c r="A1066" s="35" t="s">
        <v>69</v>
      </c>
      <c r="E1066" s="36" t="s">
        <v>11518</v>
      </c>
    </row>
    <row r="1067" spans="1:5" ht="89.25">
      <c r="A1067" s="37" t="s">
        <v>70</v>
      </c>
      <c r="E1067" s="44" t="s">
        <v>11519</v>
      </c>
    </row>
    <row r="1068" spans="1:5" ht="140.25">
      <c r="A1068" t="s">
        <v>72</v>
      </c>
      <c r="E1068" s="36" t="s">
        <v>9872</v>
      </c>
    </row>
    <row r="1069" spans="1:16" ht="12.75">
      <c r="A1069" s="26" t="s">
        <v>63</v>
      </c>
      <c s="30" t="s">
        <v>1466</v>
      </c>
      <c s="30" t="s">
        <v>9869</v>
      </c>
      <c s="26" t="s">
        <v>66</v>
      </c>
      <c s="31" t="s">
        <v>9870</v>
      </c>
      <c s="32" t="s">
        <v>783</v>
      </c>
      <c s="33">
        <v>43.878</v>
      </c>
      <c s="34">
        <v>0</v>
      </c>
      <c s="34">
        <f>ROUND(ROUND(H1069,2)*ROUND(G1069,3),2)</f>
      </c>
      <c r="O1069">
        <f>(I1069*21)/100</f>
      </c>
      <c t="s">
        <v>38</v>
      </c>
    </row>
    <row r="1070" spans="1:5" ht="25.5">
      <c r="A1070" s="35" t="s">
        <v>69</v>
      </c>
      <c r="E1070" s="36" t="s">
        <v>9871</v>
      </c>
    </row>
    <row r="1071" spans="1:5" ht="63.75">
      <c r="A1071" s="37" t="s">
        <v>70</v>
      </c>
      <c r="E1071" s="44" t="s">
        <v>11520</v>
      </c>
    </row>
    <row r="1072" spans="1:5" ht="140.25">
      <c r="A1072" t="s">
        <v>72</v>
      </c>
      <c r="E1072" s="36" t="s">
        <v>9872</v>
      </c>
    </row>
    <row r="1073" spans="1:16" ht="12.75">
      <c r="A1073" s="26" t="s">
        <v>63</v>
      </c>
      <c s="30" t="s">
        <v>1470</v>
      </c>
      <c s="30" t="s">
        <v>11521</v>
      </c>
      <c s="26" t="s">
        <v>66</v>
      </c>
      <c s="31" t="s">
        <v>11522</v>
      </c>
      <c s="32" t="s">
        <v>783</v>
      </c>
      <c s="33">
        <v>87.756</v>
      </c>
      <c s="34">
        <v>0</v>
      </c>
      <c s="34">
        <f>ROUND(ROUND(H1073,2)*ROUND(G1073,3),2)</f>
      </c>
      <c r="O1073">
        <f>(I1073*21)/100</f>
      </c>
      <c t="s">
        <v>38</v>
      </c>
    </row>
    <row r="1074" spans="1:5" ht="25.5">
      <c r="A1074" s="35" t="s">
        <v>69</v>
      </c>
      <c r="E1074" s="36" t="s">
        <v>11523</v>
      </c>
    </row>
    <row r="1075" spans="1:5" ht="102">
      <c r="A1075" s="37" t="s">
        <v>70</v>
      </c>
      <c r="E1075" s="44" t="s">
        <v>11524</v>
      </c>
    </row>
    <row r="1076" spans="1:5" ht="140.25">
      <c r="A1076" t="s">
        <v>72</v>
      </c>
      <c r="E1076" s="36" t="s">
        <v>9872</v>
      </c>
    </row>
    <row r="1077" spans="1:16" ht="12.75">
      <c r="A1077" s="26" t="s">
        <v>63</v>
      </c>
      <c s="30" t="s">
        <v>1474</v>
      </c>
      <c s="30" t="s">
        <v>11525</v>
      </c>
      <c s="26" t="s">
        <v>66</v>
      </c>
      <c s="31" t="s">
        <v>11526</v>
      </c>
      <c s="32" t="s">
        <v>783</v>
      </c>
      <c s="33">
        <v>7.48</v>
      </c>
      <c s="34">
        <v>0</v>
      </c>
      <c s="34">
        <f>ROUND(ROUND(H1077,2)*ROUND(G1077,3),2)</f>
      </c>
      <c r="O1077">
        <f>(I1077*21)/100</f>
      </c>
      <c t="s">
        <v>38</v>
      </c>
    </row>
    <row r="1078" spans="1:5" ht="12.75">
      <c r="A1078" s="35" t="s">
        <v>69</v>
      </c>
      <c r="E1078" s="36" t="s">
        <v>11527</v>
      </c>
    </row>
    <row r="1079" spans="1:5" ht="63.75">
      <c r="A1079" s="37" t="s">
        <v>70</v>
      </c>
      <c r="E1079" s="44" t="s">
        <v>11528</v>
      </c>
    </row>
    <row r="1080" spans="1:5" ht="140.25">
      <c r="A1080" t="s">
        <v>72</v>
      </c>
      <c r="E1080" s="36" t="s">
        <v>9872</v>
      </c>
    </row>
    <row r="1081" spans="1:16" ht="12.75">
      <c r="A1081" s="26" t="s">
        <v>63</v>
      </c>
      <c s="30" t="s">
        <v>1478</v>
      </c>
      <c s="30" t="s">
        <v>11529</v>
      </c>
      <c s="26" t="s">
        <v>66</v>
      </c>
      <c s="31" t="s">
        <v>11530</v>
      </c>
      <c s="32" t="s">
        <v>783</v>
      </c>
      <c s="33">
        <v>7.516</v>
      </c>
      <c s="34">
        <v>0</v>
      </c>
      <c s="34">
        <f>ROUND(ROUND(H1081,2)*ROUND(G1081,3),2)</f>
      </c>
      <c r="O1081">
        <f>(I1081*21)/100</f>
      </c>
      <c t="s">
        <v>38</v>
      </c>
    </row>
    <row r="1082" spans="1:5" ht="25.5">
      <c r="A1082" s="35" t="s">
        <v>69</v>
      </c>
      <c r="E1082" s="36" t="s">
        <v>11531</v>
      </c>
    </row>
    <row r="1083" spans="1:5" ht="63.75">
      <c r="A1083" s="37" t="s">
        <v>70</v>
      </c>
      <c r="E1083" s="44" t="s">
        <v>11532</v>
      </c>
    </row>
    <row r="1084" spans="1:5" ht="63.75">
      <c r="A1084" t="s">
        <v>72</v>
      </c>
      <c r="E1084" s="36" t="s">
        <v>11533</v>
      </c>
    </row>
    <row r="1085" spans="1:16" ht="25.5">
      <c r="A1085" s="26" t="s">
        <v>63</v>
      </c>
      <c s="30" t="s">
        <v>1482</v>
      </c>
      <c s="30" t="s">
        <v>11534</v>
      </c>
      <c s="26" t="s">
        <v>66</v>
      </c>
      <c s="31" t="s">
        <v>11535</v>
      </c>
      <c s="32" t="s">
        <v>783</v>
      </c>
      <c s="33">
        <v>23.34</v>
      </c>
      <c s="34">
        <v>0</v>
      </c>
      <c s="34">
        <f>ROUND(ROUND(H1085,2)*ROUND(G1085,3),2)</f>
      </c>
      <c r="O1085">
        <f>(I1085*21)/100</f>
      </c>
      <c t="s">
        <v>38</v>
      </c>
    </row>
    <row r="1086" spans="1:5" ht="25.5">
      <c r="A1086" s="35" t="s">
        <v>69</v>
      </c>
      <c r="E1086" s="36" t="s">
        <v>11536</v>
      </c>
    </row>
    <row r="1087" spans="1:5" ht="51">
      <c r="A1087" s="37" t="s">
        <v>70</v>
      </c>
      <c r="E1087" s="44" t="s">
        <v>11537</v>
      </c>
    </row>
    <row r="1088" spans="1:5" ht="51">
      <c r="A1088" t="s">
        <v>72</v>
      </c>
      <c r="E1088" s="36" t="s">
        <v>11538</v>
      </c>
    </row>
    <row r="1089" spans="1:16" ht="12.75">
      <c r="A1089" s="26" t="s">
        <v>63</v>
      </c>
      <c s="30" t="s">
        <v>11539</v>
      </c>
      <c s="30" t="s">
        <v>11540</v>
      </c>
      <c s="26" t="s">
        <v>66</v>
      </c>
      <c s="31" t="s">
        <v>11541</v>
      </c>
      <c s="32" t="s">
        <v>825</v>
      </c>
      <c s="33">
        <v>1.438</v>
      </c>
      <c s="34">
        <v>0</v>
      </c>
      <c s="34">
        <f>ROUND(ROUND(H1089,2)*ROUND(G1089,3),2)</f>
      </c>
      <c r="O1089">
        <f>(I1089*21)/100</f>
      </c>
      <c t="s">
        <v>38</v>
      </c>
    </row>
    <row r="1090" spans="1:5" ht="38.25">
      <c r="A1090" s="35" t="s">
        <v>69</v>
      </c>
      <c r="E1090" s="36" t="s">
        <v>11542</v>
      </c>
    </row>
    <row r="1091" spans="1:5" ht="12.75">
      <c r="A1091" s="37" t="s">
        <v>70</v>
      </c>
      <c r="E1091" s="38" t="s">
        <v>66</v>
      </c>
    </row>
    <row r="1092" spans="1:5" ht="127.5">
      <c r="A1092" t="s">
        <v>72</v>
      </c>
      <c r="E1092" s="36" t="s">
        <v>9876</v>
      </c>
    </row>
    <row r="1093" spans="1:16" ht="12.75">
      <c r="A1093" s="26" t="s">
        <v>63</v>
      </c>
      <c s="30" t="s">
        <v>11543</v>
      </c>
      <c s="30" t="s">
        <v>11544</v>
      </c>
      <c s="26" t="s">
        <v>66</v>
      </c>
      <c s="31" t="s">
        <v>11545</v>
      </c>
      <c s="32" t="s">
        <v>783</v>
      </c>
      <c s="33">
        <v>57.075</v>
      </c>
      <c s="34">
        <v>0</v>
      </c>
      <c s="34">
        <f>ROUND(ROUND(H1093,2)*ROUND(G1093,3),2)</f>
      </c>
      <c r="O1093">
        <f>(I1093*21)/100</f>
      </c>
      <c t="s">
        <v>38</v>
      </c>
    </row>
    <row r="1094" spans="1:5" ht="12.75">
      <c r="A1094" s="35" t="s">
        <v>69</v>
      </c>
      <c r="E1094" s="36" t="s">
        <v>11545</v>
      </c>
    </row>
    <row r="1095" spans="1:5" ht="63.75">
      <c r="A1095" s="37" t="s">
        <v>70</v>
      </c>
      <c r="E1095" s="44" t="s">
        <v>11546</v>
      </c>
    </row>
    <row r="1096" spans="1:5" ht="12.75">
      <c r="A1096" t="s">
        <v>72</v>
      </c>
      <c r="E1096" s="36" t="s">
        <v>66</v>
      </c>
    </row>
    <row r="1097" spans="1:16" ht="12.75">
      <c r="A1097" s="26" t="s">
        <v>63</v>
      </c>
      <c s="30" t="s">
        <v>11547</v>
      </c>
      <c s="30" t="s">
        <v>11548</v>
      </c>
      <c s="26" t="s">
        <v>66</v>
      </c>
      <c s="31" t="s">
        <v>11549</v>
      </c>
      <c s="32" t="s">
        <v>783</v>
      </c>
      <c s="33">
        <v>39.457</v>
      </c>
      <c s="34">
        <v>0</v>
      </c>
      <c s="34">
        <f>ROUND(ROUND(H1097,2)*ROUND(G1097,3),2)</f>
      </c>
      <c r="O1097">
        <f>(I1097*21)/100</f>
      </c>
      <c t="s">
        <v>38</v>
      </c>
    </row>
    <row r="1098" spans="1:5" ht="12.75">
      <c r="A1098" s="35" t="s">
        <v>69</v>
      </c>
      <c r="E1098" s="36" t="s">
        <v>11549</v>
      </c>
    </row>
    <row r="1099" spans="1:5" ht="51">
      <c r="A1099" s="37" t="s">
        <v>70</v>
      </c>
      <c r="E1099" s="44" t="s">
        <v>11550</v>
      </c>
    </row>
    <row r="1100" spans="1:5" ht="12.75">
      <c r="A1100" t="s">
        <v>72</v>
      </c>
      <c r="E1100" s="36" t="s">
        <v>66</v>
      </c>
    </row>
    <row r="1101" spans="1:16" ht="25.5">
      <c r="A1101" s="26" t="s">
        <v>63</v>
      </c>
      <c s="30" t="s">
        <v>11551</v>
      </c>
      <c s="30" t="s">
        <v>11552</v>
      </c>
      <c s="26" t="s">
        <v>66</v>
      </c>
      <c s="31" t="s">
        <v>11553</v>
      </c>
      <c s="32" t="s">
        <v>783</v>
      </c>
      <c s="33">
        <v>43.878</v>
      </c>
      <c s="34">
        <v>0</v>
      </c>
      <c s="34">
        <f>ROUND(ROUND(H1101,2)*ROUND(G1101,3),2)</f>
      </c>
      <c r="O1101">
        <f>(I1101*21)/100</f>
      </c>
      <c t="s">
        <v>38</v>
      </c>
    </row>
    <row r="1102" spans="1:5" ht="25.5">
      <c r="A1102" s="35" t="s">
        <v>69</v>
      </c>
      <c r="E1102" s="36" t="s">
        <v>11553</v>
      </c>
    </row>
    <row r="1103" spans="1:5" ht="63.75">
      <c r="A1103" s="37" t="s">
        <v>70</v>
      </c>
      <c r="E1103" s="44" t="s">
        <v>11520</v>
      </c>
    </row>
    <row r="1104" spans="1:5" ht="12.75">
      <c r="A1104" t="s">
        <v>72</v>
      </c>
      <c r="E1104" s="36" t="s">
        <v>66</v>
      </c>
    </row>
    <row r="1105" spans="1:18" ht="12.75" customHeight="1">
      <c r="A1105" s="6" t="s">
        <v>58</v>
      </c>
      <c s="6"/>
      <c s="27" t="s">
        <v>1365</v>
      </c>
      <c s="6"/>
      <c s="39" t="s">
        <v>1366</v>
      </c>
      <c s="6"/>
      <c s="6"/>
      <c s="6"/>
      <c s="29">
        <f>0+Q1105</f>
      </c>
      <c r="O1105">
        <f>0+R1105</f>
      </c>
      <c r="Q1105">
        <f>0+I1106+I1110+I1114+I1118+I1122+I1126+I1130+I1134+I1138+I1142+I1146+I1150+I1154+I1158+I1162+I1166+I1170</f>
      </c>
      <c>
        <f>0+O1106+O1110+O1114+O1118+O1122+O1126+O1130+O1134+O1138+O1142+O1146+O1150+O1154+O1158+O1162+O1166+O1170</f>
      </c>
    </row>
    <row r="1106" spans="1:16" ht="25.5">
      <c r="A1106" s="26" t="s">
        <v>63</v>
      </c>
      <c s="30" t="s">
        <v>79</v>
      </c>
      <c s="30" t="s">
        <v>1367</v>
      </c>
      <c s="26" t="s">
        <v>66</v>
      </c>
      <c s="31" t="s">
        <v>1368</v>
      </c>
      <c s="32" t="s">
        <v>783</v>
      </c>
      <c s="33">
        <v>276</v>
      </c>
      <c s="34">
        <v>0</v>
      </c>
      <c s="34">
        <f>ROUND(ROUND(H1106,2)*ROUND(G1106,3),2)</f>
      </c>
      <c r="O1106">
        <f>(I1106*21)/100</f>
      </c>
      <c t="s">
        <v>38</v>
      </c>
    </row>
    <row r="1107" spans="1:5" ht="25.5">
      <c r="A1107" s="35" t="s">
        <v>69</v>
      </c>
      <c r="E1107" s="36" t="s">
        <v>1368</v>
      </c>
    </row>
    <row r="1108" spans="1:5" ht="12.75">
      <c r="A1108" s="37" t="s">
        <v>70</v>
      </c>
      <c r="E1108" s="38" t="s">
        <v>11554</v>
      </c>
    </row>
    <row r="1109" spans="1:5" ht="12.75">
      <c r="A1109" t="s">
        <v>72</v>
      </c>
      <c r="E1109" s="36" t="s">
        <v>66</v>
      </c>
    </row>
    <row r="1110" spans="1:16" ht="12.75">
      <c r="A1110" s="26" t="s">
        <v>63</v>
      </c>
      <c s="30" t="s">
        <v>1486</v>
      </c>
      <c s="30" t="s">
        <v>1370</v>
      </c>
      <c s="26" t="s">
        <v>66</v>
      </c>
      <c s="31" t="s">
        <v>1371</v>
      </c>
      <c s="32" t="s">
        <v>926</v>
      </c>
      <c s="33">
        <v>160</v>
      </c>
      <c s="34">
        <v>0</v>
      </c>
      <c s="34">
        <f>ROUND(ROUND(H1110,2)*ROUND(G1110,3),2)</f>
      </c>
      <c r="O1110">
        <f>(I1110*21)/100</f>
      </c>
      <c t="s">
        <v>38</v>
      </c>
    </row>
    <row r="1111" spans="1:5" ht="12.75">
      <c r="A1111" s="35" t="s">
        <v>69</v>
      </c>
      <c r="E1111" s="36" t="s">
        <v>1372</v>
      </c>
    </row>
    <row r="1112" spans="1:5" ht="25.5">
      <c r="A1112" s="37" t="s">
        <v>70</v>
      </c>
      <c r="E1112" s="44" t="s">
        <v>11555</v>
      </c>
    </row>
    <row r="1113" spans="1:5" ht="12.75">
      <c r="A1113" t="s">
        <v>72</v>
      </c>
      <c r="E1113" s="36" t="s">
        <v>66</v>
      </c>
    </row>
    <row r="1114" spans="1:16" ht="25.5">
      <c r="A1114" s="26" t="s">
        <v>63</v>
      </c>
      <c s="30" t="s">
        <v>1518</v>
      </c>
      <c s="30" t="s">
        <v>1374</v>
      </c>
      <c s="26" t="s">
        <v>66</v>
      </c>
      <c s="31" t="s">
        <v>11556</v>
      </c>
      <c s="32" t="s">
        <v>783</v>
      </c>
      <c s="33">
        <v>289</v>
      </c>
      <c s="34">
        <v>0</v>
      </c>
      <c s="34">
        <f>ROUND(ROUND(H1114,2)*ROUND(G1114,3),2)</f>
      </c>
      <c r="O1114">
        <f>(I1114*21)/100</f>
      </c>
      <c t="s">
        <v>38</v>
      </c>
    </row>
    <row r="1115" spans="1:5" ht="38.25">
      <c r="A1115" s="35" t="s">
        <v>69</v>
      </c>
      <c r="E1115" s="36" t="s">
        <v>11557</v>
      </c>
    </row>
    <row r="1116" spans="1:5" ht="12.75">
      <c r="A1116" s="37" t="s">
        <v>70</v>
      </c>
      <c r="E1116" s="38" t="s">
        <v>11558</v>
      </c>
    </row>
    <row r="1117" spans="1:5" ht="12.75">
      <c r="A1117" t="s">
        <v>72</v>
      </c>
      <c r="E1117" s="36" t="s">
        <v>66</v>
      </c>
    </row>
    <row r="1118" spans="1:16" ht="12.75">
      <c r="A1118" s="26" t="s">
        <v>63</v>
      </c>
      <c s="30" t="s">
        <v>1560</v>
      </c>
      <c s="30" t="s">
        <v>1382</v>
      </c>
      <c s="26" t="s">
        <v>66</v>
      </c>
      <c s="31" t="s">
        <v>11559</v>
      </c>
      <c s="32" t="s">
        <v>926</v>
      </c>
      <c s="33">
        <v>68</v>
      </c>
      <c s="34">
        <v>0</v>
      </c>
      <c s="34">
        <f>ROUND(ROUND(H1118,2)*ROUND(G1118,3),2)</f>
      </c>
      <c r="O1118">
        <f>(I1118*21)/100</f>
      </c>
      <c t="s">
        <v>38</v>
      </c>
    </row>
    <row r="1119" spans="1:5" ht="25.5">
      <c r="A1119" s="35" t="s">
        <v>69</v>
      </c>
      <c r="E1119" s="36" t="s">
        <v>11560</v>
      </c>
    </row>
    <row r="1120" spans="1:5" ht="12.75">
      <c r="A1120" s="37" t="s">
        <v>70</v>
      </c>
      <c r="E1120" s="38" t="s">
        <v>11561</v>
      </c>
    </row>
    <row r="1121" spans="1:5" ht="38.25">
      <c r="A1121" t="s">
        <v>72</v>
      </c>
      <c r="E1121" s="36" t="s">
        <v>1381</v>
      </c>
    </row>
    <row r="1122" spans="1:16" ht="12.75">
      <c r="A1122" s="26" t="s">
        <v>63</v>
      </c>
      <c s="30" t="s">
        <v>1564</v>
      </c>
      <c s="30" t="s">
        <v>11562</v>
      </c>
      <c s="26" t="s">
        <v>66</v>
      </c>
      <c s="31" t="s">
        <v>11563</v>
      </c>
      <c s="32" t="s">
        <v>926</v>
      </c>
      <c s="33">
        <v>52</v>
      </c>
      <c s="34">
        <v>0</v>
      </c>
      <c s="34">
        <f>ROUND(ROUND(H1122,2)*ROUND(G1122,3),2)</f>
      </c>
      <c r="O1122">
        <f>(I1122*21)/100</f>
      </c>
      <c t="s">
        <v>38</v>
      </c>
    </row>
    <row r="1123" spans="1:5" ht="25.5">
      <c r="A1123" s="35" t="s">
        <v>69</v>
      </c>
      <c r="E1123" s="36" t="s">
        <v>11564</v>
      </c>
    </row>
    <row r="1124" spans="1:5" ht="12.75">
      <c r="A1124" s="37" t="s">
        <v>70</v>
      </c>
      <c r="E1124" s="38" t="s">
        <v>11565</v>
      </c>
    </row>
    <row r="1125" spans="1:5" ht="38.25">
      <c r="A1125" t="s">
        <v>72</v>
      </c>
      <c r="E1125" s="36" t="s">
        <v>1381</v>
      </c>
    </row>
    <row r="1126" spans="1:16" ht="12.75">
      <c r="A1126" s="26" t="s">
        <v>63</v>
      </c>
      <c s="30" t="s">
        <v>1568</v>
      </c>
      <c s="30" t="s">
        <v>1390</v>
      </c>
      <c s="26" t="s">
        <v>66</v>
      </c>
      <c s="31" t="s">
        <v>9879</v>
      </c>
      <c s="32" t="s">
        <v>926</v>
      </c>
      <c s="33">
        <v>10</v>
      </c>
      <c s="34">
        <v>0</v>
      </c>
      <c s="34">
        <f>ROUND(ROUND(H1126,2)*ROUND(G1126,3),2)</f>
      </c>
      <c r="O1126">
        <f>(I1126*21)/100</f>
      </c>
      <c t="s">
        <v>38</v>
      </c>
    </row>
    <row r="1127" spans="1:5" ht="25.5">
      <c r="A1127" s="35" t="s">
        <v>69</v>
      </c>
      <c r="E1127" s="36" t="s">
        <v>9880</v>
      </c>
    </row>
    <row r="1128" spans="1:5" ht="12.75">
      <c r="A1128" s="37" t="s">
        <v>70</v>
      </c>
      <c r="E1128" s="38" t="s">
        <v>11566</v>
      </c>
    </row>
    <row r="1129" spans="1:5" ht="38.25">
      <c r="A1129" t="s">
        <v>72</v>
      </c>
      <c r="E1129" s="36" t="s">
        <v>1394</v>
      </c>
    </row>
    <row r="1130" spans="1:16" ht="12.75">
      <c r="A1130" s="26" t="s">
        <v>63</v>
      </c>
      <c s="30" t="s">
        <v>1571</v>
      </c>
      <c s="30" t="s">
        <v>11567</v>
      </c>
      <c s="26" t="s">
        <v>66</v>
      </c>
      <c s="31" t="s">
        <v>11568</v>
      </c>
      <c s="32" t="s">
        <v>583</v>
      </c>
      <c s="33">
        <v>1</v>
      </c>
      <c s="34">
        <v>0</v>
      </c>
      <c s="34">
        <f>ROUND(ROUND(H1130,2)*ROUND(G1130,3),2)</f>
      </c>
      <c r="O1130">
        <f>(I1130*21)/100</f>
      </c>
      <c t="s">
        <v>38</v>
      </c>
    </row>
    <row r="1131" spans="1:5" ht="25.5">
      <c r="A1131" s="35" t="s">
        <v>69</v>
      </c>
      <c r="E1131" s="36" t="s">
        <v>11569</v>
      </c>
    </row>
    <row r="1132" spans="1:5" ht="25.5">
      <c r="A1132" s="37" t="s">
        <v>70</v>
      </c>
      <c r="E1132" s="44" t="s">
        <v>11570</v>
      </c>
    </row>
    <row r="1133" spans="1:5" ht="38.25">
      <c r="A1133" t="s">
        <v>72</v>
      </c>
      <c r="E1133" s="36" t="s">
        <v>1381</v>
      </c>
    </row>
    <row r="1134" spans="1:16" ht="25.5">
      <c r="A1134" s="26" t="s">
        <v>63</v>
      </c>
      <c s="30" t="s">
        <v>1574</v>
      </c>
      <c s="30" t="s">
        <v>11571</v>
      </c>
      <c s="26" t="s">
        <v>66</v>
      </c>
      <c s="31" t="s">
        <v>11572</v>
      </c>
      <c s="32" t="s">
        <v>926</v>
      </c>
      <c s="33">
        <v>19</v>
      </c>
      <c s="34">
        <v>0</v>
      </c>
      <c s="34">
        <f>ROUND(ROUND(H1134,2)*ROUND(G1134,3),2)</f>
      </c>
      <c r="O1134">
        <f>(I1134*21)/100</f>
      </c>
      <c t="s">
        <v>38</v>
      </c>
    </row>
    <row r="1135" spans="1:5" ht="25.5">
      <c r="A1135" s="35" t="s">
        <v>69</v>
      </c>
      <c r="E1135" s="36" t="s">
        <v>11573</v>
      </c>
    </row>
    <row r="1136" spans="1:5" ht="63.75">
      <c r="A1136" s="37" t="s">
        <v>70</v>
      </c>
      <c r="E1136" s="38" t="s">
        <v>11574</v>
      </c>
    </row>
    <row r="1137" spans="1:5" ht="12.75">
      <c r="A1137" t="s">
        <v>72</v>
      </c>
      <c r="E1137" s="36" t="s">
        <v>66</v>
      </c>
    </row>
    <row r="1138" spans="1:16" ht="25.5">
      <c r="A1138" s="26" t="s">
        <v>63</v>
      </c>
      <c s="30" t="s">
        <v>1577</v>
      </c>
      <c s="30" t="s">
        <v>1399</v>
      </c>
      <c s="26" t="s">
        <v>66</v>
      </c>
      <c s="31" t="s">
        <v>11575</v>
      </c>
      <c s="32" t="s">
        <v>583</v>
      </c>
      <c s="33">
        <v>16</v>
      </c>
      <c s="34">
        <v>0</v>
      </c>
      <c s="34">
        <f>ROUND(ROUND(H1138,2)*ROUND(G1138,3),2)</f>
      </c>
      <c r="O1138">
        <f>(I1138*21)/100</f>
      </c>
      <c t="s">
        <v>38</v>
      </c>
    </row>
    <row r="1139" spans="1:5" ht="38.25">
      <c r="A1139" s="35" t="s">
        <v>69</v>
      </c>
      <c r="E1139" s="36" t="s">
        <v>11576</v>
      </c>
    </row>
    <row r="1140" spans="1:5" ht="63.75">
      <c r="A1140" s="37" t="s">
        <v>70</v>
      </c>
      <c r="E1140" s="38" t="s">
        <v>11577</v>
      </c>
    </row>
    <row r="1141" spans="1:5" ht="12.75">
      <c r="A1141" t="s">
        <v>72</v>
      </c>
      <c r="E1141" s="36" t="s">
        <v>66</v>
      </c>
    </row>
    <row r="1142" spans="1:16" ht="25.5">
      <c r="A1142" s="26" t="s">
        <v>63</v>
      </c>
      <c s="30" t="s">
        <v>1580</v>
      </c>
      <c s="30" t="s">
        <v>11578</v>
      </c>
      <c s="26" t="s">
        <v>66</v>
      </c>
      <c s="31" t="s">
        <v>11579</v>
      </c>
      <c s="32" t="s">
        <v>926</v>
      </c>
      <c s="33">
        <v>20</v>
      </c>
      <c s="34">
        <v>0</v>
      </c>
      <c s="34">
        <f>ROUND(ROUND(H1142,2)*ROUND(G1142,3),2)</f>
      </c>
      <c r="O1142">
        <f>(I1142*21)/100</f>
      </c>
      <c t="s">
        <v>38</v>
      </c>
    </row>
    <row r="1143" spans="1:5" ht="25.5">
      <c r="A1143" s="35" t="s">
        <v>69</v>
      </c>
      <c r="E1143" s="36" t="s">
        <v>11580</v>
      </c>
    </row>
    <row r="1144" spans="1:5" ht="12.75">
      <c r="A1144" s="37" t="s">
        <v>70</v>
      </c>
      <c r="E1144" s="38" t="s">
        <v>11581</v>
      </c>
    </row>
    <row r="1145" spans="1:5" ht="12.75">
      <c r="A1145" t="s">
        <v>72</v>
      </c>
      <c r="E1145" s="36" t="s">
        <v>66</v>
      </c>
    </row>
    <row r="1146" spans="1:16" ht="25.5">
      <c r="A1146" s="26" t="s">
        <v>63</v>
      </c>
      <c s="30" t="s">
        <v>1583</v>
      </c>
      <c s="30" t="s">
        <v>11582</v>
      </c>
      <c s="26" t="s">
        <v>66</v>
      </c>
      <c s="31" t="s">
        <v>11583</v>
      </c>
      <c s="32" t="s">
        <v>926</v>
      </c>
      <c s="33">
        <v>44</v>
      </c>
      <c s="34">
        <v>0</v>
      </c>
      <c s="34">
        <f>ROUND(ROUND(H1146,2)*ROUND(G1146,3),2)</f>
      </c>
      <c r="O1146">
        <f>(I1146*21)/100</f>
      </c>
      <c t="s">
        <v>38</v>
      </c>
    </row>
    <row r="1147" spans="1:5" ht="25.5">
      <c r="A1147" s="35" t="s">
        <v>69</v>
      </c>
      <c r="E1147" s="36" t="s">
        <v>11584</v>
      </c>
    </row>
    <row r="1148" spans="1:5" ht="12.75">
      <c r="A1148" s="37" t="s">
        <v>70</v>
      </c>
      <c r="E1148" s="38" t="s">
        <v>11585</v>
      </c>
    </row>
    <row r="1149" spans="1:5" ht="12.75">
      <c r="A1149" t="s">
        <v>72</v>
      </c>
      <c r="E1149" s="36" t="s">
        <v>66</v>
      </c>
    </row>
    <row r="1150" spans="1:16" ht="25.5">
      <c r="A1150" s="26" t="s">
        <v>63</v>
      </c>
      <c s="30" t="s">
        <v>1586</v>
      </c>
      <c s="30" t="s">
        <v>11586</v>
      </c>
      <c s="26" t="s">
        <v>66</v>
      </c>
      <c s="31" t="s">
        <v>11587</v>
      </c>
      <c s="32" t="s">
        <v>583</v>
      </c>
      <c s="33">
        <v>1</v>
      </c>
      <c s="34">
        <v>0</v>
      </c>
      <c s="34">
        <f>ROUND(ROUND(H1150,2)*ROUND(G1150,3),2)</f>
      </c>
      <c r="O1150">
        <f>(I1150*21)/100</f>
      </c>
      <c t="s">
        <v>38</v>
      </c>
    </row>
    <row r="1151" spans="1:5" ht="38.25">
      <c r="A1151" s="35" t="s">
        <v>69</v>
      </c>
      <c r="E1151" s="36" t="s">
        <v>11588</v>
      </c>
    </row>
    <row r="1152" spans="1:5" ht="12.75">
      <c r="A1152" s="37" t="s">
        <v>70</v>
      </c>
      <c r="E1152" s="38" t="s">
        <v>11589</v>
      </c>
    </row>
    <row r="1153" spans="1:5" ht="12.75">
      <c r="A1153" t="s">
        <v>72</v>
      </c>
      <c r="E1153" s="36" t="s">
        <v>66</v>
      </c>
    </row>
    <row r="1154" spans="1:16" ht="12.75">
      <c r="A1154" s="26" t="s">
        <v>63</v>
      </c>
      <c s="30" t="s">
        <v>1589</v>
      </c>
      <c s="30" t="s">
        <v>1402</v>
      </c>
      <c s="26" t="s">
        <v>66</v>
      </c>
      <c s="31" t="s">
        <v>11590</v>
      </c>
      <c s="32" t="s">
        <v>926</v>
      </c>
      <c s="33">
        <v>52</v>
      </c>
      <c s="34">
        <v>0</v>
      </c>
      <c s="34">
        <f>ROUND(ROUND(H1154,2)*ROUND(G1154,3),2)</f>
      </c>
      <c r="O1154">
        <f>(I1154*21)/100</f>
      </c>
      <c t="s">
        <v>38</v>
      </c>
    </row>
    <row r="1155" spans="1:5" ht="25.5">
      <c r="A1155" s="35" t="s">
        <v>69</v>
      </c>
      <c r="E1155" s="36" t="s">
        <v>11591</v>
      </c>
    </row>
    <row r="1156" spans="1:5" ht="12.75">
      <c r="A1156" s="37" t="s">
        <v>70</v>
      </c>
      <c r="E1156" s="38" t="s">
        <v>11592</v>
      </c>
    </row>
    <row r="1157" spans="1:5" ht="12.75">
      <c r="A1157" t="s">
        <v>72</v>
      </c>
      <c r="E1157" s="36" t="s">
        <v>66</v>
      </c>
    </row>
    <row r="1158" spans="1:16" ht="12.75">
      <c r="A1158" s="26" t="s">
        <v>63</v>
      </c>
      <c s="30" t="s">
        <v>1651</v>
      </c>
      <c s="30" t="s">
        <v>1406</v>
      </c>
      <c s="26" t="s">
        <v>66</v>
      </c>
      <c s="31" t="s">
        <v>11593</v>
      </c>
      <c s="32" t="s">
        <v>583</v>
      </c>
      <c s="33">
        <v>8</v>
      </c>
      <c s="34">
        <v>0</v>
      </c>
      <c s="34">
        <f>ROUND(ROUND(H1158,2)*ROUND(G1158,3),2)</f>
      </c>
      <c r="O1158">
        <f>(I1158*21)/100</f>
      </c>
      <c t="s">
        <v>38</v>
      </c>
    </row>
    <row r="1159" spans="1:5" ht="25.5">
      <c r="A1159" s="35" t="s">
        <v>69</v>
      </c>
      <c r="E1159" s="36" t="s">
        <v>11594</v>
      </c>
    </row>
    <row r="1160" spans="1:5" ht="38.25">
      <c r="A1160" s="37" t="s">
        <v>70</v>
      </c>
      <c r="E1160" s="38" t="s">
        <v>11595</v>
      </c>
    </row>
    <row r="1161" spans="1:5" ht="12.75">
      <c r="A1161" t="s">
        <v>72</v>
      </c>
      <c r="E1161" s="36" t="s">
        <v>66</v>
      </c>
    </row>
    <row r="1162" spans="1:16" ht="12.75">
      <c r="A1162" s="26" t="s">
        <v>63</v>
      </c>
      <c s="30" t="s">
        <v>11596</v>
      </c>
      <c s="30" t="s">
        <v>1412</v>
      </c>
      <c s="26" t="s">
        <v>66</v>
      </c>
      <c s="31" t="s">
        <v>1413</v>
      </c>
      <c s="32" t="s">
        <v>825</v>
      </c>
      <c s="33">
        <v>3.126</v>
      </c>
      <c s="34">
        <v>0</v>
      </c>
      <c s="34">
        <f>ROUND(ROUND(H1162,2)*ROUND(G1162,3),2)</f>
      </c>
      <c r="O1162">
        <f>(I1162*21)/100</f>
      </c>
      <c t="s">
        <v>38</v>
      </c>
    </row>
    <row r="1163" spans="1:5" ht="25.5">
      <c r="A1163" s="35" t="s">
        <v>69</v>
      </c>
      <c r="E1163" s="36" t="s">
        <v>1414</v>
      </c>
    </row>
    <row r="1164" spans="1:5" ht="12.75">
      <c r="A1164" s="37" t="s">
        <v>70</v>
      </c>
      <c r="E1164" s="38" t="s">
        <v>66</v>
      </c>
    </row>
    <row r="1165" spans="1:5" ht="114.75">
      <c r="A1165" t="s">
        <v>72</v>
      </c>
      <c r="E1165" s="36" t="s">
        <v>1415</v>
      </c>
    </row>
    <row r="1166" spans="1:16" ht="12.75">
      <c r="A1166" s="26" t="s">
        <v>63</v>
      </c>
      <c s="30" t="s">
        <v>11597</v>
      </c>
      <c s="30" t="s">
        <v>11598</v>
      </c>
      <c s="26" t="s">
        <v>66</v>
      </c>
      <c s="31" t="s">
        <v>11599</v>
      </c>
      <c s="32" t="s">
        <v>926</v>
      </c>
      <c s="33">
        <v>15.8</v>
      </c>
      <c s="34">
        <v>0</v>
      </c>
      <c s="34">
        <f>ROUND(ROUND(H1166,2)*ROUND(G1166,3),2)</f>
      </c>
      <c r="O1166">
        <f>(I1166*21)/100</f>
      </c>
      <c t="s">
        <v>38</v>
      </c>
    </row>
    <row r="1167" spans="1:5" ht="12.75">
      <c r="A1167" s="35" t="s">
        <v>69</v>
      </c>
      <c r="E1167" s="36" t="s">
        <v>11599</v>
      </c>
    </row>
    <row r="1168" spans="1:5" ht="12.75">
      <c r="A1168" s="37" t="s">
        <v>70</v>
      </c>
      <c r="E1168" s="38" t="s">
        <v>11600</v>
      </c>
    </row>
    <row r="1169" spans="1:5" ht="38.25">
      <c r="A1169" t="s">
        <v>72</v>
      </c>
      <c r="E1169" s="36" t="s">
        <v>1381</v>
      </c>
    </row>
    <row r="1170" spans="1:16" ht="25.5">
      <c r="A1170" s="26" t="s">
        <v>63</v>
      </c>
      <c s="30" t="s">
        <v>11601</v>
      </c>
      <c s="30" t="s">
        <v>11602</v>
      </c>
      <c s="26" t="s">
        <v>66</v>
      </c>
      <c s="31" t="s">
        <v>11603</v>
      </c>
      <c s="32" t="s">
        <v>926</v>
      </c>
      <c s="33">
        <v>32.4</v>
      </c>
      <c s="34">
        <v>0</v>
      </c>
      <c s="34">
        <f>ROUND(ROUND(H1170,2)*ROUND(G1170,3),2)</f>
      </c>
      <c r="O1170">
        <f>(I1170*21)/100</f>
      </c>
      <c t="s">
        <v>38</v>
      </c>
    </row>
    <row r="1171" spans="1:5" ht="25.5">
      <c r="A1171" s="35" t="s">
        <v>69</v>
      </c>
      <c r="E1171" s="36" t="s">
        <v>11603</v>
      </c>
    </row>
    <row r="1172" spans="1:5" ht="38.25">
      <c r="A1172" s="37" t="s">
        <v>70</v>
      </c>
      <c r="E1172" s="38" t="s">
        <v>11604</v>
      </c>
    </row>
    <row r="1173" spans="1:5" ht="12.75">
      <c r="A1173" t="s">
        <v>72</v>
      </c>
      <c r="E1173" s="36" t="s">
        <v>66</v>
      </c>
    </row>
    <row r="1174" spans="1:18" ht="12.75" customHeight="1">
      <c r="A1174" s="6" t="s">
        <v>58</v>
      </c>
      <c s="6"/>
      <c s="27" t="s">
        <v>9897</v>
      </c>
      <c s="6"/>
      <c s="39" t="s">
        <v>9898</v>
      </c>
      <c s="6"/>
      <c s="6"/>
      <c s="6"/>
      <c s="29">
        <f>0+Q1174</f>
      </c>
      <c r="O1174">
        <f>0+R1174</f>
      </c>
      <c r="Q1174">
        <f>0+I1175+I1179+I1183+I1187+I1191+I1195+I1199</f>
      </c>
      <c>
        <f>0+O1175+O1179+O1183+O1187+O1191+O1195+O1199</f>
      </c>
    </row>
    <row r="1175" spans="1:16" ht="12.75">
      <c r="A1175" s="26" t="s">
        <v>63</v>
      </c>
      <c s="30" t="s">
        <v>255</v>
      </c>
      <c s="30" t="s">
        <v>11605</v>
      </c>
      <c s="26" t="s">
        <v>66</v>
      </c>
      <c s="31" t="s">
        <v>11606</v>
      </c>
      <c s="32" t="s">
        <v>926</v>
      </c>
      <c s="33">
        <v>390.5</v>
      </c>
      <c s="34">
        <v>0</v>
      </c>
      <c s="34">
        <f>ROUND(ROUND(H1175,2)*ROUND(G1175,3),2)</f>
      </c>
      <c r="O1175">
        <f>(I1175*21)/100</f>
      </c>
      <c t="s">
        <v>38</v>
      </c>
    </row>
    <row r="1176" spans="1:5" ht="12.75">
      <c r="A1176" s="35" t="s">
        <v>69</v>
      </c>
      <c r="E1176" s="36" t="s">
        <v>11606</v>
      </c>
    </row>
    <row r="1177" spans="1:5" ht="12.75">
      <c r="A1177" s="37" t="s">
        <v>70</v>
      </c>
      <c r="E1177" s="38" t="s">
        <v>66</v>
      </c>
    </row>
    <row r="1178" spans="1:5" ht="12.75">
      <c r="A1178" t="s">
        <v>72</v>
      </c>
      <c r="E1178" s="36" t="s">
        <v>66</v>
      </c>
    </row>
    <row r="1179" spans="1:16" ht="25.5">
      <c r="A1179" s="26" t="s">
        <v>63</v>
      </c>
      <c s="30" t="s">
        <v>11607</v>
      </c>
      <c s="30" t="s">
        <v>9902</v>
      </c>
      <c s="26" t="s">
        <v>66</v>
      </c>
      <c s="31" t="s">
        <v>9903</v>
      </c>
      <c s="32" t="s">
        <v>783</v>
      </c>
      <c s="33">
        <v>263.226</v>
      </c>
      <c s="34">
        <v>0</v>
      </c>
      <c s="34">
        <f>ROUND(ROUND(H1179,2)*ROUND(G1179,3),2)</f>
      </c>
      <c r="O1179">
        <f>(I1179*21)/100</f>
      </c>
      <c t="s">
        <v>38</v>
      </c>
    </row>
    <row r="1180" spans="1:5" ht="25.5">
      <c r="A1180" s="35" t="s">
        <v>69</v>
      </c>
      <c r="E1180" s="36" t="s">
        <v>9904</v>
      </c>
    </row>
    <row r="1181" spans="1:5" ht="51">
      <c r="A1181" s="37" t="s">
        <v>70</v>
      </c>
      <c r="E1181" s="44" t="s">
        <v>11608</v>
      </c>
    </row>
    <row r="1182" spans="1:5" ht="51">
      <c r="A1182" t="s">
        <v>72</v>
      </c>
      <c r="E1182" s="36" t="s">
        <v>9906</v>
      </c>
    </row>
    <row r="1183" spans="1:16" ht="25.5">
      <c r="A1183" s="26" t="s">
        <v>63</v>
      </c>
      <c s="30" t="s">
        <v>11609</v>
      </c>
      <c s="30" t="s">
        <v>11610</v>
      </c>
      <c s="26" t="s">
        <v>66</v>
      </c>
      <c s="31" t="s">
        <v>11611</v>
      </c>
      <c s="32" t="s">
        <v>783</v>
      </c>
      <c s="33">
        <v>251.186</v>
      </c>
      <c s="34">
        <v>0</v>
      </c>
      <c s="34">
        <f>ROUND(ROUND(H1183,2)*ROUND(G1183,3),2)</f>
      </c>
      <c r="O1183">
        <f>(I1183*21)/100</f>
      </c>
      <c t="s">
        <v>38</v>
      </c>
    </row>
    <row r="1184" spans="1:5" ht="25.5">
      <c r="A1184" s="35" t="s">
        <v>69</v>
      </c>
      <c r="E1184" s="36" t="s">
        <v>11612</v>
      </c>
    </row>
    <row r="1185" spans="1:5" ht="38.25">
      <c r="A1185" s="37" t="s">
        <v>70</v>
      </c>
      <c r="E1185" s="44" t="s">
        <v>11613</v>
      </c>
    </row>
    <row r="1186" spans="1:5" ht="51">
      <c r="A1186" t="s">
        <v>72</v>
      </c>
      <c r="E1186" s="36" t="s">
        <v>9906</v>
      </c>
    </row>
    <row r="1187" spans="1:16" ht="12.75">
      <c r="A1187" s="26" t="s">
        <v>63</v>
      </c>
      <c s="30" t="s">
        <v>11614</v>
      </c>
      <c s="30" t="s">
        <v>11615</v>
      </c>
      <c s="26" t="s">
        <v>66</v>
      </c>
      <c s="31" t="s">
        <v>11616</v>
      </c>
      <c s="32" t="s">
        <v>926</v>
      </c>
      <c s="33">
        <v>355</v>
      </c>
      <c s="34">
        <v>0</v>
      </c>
      <c s="34">
        <f>ROUND(ROUND(H1187,2)*ROUND(G1187,3),2)</f>
      </c>
      <c r="O1187">
        <f>(I1187*21)/100</f>
      </c>
      <c t="s">
        <v>38</v>
      </c>
    </row>
    <row r="1188" spans="1:5" ht="12.75">
      <c r="A1188" s="35" t="s">
        <v>69</v>
      </c>
      <c r="E1188" s="36" t="s">
        <v>11617</v>
      </c>
    </row>
    <row r="1189" spans="1:5" ht="63.75">
      <c r="A1189" s="37" t="s">
        <v>70</v>
      </c>
      <c r="E1189" s="44" t="s">
        <v>11462</v>
      </c>
    </row>
    <row r="1190" spans="1:5" ht="51">
      <c r="A1190" t="s">
        <v>72</v>
      </c>
      <c r="E1190" s="36" t="s">
        <v>9906</v>
      </c>
    </row>
    <row r="1191" spans="1:16" ht="12.75">
      <c r="A1191" s="26" t="s">
        <v>63</v>
      </c>
      <c s="30" t="s">
        <v>11618</v>
      </c>
      <c s="30" t="s">
        <v>11619</v>
      </c>
      <c s="26" t="s">
        <v>66</v>
      </c>
      <c s="31" t="s">
        <v>11620</v>
      </c>
      <c s="32" t="s">
        <v>825</v>
      </c>
      <c s="33">
        <v>0.147</v>
      </c>
      <c s="34">
        <v>0</v>
      </c>
      <c s="34">
        <f>ROUND(ROUND(H1191,2)*ROUND(G1191,3),2)</f>
      </c>
      <c r="O1191">
        <f>(I1191*21)/100</f>
      </c>
      <c t="s">
        <v>38</v>
      </c>
    </row>
    <row r="1192" spans="1:5" ht="25.5">
      <c r="A1192" s="35" t="s">
        <v>69</v>
      </c>
      <c r="E1192" s="36" t="s">
        <v>11621</v>
      </c>
    </row>
    <row r="1193" spans="1:5" ht="12.75">
      <c r="A1193" s="37" t="s">
        <v>70</v>
      </c>
      <c r="E1193" s="38" t="s">
        <v>66</v>
      </c>
    </row>
    <row r="1194" spans="1:5" ht="114.75">
      <c r="A1194" t="s">
        <v>72</v>
      </c>
      <c r="E1194" s="36" t="s">
        <v>9910</v>
      </c>
    </row>
    <row r="1195" spans="1:16" ht="12.75">
      <c r="A1195" s="26" t="s">
        <v>63</v>
      </c>
      <c s="30" t="s">
        <v>11622</v>
      </c>
      <c s="30" t="s">
        <v>11623</v>
      </c>
      <c s="26" t="s">
        <v>66</v>
      </c>
      <c s="31" t="s">
        <v>11624</v>
      </c>
      <c s="32" t="s">
        <v>783</v>
      </c>
      <c s="33">
        <v>276.305</v>
      </c>
      <c s="34">
        <v>0</v>
      </c>
      <c s="34">
        <f>ROUND(ROUND(H1195,2)*ROUND(G1195,3),2)</f>
      </c>
      <c r="O1195">
        <f>(I1195*21)/100</f>
      </c>
      <c t="s">
        <v>38</v>
      </c>
    </row>
    <row r="1196" spans="1:5" ht="25.5">
      <c r="A1196" s="35" t="s">
        <v>69</v>
      </c>
      <c r="E1196" s="36" t="s">
        <v>11625</v>
      </c>
    </row>
    <row r="1197" spans="1:5" ht="12.75">
      <c r="A1197" s="37" t="s">
        <v>70</v>
      </c>
      <c r="E1197" s="38" t="s">
        <v>66</v>
      </c>
    </row>
    <row r="1198" spans="1:5" ht="12.75">
      <c r="A1198" t="s">
        <v>72</v>
      </c>
      <c r="E1198" s="36" t="s">
        <v>66</v>
      </c>
    </row>
    <row r="1199" spans="1:16" ht="12.75">
      <c r="A1199" s="26" t="s">
        <v>63</v>
      </c>
      <c s="30" t="s">
        <v>11626</v>
      </c>
      <c s="30" t="s">
        <v>11627</v>
      </c>
      <c s="26" t="s">
        <v>66</v>
      </c>
      <c s="31" t="s">
        <v>11628</v>
      </c>
      <c s="32" t="s">
        <v>783</v>
      </c>
      <c s="33">
        <v>289.549</v>
      </c>
      <c s="34">
        <v>0</v>
      </c>
      <c s="34">
        <f>ROUND(ROUND(H1199,2)*ROUND(G1199,3),2)</f>
      </c>
      <c r="O1199">
        <f>(I1199*21)/100</f>
      </c>
      <c t="s">
        <v>38</v>
      </c>
    </row>
    <row r="1200" spans="1:5" ht="12.75">
      <c r="A1200" s="35" t="s">
        <v>69</v>
      </c>
      <c r="E1200" s="36" t="s">
        <v>11628</v>
      </c>
    </row>
    <row r="1201" spans="1:5" ht="12.75">
      <c r="A1201" s="37" t="s">
        <v>70</v>
      </c>
      <c r="E1201" s="38" t="s">
        <v>11629</v>
      </c>
    </row>
    <row r="1202" spans="1:5" ht="12.75">
      <c r="A1202" t="s">
        <v>72</v>
      </c>
      <c r="E1202" s="36" t="s">
        <v>66</v>
      </c>
    </row>
    <row r="1203" spans="1:18" ht="12.75" customHeight="1">
      <c r="A1203" s="6" t="s">
        <v>58</v>
      </c>
      <c s="6"/>
      <c s="27" t="s">
        <v>1416</v>
      </c>
      <c s="6"/>
      <c s="39" t="s">
        <v>1417</v>
      </c>
      <c s="6"/>
      <c s="6"/>
      <c s="6"/>
      <c s="29">
        <f>0+Q1203</f>
      </c>
      <c r="O1203">
        <f>0+R1203</f>
      </c>
      <c r="Q1203">
        <f>0+I1204+I1208+I1212+I1216+I1220+I1224+I1228+I1232+I1236+I1240+I1244+I1248+I1252</f>
      </c>
      <c>
        <f>0+O1204+O1208+O1212+O1216+O1220+O1224+O1228+O1232+O1236+O1240+O1244+O1248+O1252</f>
      </c>
    </row>
    <row r="1204" spans="1:16" ht="12.75">
      <c r="A1204" s="26" t="s">
        <v>63</v>
      </c>
      <c s="30" t="s">
        <v>11630</v>
      </c>
      <c s="30" t="s">
        <v>11631</v>
      </c>
      <c s="26" t="s">
        <v>66</v>
      </c>
      <c s="31" t="s">
        <v>11632</v>
      </c>
      <c s="32" t="s">
        <v>583</v>
      </c>
      <c s="33">
        <v>2</v>
      </c>
      <c s="34">
        <v>0</v>
      </c>
      <c s="34">
        <f>ROUND(ROUND(H1204,2)*ROUND(G1204,3),2)</f>
      </c>
      <c r="O1204">
        <f>(I1204*21)/100</f>
      </c>
      <c t="s">
        <v>38</v>
      </c>
    </row>
    <row r="1205" spans="1:5" ht="12.75">
      <c r="A1205" s="35" t="s">
        <v>69</v>
      </c>
      <c r="E1205" s="36" t="s">
        <v>11633</v>
      </c>
    </row>
    <row r="1206" spans="1:5" ht="204">
      <c r="A1206" s="37" t="s">
        <v>70</v>
      </c>
      <c r="E1206" s="44" t="s">
        <v>11634</v>
      </c>
    </row>
    <row r="1207" spans="1:5" ht="12.75">
      <c r="A1207" t="s">
        <v>72</v>
      </c>
      <c r="E1207" s="36" t="s">
        <v>66</v>
      </c>
    </row>
    <row r="1208" spans="1:16" ht="25.5">
      <c r="A1208" s="26" t="s">
        <v>63</v>
      </c>
      <c s="30" t="s">
        <v>11635</v>
      </c>
      <c s="30" t="s">
        <v>11636</v>
      </c>
      <c s="26" t="s">
        <v>66</v>
      </c>
      <c s="31" t="s">
        <v>11637</v>
      </c>
      <c s="32" t="s">
        <v>583</v>
      </c>
      <c s="33">
        <v>1</v>
      </c>
      <c s="34">
        <v>0</v>
      </c>
      <c s="34">
        <f>ROUND(ROUND(H1208,2)*ROUND(G1208,3),2)</f>
      </c>
      <c r="O1208">
        <f>(I1208*21)/100</f>
      </c>
      <c t="s">
        <v>38</v>
      </c>
    </row>
    <row r="1209" spans="1:5" ht="25.5">
      <c r="A1209" s="35" t="s">
        <v>69</v>
      </c>
      <c r="E1209" s="36" t="s">
        <v>11638</v>
      </c>
    </row>
    <row r="1210" spans="1:5" ht="204">
      <c r="A1210" s="37" t="s">
        <v>70</v>
      </c>
      <c r="E1210" s="44" t="s">
        <v>11639</v>
      </c>
    </row>
    <row r="1211" spans="1:5" ht="12.75">
      <c r="A1211" t="s">
        <v>72</v>
      </c>
      <c r="E1211" s="36" t="s">
        <v>66</v>
      </c>
    </row>
    <row r="1212" spans="1:16" ht="25.5">
      <c r="A1212" s="26" t="s">
        <v>63</v>
      </c>
      <c s="30" t="s">
        <v>11640</v>
      </c>
      <c s="30" t="s">
        <v>11641</v>
      </c>
      <c s="26" t="s">
        <v>66</v>
      </c>
      <c s="31" t="s">
        <v>11642</v>
      </c>
      <c s="32" t="s">
        <v>583</v>
      </c>
      <c s="33">
        <v>3</v>
      </c>
      <c s="34">
        <v>0</v>
      </c>
      <c s="34">
        <f>ROUND(ROUND(H1212,2)*ROUND(G1212,3),2)</f>
      </c>
      <c r="O1212">
        <f>(I1212*21)/100</f>
      </c>
      <c t="s">
        <v>38</v>
      </c>
    </row>
    <row r="1213" spans="1:5" ht="25.5">
      <c r="A1213" s="35" t="s">
        <v>69</v>
      </c>
      <c r="E1213" s="36" t="s">
        <v>11642</v>
      </c>
    </row>
    <row r="1214" spans="1:5" ht="204">
      <c r="A1214" s="37" t="s">
        <v>70</v>
      </c>
      <c r="E1214" s="44" t="s">
        <v>11643</v>
      </c>
    </row>
    <row r="1215" spans="1:5" ht="12.75">
      <c r="A1215" t="s">
        <v>72</v>
      </c>
      <c r="E1215" s="36" t="s">
        <v>66</v>
      </c>
    </row>
    <row r="1216" spans="1:16" ht="25.5">
      <c r="A1216" s="26" t="s">
        <v>63</v>
      </c>
      <c s="30" t="s">
        <v>11644</v>
      </c>
      <c s="30" t="s">
        <v>11645</v>
      </c>
      <c s="26" t="s">
        <v>66</v>
      </c>
      <c s="31" t="s">
        <v>11646</v>
      </c>
      <c s="32" t="s">
        <v>583</v>
      </c>
      <c s="33">
        <v>1</v>
      </c>
      <c s="34">
        <v>0</v>
      </c>
      <c s="34">
        <f>ROUND(ROUND(H1216,2)*ROUND(G1216,3),2)</f>
      </c>
      <c r="O1216">
        <f>(I1216*21)/100</f>
      </c>
      <c t="s">
        <v>38</v>
      </c>
    </row>
    <row r="1217" spans="1:5" ht="25.5">
      <c r="A1217" s="35" t="s">
        <v>69</v>
      </c>
      <c r="E1217" s="36" t="s">
        <v>11646</v>
      </c>
    </row>
    <row r="1218" spans="1:5" ht="204">
      <c r="A1218" s="37" t="s">
        <v>70</v>
      </c>
      <c r="E1218" s="44" t="s">
        <v>11647</v>
      </c>
    </row>
    <row r="1219" spans="1:5" ht="12.75">
      <c r="A1219" t="s">
        <v>72</v>
      </c>
      <c r="E1219" s="36" t="s">
        <v>66</v>
      </c>
    </row>
    <row r="1220" spans="1:16" ht="25.5">
      <c r="A1220" s="26" t="s">
        <v>63</v>
      </c>
      <c s="30" t="s">
        <v>11648</v>
      </c>
      <c s="30" t="s">
        <v>11649</v>
      </c>
      <c s="26" t="s">
        <v>66</v>
      </c>
      <c s="31" t="s">
        <v>11650</v>
      </c>
      <c s="32" t="s">
        <v>583</v>
      </c>
      <c s="33">
        <v>1</v>
      </c>
      <c s="34">
        <v>0</v>
      </c>
      <c s="34">
        <f>ROUND(ROUND(H1220,2)*ROUND(G1220,3),2)</f>
      </c>
      <c r="O1220">
        <f>(I1220*21)/100</f>
      </c>
      <c t="s">
        <v>38</v>
      </c>
    </row>
    <row r="1221" spans="1:5" ht="25.5">
      <c r="A1221" s="35" t="s">
        <v>69</v>
      </c>
      <c r="E1221" s="36" t="s">
        <v>11650</v>
      </c>
    </row>
    <row r="1222" spans="1:5" ht="191.25">
      <c r="A1222" s="37" t="s">
        <v>70</v>
      </c>
      <c r="E1222" s="44" t="s">
        <v>11651</v>
      </c>
    </row>
    <row r="1223" spans="1:5" ht="12.75">
      <c r="A1223" t="s">
        <v>72</v>
      </c>
      <c r="E1223" s="36" t="s">
        <v>66</v>
      </c>
    </row>
    <row r="1224" spans="1:16" ht="25.5">
      <c r="A1224" s="26" t="s">
        <v>63</v>
      </c>
      <c s="30" t="s">
        <v>11652</v>
      </c>
      <c s="30" t="s">
        <v>11653</v>
      </c>
      <c s="26" t="s">
        <v>66</v>
      </c>
      <c s="31" t="s">
        <v>11654</v>
      </c>
      <c s="32" t="s">
        <v>583</v>
      </c>
      <c s="33">
        <v>1</v>
      </c>
      <c s="34">
        <v>0</v>
      </c>
      <c s="34">
        <f>ROUND(ROUND(H1224,2)*ROUND(G1224,3),2)</f>
      </c>
      <c r="O1224">
        <f>(I1224*21)/100</f>
      </c>
      <c t="s">
        <v>38</v>
      </c>
    </row>
    <row r="1225" spans="1:5" ht="25.5">
      <c r="A1225" s="35" t="s">
        <v>69</v>
      </c>
      <c r="E1225" s="36" t="s">
        <v>11654</v>
      </c>
    </row>
    <row r="1226" spans="1:5" ht="76.5">
      <c r="A1226" s="37" t="s">
        <v>70</v>
      </c>
      <c r="E1226" s="44" t="s">
        <v>11655</v>
      </c>
    </row>
    <row r="1227" spans="1:5" ht="12.75">
      <c r="A1227" t="s">
        <v>72</v>
      </c>
      <c r="E1227" s="36" t="s">
        <v>66</v>
      </c>
    </row>
    <row r="1228" spans="1:16" ht="25.5">
      <c r="A1228" s="26" t="s">
        <v>63</v>
      </c>
      <c s="30" t="s">
        <v>11656</v>
      </c>
      <c s="30" t="s">
        <v>11657</v>
      </c>
      <c s="26" t="s">
        <v>66</v>
      </c>
      <c s="31" t="s">
        <v>11658</v>
      </c>
      <c s="32" t="s">
        <v>583</v>
      </c>
      <c s="33">
        <v>1</v>
      </c>
      <c s="34">
        <v>0</v>
      </c>
      <c s="34">
        <f>ROUND(ROUND(H1228,2)*ROUND(G1228,3),2)</f>
      </c>
      <c r="O1228">
        <f>(I1228*21)/100</f>
      </c>
      <c t="s">
        <v>38</v>
      </c>
    </row>
    <row r="1229" spans="1:5" ht="25.5">
      <c r="A1229" s="35" t="s">
        <v>69</v>
      </c>
      <c r="E1229" s="36" t="s">
        <v>11658</v>
      </c>
    </row>
    <row r="1230" spans="1:5" ht="76.5">
      <c r="A1230" s="37" t="s">
        <v>70</v>
      </c>
      <c r="E1230" s="44" t="s">
        <v>11659</v>
      </c>
    </row>
    <row r="1231" spans="1:5" ht="12.75">
      <c r="A1231" t="s">
        <v>72</v>
      </c>
      <c r="E1231" s="36" t="s">
        <v>66</v>
      </c>
    </row>
    <row r="1232" spans="1:16" ht="25.5">
      <c r="A1232" s="26" t="s">
        <v>63</v>
      </c>
      <c s="30" t="s">
        <v>11660</v>
      </c>
      <c s="30" t="s">
        <v>11661</v>
      </c>
      <c s="26" t="s">
        <v>66</v>
      </c>
      <c s="31" t="s">
        <v>11662</v>
      </c>
      <c s="32" t="s">
        <v>583</v>
      </c>
      <c s="33">
        <v>1</v>
      </c>
      <c s="34">
        <v>0</v>
      </c>
      <c s="34">
        <f>ROUND(ROUND(H1232,2)*ROUND(G1232,3),2)</f>
      </c>
      <c r="O1232">
        <f>(I1232*21)/100</f>
      </c>
      <c t="s">
        <v>38</v>
      </c>
    </row>
    <row r="1233" spans="1:5" ht="25.5">
      <c r="A1233" s="35" t="s">
        <v>69</v>
      </c>
      <c r="E1233" s="36" t="s">
        <v>11662</v>
      </c>
    </row>
    <row r="1234" spans="1:5" ht="76.5">
      <c r="A1234" s="37" t="s">
        <v>70</v>
      </c>
      <c r="E1234" s="44" t="s">
        <v>11663</v>
      </c>
    </row>
    <row r="1235" spans="1:5" ht="12.75">
      <c r="A1235" t="s">
        <v>72</v>
      </c>
      <c r="E1235" s="36" t="s">
        <v>66</v>
      </c>
    </row>
    <row r="1236" spans="1:16" ht="25.5">
      <c r="A1236" s="26" t="s">
        <v>63</v>
      </c>
      <c s="30" t="s">
        <v>11664</v>
      </c>
      <c s="30" t="s">
        <v>11665</v>
      </c>
      <c s="26" t="s">
        <v>66</v>
      </c>
      <c s="31" t="s">
        <v>11666</v>
      </c>
      <c s="32" t="s">
        <v>583</v>
      </c>
      <c s="33">
        <v>1</v>
      </c>
      <c s="34">
        <v>0</v>
      </c>
      <c s="34">
        <f>ROUND(ROUND(H1236,2)*ROUND(G1236,3),2)</f>
      </c>
      <c r="O1236">
        <f>(I1236*21)/100</f>
      </c>
      <c t="s">
        <v>38</v>
      </c>
    </row>
    <row r="1237" spans="1:5" ht="25.5">
      <c r="A1237" s="35" t="s">
        <v>69</v>
      </c>
      <c r="E1237" s="36" t="s">
        <v>11662</v>
      </c>
    </row>
    <row r="1238" spans="1:5" ht="76.5">
      <c r="A1238" s="37" t="s">
        <v>70</v>
      </c>
      <c r="E1238" s="44" t="s">
        <v>11667</v>
      </c>
    </row>
    <row r="1239" spans="1:5" ht="12.75">
      <c r="A1239" t="s">
        <v>72</v>
      </c>
      <c r="E1239" s="36" t="s">
        <v>66</v>
      </c>
    </row>
    <row r="1240" spans="1:16" ht="12.75">
      <c r="A1240" s="26" t="s">
        <v>63</v>
      </c>
      <c s="30" t="s">
        <v>11668</v>
      </c>
      <c s="30" t="s">
        <v>11669</v>
      </c>
      <c s="26" t="s">
        <v>66</v>
      </c>
      <c s="31" t="s">
        <v>11670</v>
      </c>
      <c s="32" t="s">
        <v>583</v>
      </c>
      <c s="33">
        <v>2</v>
      </c>
      <c s="34">
        <v>0</v>
      </c>
      <c s="34">
        <f>ROUND(ROUND(H1240,2)*ROUND(G1240,3),2)</f>
      </c>
      <c r="O1240">
        <f>(I1240*21)/100</f>
      </c>
      <c t="s">
        <v>38</v>
      </c>
    </row>
    <row r="1241" spans="1:5" ht="12.75">
      <c r="A1241" s="35" t="s">
        <v>69</v>
      </c>
      <c r="E1241" s="36" t="s">
        <v>11670</v>
      </c>
    </row>
    <row r="1242" spans="1:5" ht="89.25">
      <c r="A1242" s="37" t="s">
        <v>70</v>
      </c>
      <c r="E1242" s="44" t="s">
        <v>11671</v>
      </c>
    </row>
    <row r="1243" spans="1:5" ht="12.75">
      <c r="A1243" t="s">
        <v>72</v>
      </c>
      <c r="E1243" s="36" t="s">
        <v>66</v>
      </c>
    </row>
    <row r="1244" spans="1:16" ht="25.5">
      <c r="A1244" s="26" t="s">
        <v>63</v>
      </c>
      <c s="30" t="s">
        <v>11672</v>
      </c>
      <c s="30" t="s">
        <v>11673</v>
      </c>
      <c s="26" t="s">
        <v>66</v>
      </c>
      <c s="31" t="s">
        <v>11674</v>
      </c>
      <c s="32" t="s">
        <v>583</v>
      </c>
      <c s="33">
        <v>1</v>
      </c>
      <c s="34">
        <v>0</v>
      </c>
      <c s="34">
        <f>ROUND(ROUND(H1244,2)*ROUND(G1244,3),2)</f>
      </c>
      <c r="O1244">
        <f>(I1244*21)/100</f>
      </c>
      <c t="s">
        <v>38</v>
      </c>
    </row>
    <row r="1245" spans="1:5" ht="25.5">
      <c r="A1245" s="35" t="s">
        <v>69</v>
      </c>
      <c r="E1245" s="36" t="s">
        <v>11675</v>
      </c>
    </row>
    <row r="1246" spans="1:5" ht="63.75">
      <c r="A1246" s="37" t="s">
        <v>70</v>
      </c>
      <c r="E1246" s="44" t="s">
        <v>11676</v>
      </c>
    </row>
    <row r="1247" spans="1:5" ht="12.75">
      <c r="A1247" t="s">
        <v>72</v>
      </c>
      <c r="E1247" s="36" t="s">
        <v>66</v>
      </c>
    </row>
    <row r="1248" spans="1:16" ht="25.5">
      <c r="A1248" s="26" t="s">
        <v>63</v>
      </c>
      <c s="30" t="s">
        <v>11677</v>
      </c>
      <c s="30" t="s">
        <v>11678</v>
      </c>
      <c s="26" t="s">
        <v>66</v>
      </c>
      <c s="31" t="s">
        <v>11679</v>
      </c>
      <c s="32" t="s">
        <v>583</v>
      </c>
      <c s="33">
        <v>1</v>
      </c>
      <c s="34">
        <v>0</v>
      </c>
      <c s="34">
        <f>ROUND(ROUND(H1248,2)*ROUND(G1248,3),2)</f>
      </c>
      <c r="O1248">
        <f>(I1248*21)/100</f>
      </c>
      <c t="s">
        <v>38</v>
      </c>
    </row>
    <row r="1249" spans="1:5" ht="25.5">
      <c r="A1249" s="35" t="s">
        <v>69</v>
      </c>
      <c r="E1249" s="36" t="s">
        <v>11675</v>
      </c>
    </row>
    <row r="1250" spans="1:5" ht="63.75">
      <c r="A1250" s="37" t="s">
        <v>70</v>
      </c>
      <c r="E1250" s="44" t="s">
        <v>11680</v>
      </c>
    </row>
    <row r="1251" spans="1:5" ht="12.75">
      <c r="A1251" t="s">
        <v>72</v>
      </c>
      <c r="E1251" s="36" t="s">
        <v>66</v>
      </c>
    </row>
    <row r="1252" spans="1:16" ht="25.5">
      <c r="A1252" s="26" t="s">
        <v>63</v>
      </c>
      <c s="30" t="s">
        <v>11681</v>
      </c>
      <c s="30" t="s">
        <v>11682</v>
      </c>
      <c s="26" t="s">
        <v>66</v>
      </c>
      <c s="31" t="s">
        <v>11683</v>
      </c>
      <c s="32" t="s">
        <v>583</v>
      </c>
      <c s="33">
        <v>1</v>
      </c>
      <c s="34">
        <v>0</v>
      </c>
      <c s="34">
        <f>ROUND(ROUND(H1252,2)*ROUND(G1252,3),2)</f>
      </c>
      <c r="O1252">
        <f>(I1252*21)/100</f>
      </c>
      <c t="s">
        <v>38</v>
      </c>
    </row>
    <row r="1253" spans="1:5" ht="25.5">
      <c r="A1253" s="35" t="s">
        <v>69</v>
      </c>
      <c r="E1253" s="36" t="s">
        <v>11675</v>
      </c>
    </row>
    <row r="1254" spans="1:5" ht="63.75">
      <c r="A1254" s="37" t="s">
        <v>70</v>
      </c>
      <c r="E1254" s="44" t="s">
        <v>11684</v>
      </c>
    </row>
    <row r="1255" spans="1:5" ht="12.75">
      <c r="A1255" t="s">
        <v>72</v>
      </c>
      <c r="E1255" s="36" t="s">
        <v>66</v>
      </c>
    </row>
    <row r="1256" spans="1:18" ht="12.75" customHeight="1">
      <c r="A1256" s="6" t="s">
        <v>58</v>
      </c>
      <c s="6"/>
      <c s="27" t="s">
        <v>1426</v>
      </c>
      <c s="6"/>
      <c s="39" t="s">
        <v>1427</v>
      </c>
      <c s="6"/>
      <c s="6"/>
      <c s="6"/>
      <c s="29">
        <f>0+Q1256</f>
      </c>
      <c r="O1256">
        <f>0+R1256</f>
      </c>
      <c r="Q1256">
        <f>0+I1257+I1261+I1265+I1269+I1273+I1277+I1281+I1285+I1289+I1293+I1297+I1301+I1305+I1309+I1313+I1317+I1321+I1325+I1329+I1333+I1337+I1341+I1345+I1349+I1353+I1357+I1361+I1365+I1369+I1373+I1377</f>
      </c>
      <c>
        <f>0+O1257+O1261+O1265+O1269+O1273+O1277+O1281+O1285+O1289+O1293+O1297+O1301+O1305+O1309+O1313+O1317+O1321+O1325+O1329+O1333+O1337+O1341+O1345+O1349+O1353+O1357+O1361+O1365+O1369+O1373+O1377</f>
      </c>
    </row>
    <row r="1257" spans="1:16" ht="12.75">
      <c r="A1257" s="26" t="s">
        <v>63</v>
      </c>
      <c s="30" t="s">
        <v>11685</v>
      </c>
      <c s="30" t="s">
        <v>1440</v>
      </c>
      <c s="26" t="s">
        <v>66</v>
      </c>
      <c s="31" t="s">
        <v>11686</v>
      </c>
      <c s="32" t="s">
        <v>583</v>
      </c>
      <c s="33">
        <v>1</v>
      </c>
      <c s="34">
        <v>0</v>
      </c>
      <c s="34">
        <f>ROUND(ROUND(H1257,2)*ROUND(G1257,3),2)</f>
      </c>
      <c r="O1257">
        <f>(I1257*21)/100</f>
      </c>
      <c t="s">
        <v>38</v>
      </c>
    </row>
    <row r="1258" spans="1:5" ht="12.75">
      <c r="A1258" s="35" t="s">
        <v>69</v>
      </c>
      <c r="E1258" s="36" t="s">
        <v>11686</v>
      </c>
    </row>
    <row r="1259" spans="1:5" ht="76.5">
      <c r="A1259" s="37" t="s">
        <v>70</v>
      </c>
      <c r="E1259" s="44" t="s">
        <v>11687</v>
      </c>
    </row>
    <row r="1260" spans="1:5" ht="12.75">
      <c r="A1260" t="s">
        <v>72</v>
      </c>
      <c r="E1260" s="36" t="s">
        <v>66</v>
      </c>
    </row>
    <row r="1261" spans="1:16" ht="12.75">
      <c r="A1261" s="26" t="s">
        <v>63</v>
      </c>
      <c s="30" t="s">
        <v>11688</v>
      </c>
      <c s="30" t="s">
        <v>1443</v>
      </c>
      <c s="26" t="s">
        <v>66</v>
      </c>
      <c s="31" t="s">
        <v>11689</v>
      </c>
      <c s="32" t="s">
        <v>583</v>
      </c>
      <c s="33">
        <v>1</v>
      </c>
      <c s="34">
        <v>0</v>
      </c>
      <c s="34">
        <f>ROUND(ROUND(H1261,2)*ROUND(G1261,3),2)</f>
      </c>
      <c r="O1261">
        <f>(I1261*21)/100</f>
      </c>
      <c t="s">
        <v>38</v>
      </c>
    </row>
    <row r="1262" spans="1:5" ht="12.75">
      <c r="A1262" s="35" t="s">
        <v>69</v>
      </c>
      <c r="E1262" s="36" t="s">
        <v>11689</v>
      </c>
    </row>
    <row r="1263" spans="1:5" ht="63.75">
      <c r="A1263" s="37" t="s">
        <v>70</v>
      </c>
      <c r="E1263" s="44" t="s">
        <v>11690</v>
      </c>
    </row>
    <row r="1264" spans="1:5" ht="12.75">
      <c r="A1264" t="s">
        <v>72</v>
      </c>
      <c r="E1264" s="36" t="s">
        <v>66</v>
      </c>
    </row>
    <row r="1265" spans="1:16" ht="12.75">
      <c r="A1265" s="26" t="s">
        <v>63</v>
      </c>
      <c s="30" t="s">
        <v>11691</v>
      </c>
      <c s="30" t="s">
        <v>1447</v>
      </c>
      <c s="26" t="s">
        <v>66</v>
      </c>
      <c s="31" t="s">
        <v>11692</v>
      </c>
      <c s="32" t="s">
        <v>583</v>
      </c>
      <c s="33">
        <v>1</v>
      </c>
      <c s="34">
        <v>0</v>
      </c>
      <c s="34">
        <f>ROUND(ROUND(H1265,2)*ROUND(G1265,3),2)</f>
      </c>
      <c r="O1265">
        <f>(I1265*21)/100</f>
      </c>
      <c t="s">
        <v>38</v>
      </c>
    </row>
    <row r="1266" spans="1:5" ht="12.75">
      <c r="A1266" s="35" t="s">
        <v>69</v>
      </c>
      <c r="E1266" s="36" t="s">
        <v>11692</v>
      </c>
    </row>
    <row r="1267" spans="1:5" ht="63.75">
      <c r="A1267" s="37" t="s">
        <v>70</v>
      </c>
      <c r="E1267" s="44" t="s">
        <v>11693</v>
      </c>
    </row>
    <row r="1268" spans="1:5" ht="12.75">
      <c r="A1268" t="s">
        <v>72</v>
      </c>
      <c r="E1268" s="36" t="s">
        <v>66</v>
      </c>
    </row>
    <row r="1269" spans="1:16" ht="12.75">
      <c r="A1269" s="26" t="s">
        <v>63</v>
      </c>
      <c s="30" t="s">
        <v>11694</v>
      </c>
      <c s="30" t="s">
        <v>1451</v>
      </c>
      <c s="26" t="s">
        <v>66</v>
      </c>
      <c s="31" t="s">
        <v>11695</v>
      </c>
      <c s="32" t="s">
        <v>583</v>
      </c>
      <c s="33">
        <v>1</v>
      </c>
      <c s="34">
        <v>0</v>
      </c>
      <c s="34">
        <f>ROUND(ROUND(H1269,2)*ROUND(G1269,3),2)</f>
      </c>
      <c r="O1269">
        <f>(I1269*21)/100</f>
      </c>
      <c t="s">
        <v>38</v>
      </c>
    </row>
    <row r="1270" spans="1:5" ht="12.75">
      <c r="A1270" s="35" t="s">
        <v>69</v>
      </c>
      <c r="E1270" s="36" t="s">
        <v>11695</v>
      </c>
    </row>
    <row r="1271" spans="1:5" ht="76.5">
      <c r="A1271" s="37" t="s">
        <v>70</v>
      </c>
      <c r="E1271" s="44" t="s">
        <v>11696</v>
      </c>
    </row>
    <row r="1272" spans="1:5" ht="12.75">
      <c r="A1272" t="s">
        <v>72</v>
      </c>
      <c r="E1272" s="36" t="s">
        <v>66</v>
      </c>
    </row>
    <row r="1273" spans="1:16" ht="12.75">
      <c r="A1273" s="26" t="s">
        <v>63</v>
      </c>
      <c s="30" t="s">
        <v>11697</v>
      </c>
      <c s="30" t="s">
        <v>1455</v>
      </c>
      <c s="26" t="s">
        <v>66</v>
      </c>
      <c s="31" t="s">
        <v>11698</v>
      </c>
      <c s="32" t="s">
        <v>583</v>
      </c>
      <c s="33">
        <v>1</v>
      </c>
      <c s="34">
        <v>0</v>
      </c>
      <c s="34">
        <f>ROUND(ROUND(H1273,2)*ROUND(G1273,3),2)</f>
      </c>
      <c r="O1273">
        <f>(I1273*21)/100</f>
      </c>
      <c t="s">
        <v>38</v>
      </c>
    </row>
    <row r="1274" spans="1:5" ht="12.75">
      <c r="A1274" s="35" t="s">
        <v>69</v>
      </c>
      <c r="E1274" s="36" t="s">
        <v>11698</v>
      </c>
    </row>
    <row r="1275" spans="1:5" ht="76.5">
      <c r="A1275" s="37" t="s">
        <v>70</v>
      </c>
      <c r="E1275" s="44" t="s">
        <v>11699</v>
      </c>
    </row>
    <row r="1276" spans="1:5" ht="12.75">
      <c r="A1276" t="s">
        <v>72</v>
      </c>
      <c r="E1276" s="36" t="s">
        <v>66</v>
      </c>
    </row>
    <row r="1277" spans="1:16" ht="12.75">
      <c r="A1277" s="26" t="s">
        <v>63</v>
      </c>
      <c s="30" t="s">
        <v>11700</v>
      </c>
      <c s="30" t="s">
        <v>11701</v>
      </c>
      <c s="26" t="s">
        <v>66</v>
      </c>
      <c s="31" t="s">
        <v>11702</v>
      </c>
      <c s="32" t="s">
        <v>583</v>
      </c>
      <c s="33">
        <v>1</v>
      </c>
      <c s="34">
        <v>0</v>
      </c>
      <c s="34">
        <f>ROUND(ROUND(H1277,2)*ROUND(G1277,3),2)</f>
      </c>
      <c r="O1277">
        <f>(I1277*21)/100</f>
      </c>
      <c t="s">
        <v>38</v>
      </c>
    </row>
    <row r="1278" spans="1:5" ht="12.75">
      <c r="A1278" s="35" t="s">
        <v>69</v>
      </c>
      <c r="E1278" s="36" t="s">
        <v>11702</v>
      </c>
    </row>
    <row r="1279" spans="1:5" ht="76.5">
      <c r="A1279" s="37" t="s">
        <v>70</v>
      </c>
      <c r="E1279" s="44" t="s">
        <v>11703</v>
      </c>
    </row>
    <row r="1280" spans="1:5" ht="12.75">
      <c r="A1280" t="s">
        <v>72</v>
      </c>
      <c r="E1280" s="36" t="s">
        <v>66</v>
      </c>
    </row>
    <row r="1281" spans="1:16" ht="12.75">
      <c r="A1281" s="26" t="s">
        <v>63</v>
      </c>
      <c s="30" t="s">
        <v>11704</v>
      </c>
      <c s="30" t="s">
        <v>11705</v>
      </c>
      <c s="26" t="s">
        <v>66</v>
      </c>
      <c s="31" t="s">
        <v>11706</v>
      </c>
      <c s="32" t="s">
        <v>583</v>
      </c>
      <c s="33">
        <v>1</v>
      </c>
      <c s="34">
        <v>0</v>
      </c>
      <c s="34">
        <f>ROUND(ROUND(H1281,2)*ROUND(G1281,3),2)</f>
      </c>
      <c r="O1281">
        <f>(I1281*21)/100</f>
      </c>
      <c t="s">
        <v>38</v>
      </c>
    </row>
    <row r="1282" spans="1:5" ht="25.5">
      <c r="A1282" s="35" t="s">
        <v>69</v>
      </c>
      <c r="E1282" s="36" t="s">
        <v>11707</v>
      </c>
    </row>
    <row r="1283" spans="1:5" ht="12.75">
      <c r="A1283" s="37" t="s">
        <v>70</v>
      </c>
      <c r="E1283" s="38" t="s">
        <v>11708</v>
      </c>
    </row>
    <row r="1284" spans="1:5" ht="89.25">
      <c r="A1284" t="s">
        <v>72</v>
      </c>
      <c r="E1284" s="36" t="s">
        <v>11709</v>
      </c>
    </row>
    <row r="1285" spans="1:16" ht="12.75">
      <c r="A1285" s="26" t="s">
        <v>63</v>
      </c>
      <c s="30" t="s">
        <v>11710</v>
      </c>
      <c s="30" t="s">
        <v>11711</v>
      </c>
      <c s="26" t="s">
        <v>66</v>
      </c>
      <c s="31" t="s">
        <v>11712</v>
      </c>
      <c s="32" t="s">
        <v>583</v>
      </c>
      <c s="33">
        <v>3</v>
      </c>
      <c s="34">
        <v>0</v>
      </c>
      <c s="34">
        <f>ROUND(ROUND(H1285,2)*ROUND(G1285,3),2)</f>
      </c>
      <c r="O1285">
        <f>(I1285*21)/100</f>
      </c>
      <c t="s">
        <v>38</v>
      </c>
    </row>
    <row r="1286" spans="1:5" ht="12.75">
      <c r="A1286" s="35" t="s">
        <v>69</v>
      </c>
      <c r="E1286" s="36" t="s">
        <v>11712</v>
      </c>
    </row>
    <row r="1287" spans="1:5" ht="76.5">
      <c r="A1287" s="37" t="s">
        <v>70</v>
      </c>
      <c r="E1287" s="44" t="s">
        <v>11713</v>
      </c>
    </row>
    <row r="1288" spans="1:5" ht="12.75">
      <c r="A1288" t="s">
        <v>72</v>
      </c>
      <c r="E1288" s="36" t="s">
        <v>66</v>
      </c>
    </row>
    <row r="1289" spans="1:16" ht="12.75">
      <c r="A1289" s="26" t="s">
        <v>63</v>
      </c>
      <c s="30" t="s">
        <v>11714</v>
      </c>
      <c s="30" t="s">
        <v>11715</v>
      </c>
      <c s="26" t="s">
        <v>66</v>
      </c>
      <c s="31" t="s">
        <v>11716</v>
      </c>
      <c s="32" t="s">
        <v>583</v>
      </c>
      <c s="33">
        <v>3</v>
      </c>
      <c s="34">
        <v>0</v>
      </c>
      <c s="34">
        <f>ROUND(ROUND(H1289,2)*ROUND(G1289,3),2)</f>
      </c>
      <c r="O1289">
        <f>(I1289*21)/100</f>
      </c>
      <c t="s">
        <v>38</v>
      </c>
    </row>
    <row r="1290" spans="1:5" ht="12.75">
      <c r="A1290" s="35" t="s">
        <v>69</v>
      </c>
      <c r="E1290" s="36" t="s">
        <v>11716</v>
      </c>
    </row>
    <row r="1291" spans="1:5" ht="76.5">
      <c r="A1291" s="37" t="s">
        <v>70</v>
      </c>
      <c r="E1291" s="44" t="s">
        <v>11717</v>
      </c>
    </row>
    <row r="1292" spans="1:5" ht="12.75">
      <c r="A1292" t="s">
        <v>72</v>
      </c>
      <c r="E1292" s="36" t="s">
        <v>66</v>
      </c>
    </row>
    <row r="1293" spans="1:16" ht="12.75">
      <c r="A1293" s="26" t="s">
        <v>63</v>
      </c>
      <c s="30" t="s">
        <v>11718</v>
      </c>
      <c s="30" t="s">
        <v>11719</v>
      </c>
      <c s="26" t="s">
        <v>66</v>
      </c>
      <c s="31" t="s">
        <v>11720</v>
      </c>
      <c s="32" t="s">
        <v>583</v>
      </c>
      <c s="33">
        <v>3</v>
      </c>
      <c s="34">
        <v>0</v>
      </c>
      <c s="34">
        <f>ROUND(ROUND(H1293,2)*ROUND(G1293,3),2)</f>
      </c>
      <c r="O1293">
        <f>(I1293*21)/100</f>
      </c>
      <c t="s">
        <v>38</v>
      </c>
    </row>
    <row r="1294" spans="1:5" ht="12.75">
      <c r="A1294" s="35" t="s">
        <v>69</v>
      </c>
      <c r="E1294" s="36" t="s">
        <v>11720</v>
      </c>
    </row>
    <row r="1295" spans="1:5" ht="76.5">
      <c r="A1295" s="37" t="s">
        <v>70</v>
      </c>
      <c r="E1295" s="44" t="s">
        <v>11721</v>
      </c>
    </row>
    <row r="1296" spans="1:5" ht="12.75">
      <c r="A1296" t="s">
        <v>72</v>
      </c>
      <c r="E1296" s="36" t="s">
        <v>66</v>
      </c>
    </row>
    <row r="1297" spans="1:16" ht="12.75">
      <c r="A1297" s="26" t="s">
        <v>63</v>
      </c>
      <c s="30" t="s">
        <v>11722</v>
      </c>
      <c s="30" t="s">
        <v>9969</v>
      </c>
      <c s="26" t="s">
        <v>66</v>
      </c>
      <c s="31" t="s">
        <v>11723</v>
      </c>
      <c s="32" t="s">
        <v>986</v>
      </c>
      <c s="33">
        <v>26.189</v>
      </c>
      <c s="34">
        <v>0</v>
      </c>
      <c s="34">
        <f>ROUND(ROUND(H1297,2)*ROUND(G1297,3),2)</f>
      </c>
      <c r="O1297">
        <f>(I1297*21)/100</f>
      </c>
      <c t="s">
        <v>38</v>
      </c>
    </row>
    <row r="1298" spans="1:5" ht="12.75">
      <c r="A1298" s="35" t="s">
        <v>69</v>
      </c>
      <c r="E1298" s="36" t="s">
        <v>11723</v>
      </c>
    </row>
    <row r="1299" spans="1:5" ht="76.5">
      <c r="A1299" s="37" t="s">
        <v>70</v>
      </c>
      <c r="E1299" s="44" t="s">
        <v>11724</v>
      </c>
    </row>
    <row r="1300" spans="1:5" ht="12.75">
      <c r="A1300" t="s">
        <v>72</v>
      </c>
      <c r="E1300" s="36" t="s">
        <v>66</v>
      </c>
    </row>
    <row r="1301" spans="1:16" ht="12.75">
      <c r="A1301" s="26" t="s">
        <v>63</v>
      </c>
      <c s="30" t="s">
        <v>11725</v>
      </c>
      <c s="30" t="s">
        <v>11726</v>
      </c>
      <c s="26" t="s">
        <v>66</v>
      </c>
      <c s="31" t="s">
        <v>11727</v>
      </c>
      <c s="32" t="s">
        <v>986</v>
      </c>
      <c s="33">
        <v>39.283</v>
      </c>
      <c s="34">
        <v>0</v>
      </c>
      <c s="34">
        <f>ROUND(ROUND(H1301,2)*ROUND(G1301,3),2)</f>
      </c>
      <c r="O1301">
        <f>(I1301*21)/100</f>
      </c>
      <c t="s">
        <v>38</v>
      </c>
    </row>
    <row r="1302" spans="1:5" ht="12.75">
      <c r="A1302" s="35" t="s">
        <v>69</v>
      </c>
      <c r="E1302" s="36" t="s">
        <v>11727</v>
      </c>
    </row>
    <row r="1303" spans="1:5" ht="76.5">
      <c r="A1303" s="37" t="s">
        <v>70</v>
      </c>
      <c r="E1303" s="44" t="s">
        <v>11728</v>
      </c>
    </row>
    <row r="1304" spans="1:5" ht="12.75">
      <c r="A1304" t="s">
        <v>72</v>
      </c>
      <c r="E1304" s="36" t="s">
        <v>66</v>
      </c>
    </row>
    <row r="1305" spans="1:16" ht="12.75">
      <c r="A1305" s="26" t="s">
        <v>63</v>
      </c>
      <c s="30" t="s">
        <v>11729</v>
      </c>
      <c s="30" t="s">
        <v>11730</v>
      </c>
      <c s="26" t="s">
        <v>66</v>
      </c>
      <c s="31" t="s">
        <v>11731</v>
      </c>
      <c s="32" t="s">
        <v>583</v>
      </c>
      <c s="33">
        <v>1</v>
      </c>
      <c s="34">
        <v>0</v>
      </c>
      <c s="34">
        <f>ROUND(ROUND(H1305,2)*ROUND(G1305,3),2)</f>
      </c>
      <c r="O1305">
        <f>(I1305*21)/100</f>
      </c>
      <c t="s">
        <v>38</v>
      </c>
    </row>
    <row r="1306" spans="1:5" ht="12.75">
      <c r="A1306" s="35" t="s">
        <v>69</v>
      </c>
      <c r="E1306" s="36" t="s">
        <v>11731</v>
      </c>
    </row>
    <row r="1307" spans="1:5" ht="63.75">
      <c r="A1307" s="37" t="s">
        <v>70</v>
      </c>
      <c r="E1307" s="44" t="s">
        <v>11732</v>
      </c>
    </row>
    <row r="1308" spans="1:5" ht="12.75">
      <c r="A1308" t="s">
        <v>72</v>
      </c>
      <c r="E1308" s="36" t="s">
        <v>66</v>
      </c>
    </row>
    <row r="1309" spans="1:16" ht="12.75">
      <c r="A1309" s="26" t="s">
        <v>63</v>
      </c>
      <c s="30" t="s">
        <v>11733</v>
      </c>
      <c s="30" t="s">
        <v>11734</v>
      </c>
      <c s="26" t="s">
        <v>66</v>
      </c>
      <c s="31" t="s">
        <v>11735</v>
      </c>
      <c s="32" t="s">
        <v>583</v>
      </c>
      <c s="33">
        <v>1</v>
      </c>
      <c s="34">
        <v>0</v>
      </c>
      <c s="34">
        <f>ROUND(ROUND(H1309,2)*ROUND(G1309,3),2)</f>
      </c>
      <c r="O1309">
        <f>(I1309*21)/100</f>
      </c>
      <c t="s">
        <v>38</v>
      </c>
    </row>
    <row r="1310" spans="1:5" ht="12.75">
      <c r="A1310" s="35" t="s">
        <v>69</v>
      </c>
      <c r="E1310" s="36" t="s">
        <v>11735</v>
      </c>
    </row>
    <row r="1311" spans="1:5" ht="63.75">
      <c r="A1311" s="37" t="s">
        <v>70</v>
      </c>
      <c r="E1311" s="44" t="s">
        <v>11736</v>
      </c>
    </row>
    <row r="1312" spans="1:5" ht="12.75">
      <c r="A1312" t="s">
        <v>72</v>
      </c>
      <c r="E1312" s="36" t="s">
        <v>66</v>
      </c>
    </row>
    <row r="1313" spans="1:16" ht="12.75">
      <c r="A1313" s="26" t="s">
        <v>63</v>
      </c>
      <c s="30" t="s">
        <v>11737</v>
      </c>
      <c s="30" t="s">
        <v>11738</v>
      </c>
      <c s="26" t="s">
        <v>66</v>
      </c>
      <c s="31" t="s">
        <v>11739</v>
      </c>
      <c s="32" t="s">
        <v>583</v>
      </c>
      <c s="33">
        <v>1</v>
      </c>
      <c s="34">
        <v>0</v>
      </c>
      <c s="34">
        <f>ROUND(ROUND(H1313,2)*ROUND(G1313,3),2)</f>
      </c>
      <c r="O1313">
        <f>(I1313*21)/100</f>
      </c>
      <c t="s">
        <v>38</v>
      </c>
    </row>
    <row r="1314" spans="1:5" ht="12.75">
      <c r="A1314" s="35" t="s">
        <v>69</v>
      </c>
      <c r="E1314" s="36" t="s">
        <v>11739</v>
      </c>
    </row>
    <row r="1315" spans="1:5" ht="25.5">
      <c r="A1315" s="37" t="s">
        <v>70</v>
      </c>
      <c r="E1315" s="44" t="s">
        <v>11740</v>
      </c>
    </row>
    <row r="1316" spans="1:5" ht="12.75">
      <c r="A1316" t="s">
        <v>72</v>
      </c>
      <c r="E1316" s="36" t="s">
        <v>66</v>
      </c>
    </row>
    <row r="1317" spans="1:16" ht="12.75">
      <c r="A1317" s="26" t="s">
        <v>63</v>
      </c>
      <c s="30" t="s">
        <v>11741</v>
      </c>
      <c s="30" t="s">
        <v>11742</v>
      </c>
      <c s="26" t="s">
        <v>66</v>
      </c>
      <c s="31" t="s">
        <v>11743</v>
      </c>
      <c s="32" t="s">
        <v>583</v>
      </c>
      <c s="33">
        <v>1</v>
      </c>
      <c s="34">
        <v>0</v>
      </c>
      <c s="34">
        <f>ROUND(ROUND(H1317,2)*ROUND(G1317,3),2)</f>
      </c>
      <c r="O1317">
        <f>(I1317*21)/100</f>
      </c>
      <c t="s">
        <v>38</v>
      </c>
    </row>
    <row r="1318" spans="1:5" ht="12.75">
      <c r="A1318" s="35" t="s">
        <v>69</v>
      </c>
      <c r="E1318" s="36" t="s">
        <v>11743</v>
      </c>
    </row>
    <row r="1319" spans="1:5" ht="51">
      <c r="A1319" s="37" t="s">
        <v>70</v>
      </c>
      <c r="E1319" s="44" t="s">
        <v>11744</v>
      </c>
    </row>
    <row r="1320" spans="1:5" ht="12.75">
      <c r="A1320" t="s">
        <v>72</v>
      </c>
      <c r="E1320" s="36" t="s">
        <v>66</v>
      </c>
    </row>
    <row r="1321" spans="1:16" ht="12.75">
      <c r="A1321" s="26" t="s">
        <v>63</v>
      </c>
      <c s="30" t="s">
        <v>11745</v>
      </c>
      <c s="30" t="s">
        <v>11746</v>
      </c>
      <c s="26" t="s">
        <v>66</v>
      </c>
      <c s="31" t="s">
        <v>11747</v>
      </c>
      <c s="32" t="s">
        <v>583</v>
      </c>
      <c s="33">
        <v>3</v>
      </c>
      <c s="34">
        <v>0</v>
      </c>
      <c s="34">
        <f>ROUND(ROUND(H1321,2)*ROUND(G1321,3),2)</f>
      </c>
      <c r="O1321">
        <f>(I1321*21)/100</f>
      </c>
      <c t="s">
        <v>38</v>
      </c>
    </row>
    <row r="1322" spans="1:5" ht="12.75">
      <c r="A1322" s="35" t="s">
        <v>69</v>
      </c>
      <c r="E1322" s="36" t="s">
        <v>11747</v>
      </c>
    </row>
    <row r="1323" spans="1:5" ht="25.5">
      <c r="A1323" s="37" t="s">
        <v>70</v>
      </c>
      <c r="E1323" s="44" t="s">
        <v>11748</v>
      </c>
    </row>
    <row r="1324" spans="1:5" ht="12.75">
      <c r="A1324" t="s">
        <v>72</v>
      </c>
      <c r="E1324" s="36" t="s">
        <v>66</v>
      </c>
    </row>
    <row r="1325" spans="1:16" ht="12.75">
      <c r="A1325" s="26" t="s">
        <v>63</v>
      </c>
      <c s="30" t="s">
        <v>11749</v>
      </c>
      <c s="30" t="s">
        <v>11750</v>
      </c>
      <c s="26" t="s">
        <v>66</v>
      </c>
      <c s="31" t="s">
        <v>11751</v>
      </c>
      <c s="32" t="s">
        <v>583</v>
      </c>
      <c s="33">
        <v>2</v>
      </c>
      <c s="34">
        <v>0</v>
      </c>
      <c s="34">
        <f>ROUND(ROUND(H1325,2)*ROUND(G1325,3),2)</f>
      </c>
      <c r="O1325">
        <f>(I1325*21)/100</f>
      </c>
      <c t="s">
        <v>38</v>
      </c>
    </row>
    <row r="1326" spans="1:5" ht="12.75">
      <c r="A1326" s="35" t="s">
        <v>69</v>
      </c>
      <c r="E1326" s="36" t="s">
        <v>11751</v>
      </c>
    </row>
    <row r="1327" spans="1:5" ht="38.25">
      <c r="A1327" s="37" t="s">
        <v>70</v>
      </c>
      <c r="E1327" s="44" t="s">
        <v>11752</v>
      </c>
    </row>
    <row r="1328" spans="1:5" ht="12.75">
      <c r="A1328" t="s">
        <v>72</v>
      </c>
      <c r="E1328" s="36" t="s">
        <v>66</v>
      </c>
    </row>
    <row r="1329" spans="1:16" ht="12.75">
      <c r="A1329" s="26" t="s">
        <v>63</v>
      </c>
      <c s="30" t="s">
        <v>11753</v>
      </c>
      <c s="30" t="s">
        <v>11754</v>
      </c>
      <c s="26" t="s">
        <v>66</v>
      </c>
      <c s="31" t="s">
        <v>11755</v>
      </c>
      <c s="32" t="s">
        <v>583</v>
      </c>
      <c s="33">
        <v>1</v>
      </c>
      <c s="34">
        <v>0</v>
      </c>
      <c s="34">
        <f>ROUND(ROUND(H1329,2)*ROUND(G1329,3),2)</f>
      </c>
      <c r="O1329">
        <f>(I1329*21)/100</f>
      </c>
      <c t="s">
        <v>38</v>
      </c>
    </row>
    <row r="1330" spans="1:5" ht="12.75">
      <c r="A1330" s="35" t="s">
        <v>69</v>
      </c>
      <c r="E1330" s="36" t="s">
        <v>11755</v>
      </c>
    </row>
    <row r="1331" spans="1:5" ht="38.25">
      <c r="A1331" s="37" t="s">
        <v>70</v>
      </c>
      <c r="E1331" s="44" t="s">
        <v>11756</v>
      </c>
    </row>
    <row r="1332" spans="1:5" ht="12.75">
      <c r="A1332" t="s">
        <v>72</v>
      </c>
      <c r="E1332" s="36" t="s">
        <v>66</v>
      </c>
    </row>
    <row r="1333" spans="1:16" ht="25.5">
      <c r="A1333" s="26" t="s">
        <v>63</v>
      </c>
      <c s="30" t="s">
        <v>11757</v>
      </c>
      <c s="30" t="s">
        <v>11758</v>
      </c>
      <c s="26" t="s">
        <v>66</v>
      </c>
      <c s="31" t="s">
        <v>11759</v>
      </c>
      <c s="32" t="s">
        <v>583</v>
      </c>
      <c s="33">
        <v>1</v>
      </c>
      <c s="34">
        <v>0</v>
      </c>
      <c s="34">
        <f>ROUND(ROUND(H1333,2)*ROUND(G1333,3),2)</f>
      </c>
      <c r="O1333">
        <f>(I1333*21)/100</f>
      </c>
      <c t="s">
        <v>38</v>
      </c>
    </row>
    <row r="1334" spans="1:5" ht="25.5">
      <c r="A1334" s="35" t="s">
        <v>69</v>
      </c>
      <c r="E1334" s="36" t="s">
        <v>11759</v>
      </c>
    </row>
    <row r="1335" spans="1:5" ht="63.75">
      <c r="A1335" s="37" t="s">
        <v>70</v>
      </c>
      <c r="E1335" s="44" t="s">
        <v>11760</v>
      </c>
    </row>
    <row r="1336" spans="1:5" ht="12.75">
      <c r="A1336" t="s">
        <v>72</v>
      </c>
      <c r="E1336" s="36" t="s">
        <v>66</v>
      </c>
    </row>
    <row r="1337" spans="1:16" ht="12.75">
      <c r="A1337" s="26" t="s">
        <v>63</v>
      </c>
      <c s="30" t="s">
        <v>11761</v>
      </c>
      <c s="30" t="s">
        <v>11762</v>
      </c>
      <c s="26" t="s">
        <v>66</v>
      </c>
      <c s="31" t="s">
        <v>11763</v>
      </c>
      <c s="32" t="s">
        <v>583</v>
      </c>
      <c s="33">
        <v>1</v>
      </c>
      <c s="34">
        <v>0</v>
      </c>
      <c s="34">
        <f>ROUND(ROUND(H1337,2)*ROUND(G1337,3),2)</f>
      </c>
      <c r="O1337">
        <f>(I1337*21)/100</f>
      </c>
      <c t="s">
        <v>38</v>
      </c>
    </row>
    <row r="1338" spans="1:5" ht="12.75">
      <c r="A1338" s="35" t="s">
        <v>69</v>
      </c>
      <c r="E1338" s="36" t="s">
        <v>11763</v>
      </c>
    </row>
    <row r="1339" spans="1:5" ht="63.75">
      <c r="A1339" s="37" t="s">
        <v>70</v>
      </c>
      <c r="E1339" s="44" t="s">
        <v>11764</v>
      </c>
    </row>
    <row r="1340" spans="1:5" ht="12.75">
      <c r="A1340" t="s">
        <v>72</v>
      </c>
      <c r="E1340" s="36" t="s">
        <v>66</v>
      </c>
    </row>
    <row r="1341" spans="1:16" ht="12.75">
      <c r="A1341" s="26" t="s">
        <v>63</v>
      </c>
      <c s="30" t="s">
        <v>11765</v>
      </c>
      <c s="30" t="s">
        <v>11766</v>
      </c>
      <c s="26" t="s">
        <v>66</v>
      </c>
      <c s="31" t="s">
        <v>11767</v>
      </c>
      <c s="32" t="s">
        <v>583</v>
      </c>
      <c s="33">
        <v>1</v>
      </c>
      <c s="34">
        <v>0</v>
      </c>
      <c s="34">
        <f>ROUND(ROUND(H1341,2)*ROUND(G1341,3),2)</f>
      </c>
      <c r="O1341">
        <f>(I1341*21)/100</f>
      </c>
      <c t="s">
        <v>38</v>
      </c>
    </row>
    <row r="1342" spans="1:5" ht="12.75">
      <c r="A1342" s="35" t="s">
        <v>69</v>
      </c>
      <c r="E1342" s="36" t="s">
        <v>11767</v>
      </c>
    </row>
    <row r="1343" spans="1:5" ht="63.75">
      <c r="A1343" s="37" t="s">
        <v>70</v>
      </c>
      <c r="E1343" s="44" t="s">
        <v>11768</v>
      </c>
    </row>
    <row r="1344" spans="1:5" ht="12.75">
      <c r="A1344" t="s">
        <v>72</v>
      </c>
      <c r="E1344" s="36" t="s">
        <v>66</v>
      </c>
    </row>
    <row r="1345" spans="1:16" ht="12.75">
      <c r="A1345" s="26" t="s">
        <v>63</v>
      </c>
      <c s="30" t="s">
        <v>11769</v>
      </c>
      <c s="30" t="s">
        <v>11770</v>
      </c>
      <c s="26" t="s">
        <v>66</v>
      </c>
      <c s="31" t="s">
        <v>11771</v>
      </c>
      <c s="32" t="s">
        <v>583</v>
      </c>
      <c s="33">
        <v>1</v>
      </c>
      <c s="34">
        <v>0</v>
      </c>
      <c s="34">
        <f>ROUND(ROUND(H1345,2)*ROUND(G1345,3),2)</f>
      </c>
      <c r="O1345">
        <f>(I1345*21)/100</f>
      </c>
      <c t="s">
        <v>38</v>
      </c>
    </row>
    <row r="1346" spans="1:5" ht="12.75">
      <c r="A1346" s="35" t="s">
        <v>69</v>
      </c>
      <c r="E1346" s="36" t="s">
        <v>11771</v>
      </c>
    </row>
    <row r="1347" spans="1:5" ht="38.25">
      <c r="A1347" s="37" t="s">
        <v>70</v>
      </c>
      <c r="E1347" s="44" t="s">
        <v>11772</v>
      </c>
    </row>
    <row r="1348" spans="1:5" ht="12.75">
      <c r="A1348" t="s">
        <v>72</v>
      </c>
      <c r="E1348" s="36" t="s">
        <v>66</v>
      </c>
    </row>
    <row r="1349" spans="1:16" ht="12.75">
      <c r="A1349" s="26" t="s">
        <v>63</v>
      </c>
      <c s="30" t="s">
        <v>11773</v>
      </c>
      <c s="30" t="s">
        <v>11774</v>
      </c>
      <c s="26" t="s">
        <v>66</v>
      </c>
      <c s="31" t="s">
        <v>11775</v>
      </c>
      <c s="32" t="s">
        <v>583</v>
      </c>
      <c s="33">
        <v>1</v>
      </c>
      <c s="34">
        <v>0</v>
      </c>
      <c s="34">
        <f>ROUND(ROUND(H1349,2)*ROUND(G1349,3),2)</f>
      </c>
      <c r="O1349">
        <f>(I1349*21)/100</f>
      </c>
      <c t="s">
        <v>38</v>
      </c>
    </row>
    <row r="1350" spans="1:5" ht="12.75">
      <c r="A1350" s="35" t="s">
        <v>69</v>
      </c>
      <c r="E1350" s="36" t="s">
        <v>11775</v>
      </c>
    </row>
    <row r="1351" spans="1:5" ht="38.25">
      <c r="A1351" s="37" t="s">
        <v>70</v>
      </c>
      <c r="E1351" s="44" t="s">
        <v>11776</v>
      </c>
    </row>
    <row r="1352" spans="1:5" ht="12.75">
      <c r="A1352" t="s">
        <v>72</v>
      </c>
      <c r="E1352" s="36" t="s">
        <v>66</v>
      </c>
    </row>
    <row r="1353" spans="1:16" ht="12.75">
      <c r="A1353" s="26" t="s">
        <v>63</v>
      </c>
      <c s="30" t="s">
        <v>11777</v>
      </c>
      <c s="30" t="s">
        <v>11778</v>
      </c>
      <c s="26" t="s">
        <v>66</v>
      </c>
      <c s="31" t="s">
        <v>11779</v>
      </c>
      <c s="32" t="s">
        <v>583</v>
      </c>
      <c s="33">
        <v>1</v>
      </c>
      <c s="34">
        <v>0</v>
      </c>
      <c s="34">
        <f>ROUND(ROUND(H1353,2)*ROUND(G1353,3),2)</f>
      </c>
      <c r="O1353">
        <f>(I1353*21)/100</f>
      </c>
      <c t="s">
        <v>38</v>
      </c>
    </row>
    <row r="1354" spans="1:5" ht="12.75">
      <c r="A1354" s="35" t="s">
        <v>69</v>
      </c>
      <c r="E1354" s="36" t="s">
        <v>11779</v>
      </c>
    </row>
    <row r="1355" spans="1:5" ht="51">
      <c r="A1355" s="37" t="s">
        <v>70</v>
      </c>
      <c r="E1355" s="44" t="s">
        <v>11780</v>
      </c>
    </row>
    <row r="1356" spans="1:5" ht="12.75">
      <c r="A1356" t="s">
        <v>72</v>
      </c>
      <c r="E1356" s="36" t="s">
        <v>66</v>
      </c>
    </row>
    <row r="1357" spans="1:16" ht="12.75">
      <c r="A1357" s="26" t="s">
        <v>63</v>
      </c>
      <c s="30" t="s">
        <v>11781</v>
      </c>
      <c s="30" t="s">
        <v>11782</v>
      </c>
      <c s="26" t="s">
        <v>66</v>
      </c>
      <c s="31" t="s">
        <v>11783</v>
      </c>
      <c s="32" t="s">
        <v>583</v>
      </c>
      <c s="33">
        <v>1</v>
      </c>
      <c s="34">
        <v>0</v>
      </c>
      <c s="34">
        <f>ROUND(ROUND(H1357,2)*ROUND(G1357,3),2)</f>
      </c>
      <c r="O1357">
        <f>(I1357*21)/100</f>
      </c>
      <c t="s">
        <v>38</v>
      </c>
    </row>
    <row r="1358" spans="1:5" ht="12.75">
      <c r="A1358" s="35" t="s">
        <v>69</v>
      </c>
      <c r="E1358" s="36" t="s">
        <v>11783</v>
      </c>
    </row>
    <row r="1359" spans="1:5" ht="114.75">
      <c r="A1359" s="37" t="s">
        <v>70</v>
      </c>
      <c r="E1359" s="44" t="s">
        <v>11784</v>
      </c>
    </row>
    <row r="1360" spans="1:5" ht="12.75">
      <c r="A1360" t="s">
        <v>72</v>
      </c>
      <c r="E1360" s="36" t="s">
        <v>66</v>
      </c>
    </row>
    <row r="1361" spans="1:16" ht="12.75">
      <c r="A1361" s="26" t="s">
        <v>63</v>
      </c>
      <c s="30" t="s">
        <v>11785</v>
      </c>
      <c s="30" t="s">
        <v>11786</v>
      </c>
      <c s="26" t="s">
        <v>66</v>
      </c>
      <c s="31" t="s">
        <v>11787</v>
      </c>
      <c s="32" t="s">
        <v>583</v>
      </c>
      <c s="33">
        <v>1</v>
      </c>
      <c s="34">
        <v>0</v>
      </c>
      <c s="34">
        <f>ROUND(ROUND(H1361,2)*ROUND(G1361,3),2)</f>
      </c>
      <c r="O1361">
        <f>(I1361*21)/100</f>
      </c>
      <c t="s">
        <v>38</v>
      </c>
    </row>
    <row r="1362" spans="1:5" ht="12.75">
      <c r="A1362" s="35" t="s">
        <v>69</v>
      </c>
      <c r="E1362" s="36" t="s">
        <v>11787</v>
      </c>
    </row>
    <row r="1363" spans="1:5" ht="76.5">
      <c r="A1363" s="37" t="s">
        <v>70</v>
      </c>
      <c r="E1363" s="44" t="s">
        <v>11788</v>
      </c>
    </row>
    <row r="1364" spans="1:5" ht="12.75">
      <c r="A1364" t="s">
        <v>72</v>
      </c>
      <c r="E1364" s="36" t="s">
        <v>66</v>
      </c>
    </row>
    <row r="1365" spans="1:16" ht="12.75">
      <c r="A1365" s="26" t="s">
        <v>63</v>
      </c>
      <c s="30" t="s">
        <v>11789</v>
      </c>
      <c s="30" t="s">
        <v>11790</v>
      </c>
      <c s="26" t="s">
        <v>66</v>
      </c>
      <c s="31" t="s">
        <v>11791</v>
      </c>
      <c s="32" t="s">
        <v>583</v>
      </c>
      <c s="33">
        <v>1</v>
      </c>
      <c s="34">
        <v>0</v>
      </c>
      <c s="34">
        <f>ROUND(ROUND(H1365,2)*ROUND(G1365,3),2)</f>
      </c>
      <c r="O1365">
        <f>(I1365*21)/100</f>
      </c>
      <c t="s">
        <v>38</v>
      </c>
    </row>
    <row r="1366" spans="1:5" ht="12.75">
      <c r="A1366" s="35" t="s">
        <v>69</v>
      </c>
      <c r="E1366" s="36" t="s">
        <v>11791</v>
      </c>
    </row>
    <row r="1367" spans="1:5" ht="76.5">
      <c r="A1367" s="37" t="s">
        <v>70</v>
      </c>
      <c r="E1367" s="44" t="s">
        <v>11792</v>
      </c>
    </row>
    <row r="1368" spans="1:5" ht="12.75">
      <c r="A1368" t="s">
        <v>72</v>
      </c>
      <c r="E1368" s="36" t="s">
        <v>66</v>
      </c>
    </row>
    <row r="1369" spans="1:16" ht="12.75">
      <c r="A1369" s="26" t="s">
        <v>63</v>
      </c>
      <c s="30" t="s">
        <v>11793</v>
      </c>
      <c s="30" t="s">
        <v>11794</v>
      </c>
      <c s="26" t="s">
        <v>66</v>
      </c>
      <c s="31" t="s">
        <v>11795</v>
      </c>
      <c s="32" t="s">
        <v>583</v>
      </c>
      <c s="33">
        <v>1</v>
      </c>
      <c s="34">
        <v>0</v>
      </c>
      <c s="34">
        <f>ROUND(ROUND(H1369,2)*ROUND(G1369,3),2)</f>
      </c>
      <c r="O1369">
        <f>(I1369*21)/100</f>
      </c>
      <c t="s">
        <v>38</v>
      </c>
    </row>
    <row r="1370" spans="1:5" ht="12.75">
      <c r="A1370" s="35" t="s">
        <v>69</v>
      </c>
      <c r="E1370" s="36" t="s">
        <v>11795</v>
      </c>
    </row>
    <row r="1371" spans="1:5" ht="51">
      <c r="A1371" s="37" t="s">
        <v>70</v>
      </c>
      <c r="E1371" s="44" t="s">
        <v>11796</v>
      </c>
    </row>
    <row r="1372" spans="1:5" ht="12.75">
      <c r="A1372" t="s">
        <v>72</v>
      </c>
      <c r="E1372" s="36" t="s">
        <v>66</v>
      </c>
    </row>
    <row r="1373" spans="1:16" ht="12.75">
      <c r="A1373" s="26" t="s">
        <v>63</v>
      </c>
      <c s="30" t="s">
        <v>11797</v>
      </c>
      <c s="30" t="s">
        <v>11798</v>
      </c>
      <c s="26" t="s">
        <v>66</v>
      </c>
      <c s="31" t="s">
        <v>11799</v>
      </c>
      <c s="32" t="s">
        <v>583</v>
      </c>
      <c s="33">
        <v>1</v>
      </c>
      <c s="34">
        <v>0</v>
      </c>
      <c s="34">
        <f>ROUND(ROUND(H1373,2)*ROUND(G1373,3),2)</f>
      </c>
      <c r="O1373">
        <f>(I1373*21)/100</f>
      </c>
      <c t="s">
        <v>38</v>
      </c>
    </row>
    <row r="1374" spans="1:5" ht="12.75">
      <c r="A1374" s="35" t="s">
        <v>69</v>
      </c>
      <c r="E1374" s="36" t="s">
        <v>11799</v>
      </c>
    </row>
    <row r="1375" spans="1:5" ht="51">
      <c r="A1375" s="37" t="s">
        <v>70</v>
      </c>
      <c r="E1375" s="44" t="s">
        <v>11800</v>
      </c>
    </row>
    <row r="1376" spans="1:5" ht="12.75">
      <c r="A1376" t="s">
        <v>72</v>
      </c>
      <c r="E1376" s="36" t="s">
        <v>66</v>
      </c>
    </row>
    <row r="1377" spans="1:16" ht="12.75">
      <c r="A1377" s="26" t="s">
        <v>63</v>
      </c>
      <c s="30" t="s">
        <v>11801</v>
      </c>
      <c s="30" t="s">
        <v>11802</v>
      </c>
      <c s="26" t="s">
        <v>66</v>
      </c>
      <c s="31" t="s">
        <v>11803</v>
      </c>
      <c s="32" t="s">
        <v>583</v>
      </c>
      <c s="33">
        <v>1</v>
      </c>
      <c s="34">
        <v>0</v>
      </c>
      <c s="34">
        <f>ROUND(ROUND(H1377,2)*ROUND(G1377,3),2)</f>
      </c>
      <c r="O1377">
        <f>(I1377*21)/100</f>
      </c>
      <c t="s">
        <v>38</v>
      </c>
    </row>
    <row r="1378" spans="1:5" ht="12.75">
      <c r="A1378" s="35" t="s">
        <v>69</v>
      </c>
      <c r="E1378" s="36" t="s">
        <v>11803</v>
      </c>
    </row>
    <row r="1379" spans="1:5" ht="51">
      <c r="A1379" s="37" t="s">
        <v>70</v>
      </c>
      <c r="E1379" s="44" t="s">
        <v>11804</v>
      </c>
    </row>
    <row r="1380" spans="1:5" ht="12.75">
      <c r="A1380" t="s">
        <v>72</v>
      </c>
      <c r="E1380" s="36" t="s">
        <v>66</v>
      </c>
    </row>
    <row r="1381" spans="1:18" ht="12.75" customHeight="1">
      <c r="A1381" s="6" t="s">
        <v>58</v>
      </c>
      <c s="6"/>
      <c s="27" t="s">
        <v>11805</v>
      </c>
      <c s="6"/>
      <c s="39" t="s">
        <v>11806</v>
      </c>
      <c s="6"/>
      <c s="6"/>
      <c s="6"/>
      <c s="29">
        <f>0+Q1381</f>
      </c>
      <c r="O1381">
        <f>0+R1381</f>
      </c>
      <c r="Q1381">
        <f>0+I1382+I1386+I1390+I1394+I1398+I1402+I1406+I1410+I1414+I1418</f>
      </c>
      <c>
        <f>0+O1382+O1386+O1390+O1394+O1398+O1402+O1406+O1410+O1414+O1418</f>
      </c>
    </row>
    <row r="1382" spans="1:16" ht="12.75">
      <c r="A1382" s="26" t="s">
        <v>63</v>
      </c>
      <c s="30" t="s">
        <v>11807</v>
      </c>
      <c s="30" t="s">
        <v>11808</v>
      </c>
      <c s="26" t="s">
        <v>66</v>
      </c>
      <c s="31" t="s">
        <v>11809</v>
      </c>
      <c s="32" t="s">
        <v>926</v>
      </c>
      <c s="33">
        <v>64.472</v>
      </c>
      <c s="34">
        <v>0</v>
      </c>
      <c s="34">
        <f>ROUND(ROUND(H1382,2)*ROUND(G1382,3),2)</f>
      </c>
      <c r="O1382">
        <f>(I1382*21)/100</f>
      </c>
      <c t="s">
        <v>38</v>
      </c>
    </row>
    <row r="1383" spans="1:5" ht="25.5">
      <c r="A1383" s="35" t="s">
        <v>69</v>
      </c>
      <c r="E1383" s="36" t="s">
        <v>11810</v>
      </c>
    </row>
    <row r="1384" spans="1:5" ht="165.75">
      <c r="A1384" s="37" t="s">
        <v>70</v>
      </c>
      <c r="E1384" s="44" t="s">
        <v>11811</v>
      </c>
    </row>
    <row r="1385" spans="1:5" ht="12.75">
      <c r="A1385" t="s">
        <v>72</v>
      </c>
      <c r="E1385" s="36" t="s">
        <v>66</v>
      </c>
    </row>
    <row r="1386" spans="1:16" ht="25.5">
      <c r="A1386" s="26" t="s">
        <v>63</v>
      </c>
      <c s="30" t="s">
        <v>11812</v>
      </c>
      <c s="30" t="s">
        <v>11813</v>
      </c>
      <c s="26" t="s">
        <v>66</v>
      </c>
      <c s="31" t="s">
        <v>11814</v>
      </c>
      <c s="32" t="s">
        <v>783</v>
      </c>
      <c s="33">
        <v>9.75</v>
      </c>
      <c s="34">
        <v>0</v>
      </c>
      <c s="34">
        <f>ROUND(ROUND(H1386,2)*ROUND(G1386,3),2)</f>
      </c>
      <c r="O1386">
        <f>(I1386*21)/100</f>
      </c>
      <c t="s">
        <v>38</v>
      </c>
    </row>
    <row r="1387" spans="1:5" ht="25.5">
      <c r="A1387" s="35" t="s">
        <v>69</v>
      </c>
      <c r="E1387" s="36" t="s">
        <v>11815</v>
      </c>
    </row>
    <row r="1388" spans="1:5" ht="63.75">
      <c r="A1388" s="37" t="s">
        <v>70</v>
      </c>
      <c r="E1388" s="44" t="s">
        <v>11816</v>
      </c>
    </row>
    <row r="1389" spans="1:5" ht="12.75">
      <c r="A1389" t="s">
        <v>72</v>
      </c>
      <c r="E1389" s="36" t="s">
        <v>11817</v>
      </c>
    </row>
    <row r="1390" spans="1:16" ht="12.75">
      <c r="A1390" s="26" t="s">
        <v>63</v>
      </c>
      <c s="30" t="s">
        <v>11818</v>
      </c>
      <c s="30" t="s">
        <v>11819</v>
      </c>
      <c s="26" t="s">
        <v>66</v>
      </c>
      <c s="31" t="s">
        <v>11820</v>
      </c>
      <c s="32" t="s">
        <v>783</v>
      </c>
      <c s="33">
        <v>4.48</v>
      </c>
      <c s="34">
        <v>0</v>
      </c>
      <c s="34">
        <f>ROUND(ROUND(H1390,2)*ROUND(G1390,3),2)</f>
      </c>
      <c r="O1390">
        <f>(I1390*21)/100</f>
      </c>
      <c t="s">
        <v>38</v>
      </c>
    </row>
    <row r="1391" spans="1:5" ht="25.5">
      <c r="A1391" s="35" t="s">
        <v>69</v>
      </c>
      <c r="E1391" s="36" t="s">
        <v>11821</v>
      </c>
    </row>
    <row r="1392" spans="1:5" ht="51">
      <c r="A1392" s="37" t="s">
        <v>70</v>
      </c>
      <c r="E1392" s="44" t="s">
        <v>11822</v>
      </c>
    </row>
    <row r="1393" spans="1:5" ht="12.75">
      <c r="A1393" t="s">
        <v>72</v>
      </c>
      <c r="E1393" s="36" t="s">
        <v>11817</v>
      </c>
    </row>
    <row r="1394" spans="1:16" ht="12.75">
      <c r="A1394" s="26" t="s">
        <v>63</v>
      </c>
      <c s="30" t="s">
        <v>11823</v>
      </c>
      <c s="30" t="s">
        <v>11824</v>
      </c>
      <c s="26" t="s">
        <v>66</v>
      </c>
      <c s="31" t="s">
        <v>11825</v>
      </c>
      <c s="32" t="s">
        <v>783</v>
      </c>
      <c s="33">
        <v>9.75</v>
      </c>
      <c s="34">
        <v>0</v>
      </c>
      <c s="34">
        <f>ROUND(ROUND(H1394,2)*ROUND(G1394,3),2)</f>
      </c>
      <c r="O1394">
        <f>(I1394*21)/100</f>
      </c>
      <c t="s">
        <v>38</v>
      </c>
    </row>
    <row r="1395" spans="1:5" ht="12.75">
      <c r="A1395" s="35" t="s">
        <v>69</v>
      </c>
      <c r="E1395" s="36" t="s">
        <v>11826</v>
      </c>
    </row>
    <row r="1396" spans="1:5" ht="63.75">
      <c r="A1396" s="37" t="s">
        <v>70</v>
      </c>
      <c r="E1396" s="44" t="s">
        <v>11816</v>
      </c>
    </row>
    <row r="1397" spans="1:5" ht="51">
      <c r="A1397" t="s">
        <v>72</v>
      </c>
      <c r="E1397" s="36" t="s">
        <v>11827</v>
      </c>
    </row>
    <row r="1398" spans="1:16" ht="12.75">
      <c r="A1398" s="26" t="s">
        <v>63</v>
      </c>
      <c s="30" t="s">
        <v>11828</v>
      </c>
      <c s="30" t="s">
        <v>11829</v>
      </c>
      <c s="26" t="s">
        <v>66</v>
      </c>
      <c s="31" t="s">
        <v>11830</v>
      </c>
      <c s="32" t="s">
        <v>926</v>
      </c>
      <c s="33">
        <v>46.932</v>
      </c>
      <c s="34">
        <v>0</v>
      </c>
      <c s="34">
        <f>ROUND(ROUND(H1398,2)*ROUND(G1398,3),2)</f>
      </c>
      <c r="O1398">
        <f>(I1398*21)/100</f>
      </c>
      <c t="s">
        <v>38</v>
      </c>
    </row>
    <row r="1399" spans="1:5" ht="12.75">
      <c r="A1399" s="35" t="s">
        <v>69</v>
      </c>
      <c r="E1399" s="36" t="s">
        <v>11831</v>
      </c>
    </row>
    <row r="1400" spans="1:5" ht="76.5">
      <c r="A1400" s="37" t="s">
        <v>70</v>
      </c>
      <c r="E1400" s="44" t="s">
        <v>11832</v>
      </c>
    </row>
    <row r="1401" spans="1:5" ht="38.25">
      <c r="A1401" t="s">
        <v>72</v>
      </c>
      <c r="E1401" s="36" t="s">
        <v>11833</v>
      </c>
    </row>
    <row r="1402" spans="1:16" ht="12.75">
      <c r="A1402" s="26" t="s">
        <v>63</v>
      </c>
      <c s="30" t="s">
        <v>11834</v>
      </c>
      <c s="30" t="s">
        <v>11835</v>
      </c>
      <c s="26" t="s">
        <v>66</v>
      </c>
      <c s="31" t="s">
        <v>11836</v>
      </c>
      <c s="32" t="s">
        <v>783</v>
      </c>
      <c s="33">
        <v>9.75</v>
      </c>
      <c s="34">
        <v>0</v>
      </c>
      <c s="34">
        <f>ROUND(ROUND(H1402,2)*ROUND(G1402,3),2)</f>
      </c>
      <c r="O1402">
        <f>(I1402*21)/100</f>
      </c>
      <c t="s">
        <v>38</v>
      </c>
    </row>
    <row r="1403" spans="1:5" ht="12.75">
      <c r="A1403" s="35" t="s">
        <v>69</v>
      </c>
      <c r="E1403" s="36" t="s">
        <v>11837</v>
      </c>
    </row>
    <row r="1404" spans="1:5" ht="12.75">
      <c r="A1404" s="37" t="s">
        <v>70</v>
      </c>
      <c r="E1404" s="38" t="s">
        <v>66</v>
      </c>
    </row>
    <row r="1405" spans="1:5" ht="25.5">
      <c r="A1405" t="s">
        <v>72</v>
      </c>
      <c r="E1405" s="36" t="s">
        <v>11838</v>
      </c>
    </row>
    <row r="1406" spans="1:16" ht="25.5">
      <c r="A1406" s="26" t="s">
        <v>63</v>
      </c>
      <c s="30" t="s">
        <v>11839</v>
      </c>
      <c s="30" t="s">
        <v>11840</v>
      </c>
      <c s="26" t="s">
        <v>66</v>
      </c>
      <c s="31" t="s">
        <v>11841</v>
      </c>
      <c s="32" t="s">
        <v>783</v>
      </c>
      <c s="33">
        <v>19.5</v>
      </c>
      <c s="34">
        <v>0</v>
      </c>
      <c s="34">
        <f>ROUND(ROUND(H1406,2)*ROUND(G1406,3),2)</f>
      </c>
      <c r="O1406">
        <f>(I1406*21)/100</f>
      </c>
      <c t="s">
        <v>38</v>
      </c>
    </row>
    <row r="1407" spans="1:5" ht="25.5">
      <c r="A1407" s="35" t="s">
        <v>69</v>
      </c>
      <c r="E1407" s="36" t="s">
        <v>11842</v>
      </c>
    </row>
    <row r="1408" spans="1:5" ht="25.5">
      <c r="A1408" s="37" t="s">
        <v>70</v>
      </c>
      <c r="E1408" s="44" t="s">
        <v>11843</v>
      </c>
    </row>
    <row r="1409" spans="1:5" ht="25.5">
      <c r="A1409" t="s">
        <v>72</v>
      </c>
      <c r="E1409" s="36" t="s">
        <v>11838</v>
      </c>
    </row>
    <row r="1410" spans="1:16" ht="12.75">
      <c r="A1410" s="26" t="s">
        <v>63</v>
      </c>
      <c s="30" t="s">
        <v>11844</v>
      </c>
      <c s="30" t="s">
        <v>11845</v>
      </c>
      <c s="26" t="s">
        <v>66</v>
      </c>
      <c s="31" t="s">
        <v>11846</v>
      </c>
      <c s="32" t="s">
        <v>825</v>
      </c>
      <c s="33">
        <v>0.456</v>
      </c>
      <c s="34">
        <v>0</v>
      </c>
      <c s="34">
        <f>ROUND(ROUND(H1410,2)*ROUND(G1410,3),2)</f>
      </c>
      <c r="O1410">
        <f>(I1410*21)/100</f>
      </c>
      <c t="s">
        <v>38</v>
      </c>
    </row>
    <row r="1411" spans="1:5" ht="25.5">
      <c r="A1411" s="35" t="s">
        <v>69</v>
      </c>
      <c r="E1411" s="36" t="s">
        <v>11847</v>
      </c>
    </row>
    <row r="1412" spans="1:5" ht="12.75">
      <c r="A1412" s="37" t="s">
        <v>70</v>
      </c>
      <c r="E1412" s="38" t="s">
        <v>66</v>
      </c>
    </row>
    <row r="1413" spans="1:5" ht="114.75">
      <c r="A1413" t="s">
        <v>72</v>
      </c>
      <c r="E1413" s="36" t="s">
        <v>1183</v>
      </c>
    </row>
    <row r="1414" spans="1:16" ht="25.5">
      <c r="A1414" s="26" t="s">
        <v>63</v>
      </c>
      <c s="30" t="s">
        <v>11848</v>
      </c>
      <c s="30" t="s">
        <v>11849</v>
      </c>
      <c s="26" t="s">
        <v>66</v>
      </c>
      <c s="31" t="s">
        <v>11850</v>
      </c>
      <c s="32" t="s">
        <v>926</v>
      </c>
      <c s="33">
        <v>70.919</v>
      </c>
      <c s="34">
        <v>0</v>
      </c>
      <c s="34">
        <f>ROUND(ROUND(H1414,2)*ROUND(G1414,3),2)</f>
      </c>
      <c r="O1414">
        <f>(I1414*21)/100</f>
      </c>
      <c t="s">
        <v>38</v>
      </c>
    </row>
    <row r="1415" spans="1:5" ht="25.5">
      <c r="A1415" s="35" t="s">
        <v>69</v>
      </c>
      <c r="E1415" s="36" t="s">
        <v>11850</v>
      </c>
    </row>
    <row r="1416" spans="1:5" ht="12.75">
      <c r="A1416" s="37" t="s">
        <v>70</v>
      </c>
      <c r="E1416" s="38" t="s">
        <v>11851</v>
      </c>
    </row>
    <row r="1417" spans="1:5" ht="12.75">
      <c r="A1417" t="s">
        <v>72</v>
      </c>
      <c r="E1417" s="36" t="s">
        <v>66</v>
      </c>
    </row>
    <row r="1418" spans="1:16" ht="25.5">
      <c r="A1418" s="26" t="s">
        <v>63</v>
      </c>
      <c s="30" t="s">
        <v>11852</v>
      </c>
      <c s="30" t="s">
        <v>11853</v>
      </c>
      <c s="26" t="s">
        <v>66</v>
      </c>
      <c s="31" t="s">
        <v>11854</v>
      </c>
      <c s="32" t="s">
        <v>783</v>
      </c>
      <c s="33">
        <v>10.725</v>
      </c>
      <c s="34">
        <v>0</v>
      </c>
      <c s="34">
        <f>ROUND(ROUND(H1418,2)*ROUND(G1418,3),2)</f>
      </c>
      <c r="O1418">
        <f>(I1418*21)/100</f>
      </c>
      <c t="s">
        <v>38</v>
      </c>
    </row>
    <row r="1419" spans="1:5" ht="25.5">
      <c r="A1419" s="35" t="s">
        <v>69</v>
      </c>
      <c r="E1419" s="36" t="s">
        <v>11854</v>
      </c>
    </row>
    <row r="1420" spans="1:5" ht="12.75">
      <c r="A1420" s="37" t="s">
        <v>70</v>
      </c>
      <c r="E1420" s="38" t="s">
        <v>11855</v>
      </c>
    </row>
    <row r="1421" spans="1:5" ht="12.75">
      <c r="A1421" t="s">
        <v>72</v>
      </c>
      <c r="E1421" s="36" t="s">
        <v>66</v>
      </c>
    </row>
    <row r="1422" spans="1:18" ht="12.75" customHeight="1">
      <c r="A1422" s="6" t="s">
        <v>58</v>
      </c>
      <c s="6"/>
      <c s="27" t="s">
        <v>11856</v>
      </c>
      <c s="6"/>
      <c s="39" t="s">
        <v>11857</v>
      </c>
      <c s="6"/>
      <c s="6"/>
      <c s="6"/>
      <c s="29">
        <f>0+Q1422</f>
      </c>
      <c r="O1422">
        <f>0+R1422</f>
      </c>
      <c r="Q1422">
        <f>0+I1423+I1427+I1431</f>
      </c>
      <c>
        <f>0+O1423+O1427+O1431</f>
      </c>
    </row>
    <row r="1423" spans="1:16" ht="25.5">
      <c r="A1423" s="26" t="s">
        <v>63</v>
      </c>
      <c s="30" t="s">
        <v>469</v>
      </c>
      <c s="30" t="s">
        <v>11858</v>
      </c>
      <c s="26" t="s">
        <v>66</v>
      </c>
      <c s="31" t="s">
        <v>11859</v>
      </c>
      <c s="32" t="s">
        <v>926</v>
      </c>
      <c s="33">
        <v>121.538</v>
      </c>
      <c s="34">
        <v>0</v>
      </c>
      <c s="34">
        <f>ROUND(ROUND(H1423,2)*ROUND(G1423,3),2)</f>
      </c>
      <c r="O1423">
        <f>(I1423*21)/100</f>
      </c>
      <c t="s">
        <v>38</v>
      </c>
    </row>
    <row r="1424" spans="1:5" ht="25.5">
      <c r="A1424" s="35" t="s">
        <v>69</v>
      </c>
      <c r="E1424" s="36" t="s">
        <v>11859</v>
      </c>
    </row>
    <row r="1425" spans="1:5" ht="25.5">
      <c r="A1425" s="37" t="s">
        <v>70</v>
      </c>
      <c r="E1425" s="38" t="s">
        <v>11860</v>
      </c>
    </row>
    <row r="1426" spans="1:5" ht="12.75">
      <c r="A1426" t="s">
        <v>72</v>
      </c>
      <c r="E1426" s="36" t="s">
        <v>66</v>
      </c>
    </row>
    <row r="1427" spans="1:16" ht="12.75">
      <c r="A1427" s="26" t="s">
        <v>63</v>
      </c>
      <c s="30" t="s">
        <v>11861</v>
      </c>
      <c s="30" t="s">
        <v>11862</v>
      </c>
      <c s="26" t="s">
        <v>66</v>
      </c>
      <c s="31" t="s">
        <v>11863</v>
      </c>
      <c s="32" t="s">
        <v>783</v>
      </c>
      <c s="33">
        <v>115.75</v>
      </c>
      <c s="34">
        <v>0</v>
      </c>
      <c s="34">
        <f>ROUND(ROUND(H1427,2)*ROUND(G1427,3),2)</f>
      </c>
      <c r="O1427">
        <f>(I1427*21)/100</f>
      </c>
      <c t="s">
        <v>38</v>
      </c>
    </row>
    <row r="1428" spans="1:5" ht="12.75">
      <c r="A1428" s="35" t="s">
        <v>69</v>
      </c>
      <c r="E1428" s="36" t="s">
        <v>11864</v>
      </c>
    </row>
    <row r="1429" spans="1:5" ht="25.5">
      <c r="A1429" s="37" t="s">
        <v>70</v>
      </c>
      <c r="E1429" s="44" t="s">
        <v>11865</v>
      </c>
    </row>
    <row r="1430" spans="1:5" ht="38.25">
      <c r="A1430" t="s">
        <v>72</v>
      </c>
      <c r="E1430" s="36" t="s">
        <v>11866</v>
      </c>
    </row>
    <row r="1431" spans="1:16" ht="12.75">
      <c r="A1431" s="26" t="s">
        <v>63</v>
      </c>
      <c s="30" t="s">
        <v>11867</v>
      </c>
      <c s="30" t="s">
        <v>11868</v>
      </c>
      <c s="26" t="s">
        <v>66</v>
      </c>
      <c s="31" t="s">
        <v>11869</v>
      </c>
      <c s="32" t="s">
        <v>825</v>
      </c>
      <c s="33">
        <v>0.049</v>
      </c>
      <c s="34">
        <v>0</v>
      </c>
      <c s="34">
        <f>ROUND(ROUND(H1431,2)*ROUND(G1431,3),2)</f>
      </c>
      <c r="O1431">
        <f>(I1431*21)/100</f>
      </c>
      <c t="s">
        <v>38</v>
      </c>
    </row>
    <row r="1432" spans="1:5" ht="25.5">
      <c r="A1432" s="35" t="s">
        <v>69</v>
      </c>
      <c r="E1432" s="36" t="s">
        <v>11870</v>
      </c>
    </row>
    <row r="1433" spans="1:5" ht="12.75">
      <c r="A1433" s="37" t="s">
        <v>70</v>
      </c>
      <c r="E1433" s="38" t="s">
        <v>66</v>
      </c>
    </row>
    <row r="1434" spans="1:5" ht="114.75">
      <c r="A1434" t="s">
        <v>72</v>
      </c>
      <c r="E1434" s="36" t="s">
        <v>9910</v>
      </c>
    </row>
    <row r="1435" spans="1:18" ht="12.75" customHeight="1">
      <c r="A1435" s="6" t="s">
        <v>58</v>
      </c>
      <c s="6"/>
      <c s="27" t="s">
        <v>1490</v>
      </c>
      <c s="6"/>
      <c s="39" t="s">
        <v>1491</v>
      </c>
      <c s="6"/>
      <c s="6"/>
      <c s="6"/>
      <c s="29">
        <f>0+Q1435</f>
      </c>
      <c r="O1435">
        <f>0+R1435</f>
      </c>
      <c r="Q1435">
        <f>0+I1436+I1440+I1444+I1448+I1452+I1456+I1460+I1464+I1468</f>
      </c>
      <c>
        <f>0+O1436+O1440+O1444+O1448+O1452+O1456+O1460+O1464+O1468</f>
      </c>
    </row>
    <row r="1436" spans="1:16" ht="25.5">
      <c r="A1436" s="26" t="s">
        <v>63</v>
      </c>
      <c s="30" t="s">
        <v>239</v>
      </c>
      <c s="30" t="s">
        <v>11871</v>
      </c>
      <c s="26" t="s">
        <v>66</v>
      </c>
      <c s="31" t="s">
        <v>11872</v>
      </c>
      <c s="32" t="s">
        <v>783</v>
      </c>
      <c s="33">
        <v>3</v>
      </c>
      <c s="34">
        <v>0</v>
      </c>
      <c s="34">
        <f>ROUND(ROUND(H1436,2)*ROUND(G1436,3),2)</f>
      </c>
      <c r="O1436">
        <f>(I1436*21)/100</f>
      </c>
      <c t="s">
        <v>38</v>
      </c>
    </row>
    <row r="1437" spans="1:5" ht="25.5">
      <c r="A1437" s="35" t="s">
        <v>69</v>
      </c>
      <c r="E1437" s="36" t="s">
        <v>11872</v>
      </c>
    </row>
    <row r="1438" spans="1:5" ht="12.75">
      <c r="A1438" s="37" t="s">
        <v>70</v>
      </c>
      <c r="E1438" s="38" t="s">
        <v>66</v>
      </c>
    </row>
    <row r="1439" spans="1:5" ht="12.75">
      <c r="A1439" t="s">
        <v>72</v>
      </c>
      <c r="E1439" s="36" t="s">
        <v>66</v>
      </c>
    </row>
    <row r="1440" spans="1:16" ht="12.75">
      <c r="A1440" s="26" t="s">
        <v>63</v>
      </c>
      <c s="30" t="s">
        <v>11873</v>
      </c>
      <c s="30" t="s">
        <v>11874</v>
      </c>
      <c s="26" t="s">
        <v>66</v>
      </c>
      <c s="31" t="s">
        <v>11875</v>
      </c>
      <c s="32" t="s">
        <v>783</v>
      </c>
      <c s="33">
        <v>3</v>
      </c>
      <c s="34">
        <v>0</v>
      </c>
      <c s="34">
        <f>ROUND(ROUND(H1440,2)*ROUND(G1440,3),2)</f>
      </c>
      <c r="O1440">
        <f>(I1440*21)/100</f>
      </c>
      <c t="s">
        <v>38</v>
      </c>
    </row>
    <row r="1441" spans="1:5" ht="12.75">
      <c r="A1441" s="35" t="s">
        <v>69</v>
      </c>
      <c r="E1441" s="36" t="s">
        <v>11876</v>
      </c>
    </row>
    <row r="1442" spans="1:5" ht="38.25">
      <c r="A1442" s="37" t="s">
        <v>70</v>
      </c>
      <c r="E1442" s="44" t="s">
        <v>11877</v>
      </c>
    </row>
    <row r="1443" spans="1:5" ht="51">
      <c r="A1443" t="s">
        <v>72</v>
      </c>
      <c r="E1443" s="36" t="s">
        <v>1501</v>
      </c>
    </row>
    <row r="1444" spans="1:16" ht="12.75">
      <c r="A1444" s="26" t="s">
        <v>63</v>
      </c>
      <c s="30" t="s">
        <v>11878</v>
      </c>
      <c s="30" t="s">
        <v>11879</v>
      </c>
      <c s="26" t="s">
        <v>66</v>
      </c>
      <c s="31" t="s">
        <v>11880</v>
      </c>
      <c s="32" t="s">
        <v>783</v>
      </c>
      <c s="33">
        <v>3</v>
      </c>
      <c s="34">
        <v>0</v>
      </c>
      <c s="34">
        <f>ROUND(ROUND(H1444,2)*ROUND(G1444,3),2)</f>
      </c>
      <c r="O1444">
        <f>(I1444*21)/100</f>
      </c>
      <c t="s">
        <v>38</v>
      </c>
    </row>
    <row r="1445" spans="1:5" ht="12.75">
      <c r="A1445" s="35" t="s">
        <v>69</v>
      </c>
      <c r="E1445" s="36" t="s">
        <v>11881</v>
      </c>
    </row>
    <row r="1446" spans="1:5" ht="12.75">
      <c r="A1446" s="37" t="s">
        <v>70</v>
      </c>
      <c r="E1446" s="38" t="s">
        <v>66</v>
      </c>
    </row>
    <row r="1447" spans="1:5" ht="51">
      <c r="A1447" t="s">
        <v>72</v>
      </c>
      <c r="E1447" s="36" t="s">
        <v>1501</v>
      </c>
    </row>
    <row r="1448" spans="1:16" ht="12.75">
      <c r="A1448" s="26" t="s">
        <v>63</v>
      </c>
      <c s="30" t="s">
        <v>11882</v>
      </c>
      <c s="30" t="s">
        <v>11883</v>
      </c>
      <c s="26" t="s">
        <v>66</v>
      </c>
      <c s="31" t="s">
        <v>11884</v>
      </c>
      <c s="32" t="s">
        <v>783</v>
      </c>
      <c s="33">
        <v>3</v>
      </c>
      <c s="34">
        <v>0</v>
      </c>
      <c s="34">
        <f>ROUND(ROUND(H1448,2)*ROUND(G1448,3),2)</f>
      </c>
      <c r="O1448">
        <f>(I1448*21)/100</f>
      </c>
      <c t="s">
        <v>38</v>
      </c>
    </row>
    <row r="1449" spans="1:5" ht="25.5">
      <c r="A1449" s="35" t="s">
        <v>69</v>
      </c>
      <c r="E1449" s="36" t="s">
        <v>11885</v>
      </c>
    </row>
    <row r="1450" spans="1:5" ht="12.75">
      <c r="A1450" s="37" t="s">
        <v>70</v>
      </c>
      <c r="E1450" s="38" t="s">
        <v>66</v>
      </c>
    </row>
    <row r="1451" spans="1:5" ht="51">
      <c r="A1451" t="s">
        <v>72</v>
      </c>
      <c r="E1451" s="36" t="s">
        <v>1501</v>
      </c>
    </row>
    <row r="1452" spans="1:16" ht="12.75">
      <c r="A1452" s="26" t="s">
        <v>63</v>
      </c>
      <c s="30" t="s">
        <v>11886</v>
      </c>
      <c s="30" t="s">
        <v>11887</v>
      </c>
      <c s="26" t="s">
        <v>66</v>
      </c>
      <c s="31" t="s">
        <v>11888</v>
      </c>
      <c s="32" t="s">
        <v>783</v>
      </c>
      <c s="33">
        <v>3</v>
      </c>
      <c s="34">
        <v>0</v>
      </c>
      <c s="34">
        <f>ROUND(ROUND(H1452,2)*ROUND(G1452,3),2)</f>
      </c>
      <c r="O1452">
        <f>(I1452*21)/100</f>
      </c>
      <c t="s">
        <v>38</v>
      </c>
    </row>
    <row r="1453" spans="1:5" ht="25.5">
      <c r="A1453" s="35" t="s">
        <v>69</v>
      </c>
      <c r="E1453" s="36" t="s">
        <v>11889</v>
      </c>
    </row>
    <row r="1454" spans="1:5" ht="12.75">
      <c r="A1454" s="37" t="s">
        <v>70</v>
      </c>
      <c r="E1454" s="38" t="s">
        <v>66</v>
      </c>
    </row>
    <row r="1455" spans="1:5" ht="51">
      <c r="A1455" t="s">
        <v>72</v>
      </c>
      <c r="E1455" s="36" t="s">
        <v>1501</v>
      </c>
    </row>
    <row r="1456" spans="1:16" ht="12.75">
      <c r="A1456" s="26" t="s">
        <v>63</v>
      </c>
      <c s="30" t="s">
        <v>11890</v>
      </c>
      <c s="30" t="s">
        <v>1506</v>
      </c>
      <c s="26" t="s">
        <v>66</v>
      </c>
      <c s="31" t="s">
        <v>1507</v>
      </c>
      <c s="32" t="s">
        <v>783</v>
      </c>
      <c s="33">
        <v>3</v>
      </c>
      <c s="34">
        <v>0</v>
      </c>
      <c s="34">
        <f>ROUND(ROUND(H1456,2)*ROUND(G1456,3),2)</f>
      </c>
      <c r="O1456">
        <f>(I1456*21)/100</f>
      </c>
      <c t="s">
        <v>38</v>
      </c>
    </row>
    <row r="1457" spans="1:5" ht="12.75">
      <c r="A1457" s="35" t="s">
        <v>69</v>
      </c>
      <c r="E1457" s="36" t="s">
        <v>1508</v>
      </c>
    </row>
    <row r="1458" spans="1:5" ht="38.25">
      <c r="A1458" s="37" t="s">
        <v>70</v>
      </c>
      <c r="E1458" s="44" t="s">
        <v>11877</v>
      </c>
    </row>
    <row r="1459" spans="1:5" ht="12.75">
      <c r="A1459" t="s">
        <v>72</v>
      </c>
      <c r="E1459" s="36" t="s">
        <v>66</v>
      </c>
    </row>
    <row r="1460" spans="1:16" ht="12.75">
      <c r="A1460" s="26" t="s">
        <v>63</v>
      </c>
      <c s="30" t="s">
        <v>11891</v>
      </c>
      <c s="30" t="s">
        <v>11892</v>
      </c>
      <c s="26" t="s">
        <v>66</v>
      </c>
      <c s="31" t="s">
        <v>11893</v>
      </c>
      <c s="32" t="s">
        <v>783</v>
      </c>
      <c s="33">
        <v>3</v>
      </c>
      <c s="34">
        <v>0</v>
      </c>
      <c s="34">
        <f>ROUND(ROUND(H1460,2)*ROUND(G1460,3),2)</f>
      </c>
      <c r="O1460">
        <f>(I1460*21)/100</f>
      </c>
      <c t="s">
        <v>38</v>
      </c>
    </row>
    <row r="1461" spans="1:5" ht="12.75">
      <c r="A1461" s="35" t="s">
        <v>69</v>
      </c>
      <c r="E1461" s="36" t="s">
        <v>11894</v>
      </c>
    </row>
    <row r="1462" spans="1:5" ht="12.75">
      <c r="A1462" s="37" t="s">
        <v>70</v>
      </c>
      <c r="E1462" s="38" t="s">
        <v>66</v>
      </c>
    </row>
    <row r="1463" spans="1:5" ht="25.5">
      <c r="A1463" t="s">
        <v>72</v>
      </c>
      <c r="E1463" s="36" t="s">
        <v>11895</v>
      </c>
    </row>
    <row r="1464" spans="1:16" ht="12.75">
      <c r="A1464" s="26" t="s">
        <v>63</v>
      </c>
      <c s="30" t="s">
        <v>11896</v>
      </c>
      <c s="30" t="s">
        <v>11897</v>
      </c>
      <c s="26" t="s">
        <v>66</v>
      </c>
      <c s="31" t="s">
        <v>11898</v>
      </c>
      <c s="32" t="s">
        <v>825</v>
      </c>
      <c s="33">
        <v>0.045</v>
      </c>
      <c s="34">
        <v>0</v>
      </c>
      <c s="34">
        <f>ROUND(ROUND(H1464,2)*ROUND(G1464,3),2)</f>
      </c>
      <c r="O1464">
        <f>(I1464*21)/100</f>
      </c>
      <c t="s">
        <v>38</v>
      </c>
    </row>
    <row r="1465" spans="1:5" ht="25.5">
      <c r="A1465" s="35" t="s">
        <v>69</v>
      </c>
      <c r="E1465" s="36" t="s">
        <v>11899</v>
      </c>
    </row>
    <row r="1466" spans="1:5" ht="12.75">
      <c r="A1466" s="37" t="s">
        <v>70</v>
      </c>
      <c r="E1466" s="38" t="s">
        <v>66</v>
      </c>
    </row>
    <row r="1467" spans="1:5" ht="114.75">
      <c r="A1467" t="s">
        <v>72</v>
      </c>
      <c r="E1467" s="36" t="s">
        <v>1517</v>
      </c>
    </row>
    <row r="1468" spans="1:16" ht="12.75">
      <c r="A1468" s="26" t="s">
        <v>63</v>
      </c>
      <c s="30" t="s">
        <v>11900</v>
      </c>
      <c s="30" t="s">
        <v>11901</v>
      </c>
      <c s="26" t="s">
        <v>66</v>
      </c>
      <c s="31" t="s">
        <v>11902</v>
      </c>
      <c s="32" t="s">
        <v>926</v>
      </c>
      <c s="33">
        <v>6.1</v>
      </c>
      <c s="34">
        <v>0</v>
      </c>
      <c s="34">
        <f>ROUND(ROUND(H1468,2)*ROUND(G1468,3),2)</f>
      </c>
      <c r="O1468">
        <f>(I1468*21)/100</f>
      </c>
      <c t="s">
        <v>38</v>
      </c>
    </row>
    <row r="1469" spans="1:5" ht="12.75">
      <c r="A1469" s="35" t="s">
        <v>69</v>
      </c>
      <c r="E1469" s="36" t="s">
        <v>11902</v>
      </c>
    </row>
    <row r="1470" spans="1:5" ht="38.25">
      <c r="A1470" s="37" t="s">
        <v>70</v>
      </c>
      <c r="E1470" s="44" t="s">
        <v>11903</v>
      </c>
    </row>
    <row r="1471" spans="1:5" ht="12.75">
      <c r="A1471" t="s">
        <v>72</v>
      </c>
      <c r="E1471" s="36" t="s">
        <v>66</v>
      </c>
    </row>
    <row r="1472" spans="1:18" ht="12.75" customHeight="1">
      <c r="A1472" s="6" t="s">
        <v>58</v>
      </c>
      <c s="6"/>
      <c s="27" t="s">
        <v>1522</v>
      </c>
      <c s="6"/>
      <c s="39" t="s">
        <v>1523</v>
      </c>
      <c s="6"/>
      <c s="6"/>
      <c s="6"/>
      <c s="29">
        <f>0+Q1472</f>
      </c>
      <c r="O1472">
        <f>0+R1472</f>
      </c>
      <c r="Q1472">
        <f>0+I1473+I1477+I1481+I1485</f>
      </c>
      <c>
        <f>0+O1473+O1477+O1481+O1485</f>
      </c>
    </row>
    <row r="1473" spans="1:16" ht="12.75">
      <c r="A1473" s="26" t="s">
        <v>63</v>
      </c>
      <c s="30" t="s">
        <v>11904</v>
      </c>
      <c s="30" t="s">
        <v>11905</v>
      </c>
      <c s="26" t="s">
        <v>66</v>
      </c>
      <c s="31" t="s">
        <v>11906</v>
      </c>
      <c s="32" t="s">
        <v>825</v>
      </c>
      <c s="33">
        <v>2.345</v>
      </c>
      <c s="34">
        <v>0</v>
      </c>
      <c s="34">
        <f>ROUND(ROUND(H1473,2)*ROUND(G1473,3),2)</f>
      </c>
      <c r="O1473">
        <f>(I1473*21)/100</f>
      </c>
      <c t="s">
        <v>38</v>
      </c>
    </row>
    <row r="1474" spans="1:5" ht="25.5">
      <c r="A1474" s="35" t="s">
        <v>69</v>
      </c>
      <c r="E1474" s="36" t="s">
        <v>11907</v>
      </c>
    </row>
    <row r="1475" spans="1:5" ht="12.75">
      <c r="A1475" s="37" t="s">
        <v>70</v>
      </c>
      <c r="E1475" s="38" t="s">
        <v>66</v>
      </c>
    </row>
    <row r="1476" spans="1:5" ht="114.75">
      <c r="A1476" t="s">
        <v>72</v>
      </c>
      <c r="E1476" s="36" t="s">
        <v>1535</v>
      </c>
    </row>
    <row r="1477" spans="1:16" ht="25.5">
      <c r="A1477" s="26" t="s">
        <v>63</v>
      </c>
      <c s="30" t="s">
        <v>11908</v>
      </c>
      <c s="30" t="s">
        <v>11909</v>
      </c>
      <c s="26" t="s">
        <v>66</v>
      </c>
      <c s="31" t="s">
        <v>11910</v>
      </c>
      <c s="32" t="s">
        <v>783</v>
      </c>
      <c s="33">
        <v>240.282</v>
      </c>
      <c s="34">
        <v>0</v>
      </c>
      <c s="34">
        <f>ROUND(ROUND(H1477,2)*ROUND(G1477,3),2)</f>
      </c>
      <c r="O1477">
        <f>(I1477*21)/100</f>
      </c>
      <c t="s">
        <v>38</v>
      </c>
    </row>
    <row r="1478" spans="1:5" ht="25.5">
      <c r="A1478" s="35" t="s">
        <v>69</v>
      </c>
      <c r="E1478" s="36" t="s">
        <v>11910</v>
      </c>
    </row>
    <row r="1479" spans="1:5" ht="409.5">
      <c r="A1479" s="37" t="s">
        <v>70</v>
      </c>
      <c r="E1479" s="44" t="s">
        <v>11911</v>
      </c>
    </row>
    <row r="1480" spans="1:5" ht="12.75">
      <c r="A1480" t="s">
        <v>72</v>
      </c>
      <c r="E1480" s="36" t="s">
        <v>66</v>
      </c>
    </row>
    <row r="1481" spans="1:16" ht="25.5">
      <c r="A1481" s="26" t="s">
        <v>63</v>
      </c>
      <c s="30" t="s">
        <v>11912</v>
      </c>
      <c s="30" t="s">
        <v>11909</v>
      </c>
      <c s="26" t="s">
        <v>44</v>
      </c>
      <c s="31" t="s">
        <v>11913</v>
      </c>
      <c s="32" t="s">
        <v>783</v>
      </c>
      <c s="33">
        <v>23.34</v>
      </c>
      <c s="34">
        <v>0</v>
      </c>
      <c s="34">
        <f>ROUND(ROUND(H1481,2)*ROUND(G1481,3),2)</f>
      </c>
      <c r="O1481">
        <f>(I1481*21)/100</f>
      </c>
      <c t="s">
        <v>38</v>
      </c>
    </row>
    <row r="1482" spans="1:5" ht="25.5">
      <c r="A1482" s="35" t="s">
        <v>69</v>
      </c>
      <c r="E1482" s="36" t="s">
        <v>11913</v>
      </c>
    </row>
    <row r="1483" spans="1:5" ht="51">
      <c r="A1483" s="37" t="s">
        <v>70</v>
      </c>
      <c r="E1483" s="44" t="s">
        <v>11914</v>
      </c>
    </row>
    <row r="1484" spans="1:5" ht="12.75">
      <c r="A1484" t="s">
        <v>72</v>
      </c>
      <c r="E1484" s="36" t="s">
        <v>66</v>
      </c>
    </row>
    <row r="1485" spans="1:16" ht="38.25">
      <c r="A1485" s="26" t="s">
        <v>63</v>
      </c>
      <c s="30" t="s">
        <v>11915</v>
      </c>
      <c s="30" t="s">
        <v>11916</v>
      </c>
      <c s="26" t="s">
        <v>66</v>
      </c>
      <c s="31" t="s">
        <v>11917</v>
      </c>
      <c s="32" t="s">
        <v>783</v>
      </c>
      <c s="33">
        <v>77.224</v>
      </c>
      <c s="34">
        <v>0</v>
      </c>
      <c s="34">
        <f>ROUND(ROUND(H1485,2)*ROUND(G1485,3),2)</f>
      </c>
      <c r="O1485">
        <f>(I1485*21)/100</f>
      </c>
      <c t="s">
        <v>38</v>
      </c>
    </row>
    <row r="1486" spans="1:5" ht="38.25">
      <c r="A1486" s="35" t="s">
        <v>69</v>
      </c>
      <c r="E1486" s="36" t="s">
        <v>11918</v>
      </c>
    </row>
    <row r="1487" spans="1:5" ht="140.25">
      <c r="A1487" s="37" t="s">
        <v>70</v>
      </c>
      <c r="E1487" s="44" t="s">
        <v>11919</v>
      </c>
    </row>
    <row r="1488" spans="1:5" ht="12.75">
      <c r="A1488" t="s">
        <v>72</v>
      </c>
      <c r="E1488" s="36" t="s">
        <v>66</v>
      </c>
    </row>
    <row r="1489" spans="1:18" ht="12.75" customHeight="1">
      <c r="A1489" s="6" t="s">
        <v>58</v>
      </c>
      <c s="6"/>
      <c s="27" t="s">
        <v>11920</v>
      </c>
      <c s="6"/>
      <c s="39" t="s">
        <v>11921</v>
      </c>
      <c s="6"/>
      <c s="6"/>
      <c s="6"/>
      <c s="29">
        <f>0+Q1489</f>
      </c>
      <c r="O1489">
        <f>0+R1489</f>
      </c>
      <c r="Q1489">
        <f>0+I1490+I1494+I1498+I1502+I1506+I1510+I1514</f>
      </c>
      <c>
        <f>0+O1490+O1494+O1498+O1502+O1506+O1510+O1514</f>
      </c>
    </row>
    <row r="1490" spans="1:16" ht="25.5">
      <c r="A1490" s="26" t="s">
        <v>63</v>
      </c>
      <c s="30" t="s">
        <v>11922</v>
      </c>
      <c s="30" t="s">
        <v>11923</v>
      </c>
      <c s="26" t="s">
        <v>66</v>
      </c>
      <c s="31" t="s">
        <v>11924</v>
      </c>
      <c s="32" t="s">
        <v>783</v>
      </c>
      <c s="33">
        <v>21.483</v>
      </c>
      <c s="34">
        <v>0</v>
      </c>
      <c s="34">
        <f>ROUND(ROUND(H1490,2)*ROUND(G1490,3),2)</f>
      </c>
      <c r="O1490">
        <f>(I1490*21)/100</f>
      </c>
      <c t="s">
        <v>38</v>
      </c>
    </row>
    <row r="1491" spans="1:5" ht="25.5">
      <c r="A1491" s="35" t="s">
        <v>69</v>
      </c>
      <c r="E1491" s="36" t="s">
        <v>11925</v>
      </c>
    </row>
    <row r="1492" spans="1:5" ht="51">
      <c r="A1492" s="37" t="s">
        <v>70</v>
      </c>
      <c r="E1492" s="44" t="s">
        <v>11926</v>
      </c>
    </row>
    <row r="1493" spans="1:5" ht="12.75">
      <c r="A1493" t="s">
        <v>72</v>
      </c>
      <c r="E1493" s="36" t="s">
        <v>11927</v>
      </c>
    </row>
    <row r="1494" spans="1:16" ht="12.75">
      <c r="A1494" s="26" t="s">
        <v>63</v>
      </c>
      <c s="30" t="s">
        <v>11928</v>
      </c>
      <c s="30" t="s">
        <v>11929</v>
      </c>
      <c s="26" t="s">
        <v>66</v>
      </c>
      <c s="31" t="s">
        <v>11930</v>
      </c>
      <c s="32" t="s">
        <v>783</v>
      </c>
      <c s="33">
        <v>21.483</v>
      </c>
      <c s="34">
        <v>0</v>
      </c>
      <c s="34">
        <f>ROUND(ROUND(H1494,2)*ROUND(G1494,3),2)</f>
      </c>
      <c r="O1494">
        <f>(I1494*21)/100</f>
      </c>
      <c t="s">
        <v>38</v>
      </c>
    </row>
    <row r="1495" spans="1:5" ht="25.5">
      <c r="A1495" s="35" t="s">
        <v>69</v>
      </c>
      <c r="E1495" s="36" t="s">
        <v>11931</v>
      </c>
    </row>
    <row r="1496" spans="1:5" ht="12.75">
      <c r="A1496" s="37" t="s">
        <v>70</v>
      </c>
      <c r="E1496" s="38" t="s">
        <v>66</v>
      </c>
    </row>
    <row r="1497" spans="1:5" ht="12.75">
      <c r="A1497" t="s">
        <v>72</v>
      </c>
      <c r="E1497" s="36" t="s">
        <v>11927</v>
      </c>
    </row>
    <row r="1498" spans="1:16" ht="12.75">
      <c r="A1498" s="26" t="s">
        <v>63</v>
      </c>
      <c s="30" t="s">
        <v>11932</v>
      </c>
      <c s="30" t="s">
        <v>11933</v>
      </c>
      <c s="26" t="s">
        <v>66</v>
      </c>
      <c s="31" t="s">
        <v>11934</v>
      </c>
      <c s="32" t="s">
        <v>783</v>
      </c>
      <c s="33">
        <v>21.483</v>
      </c>
      <c s="34">
        <v>0</v>
      </c>
      <c s="34">
        <f>ROUND(ROUND(H1498,2)*ROUND(G1498,3),2)</f>
      </c>
      <c r="O1498">
        <f>(I1498*21)/100</f>
      </c>
      <c t="s">
        <v>38</v>
      </c>
    </row>
    <row r="1499" spans="1:5" ht="25.5">
      <c r="A1499" s="35" t="s">
        <v>69</v>
      </c>
      <c r="E1499" s="36" t="s">
        <v>11935</v>
      </c>
    </row>
    <row r="1500" spans="1:5" ht="12.75">
      <c r="A1500" s="37" t="s">
        <v>70</v>
      </c>
      <c r="E1500" s="38" t="s">
        <v>66</v>
      </c>
    </row>
    <row r="1501" spans="1:5" ht="12.75">
      <c r="A1501" t="s">
        <v>72</v>
      </c>
      <c r="E1501" s="36" t="s">
        <v>66</v>
      </c>
    </row>
    <row r="1502" spans="1:16" ht="12.75">
      <c r="A1502" s="26" t="s">
        <v>63</v>
      </c>
      <c s="30" t="s">
        <v>11936</v>
      </c>
      <c s="30" t="s">
        <v>11937</v>
      </c>
      <c s="26" t="s">
        <v>66</v>
      </c>
      <c s="31" t="s">
        <v>11938</v>
      </c>
      <c s="32" t="s">
        <v>783</v>
      </c>
      <c s="33">
        <v>21.483</v>
      </c>
      <c s="34">
        <v>0</v>
      </c>
      <c s="34">
        <f>ROUND(ROUND(H1502,2)*ROUND(G1502,3),2)</f>
      </c>
      <c r="O1502">
        <f>(I1502*21)/100</f>
      </c>
      <c t="s">
        <v>38</v>
      </c>
    </row>
    <row r="1503" spans="1:5" ht="12.75">
      <c r="A1503" s="35" t="s">
        <v>69</v>
      </c>
      <c r="E1503" s="36" t="s">
        <v>11939</v>
      </c>
    </row>
    <row r="1504" spans="1:5" ht="12.75">
      <c r="A1504" s="37" t="s">
        <v>70</v>
      </c>
      <c r="E1504" s="38" t="s">
        <v>66</v>
      </c>
    </row>
    <row r="1505" spans="1:5" ht="38.25">
      <c r="A1505" t="s">
        <v>72</v>
      </c>
      <c r="E1505" s="36" t="s">
        <v>11940</v>
      </c>
    </row>
    <row r="1506" spans="1:16" ht="12.75">
      <c r="A1506" s="26" t="s">
        <v>63</v>
      </c>
      <c s="30" t="s">
        <v>11941</v>
      </c>
      <c s="30" t="s">
        <v>11942</v>
      </c>
      <c s="26" t="s">
        <v>66</v>
      </c>
      <c s="31" t="s">
        <v>11943</v>
      </c>
      <c s="32" t="s">
        <v>926</v>
      </c>
      <c s="33">
        <v>16.8</v>
      </c>
      <c s="34">
        <v>0</v>
      </c>
      <c s="34">
        <f>ROUND(ROUND(H1506,2)*ROUND(G1506,3),2)</f>
      </c>
      <c r="O1506">
        <f>(I1506*21)/100</f>
      </c>
      <c t="s">
        <v>38</v>
      </c>
    </row>
    <row r="1507" spans="1:5" ht="12.75">
      <c r="A1507" s="35" t="s">
        <v>69</v>
      </c>
      <c r="E1507" s="36" t="s">
        <v>11944</v>
      </c>
    </row>
    <row r="1508" spans="1:5" ht="51">
      <c r="A1508" s="37" t="s">
        <v>70</v>
      </c>
      <c r="E1508" s="44" t="s">
        <v>11945</v>
      </c>
    </row>
    <row r="1509" spans="1:5" ht="38.25">
      <c r="A1509" t="s">
        <v>72</v>
      </c>
      <c r="E1509" s="36" t="s">
        <v>11946</v>
      </c>
    </row>
    <row r="1510" spans="1:16" ht="12.75">
      <c r="A1510" s="26" t="s">
        <v>63</v>
      </c>
      <c s="30" t="s">
        <v>11947</v>
      </c>
      <c s="30" t="s">
        <v>11948</v>
      </c>
      <c s="26" t="s">
        <v>66</v>
      </c>
      <c s="31" t="s">
        <v>11949</v>
      </c>
      <c s="32" t="s">
        <v>825</v>
      </c>
      <c s="33">
        <v>0.589</v>
      </c>
      <c s="34">
        <v>0</v>
      </c>
      <c s="34">
        <f>ROUND(ROUND(H1510,2)*ROUND(G1510,3),2)</f>
      </c>
      <c r="O1510">
        <f>(I1510*21)/100</f>
      </c>
      <c t="s">
        <v>38</v>
      </c>
    </row>
    <row r="1511" spans="1:5" ht="25.5">
      <c r="A1511" s="35" t="s">
        <v>69</v>
      </c>
      <c r="E1511" s="36" t="s">
        <v>11950</v>
      </c>
    </row>
    <row r="1512" spans="1:5" ht="12.75">
      <c r="A1512" s="37" t="s">
        <v>70</v>
      </c>
      <c r="E1512" s="38" t="s">
        <v>66</v>
      </c>
    </row>
    <row r="1513" spans="1:5" ht="114.75">
      <c r="A1513" t="s">
        <v>72</v>
      </c>
      <c r="E1513" s="36" t="s">
        <v>1183</v>
      </c>
    </row>
    <row r="1514" spans="1:16" ht="25.5">
      <c r="A1514" s="26" t="s">
        <v>63</v>
      </c>
      <c s="30" t="s">
        <v>11951</v>
      </c>
      <c s="30" t="s">
        <v>11952</v>
      </c>
      <c s="26" t="s">
        <v>66</v>
      </c>
      <c s="31" t="s">
        <v>11953</v>
      </c>
      <c s="32" t="s">
        <v>783</v>
      </c>
      <c s="33">
        <v>23.631</v>
      </c>
      <c s="34">
        <v>0</v>
      </c>
      <c s="34">
        <f>ROUND(ROUND(H1514,2)*ROUND(G1514,3),2)</f>
      </c>
      <c r="O1514">
        <f>(I1514*21)/100</f>
      </c>
      <c t="s">
        <v>38</v>
      </c>
    </row>
    <row r="1515" spans="1:5" ht="25.5">
      <c r="A1515" s="35" t="s">
        <v>69</v>
      </c>
      <c r="E1515" s="36" t="s">
        <v>11953</v>
      </c>
    </row>
    <row r="1516" spans="1:5" ht="12.75">
      <c r="A1516" s="37" t="s">
        <v>70</v>
      </c>
      <c r="E1516" s="38" t="s">
        <v>11954</v>
      </c>
    </row>
    <row r="1517" spans="1:5" ht="12.75">
      <c r="A1517" t="s">
        <v>72</v>
      </c>
      <c r="E1517" s="36" t="s">
        <v>66</v>
      </c>
    </row>
    <row r="1518" spans="1:18" ht="12.75" customHeight="1">
      <c r="A1518" s="6" t="s">
        <v>58</v>
      </c>
      <c s="6"/>
      <c s="27" t="s">
        <v>1536</v>
      </c>
      <c s="6"/>
      <c s="39" t="s">
        <v>1537</v>
      </c>
      <c s="6"/>
      <c s="6"/>
      <c s="6"/>
      <c s="29">
        <f>0+Q1518</f>
      </c>
      <c r="O1518">
        <f>0+R1518</f>
      </c>
      <c r="Q1518">
        <f>0+I1519+I1523+I1527+I1531</f>
      </c>
      <c>
        <f>0+O1519+O1523+O1527+O1531</f>
      </c>
    </row>
    <row r="1519" spans="1:16" ht="25.5">
      <c r="A1519" s="26" t="s">
        <v>63</v>
      </c>
      <c s="30" t="s">
        <v>11955</v>
      </c>
      <c s="30" t="s">
        <v>11956</v>
      </c>
      <c s="26" t="s">
        <v>66</v>
      </c>
      <c s="31" t="s">
        <v>11957</v>
      </c>
      <c s="32" t="s">
        <v>783</v>
      </c>
      <c s="33">
        <v>1063.178</v>
      </c>
      <c s="34">
        <v>0</v>
      </c>
      <c s="34">
        <f>ROUND(ROUND(H1519,2)*ROUND(G1519,3),2)</f>
      </c>
      <c r="O1519">
        <f>(I1519*21)/100</f>
      </c>
      <c t="s">
        <v>38</v>
      </c>
    </row>
    <row r="1520" spans="1:5" ht="25.5">
      <c r="A1520" s="35" t="s">
        <v>69</v>
      </c>
      <c r="E1520" s="36" t="s">
        <v>11958</v>
      </c>
    </row>
    <row r="1521" spans="1:5" ht="204">
      <c r="A1521" s="37" t="s">
        <v>70</v>
      </c>
      <c r="E1521" s="44" t="s">
        <v>11959</v>
      </c>
    </row>
    <row r="1522" spans="1:5" ht="76.5">
      <c r="A1522" t="s">
        <v>72</v>
      </c>
      <c r="E1522" s="36" t="s">
        <v>11960</v>
      </c>
    </row>
    <row r="1523" spans="1:16" ht="12.75">
      <c r="A1523" s="26" t="s">
        <v>63</v>
      </c>
      <c s="30" t="s">
        <v>11961</v>
      </c>
      <c s="30" t="s">
        <v>11962</v>
      </c>
      <c s="26" t="s">
        <v>66</v>
      </c>
      <c s="31" t="s">
        <v>11963</v>
      </c>
      <c s="32" t="s">
        <v>783</v>
      </c>
      <c s="33">
        <v>18.82</v>
      </c>
      <c s="34">
        <v>0</v>
      </c>
      <c s="34">
        <f>ROUND(ROUND(H1523,2)*ROUND(G1523,3),2)</f>
      </c>
      <c r="O1523">
        <f>(I1523*21)/100</f>
      </c>
      <c t="s">
        <v>38</v>
      </c>
    </row>
    <row r="1524" spans="1:5" ht="12.75">
      <c r="A1524" s="35" t="s">
        <v>69</v>
      </c>
      <c r="E1524" s="36" t="s">
        <v>11964</v>
      </c>
    </row>
    <row r="1525" spans="1:5" ht="76.5">
      <c r="A1525" s="37" t="s">
        <v>70</v>
      </c>
      <c r="E1525" s="44" t="s">
        <v>11965</v>
      </c>
    </row>
    <row r="1526" spans="1:5" ht="12.75">
      <c r="A1526" t="s">
        <v>72</v>
      </c>
      <c r="E1526" s="36" t="s">
        <v>66</v>
      </c>
    </row>
    <row r="1527" spans="1:16" ht="12.75">
      <c r="A1527" s="26" t="s">
        <v>63</v>
      </c>
      <c s="30" t="s">
        <v>11966</v>
      </c>
      <c s="30" t="s">
        <v>11967</v>
      </c>
      <c s="26" t="s">
        <v>66</v>
      </c>
      <c s="31" t="s">
        <v>11968</v>
      </c>
      <c s="32" t="s">
        <v>783</v>
      </c>
      <c s="33">
        <v>360.448</v>
      </c>
      <c s="34">
        <v>0</v>
      </c>
      <c s="34">
        <f>ROUND(ROUND(H1527,2)*ROUND(G1527,3),2)</f>
      </c>
      <c r="O1527">
        <f>(I1527*21)/100</f>
      </c>
      <c t="s">
        <v>38</v>
      </c>
    </row>
    <row r="1528" spans="1:5" ht="12.75">
      <c r="A1528" s="35" t="s">
        <v>69</v>
      </c>
      <c r="E1528" s="36" t="s">
        <v>11969</v>
      </c>
    </row>
    <row r="1529" spans="1:5" ht="63.75">
      <c r="A1529" s="37" t="s">
        <v>70</v>
      </c>
      <c r="E1529" s="44" t="s">
        <v>11970</v>
      </c>
    </row>
    <row r="1530" spans="1:5" ht="12.75">
      <c r="A1530" t="s">
        <v>72</v>
      </c>
      <c r="E1530" s="36" t="s">
        <v>66</v>
      </c>
    </row>
    <row r="1531" spans="1:16" ht="25.5">
      <c r="A1531" s="26" t="s">
        <v>63</v>
      </c>
      <c s="30" t="s">
        <v>11971</v>
      </c>
      <c s="30" t="s">
        <v>11972</v>
      </c>
      <c s="26" t="s">
        <v>66</v>
      </c>
      <c s="31" t="s">
        <v>11973</v>
      </c>
      <c s="32" t="s">
        <v>783</v>
      </c>
      <c s="33">
        <v>360.448</v>
      </c>
      <c s="34">
        <v>0</v>
      </c>
      <c s="34">
        <f>ROUND(ROUND(H1531,2)*ROUND(G1531,3),2)</f>
      </c>
      <c r="O1531">
        <f>(I1531*21)/100</f>
      </c>
      <c t="s">
        <v>38</v>
      </c>
    </row>
    <row r="1532" spans="1:5" ht="25.5">
      <c r="A1532" s="35" t="s">
        <v>69</v>
      </c>
      <c r="E1532" s="36" t="s">
        <v>11974</v>
      </c>
    </row>
    <row r="1533" spans="1:5" ht="63.75">
      <c r="A1533" s="37" t="s">
        <v>70</v>
      </c>
      <c r="E1533" s="44" t="s">
        <v>11970</v>
      </c>
    </row>
    <row r="1534" spans="1:5" ht="12.75">
      <c r="A1534" t="s">
        <v>72</v>
      </c>
      <c r="E1534" s="36" t="s">
        <v>66</v>
      </c>
    </row>
    <row r="1535" spans="1:18" ht="12.75" customHeight="1">
      <c r="A1535" s="6" t="s">
        <v>58</v>
      </c>
      <c s="6"/>
      <c s="27" t="s">
        <v>1549</v>
      </c>
      <c s="6"/>
      <c s="39" t="s">
        <v>1550</v>
      </c>
      <c s="6"/>
      <c s="6"/>
      <c s="6"/>
      <c s="29">
        <f>0+Q1535</f>
      </c>
      <c r="O1535">
        <f>0+R1535</f>
      </c>
      <c r="Q1535">
        <f>0+I1536+I1540+I1544+I1548</f>
      </c>
      <c>
        <f>0+O1536+O1540+O1544+O1548</f>
      </c>
    </row>
    <row r="1536" spans="1:16" ht="12.75">
      <c r="A1536" s="26" t="s">
        <v>63</v>
      </c>
      <c s="30" t="s">
        <v>11975</v>
      </c>
      <c s="30" t="s">
        <v>11976</v>
      </c>
      <c s="26" t="s">
        <v>66</v>
      </c>
      <c s="31" t="s">
        <v>11977</v>
      </c>
      <c s="32" t="s">
        <v>783</v>
      </c>
      <c s="33">
        <v>894.77</v>
      </c>
      <c s="34">
        <v>0</v>
      </c>
      <c s="34">
        <f>ROUND(ROUND(H1536,2)*ROUND(G1536,3),2)</f>
      </c>
      <c r="O1536">
        <f>(I1536*21)/100</f>
      </c>
      <c t="s">
        <v>38</v>
      </c>
    </row>
    <row r="1537" spans="1:5" ht="12.75">
      <c r="A1537" s="35" t="s">
        <v>69</v>
      </c>
      <c r="E1537" s="36" t="s">
        <v>11978</v>
      </c>
    </row>
    <row r="1538" spans="1:5" ht="409.5">
      <c r="A1538" s="37" t="s">
        <v>70</v>
      </c>
      <c r="E1538" s="44" t="s">
        <v>11979</v>
      </c>
    </row>
    <row r="1539" spans="1:5" ht="12.75">
      <c r="A1539" t="s">
        <v>72</v>
      </c>
      <c r="E1539" s="36" t="s">
        <v>66</v>
      </c>
    </row>
    <row r="1540" spans="1:16" ht="12.75">
      <c r="A1540" s="26" t="s">
        <v>63</v>
      </c>
      <c s="30" t="s">
        <v>11980</v>
      </c>
      <c s="30" t="s">
        <v>11981</v>
      </c>
      <c s="26" t="s">
        <v>66</v>
      </c>
      <c s="31" t="s">
        <v>11982</v>
      </c>
      <c s="32" t="s">
        <v>783</v>
      </c>
      <c s="33">
        <v>190.167</v>
      </c>
      <c s="34">
        <v>0</v>
      </c>
      <c s="34">
        <f>ROUND(ROUND(H1540,2)*ROUND(G1540,3),2)</f>
      </c>
      <c r="O1540">
        <f>(I1540*21)/100</f>
      </c>
      <c t="s">
        <v>38</v>
      </c>
    </row>
    <row r="1541" spans="1:5" ht="12.75">
      <c r="A1541" s="35" t="s">
        <v>69</v>
      </c>
      <c r="E1541" s="36" t="s">
        <v>11983</v>
      </c>
    </row>
    <row r="1542" spans="1:5" ht="216.75">
      <c r="A1542" s="37" t="s">
        <v>70</v>
      </c>
      <c r="E1542" s="44" t="s">
        <v>11984</v>
      </c>
    </row>
    <row r="1543" spans="1:5" ht="12.75">
      <c r="A1543" t="s">
        <v>72</v>
      </c>
      <c r="E1543" s="36" t="s">
        <v>66</v>
      </c>
    </row>
    <row r="1544" spans="1:16" ht="25.5">
      <c r="A1544" s="26" t="s">
        <v>63</v>
      </c>
      <c s="30" t="s">
        <v>11985</v>
      </c>
      <c s="30" t="s">
        <v>11986</v>
      </c>
      <c s="26" t="s">
        <v>66</v>
      </c>
      <c s="31" t="s">
        <v>11987</v>
      </c>
      <c s="32" t="s">
        <v>783</v>
      </c>
      <c s="33">
        <v>894.77</v>
      </c>
      <c s="34">
        <v>0</v>
      </c>
      <c s="34">
        <f>ROUND(ROUND(H1544,2)*ROUND(G1544,3),2)</f>
      </c>
      <c r="O1544">
        <f>(I1544*21)/100</f>
      </c>
      <c t="s">
        <v>38</v>
      </c>
    </row>
    <row r="1545" spans="1:5" ht="25.5">
      <c r="A1545" s="35" t="s">
        <v>69</v>
      </c>
      <c r="E1545" s="36" t="s">
        <v>11988</v>
      </c>
    </row>
    <row r="1546" spans="1:5" ht="12.75">
      <c r="A1546" s="37" t="s">
        <v>70</v>
      </c>
      <c r="E1546" s="38" t="s">
        <v>66</v>
      </c>
    </row>
    <row r="1547" spans="1:5" ht="12.75">
      <c r="A1547" t="s">
        <v>72</v>
      </c>
      <c r="E1547" s="36" t="s">
        <v>66</v>
      </c>
    </row>
    <row r="1548" spans="1:16" ht="25.5">
      <c r="A1548" s="26" t="s">
        <v>63</v>
      </c>
      <c s="30" t="s">
        <v>11989</v>
      </c>
      <c s="30" t="s">
        <v>11990</v>
      </c>
      <c s="26" t="s">
        <v>66</v>
      </c>
      <c s="31" t="s">
        <v>11991</v>
      </c>
      <c s="32" t="s">
        <v>783</v>
      </c>
      <c s="33">
        <v>190.167</v>
      </c>
      <c s="34">
        <v>0</v>
      </c>
      <c s="34">
        <f>ROUND(ROUND(H1548,2)*ROUND(G1548,3),2)</f>
      </c>
      <c r="O1548">
        <f>(I1548*21)/100</f>
      </c>
      <c t="s">
        <v>38</v>
      </c>
    </row>
    <row r="1549" spans="1:5" ht="25.5">
      <c r="A1549" s="35" t="s">
        <v>69</v>
      </c>
      <c r="E1549" s="36" t="s">
        <v>11992</v>
      </c>
    </row>
    <row r="1550" spans="1:5" ht="12.75">
      <c r="A1550" s="37" t="s">
        <v>70</v>
      </c>
      <c r="E1550" s="38" t="s">
        <v>66</v>
      </c>
    </row>
    <row r="1551" spans="1:5" ht="12.75">
      <c r="A1551" t="s">
        <v>72</v>
      </c>
      <c r="E1551" s="36" t="s">
        <v>66</v>
      </c>
    </row>
    <row r="1552" spans="1:18" ht="12.75" customHeight="1">
      <c r="A1552" s="6" t="s">
        <v>58</v>
      </c>
      <c s="6"/>
      <c s="27" t="s">
        <v>1558</v>
      </c>
      <c s="6"/>
      <c s="39" t="s">
        <v>1559</v>
      </c>
      <c s="6"/>
      <c s="6"/>
      <c s="6"/>
      <c s="29">
        <f>0+Q1552</f>
      </c>
      <c r="O1552">
        <f>0+R1552</f>
      </c>
      <c r="Q1552">
        <f>0+I1553+I1557+I1561+I1565+I1569+I1573+I1577+I1581+I1585+I1589+I1593+I1597+I1601+I1605+I1609+I1613+I1617+I1621+I1625+I1629+I1633+I1637+I1641+I1645+I1649</f>
      </c>
      <c>
        <f>0+O1553+O1557+O1561+O1565+O1569+O1573+O1577+O1581+O1585+O1589+O1593+O1597+O1601+O1605+O1609+O1613+O1617+O1621+O1625+O1629+O1633+O1637+O1641+O1645+O1649</f>
      </c>
    </row>
    <row r="1553" spans="1:16" ht="12.75">
      <c r="A1553" s="26" t="s">
        <v>63</v>
      </c>
      <c s="30" t="s">
        <v>11993</v>
      </c>
      <c s="30" t="s">
        <v>11994</v>
      </c>
      <c s="26" t="s">
        <v>66</v>
      </c>
      <c s="31" t="s">
        <v>11995</v>
      </c>
      <c s="32" t="s">
        <v>583</v>
      </c>
      <c s="33">
        <v>3</v>
      </c>
      <c s="34">
        <v>0</v>
      </c>
      <c s="34">
        <f>ROUND(ROUND(H1553,2)*ROUND(G1553,3),2)</f>
      </c>
      <c r="O1553">
        <f>(I1553*21)/100</f>
      </c>
      <c t="s">
        <v>38</v>
      </c>
    </row>
    <row r="1554" spans="1:5" ht="12.75">
      <c r="A1554" s="35" t="s">
        <v>69</v>
      </c>
      <c r="E1554" s="36" t="s">
        <v>11995</v>
      </c>
    </row>
    <row r="1555" spans="1:5" ht="25.5">
      <c r="A1555" s="37" t="s">
        <v>70</v>
      </c>
      <c r="E1555" s="44" t="s">
        <v>11996</v>
      </c>
    </row>
    <row r="1556" spans="1:5" ht="114.75">
      <c r="A1556" t="s">
        <v>72</v>
      </c>
      <c r="E1556" s="36" t="s">
        <v>1567</v>
      </c>
    </row>
    <row r="1557" spans="1:16" ht="12.75">
      <c r="A1557" s="26" t="s">
        <v>63</v>
      </c>
      <c s="30" t="s">
        <v>11997</v>
      </c>
      <c s="30" t="s">
        <v>11998</v>
      </c>
      <c s="26" t="s">
        <v>66</v>
      </c>
      <c s="31" t="s">
        <v>11999</v>
      </c>
      <c s="32" t="s">
        <v>583</v>
      </c>
      <c s="33">
        <v>1</v>
      </c>
      <c s="34">
        <v>0</v>
      </c>
      <c s="34">
        <f>ROUND(ROUND(H1557,2)*ROUND(G1557,3),2)</f>
      </c>
      <c r="O1557">
        <f>(I1557*21)/100</f>
      </c>
      <c t="s">
        <v>38</v>
      </c>
    </row>
    <row r="1558" spans="1:5" ht="12.75">
      <c r="A1558" s="35" t="s">
        <v>69</v>
      </c>
      <c r="E1558" s="36" t="s">
        <v>11999</v>
      </c>
    </row>
    <row r="1559" spans="1:5" ht="25.5">
      <c r="A1559" s="37" t="s">
        <v>70</v>
      </c>
      <c r="E1559" s="44" t="s">
        <v>12000</v>
      </c>
    </row>
    <row r="1560" spans="1:5" ht="114.75">
      <c r="A1560" t="s">
        <v>72</v>
      </c>
      <c r="E1560" s="36" t="s">
        <v>1567</v>
      </c>
    </row>
    <row r="1561" spans="1:16" ht="12.75">
      <c r="A1561" s="26" t="s">
        <v>63</v>
      </c>
      <c s="30" t="s">
        <v>12001</v>
      </c>
      <c s="30" t="s">
        <v>12002</v>
      </c>
      <c s="26" t="s">
        <v>66</v>
      </c>
      <c s="31" t="s">
        <v>12003</v>
      </c>
      <c s="32" t="s">
        <v>583</v>
      </c>
      <c s="33">
        <v>7</v>
      </c>
      <c s="34">
        <v>0</v>
      </c>
      <c s="34">
        <f>ROUND(ROUND(H1561,2)*ROUND(G1561,3),2)</f>
      </c>
      <c r="O1561">
        <f>(I1561*21)/100</f>
      </c>
      <c t="s">
        <v>38</v>
      </c>
    </row>
    <row r="1562" spans="1:5" ht="12.75">
      <c r="A1562" s="35" t="s">
        <v>69</v>
      </c>
      <c r="E1562" s="36" t="s">
        <v>12003</v>
      </c>
    </row>
    <row r="1563" spans="1:5" ht="51">
      <c r="A1563" s="37" t="s">
        <v>70</v>
      </c>
      <c r="E1563" s="44" t="s">
        <v>12004</v>
      </c>
    </row>
    <row r="1564" spans="1:5" ht="114.75">
      <c r="A1564" t="s">
        <v>72</v>
      </c>
      <c r="E1564" s="36" t="s">
        <v>1567</v>
      </c>
    </row>
    <row r="1565" spans="1:16" ht="12.75">
      <c r="A1565" s="26" t="s">
        <v>63</v>
      </c>
      <c s="30" t="s">
        <v>12005</v>
      </c>
      <c s="30" t="s">
        <v>12006</v>
      </c>
      <c s="26" t="s">
        <v>66</v>
      </c>
      <c s="31" t="s">
        <v>12007</v>
      </c>
      <c s="32" t="s">
        <v>583</v>
      </c>
      <c s="33">
        <v>4</v>
      </c>
      <c s="34">
        <v>0</v>
      </c>
      <c s="34">
        <f>ROUND(ROUND(H1565,2)*ROUND(G1565,3),2)</f>
      </c>
      <c r="O1565">
        <f>(I1565*21)/100</f>
      </c>
      <c t="s">
        <v>38</v>
      </c>
    </row>
    <row r="1566" spans="1:5" ht="12.75">
      <c r="A1566" s="35" t="s">
        <v>69</v>
      </c>
      <c r="E1566" s="36" t="s">
        <v>12007</v>
      </c>
    </row>
    <row r="1567" spans="1:5" ht="38.25">
      <c r="A1567" s="37" t="s">
        <v>70</v>
      </c>
      <c r="E1567" s="44" t="s">
        <v>12008</v>
      </c>
    </row>
    <row r="1568" spans="1:5" ht="114.75">
      <c r="A1568" t="s">
        <v>72</v>
      </c>
      <c r="E1568" s="36" t="s">
        <v>1567</v>
      </c>
    </row>
    <row r="1569" spans="1:16" ht="12.75">
      <c r="A1569" s="26" t="s">
        <v>63</v>
      </c>
      <c s="30" t="s">
        <v>12009</v>
      </c>
      <c s="30" t="s">
        <v>12010</v>
      </c>
      <c s="26" t="s">
        <v>66</v>
      </c>
      <c s="31" t="s">
        <v>12011</v>
      </c>
      <c s="32" t="s">
        <v>583</v>
      </c>
      <c s="33">
        <v>4</v>
      </c>
      <c s="34">
        <v>0</v>
      </c>
      <c s="34">
        <f>ROUND(ROUND(H1569,2)*ROUND(G1569,3),2)</f>
      </c>
      <c r="O1569">
        <f>(I1569*21)/100</f>
      </c>
      <c t="s">
        <v>38</v>
      </c>
    </row>
    <row r="1570" spans="1:5" ht="12.75">
      <c r="A1570" s="35" t="s">
        <v>69</v>
      </c>
      <c r="E1570" s="36" t="s">
        <v>12011</v>
      </c>
    </row>
    <row r="1571" spans="1:5" ht="51">
      <c r="A1571" s="37" t="s">
        <v>70</v>
      </c>
      <c r="E1571" s="44" t="s">
        <v>12012</v>
      </c>
    </row>
    <row r="1572" spans="1:5" ht="114.75">
      <c r="A1572" t="s">
        <v>72</v>
      </c>
      <c r="E1572" s="36" t="s">
        <v>1567</v>
      </c>
    </row>
    <row r="1573" spans="1:16" ht="12.75">
      <c r="A1573" s="26" t="s">
        <v>63</v>
      </c>
      <c s="30" t="s">
        <v>12013</v>
      </c>
      <c s="30" t="s">
        <v>12014</v>
      </c>
      <c s="26" t="s">
        <v>66</v>
      </c>
      <c s="31" t="s">
        <v>12015</v>
      </c>
      <c s="32" t="s">
        <v>583</v>
      </c>
      <c s="33">
        <v>12</v>
      </c>
      <c s="34">
        <v>0</v>
      </c>
      <c s="34">
        <f>ROUND(ROUND(H1573,2)*ROUND(G1573,3),2)</f>
      </c>
      <c r="O1573">
        <f>(I1573*21)/100</f>
      </c>
      <c t="s">
        <v>38</v>
      </c>
    </row>
    <row r="1574" spans="1:5" ht="12.75">
      <c r="A1574" s="35" t="s">
        <v>69</v>
      </c>
      <c r="E1574" s="36" t="s">
        <v>12015</v>
      </c>
    </row>
    <row r="1575" spans="1:5" ht="38.25">
      <c r="A1575" s="37" t="s">
        <v>70</v>
      </c>
      <c r="E1575" s="44" t="s">
        <v>12016</v>
      </c>
    </row>
    <row r="1576" spans="1:5" ht="114.75">
      <c r="A1576" t="s">
        <v>72</v>
      </c>
      <c r="E1576" s="36" t="s">
        <v>1567</v>
      </c>
    </row>
    <row r="1577" spans="1:16" ht="12.75">
      <c r="A1577" s="26" t="s">
        <v>63</v>
      </c>
      <c s="30" t="s">
        <v>12017</v>
      </c>
      <c s="30" t="s">
        <v>12018</v>
      </c>
      <c s="26" t="s">
        <v>66</v>
      </c>
      <c s="31" t="s">
        <v>12019</v>
      </c>
      <c s="32" t="s">
        <v>583</v>
      </c>
      <c s="33">
        <v>5</v>
      </c>
      <c s="34">
        <v>0</v>
      </c>
      <c s="34">
        <f>ROUND(ROUND(H1577,2)*ROUND(G1577,3),2)</f>
      </c>
      <c r="O1577">
        <f>(I1577*21)/100</f>
      </c>
      <c t="s">
        <v>38</v>
      </c>
    </row>
    <row r="1578" spans="1:5" ht="12.75">
      <c r="A1578" s="35" t="s">
        <v>69</v>
      </c>
      <c r="E1578" s="36" t="s">
        <v>12019</v>
      </c>
    </row>
    <row r="1579" spans="1:5" ht="25.5">
      <c r="A1579" s="37" t="s">
        <v>70</v>
      </c>
      <c r="E1579" s="44" t="s">
        <v>12020</v>
      </c>
    </row>
    <row r="1580" spans="1:5" ht="114.75">
      <c r="A1580" t="s">
        <v>72</v>
      </c>
      <c r="E1580" s="36" t="s">
        <v>1567</v>
      </c>
    </row>
    <row r="1581" spans="1:16" ht="12.75">
      <c r="A1581" s="26" t="s">
        <v>63</v>
      </c>
      <c s="30" t="s">
        <v>12021</v>
      </c>
      <c s="30" t="s">
        <v>12022</v>
      </c>
      <c s="26" t="s">
        <v>66</v>
      </c>
      <c s="31" t="s">
        <v>12023</v>
      </c>
      <c s="32" t="s">
        <v>583</v>
      </c>
      <c s="33">
        <v>12</v>
      </c>
      <c s="34">
        <v>0</v>
      </c>
      <c s="34">
        <f>ROUND(ROUND(H1581,2)*ROUND(G1581,3),2)</f>
      </c>
      <c r="O1581">
        <f>(I1581*21)/100</f>
      </c>
      <c t="s">
        <v>38</v>
      </c>
    </row>
    <row r="1582" spans="1:5" ht="12.75">
      <c r="A1582" s="35" t="s">
        <v>69</v>
      </c>
      <c r="E1582" s="36" t="s">
        <v>12023</v>
      </c>
    </row>
    <row r="1583" spans="1:5" ht="25.5">
      <c r="A1583" s="37" t="s">
        <v>70</v>
      </c>
      <c r="E1583" s="44" t="s">
        <v>12024</v>
      </c>
    </row>
    <row r="1584" spans="1:5" ht="114.75">
      <c r="A1584" t="s">
        <v>72</v>
      </c>
      <c r="E1584" s="36" t="s">
        <v>1567</v>
      </c>
    </row>
    <row r="1585" spans="1:16" ht="12.75">
      <c r="A1585" s="26" t="s">
        <v>63</v>
      </c>
      <c s="30" t="s">
        <v>12025</v>
      </c>
      <c s="30" t="s">
        <v>12026</v>
      </c>
      <c s="26" t="s">
        <v>66</v>
      </c>
      <c s="31" t="s">
        <v>12027</v>
      </c>
      <c s="32" t="s">
        <v>583</v>
      </c>
      <c s="33">
        <v>1</v>
      </c>
      <c s="34">
        <v>0</v>
      </c>
      <c s="34">
        <f>ROUND(ROUND(H1585,2)*ROUND(G1585,3),2)</f>
      </c>
      <c r="O1585">
        <f>(I1585*21)/100</f>
      </c>
      <c t="s">
        <v>38</v>
      </c>
    </row>
    <row r="1586" spans="1:5" ht="12.75">
      <c r="A1586" s="35" t="s">
        <v>69</v>
      </c>
      <c r="E1586" s="36" t="s">
        <v>12027</v>
      </c>
    </row>
    <row r="1587" spans="1:5" ht="25.5">
      <c r="A1587" s="37" t="s">
        <v>70</v>
      </c>
      <c r="E1587" s="44" t="s">
        <v>12000</v>
      </c>
    </row>
    <row r="1588" spans="1:5" ht="114.75">
      <c r="A1588" t="s">
        <v>72</v>
      </c>
      <c r="E1588" s="36" t="s">
        <v>1567</v>
      </c>
    </row>
    <row r="1589" spans="1:16" ht="12.75">
      <c r="A1589" s="26" t="s">
        <v>63</v>
      </c>
      <c s="30" t="s">
        <v>12028</v>
      </c>
      <c s="30" t="s">
        <v>12029</v>
      </c>
      <c s="26" t="s">
        <v>66</v>
      </c>
      <c s="31" t="s">
        <v>12030</v>
      </c>
      <c s="32" t="s">
        <v>583</v>
      </c>
      <c s="33">
        <v>3</v>
      </c>
      <c s="34">
        <v>0</v>
      </c>
      <c s="34">
        <f>ROUND(ROUND(H1589,2)*ROUND(G1589,3),2)</f>
      </c>
      <c r="O1589">
        <f>(I1589*21)/100</f>
      </c>
      <c t="s">
        <v>38</v>
      </c>
    </row>
    <row r="1590" spans="1:5" ht="12.75">
      <c r="A1590" s="35" t="s">
        <v>69</v>
      </c>
      <c r="E1590" s="36" t="s">
        <v>12030</v>
      </c>
    </row>
    <row r="1591" spans="1:5" ht="25.5">
      <c r="A1591" s="37" t="s">
        <v>70</v>
      </c>
      <c r="E1591" s="44" t="s">
        <v>11996</v>
      </c>
    </row>
    <row r="1592" spans="1:5" ht="114.75">
      <c r="A1592" t="s">
        <v>72</v>
      </c>
      <c r="E1592" s="36" t="s">
        <v>1567</v>
      </c>
    </row>
    <row r="1593" spans="1:16" ht="12.75">
      <c r="A1593" s="26" t="s">
        <v>63</v>
      </c>
      <c s="30" t="s">
        <v>12031</v>
      </c>
      <c s="30" t="s">
        <v>12032</v>
      </c>
      <c s="26" t="s">
        <v>66</v>
      </c>
      <c s="31" t="s">
        <v>12033</v>
      </c>
      <c s="32" t="s">
        <v>583</v>
      </c>
      <c s="33">
        <v>1</v>
      </c>
      <c s="34">
        <v>0</v>
      </c>
      <c s="34">
        <f>ROUND(ROUND(H1593,2)*ROUND(G1593,3),2)</f>
      </c>
      <c r="O1593">
        <f>(I1593*21)/100</f>
      </c>
      <c t="s">
        <v>38</v>
      </c>
    </row>
    <row r="1594" spans="1:5" ht="12.75">
      <c r="A1594" s="35" t="s">
        <v>69</v>
      </c>
      <c r="E1594" s="36" t="s">
        <v>12033</v>
      </c>
    </row>
    <row r="1595" spans="1:5" ht="25.5">
      <c r="A1595" s="37" t="s">
        <v>70</v>
      </c>
      <c r="E1595" s="44" t="s">
        <v>12000</v>
      </c>
    </row>
    <row r="1596" spans="1:5" ht="114.75">
      <c r="A1596" t="s">
        <v>72</v>
      </c>
      <c r="E1596" s="36" t="s">
        <v>1567</v>
      </c>
    </row>
    <row r="1597" spans="1:16" ht="12.75">
      <c r="A1597" s="26" t="s">
        <v>63</v>
      </c>
      <c s="30" t="s">
        <v>12034</v>
      </c>
      <c s="30" t="s">
        <v>12035</v>
      </c>
      <c s="26" t="s">
        <v>66</v>
      </c>
      <c s="31" t="s">
        <v>12036</v>
      </c>
      <c s="32" t="s">
        <v>583</v>
      </c>
      <c s="33">
        <v>1</v>
      </c>
      <c s="34">
        <v>0</v>
      </c>
      <c s="34">
        <f>ROUND(ROUND(H1597,2)*ROUND(G1597,3),2)</f>
      </c>
      <c r="O1597">
        <f>(I1597*21)/100</f>
      </c>
      <c t="s">
        <v>38</v>
      </c>
    </row>
    <row r="1598" spans="1:5" ht="12.75">
      <c r="A1598" s="35" t="s">
        <v>69</v>
      </c>
      <c r="E1598" s="36" t="s">
        <v>12036</v>
      </c>
    </row>
    <row r="1599" spans="1:5" ht="25.5">
      <c r="A1599" s="37" t="s">
        <v>70</v>
      </c>
      <c r="E1599" s="44" t="s">
        <v>12000</v>
      </c>
    </row>
    <row r="1600" spans="1:5" ht="114.75">
      <c r="A1600" t="s">
        <v>72</v>
      </c>
      <c r="E1600" s="36" t="s">
        <v>1567</v>
      </c>
    </row>
    <row r="1601" spans="1:16" ht="12.75">
      <c r="A1601" s="26" t="s">
        <v>63</v>
      </c>
      <c s="30" t="s">
        <v>12037</v>
      </c>
      <c s="30" t="s">
        <v>12038</v>
      </c>
      <c s="26" t="s">
        <v>66</v>
      </c>
      <c s="31" t="s">
        <v>12039</v>
      </c>
      <c s="32" t="s">
        <v>583</v>
      </c>
      <c s="33">
        <v>7</v>
      </c>
      <c s="34">
        <v>0</v>
      </c>
      <c s="34">
        <f>ROUND(ROUND(H1601,2)*ROUND(G1601,3),2)</f>
      </c>
      <c r="O1601">
        <f>(I1601*21)/100</f>
      </c>
      <c t="s">
        <v>38</v>
      </c>
    </row>
    <row r="1602" spans="1:5" ht="12.75">
      <c r="A1602" s="35" t="s">
        <v>69</v>
      </c>
      <c r="E1602" s="36" t="s">
        <v>12039</v>
      </c>
    </row>
    <row r="1603" spans="1:5" ht="25.5">
      <c r="A1603" s="37" t="s">
        <v>70</v>
      </c>
      <c r="E1603" s="44" t="s">
        <v>12040</v>
      </c>
    </row>
    <row r="1604" spans="1:5" ht="114.75">
      <c r="A1604" t="s">
        <v>72</v>
      </c>
      <c r="E1604" s="36" t="s">
        <v>1567</v>
      </c>
    </row>
    <row r="1605" spans="1:16" ht="12.75">
      <c r="A1605" s="26" t="s">
        <v>63</v>
      </c>
      <c s="30" t="s">
        <v>12041</v>
      </c>
      <c s="30" t="s">
        <v>12042</v>
      </c>
      <c s="26" t="s">
        <v>66</v>
      </c>
      <c s="31" t="s">
        <v>12043</v>
      </c>
      <c s="32" t="s">
        <v>583</v>
      </c>
      <c s="33">
        <v>1</v>
      </c>
      <c s="34">
        <v>0</v>
      </c>
      <c s="34">
        <f>ROUND(ROUND(H1605,2)*ROUND(G1605,3),2)</f>
      </c>
      <c r="O1605">
        <f>(I1605*21)/100</f>
      </c>
      <c t="s">
        <v>38</v>
      </c>
    </row>
    <row r="1606" spans="1:5" ht="12.75">
      <c r="A1606" s="35" t="s">
        <v>69</v>
      </c>
      <c r="E1606" s="36" t="s">
        <v>12043</v>
      </c>
    </row>
    <row r="1607" spans="1:5" ht="25.5">
      <c r="A1607" s="37" t="s">
        <v>70</v>
      </c>
      <c r="E1607" s="44" t="s">
        <v>12000</v>
      </c>
    </row>
    <row r="1608" spans="1:5" ht="114.75">
      <c r="A1608" t="s">
        <v>72</v>
      </c>
      <c r="E1608" s="36" t="s">
        <v>1567</v>
      </c>
    </row>
    <row r="1609" spans="1:16" ht="12.75">
      <c r="A1609" s="26" t="s">
        <v>63</v>
      </c>
      <c s="30" t="s">
        <v>12044</v>
      </c>
      <c s="30" t="s">
        <v>12045</v>
      </c>
      <c s="26" t="s">
        <v>66</v>
      </c>
      <c s="31" t="s">
        <v>12046</v>
      </c>
      <c s="32" t="s">
        <v>583</v>
      </c>
      <c s="33">
        <v>1</v>
      </c>
      <c s="34">
        <v>0</v>
      </c>
      <c s="34">
        <f>ROUND(ROUND(H1609,2)*ROUND(G1609,3),2)</f>
      </c>
      <c r="O1609">
        <f>(I1609*21)/100</f>
      </c>
      <c t="s">
        <v>38</v>
      </c>
    </row>
    <row r="1610" spans="1:5" ht="12.75">
      <c r="A1610" s="35" t="s">
        <v>69</v>
      </c>
      <c r="E1610" s="36" t="s">
        <v>12046</v>
      </c>
    </row>
    <row r="1611" spans="1:5" ht="25.5">
      <c r="A1611" s="37" t="s">
        <v>70</v>
      </c>
      <c r="E1611" s="44" t="s">
        <v>12000</v>
      </c>
    </row>
    <row r="1612" spans="1:5" ht="114.75">
      <c r="A1612" t="s">
        <v>72</v>
      </c>
      <c r="E1612" s="36" t="s">
        <v>1567</v>
      </c>
    </row>
    <row r="1613" spans="1:16" ht="12.75">
      <c r="A1613" s="26" t="s">
        <v>63</v>
      </c>
      <c s="30" t="s">
        <v>12047</v>
      </c>
      <c s="30" t="s">
        <v>12048</v>
      </c>
      <c s="26" t="s">
        <v>66</v>
      </c>
      <c s="31" t="s">
        <v>12049</v>
      </c>
      <c s="32" t="s">
        <v>583</v>
      </c>
      <c s="33">
        <v>1</v>
      </c>
      <c s="34">
        <v>0</v>
      </c>
      <c s="34">
        <f>ROUND(ROUND(H1613,2)*ROUND(G1613,3),2)</f>
      </c>
      <c r="O1613">
        <f>(I1613*21)/100</f>
      </c>
      <c t="s">
        <v>38</v>
      </c>
    </row>
    <row r="1614" spans="1:5" ht="12.75">
      <c r="A1614" s="35" t="s">
        <v>69</v>
      </c>
      <c r="E1614" s="36" t="s">
        <v>12049</v>
      </c>
    </row>
    <row r="1615" spans="1:5" ht="25.5">
      <c r="A1615" s="37" t="s">
        <v>70</v>
      </c>
      <c r="E1615" s="44" t="s">
        <v>12000</v>
      </c>
    </row>
    <row r="1616" spans="1:5" ht="114.75">
      <c r="A1616" t="s">
        <v>72</v>
      </c>
      <c r="E1616" s="36" t="s">
        <v>1567</v>
      </c>
    </row>
    <row r="1617" spans="1:16" ht="12.75">
      <c r="A1617" s="26" t="s">
        <v>63</v>
      </c>
      <c s="30" t="s">
        <v>12050</v>
      </c>
      <c s="30" t="s">
        <v>12051</v>
      </c>
      <c s="26" t="s">
        <v>66</v>
      </c>
      <c s="31" t="s">
        <v>12052</v>
      </c>
      <c s="32" t="s">
        <v>583</v>
      </c>
      <c s="33">
        <v>1</v>
      </c>
      <c s="34">
        <v>0</v>
      </c>
      <c s="34">
        <f>ROUND(ROUND(H1617,2)*ROUND(G1617,3),2)</f>
      </c>
      <c r="O1617">
        <f>(I1617*21)/100</f>
      </c>
      <c t="s">
        <v>38</v>
      </c>
    </row>
    <row r="1618" spans="1:5" ht="12.75">
      <c r="A1618" s="35" t="s">
        <v>69</v>
      </c>
      <c r="E1618" s="36" t="s">
        <v>12052</v>
      </c>
    </row>
    <row r="1619" spans="1:5" ht="25.5">
      <c r="A1619" s="37" t="s">
        <v>70</v>
      </c>
      <c r="E1619" s="44" t="s">
        <v>12000</v>
      </c>
    </row>
    <row r="1620" spans="1:5" ht="114.75">
      <c r="A1620" t="s">
        <v>72</v>
      </c>
      <c r="E1620" s="36" t="s">
        <v>1567</v>
      </c>
    </row>
    <row r="1621" spans="1:16" ht="12.75">
      <c r="A1621" s="26" t="s">
        <v>63</v>
      </c>
      <c s="30" t="s">
        <v>12053</v>
      </c>
      <c s="30" t="s">
        <v>12054</v>
      </c>
      <c s="26" t="s">
        <v>66</v>
      </c>
      <c s="31" t="s">
        <v>12055</v>
      </c>
      <c s="32" t="s">
        <v>583</v>
      </c>
      <c s="33">
        <v>1</v>
      </c>
      <c s="34">
        <v>0</v>
      </c>
      <c s="34">
        <f>ROUND(ROUND(H1621,2)*ROUND(G1621,3),2)</f>
      </c>
      <c r="O1621">
        <f>(I1621*21)/100</f>
      </c>
      <c t="s">
        <v>38</v>
      </c>
    </row>
    <row r="1622" spans="1:5" ht="12.75">
      <c r="A1622" s="35" t="s">
        <v>69</v>
      </c>
      <c r="E1622" s="36" t="s">
        <v>12055</v>
      </c>
    </row>
    <row r="1623" spans="1:5" ht="25.5">
      <c r="A1623" s="37" t="s">
        <v>70</v>
      </c>
      <c r="E1623" s="44" t="s">
        <v>12000</v>
      </c>
    </row>
    <row r="1624" spans="1:5" ht="114.75">
      <c r="A1624" t="s">
        <v>72</v>
      </c>
      <c r="E1624" s="36" t="s">
        <v>1567</v>
      </c>
    </row>
    <row r="1625" spans="1:16" ht="12.75">
      <c r="A1625" s="26" t="s">
        <v>63</v>
      </c>
      <c s="30" t="s">
        <v>12056</v>
      </c>
      <c s="30" t="s">
        <v>12057</v>
      </c>
      <c s="26" t="s">
        <v>66</v>
      </c>
      <c s="31" t="s">
        <v>12023</v>
      </c>
      <c s="32" t="s">
        <v>583</v>
      </c>
      <c s="33">
        <v>2</v>
      </c>
      <c s="34">
        <v>0</v>
      </c>
      <c s="34">
        <f>ROUND(ROUND(H1625,2)*ROUND(G1625,3),2)</f>
      </c>
      <c r="O1625">
        <f>(I1625*21)/100</f>
      </c>
      <c t="s">
        <v>38</v>
      </c>
    </row>
    <row r="1626" spans="1:5" ht="12.75">
      <c r="A1626" s="35" t="s">
        <v>69</v>
      </c>
      <c r="E1626" s="36" t="s">
        <v>12023</v>
      </c>
    </row>
    <row r="1627" spans="1:5" ht="25.5">
      <c r="A1627" s="37" t="s">
        <v>70</v>
      </c>
      <c r="E1627" s="44" t="s">
        <v>12058</v>
      </c>
    </row>
    <row r="1628" spans="1:5" ht="114.75">
      <c r="A1628" t="s">
        <v>72</v>
      </c>
      <c r="E1628" s="36" t="s">
        <v>1567</v>
      </c>
    </row>
    <row r="1629" spans="1:16" ht="12.75">
      <c r="A1629" s="26" t="s">
        <v>63</v>
      </c>
      <c s="30" t="s">
        <v>12059</v>
      </c>
      <c s="30" t="s">
        <v>12060</v>
      </c>
      <c s="26" t="s">
        <v>66</v>
      </c>
      <c s="31" t="s">
        <v>12061</v>
      </c>
      <c s="32" t="s">
        <v>583</v>
      </c>
      <c s="33">
        <v>1</v>
      </c>
      <c s="34">
        <v>0</v>
      </c>
      <c s="34">
        <f>ROUND(ROUND(H1629,2)*ROUND(G1629,3),2)</f>
      </c>
      <c r="O1629">
        <f>(I1629*21)/100</f>
      </c>
      <c t="s">
        <v>38</v>
      </c>
    </row>
    <row r="1630" spans="1:5" ht="12.75">
      <c r="A1630" s="35" t="s">
        <v>69</v>
      </c>
      <c r="E1630" s="36" t="s">
        <v>12061</v>
      </c>
    </row>
    <row r="1631" spans="1:5" ht="25.5">
      <c r="A1631" s="37" t="s">
        <v>70</v>
      </c>
      <c r="E1631" s="44" t="s">
        <v>12000</v>
      </c>
    </row>
    <row r="1632" spans="1:5" ht="114.75">
      <c r="A1632" t="s">
        <v>72</v>
      </c>
      <c r="E1632" s="36" t="s">
        <v>1567</v>
      </c>
    </row>
    <row r="1633" spans="1:16" ht="12.75">
      <c r="A1633" s="26" t="s">
        <v>63</v>
      </c>
      <c s="30" t="s">
        <v>12062</v>
      </c>
      <c s="30" t="s">
        <v>12063</v>
      </c>
      <c s="26" t="s">
        <v>66</v>
      </c>
      <c s="31" t="s">
        <v>12064</v>
      </c>
      <c s="32" t="s">
        <v>583</v>
      </c>
      <c s="33">
        <v>1</v>
      </c>
      <c s="34">
        <v>0</v>
      </c>
      <c s="34">
        <f>ROUND(ROUND(H1633,2)*ROUND(G1633,3),2)</f>
      </c>
      <c r="O1633">
        <f>(I1633*21)/100</f>
      </c>
      <c t="s">
        <v>38</v>
      </c>
    </row>
    <row r="1634" spans="1:5" ht="12.75">
      <c r="A1634" s="35" t="s">
        <v>69</v>
      </c>
      <c r="E1634" s="36" t="s">
        <v>12061</v>
      </c>
    </row>
    <row r="1635" spans="1:5" ht="25.5">
      <c r="A1635" s="37" t="s">
        <v>70</v>
      </c>
      <c r="E1635" s="44" t="s">
        <v>12000</v>
      </c>
    </row>
    <row r="1636" spans="1:5" ht="114.75">
      <c r="A1636" t="s">
        <v>72</v>
      </c>
      <c r="E1636" s="36" t="s">
        <v>1567</v>
      </c>
    </row>
    <row r="1637" spans="1:16" ht="25.5">
      <c r="A1637" s="26" t="s">
        <v>63</v>
      </c>
      <c s="30" t="s">
        <v>12065</v>
      </c>
      <c s="30" t="s">
        <v>12066</v>
      </c>
      <c s="26" t="s">
        <v>66</v>
      </c>
      <c s="31" t="s">
        <v>12067</v>
      </c>
      <c s="32" t="s">
        <v>583</v>
      </c>
      <c s="33">
        <v>3</v>
      </c>
      <c s="34">
        <v>0</v>
      </c>
      <c s="34">
        <f>ROUND(ROUND(H1637,2)*ROUND(G1637,3),2)</f>
      </c>
      <c r="O1637">
        <f>(I1637*21)/100</f>
      </c>
      <c t="s">
        <v>38</v>
      </c>
    </row>
    <row r="1638" spans="1:5" ht="25.5">
      <c r="A1638" s="35" t="s">
        <v>69</v>
      </c>
      <c r="E1638" s="36" t="s">
        <v>12067</v>
      </c>
    </row>
    <row r="1639" spans="1:5" ht="38.25">
      <c r="A1639" s="37" t="s">
        <v>70</v>
      </c>
      <c r="E1639" s="38" t="s">
        <v>12068</v>
      </c>
    </row>
    <row r="1640" spans="1:5" ht="12.75">
      <c r="A1640" t="s">
        <v>72</v>
      </c>
      <c r="E1640" s="36" t="s">
        <v>66</v>
      </c>
    </row>
    <row r="1641" spans="1:16" ht="25.5">
      <c r="A1641" s="26" t="s">
        <v>63</v>
      </c>
      <c s="30" t="s">
        <v>12069</v>
      </c>
      <c s="30" t="s">
        <v>12070</v>
      </c>
      <c s="26" t="s">
        <v>66</v>
      </c>
      <c s="31" t="s">
        <v>12071</v>
      </c>
      <c s="32" t="s">
        <v>583</v>
      </c>
      <c s="33">
        <v>4</v>
      </c>
      <c s="34">
        <v>0</v>
      </c>
      <c s="34">
        <f>ROUND(ROUND(H1641,2)*ROUND(G1641,3),2)</f>
      </c>
      <c r="O1641">
        <f>(I1641*21)/100</f>
      </c>
      <c t="s">
        <v>38</v>
      </c>
    </row>
    <row r="1642" spans="1:5" ht="25.5">
      <c r="A1642" s="35" t="s">
        <v>69</v>
      </c>
      <c r="E1642" s="36" t="s">
        <v>12071</v>
      </c>
    </row>
    <row r="1643" spans="1:5" ht="38.25">
      <c r="A1643" s="37" t="s">
        <v>70</v>
      </c>
      <c r="E1643" s="38" t="s">
        <v>12072</v>
      </c>
    </row>
    <row r="1644" spans="1:5" ht="12.75">
      <c r="A1644" t="s">
        <v>72</v>
      </c>
      <c r="E1644" s="36" t="s">
        <v>66</v>
      </c>
    </row>
    <row r="1645" spans="1:16" ht="25.5">
      <c r="A1645" s="26" t="s">
        <v>63</v>
      </c>
      <c s="30" t="s">
        <v>12073</v>
      </c>
      <c s="30" t="s">
        <v>12074</v>
      </c>
      <c s="26" t="s">
        <v>66</v>
      </c>
      <c s="31" t="s">
        <v>12075</v>
      </c>
      <c s="32" t="s">
        <v>583</v>
      </c>
      <c s="33">
        <v>5</v>
      </c>
      <c s="34">
        <v>0</v>
      </c>
      <c s="34">
        <f>ROUND(ROUND(H1645,2)*ROUND(G1645,3),2)</f>
      </c>
      <c r="O1645">
        <f>(I1645*21)/100</f>
      </c>
      <c t="s">
        <v>38</v>
      </c>
    </row>
    <row r="1646" spans="1:5" ht="25.5">
      <c r="A1646" s="35" t="s">
        <v>69</v>
      </c>
      <c r="E1646" s="36" t="s">
        <v>12075</v>
      </c>
    </row>
    <row r="1647" spans="1:5" ht="38.25">
      <c r="A1647" s="37" t="s">
        <v>70</v>
      </c>
      <c r="E1647" s="38" t="s">
        <v>12076</v>
      </c>
    </row>
    <row r="1648" spans="1:5" ht="12.75">
      <c r="A1648" t="s">
        <v>72</v>
      </c>
      <c r="E1648" s="36" t="s">
        <v>66</v>
      </c>
    </row>
    <row r="1649" spans="1:16" ht="25.5">
      <c r="A1649" s="26" t="s">
        <v>63</v>
      </c>
      <c s="30" t="s">
        <v>12077</v>
      </c>
      <c s="30" t="s">
        <v>12078</v>
      </c>
      <c s="26" t="s">
        <v>66</v>
      </c>
      <c s="31" t="s">
        <v>12079</v>
      </c>
      <c s="32" t="s">
        <v>583</v>
      </c>
      <c s="33">
        <v>5</v>
      </c>
      <c s="34">
        <v>0</v>
      </c>
      <c s="34">
        <f>ROUND(ROUND(H1649,2)*ROUND(G1649,3),2)</f>
      </c>
      <c r="O1649">
        <f>(I1649*21)/100</f>
      </c>
      <c t="s">
        <v>38</v>
      </c>
    </row>
    <row r="1650" spans="1:5" ht="25.5">
      <c r="A1650" s="35" t="s">
        <v>69</v>
      </c>
      <c r="E1650" s="36" t="s">
        <v>12079</v>
      </c>
    </row>
    <row r="1651" spans="1:5" ht="38.25">
      <c r="A1651" s="37" t="s">
        <v>70</v>
      </c>
      <c r="E1651" s="38" t="s">
        <v>12080</v>
      </c>
    </row>
    <row r="1652" spans="1:5" ht="12.75">
      <c r="A1652" t="s">
        <v>72</v>
      </c>
      <c r="E1652" s="36" t="s">
        <v>66</v>
      </c>
    </row>
    <row r="1653" spans="1:18" ht="12.75" customHeight="1">
      <c r="A1653" s="6" t="s">
        <v>58</v>
      </c>
      <c s="6"/>
      <c s="27" t="s">
        <v>390</v>
      </c>
      <c s="6"/>
      <c s="39" t="s">
        <v>1592</v>
      </c>
      <c s="6"/>
      <c s="6"/>
      <c s="6"/>
      <c s="29">
        <f>0+Q1653</f>
      </c>
      <c r="O1653">
        <f>0+R1653</f>
      </c>
      <c r="Q1653">
        <f>0+I1654+I1658+I1662</f>
      </c>
      <c>
        <f>0+O1654+O1658+O1662</f>
      </c>
    </row>
    <row r="1654" spans="1:16" ht="25.5">
      <c r="A1654" s="26" t="s">
        <v>63</v>
      </c>
      <c s="30" t="s">
        <v>12081</v>
      </c>
      <c s="30" t="s">
        <v>12082</v>
      </c>
      <c s="26" t="s">
        <v>66</v>
      </c>
      <c s="31" t="s">
        <v>12083</v>
      </c>
      <c s="32" t="s">
        <v>652</v>
      </c>
      <c s="33">
        <v>7.416</v>
      </c>
      <c s="34">
        <v>0</v>
      </c>
      <c s="34">
        <f>ROUND(ROUND(H1654,2)*ROUND(G1654,3),2)</f>
      </c>
      <c r="O1654">
        <f>(I1654*21)/100</f>
      </c>
      <c t="s">
        <v>38</v>
      </c>
    </row>
    <row r="1655" spans="1:5" ht="25.5">
      <c r="A1655" s="35" t="s">
        <v>69</v>
      </c>
      <c r="E1655" s="36" t="s">
        <v>12084</v>
      </c>
    </row>
    <row r="1656" spans="1:5" ht="51">
      <c r="A1656" s="37" t="s">
        <v>70</v>
      </c>
      <c r="E1656" s="44" t="s">
        <v>12085</v>
      </c>
    </row>
    <row r="1657" spans="1:5" ht="12.75">
      <c r="A1657" t="s">
        <v>72</v>
      </c>
      <c r="E1657" s="36" t="s">
        <v>66</v>
      </c>
    </row>
    <row r="1658" spans="1:16" ht="12.75">
      <c r="A1658" s="26" t="s">
        <v>63</v>
      </c>
      <c s="30" t="s">
        <v>12086</v>
      </c>
      <c s="30" t="s">
        <v>12087</v>
      </c>
      <c s="26" t="s">
        <v>66</v>
      </c>
      <c s="31" t="s">
        <v>12088</v>
      </c>
      <c s="32" t="s">
        <v>652</v>
      </c>
      <c s="33">
        <v>7.026</v>
      </c>
      <c s="34">
        <v>0</v>
      </c>
      <c s="34">
        <f>ROUND(ROUND(H1658,2)*ROUND(G1658,3),2)</f>
      </c>
      <c r="O1658">
        <f>(I1658*21)/100</f>
      </c>
      <c t="s">
        <v>38</v>
      </c>
    </row>
    <row r="1659" spans="1:5" ht="25.5">
      <c r="A1659" s="35" t="s">
        <v>69</v>
      </c>
      <c r="E1659" s="36" t="s">
        <v>12089</v>
      </c>
    </row>
    <row r="1660" spans="1:5" ht="165.75">
      <c r="A1660" s="37" t="s">
        <v>70</v>
      </c>
      <c r="E1660" s="44" t="s">
        <v>12090</v>
      </c>
    </row>
    <row r="1661" spans="1:5" ht="25.5">
      <c r="A1661" t="s">
        <v>72</v>
      </c>
      <c r="E1661" s="36" t="s">
        <v>12091</v>
      </c>
    </row>
    <row r="1662" spans="1:16" ht="12.75">
      <c r="A1662" s="26" t="s">
        <v>63</v>
      </c>
      <c s="30" t="s">
        <v>12092</v>
      </c>
      <c s="30" t="s">
        <v>1597</v>
      </c>
      <c s="26" t="s">
        <v>66</v>
      </c>
      <c s="31" t="s">
        <v>1598</v>
      </c>
      <c s="32" t="s">
        <v>783</v>
      </c>
      <c s="33">
        <v>55.274</v>
      </c>
      <c s="34">
        <v>0</v>
      </c>
      <c s="34">
        <f>ROUND(ROUND(H1662,2)*ROUND(G1662,3),2)</f>
      </c>
      <c r="O1662">
        <f>(I1662*21)/100</f>
      </c>
      <c t="s">
        <v>38</v>
      </c>
    </row>
    <row r="1663" spans="1:5" ht="12.75">
      <c r="A1663" s="35" t="s">
        <v>69</v>
      </c>
      <c r="E1663" s="36" t="s">
        <v>1599</v>
      </c>
    </row>
    <row r="1664" spans="1:5" ht="51">
      <c r="A1664" s="37" t="s">
        <v>70</v>
      </c>
      <c r="E1664" s="44" t="s">
        <v>12093</v>
      </c>
    </row>
    <row r="1665" spans="1:5" ht="12.75">
      <c r="A1665" t="s">
        <v>72</v>
      </c>
      <c r="E1665" s="36" t="s">
        <v>66</v>
      </c>
    </row>
    <row r="1666" spans="1:18" ht="12.75" customHeight="1">
      <c r="A1666" s="6" t="s">
        <v>58</v>
      </c>
      <c s="6"/>
      <c s="27" t="s">
        <v>451</v>
      </c>
      <c s="6"/>
      <c s="39" t="s">
        <v>1632</v>
      </c>
      <c s="6"/>
      <c s="6"/>
      <c s="6"/>
      <c s="29">
        <f>0+Q1666</f>
      </c>
      <c r="O1666">
        <f>0+R1666</f>
      </c>
      <c r="Q1666">
        <f>0+I1667+I1671+I1675+I1679+I1683+I1687+I1691+I1695+I1699+I1703</f>
      </c>
      <c>
        <f>0+O1667+O1671+O1675+O1679+O1683+O1687+O1691+O1695+O1699+O1703</f>
      </c>
    </row>
    <row r="1667" spans="1:16" ht="25.5">
      <c r="A1667" s="26" t="s">
        <v>63</v>
      </c>
      <c s="30" t="s">
        <v>12094</v>
      </c>
      <c s="30" t="s">
        <v>12095</v>
      </c>
      <c s="26" t="s">
        <v>66</v>
      </c>
      <c s="31" t="s">
        <v>12096</v>
      </c>
      <c s="32" t="s">
        <v>783</v>
      </c>
      <c s="33">
        <v>556.62</v>
      </c>
      <c s="34">
        <v>0</v>
      </c>
      <c s="34">
        <f>ROUND(ROUND(H1667,2)*ROUND(G1667,3),2)</f>
      </c>
      <c r="O1667">
        <f>(I1667*21)/100</f>
      </c>
      <c t="s">
        <v>38</v>
      </c>
    </row>
    <row r="1668" spans="1:5" ht="25.5">
      <c r="A1668" s="35" t="s">
        <v>69</v>
      </c>
      <c r="E1668" s="36" t="s">
        <v>12097</v>
      </c>
    </row>
    <row r="1669" spans="1:5" ht="51">
      <c r="A1669" s="37" t="s">
        <v>70</v>
      </c>
      <c r="E1669" s="44" t="s">
        <v>12098</v>
      </c>
    </row>
    <row r="1670" spans="1:5" ht="51">
      <c r="A1670" t="s">
        <v>72</v>
      </c>
      <c r="E1670" s="36" t="s">
        <v>12099</v>
      </c>
    </row>
    <row r="1671" spans="1:16" ht="25.5">
      <c r="A1671" s="26" t="s">
        <v>63</v>
      </c>
      <c s="30" t="s">
        <v>12100</v>
      </c>
      <c s="30" t="s">
        <v>12101</v>
      </c>
      <c s="26" t="s">
        <v>66</v>
      </c>
      <c s="31" t="s">
        <v>12102</v>
      </c>
      <c s="32" t="s">
        <v>783</v>
      </c>
      <c s="33">
        <v>100191.6</v>
      </c>
      <c s="34">
        <v>0</v>
      </c>
      <c s="34">
        <f>ROUND(ROUND(H1671,2)*ROUND(G1671,3),2)</f>
      </c>
      <c r="O1671">
        <f>(I1671*21)/100</f>
      </c>
      <c t="s">
        <v>38</v>
      </c>
    </row>
    <row r="1672" spans="1:5" ht="38.25">
      <c r="A1672" s="35" t="s">
        <v>69</v>
      </c>
      <c r="E1672" s="36" t="s">
        <v>12103</v>
      </c>
    </row>
    <row r="1673" spans="1:5" ht="25.5">
      <c r="A1673" s="37" t="s">
        <v>70</v>
      </c>
      <c r="E1673" s="44" t="s">
        <v>12104</v>
      </c>
    </row>
    <row r="1674" spans="1:5" ht="51">
      <c r="A1674" t="s">
        <v>72</v>
      </c>
      <c r="E1674" s="36" t="s">
        <v>12099</v>
      </c>
    </row>
    <row r="1675" spans="1:16" ht="25.5">
      <c r="A1675" s="26" t="s">
        <v>63</v>
      </c>
      <c s="30" t="s">
        <v>12105</v>
      </c>
      <c s="30" t="s">
        <v>12106</v>
      </c>
      <c s="26" t="s">
        <v>66</v>
      </c>
      <c s="31" t="s">
        <v>12107</v>
      </c>
      <c s="32" t="s">
        <v>783</v>
      </c>
      <c s="33">
        <v>556.62</v>
      </c>
      <c s="34">
        <v>0</v>
      </c>
      <c s="34">
        <f>ROUND(ROUND(H1675,2)*ROUND(G1675,3),2)</f>
      </c>
      <c r="O1675">
        <f>(I1675*21)/100</f>
      </c>
      <c t="s">
        <v>38</v>
      </c>
    </row>
    <row r="1676" spans="1:5" ht="25.5">
      <c r="A1676" s="35" t="s">
        <v>69</v>
      </c>
      <c r="E1676" s="36" t="s">
        <v>12108</v>
      </c>
    </row>
    <row r="1677" spans="1:5" ht="12.75">
      <c r="A1677" s="37" t="s">
        <v>70</v>
      </c>
      <c r="E1677" s="38" t="s">
        <v>66</v>
      </c>
    </row>
    <row r="1678" spans="1:5" ht="25.5">
      <c r="A1678" t="s">
        <v>72</v>
      </c>
      <c r="E1678" s="36" t="s">
        <v>12109</v>
      </c>
    </row>
    <row r="1679" spans="1:16" ht="25.5">
      <c r="A1679" s="26" t="s">
        <v>63</v>
      </c>
      <c s="30" t="s">
        <v>12110</v>
      </c>
      <c s="30" t="s">
        <v>1642</v>
      </c>
      <c s="26" t="s">
        <v>66</v>
      </c>
      <c s="31" t="s">
        <v>1643</v>
      </c>
      <c s="32" t="s">
        <v>783</v>
      </c>
      <c s="33">
        <v>206.678</v>
      </c>
      <c s="34">
        <v>0</v>
      </c>
      <c s="34">
        <f>ROUND(ROUND(H1679,2)*ROUND(G1679,3),2)</f>
      </c>
      <c r="O1679">
        <f>(I1679*21)/100</f>
      </c>
      <c t="s">
        <v>38</v>
      </c>
    </row>
    <row r="1680" spans="1:5" ht="25.5">
      <c r="A1680" s="35" t="s">
        <v>69</v>
      </c>
      <c r="E1680" s="36" t="s">
        <v>1644</v>
      </c>
    </row>
    <row r="1681" spans="1:5" ht="12.75">
      <c r="A1681" s="37" t="s">
        <v>70</v>
      </c>
      <c r="E1681" s="38" t="s">
        <v>66</v>
      </c>
    </row>
    <row r="1682" spans="1:5" ht="25.5">
      <c r="A1682" t="s">
        <v>72</v>
      </c>
      <c r="E1682" s="36" t="s">
        <v>1645</v>
      </c>
    </row>
    <row r="1683" spans="1:16" ht="25.5">
      <c r="A1683" s="26" t="s">
        <v>63</v>
      </c>
      <c s="30" t="s">
        <v>12111</v>
      </c>
      <c s="30" t="s">
        <v>12112</v>
      </c>
      <c s="26" t="s">
        <v>66</v>
      </c>
      <c s="31" t="s">
        <v>12113</v>
      </c>
      <c s="32" t="s">
        <v>652</v>
      </c>
      <c s="33">
        <v>206.678</v>
      </c>
      <c s="34">
        <v>0</v>
      </c>
      <c s="34">
        <f>ROUND(ROUND(H1683,2)*ROUND(G1683,3),2)</f>
      </c>
      <c r="O1683">
        <f>(I1683*21)/100</f>
      </c>
      <c t="s">
        <v>38</v>
      </c>
    </row>
    <row r="1684" spans="1:5" ht="25.5">
      <c r="A1684" s="35" t="s">
        <v>69</v>
      </c>
      <c r="E1684" s="36" t="s">
        <v>12114</v>
      </c>
    </row>
    <row r="1685" spans="1:5" ht="63.75">
      <c r="A1685" s="37" t="s">
        <v>70</v>
      </c>
      <c r="E1685" s="38" t="s">
        <v>12115</v>
      </c>
    </row>
    <row r="1686" spans="1:5" ht="25.5">
      <c r="A1686" t="s">
        <v>72</v>
      </c>
      <c r="E1686" s="36" t="s">
        <v>12116</v>
      </c>
    </row>
    <row r="1687" spans="1:16" ht="25.5">
      <c r="A1687" s="26" t="s">
        <v>63</v>
      </c>
      <c s="30" t="s">
        <v>12117</v>
      </c>
      <c s="30" t="s">
        <v>12118</v>
      </c>
      <c s="26" t="s">
        <v>66</v>
      </c>
      <c s="31" t="s">
        <v>12119</v>
      </c>
      <c s="32" t="s">
        <v>652</v>
      </c>
      <c s="33">
        <v>12400.68</v>
      </c>
      <c s="34">
        <v>0</v>
      </c>
      <c s="34">
        <f>ROUND(ROUND(H1687,2)*ROUND(G1687,3),2)</f>
      </c>
      <c r="O1687">
        <f>(I1687*21)/100</f>
      </c>
      <c t="s">
        <v>38</v>
      </c>
    </row>
    <row r="1688" spans="1:5" ht="25.5">
      <c r="A1688" s="35" t="s">
        <v>69</v>
      </c>
      <c r="E1688" s="36" t="s">
        <v>12120</v>
      </c>
    </row>
    <row r="1689" spans="1:5" ht="25.5">
      <c r="A1689" s="37" t="s">
        <v>70</v>
      </c>
      <c r="E1689" s="44" t="s">
        <v>12121</v>
      </c>
    </row>
    <row r="1690" spans="1:5" ht="25.5">
      <c r="A1690" t="s">
        <v>72</v>
      </c>
      <c r="E1690" s="36" t="s">
        <v>12116</v>
      </c>
    </row>
    <row r="1691" spans="1:16" ht="12.75">
      <c r="A1691" s="26" t="s">
        <v>63</v>
      </c>
      <c s="30" t="s">
        <v>12122</v>
      </c>
      <c s="30" t="s">
        <v>12123</v>
      </c>
      <c s="26" t="s">
        <v>66</v>
      </c>
      <c s="31" t="s">
        <v>12124</v>
      </c>
      <c s="32" t="s">
        <v>783</v>
      </c>
      <c s="33">
        <v>556.62</v>
      </c>
      <c s="34">
        <v>0</v>
      </c>
      <c s="34">
        <f>ROUND(ROUND(H1691,2)*ROUND(G1691,3),2)</f>
      </c>
      <c r="O1691">
        <f>(I1691*21)/100</f>
      </c>
      <c t="s">
        <v>38</v>
      </c>
    </row>
    <row r="1692" spans="1:5" ht="12.75">
      <c r="A1692" s="35" t="s">
        <v>69</v>
      </c>
      <c r="E1692" s="36" t="s">
        <v>12125</v>
      </c>
    </row>
    <row r="1693" spans="1:5" ht="25.5">
      <c r="A1693" s="37" t="s">
        <v>70</v>
      </c>
      <c r="E1693" s="44" t="s">
        <v>12126</v>
      </c>
    </row>
    <row r="1694" spans="1:5" ht="25.5">
      <c r="A1694" t="s">
        <v>72</v>
      </c>
      <c r="E1694" s="36" t="s">
        <v>12127</v>
      </c>
    </row>
    <row r="1695" spans="1:16" ht="12.75">
      <c r="A1695" s="26" t="s">
        <v>63</v>
      </c>
      <c s="30" t="s">
        <v>12128</v>
      </c>
      <c s="30" t="s">
        <v>12129</v>
      </c>
      <c s="26" t="s">
        <v>66</v>
      </c>
      <c s="31" t="s">
        <v>12130</v>
      </c>
      <c s="32" t="s">
        <v>783</v>
      </c>
      <c s="33">
        <v>100191.6</v>
      </c>
      <c s="34">
        <v>0</v>
      </c>
      <c s="34">
        <f>ROUND(ROUND(H1695,2)*ROUND(G1695,3),2)</f>
      </c>
      <c r="O1695">
        <f>(I1695*21)/100</f>
      </c>
      <c t="s">
        <v>38</v>
      </c>
    </row>
    <row r="1696" spans="1:5" ht="12.75">
      <c r="A1696" s="35" t="s">
        <v>69</v>
      </c>
      <c r="E1696" s="36" t="s">
        <v>12131</v>
      </c>
    </row>
    <row r="1697" spans="1:5" ht="12.75">
      <c r="A1697" s="37" t="s">
        <v>70</v>
      </c>
      <c r="E1697" s="38" t="s">
        <v>12132</v>
      </c>
    </row>
    <row r="1698" spans="1:5" ht="25.5">
      <c r="A1698" t="s">
        <v>72</v>
      </c>
      <c r="E1698" s="36" t="s">
        <v>12127</v>
      </c>
    </row>
    <row r="1699" spans="1:16" ht="12.75">
      <c r="A1699" s="26" t="s">
        <v>63</v>
      </c>
      <c s="30" t="s">
        <v>12133</v>
      </c>
      <c s="30" t="s">
        <v>12134</v>
      </c>
      <c s="26" t="s">
        <v>66</v>
      </c>
      <c s="31" t="s">
        <v>12135</v>
      </c>
      <c s="32" t="s">
        <v>783</v>
      </c>
      <c s="33">
        <v>556.62</v>
      </c>
      <c s="34">
        <v>0</v>
      </c>
      <c s="34">
        <f>ROUND(ROUND(H1699,2)*ROUND(G1699,3),2)</f>
      </c>
      <c r="O1699">
        <f>(I1699*21)/100</f>
      </c>
      <c t="s">
        <v>38</v>
      </c>
    </row>
    <row r="1700" spans="1:5" ht="12.75">
      <c r="A1700" s="35" t="s">
        <v>69</v>
      </c>
      <c r="E1700" s="36" t="s">
        <v>12136</v>
      </c>
    </row>
    <row r="1701" spans="1:5" ht="12.75">
      <c r="A1701" s="37" t="s">
        <v>70</v>
      </c>
      <c r="E1701" s="38" t="s">
        <v>66</v>
      </c>
    </row>
    <row r="1702" spans="1:5" ht="12.75">
      <c r="A1702" t="s">
        <v>72</v>
      </c>
      <c r="E1702" s="36" t="s">
        <v>66</v>
      </c>
    </row>
    <row r="1703" spans="1:16" ht="25.5">
      <c r="A1703" s="26" t="s">
        <v>63</v>
      </c>
      <c s="30" t="s">
        <v>12137</v>
      </c>
      <c s="30" t="s">
        <v>12138</v>
      </c>
      <c s="26" t="s">
        <v>66</v>
      </c>
      <c s="31" t="s">
        <v>12139</v>
      </c>
      <c s="32" t="s">
        <v>783</v>
      </c>
      <c s="33">
        <v>261.725</v>
      </c>
      <c s="34">
        <v>0</v>
      </c>
      <c s="34">
        <f>ROUND(ROUND(H1703,2)*ROUND(G1703,3),2)</f>
      </c>
      <c r="O1703">
        <f>(I1703*21)/100</f>
      </c>
      <c t="s">
        <v>38</v>
      </c>
    </row>
    <row r="1704" spans="1:5" ht="25.5">
      <c r="A1704" s="35" t="s">
        <v>69</v>
      </c>
      <c r="E1704" s="36" t="s">
        <v>12140</v>
      </c>
    </row>
    <row r="1705" spans="1:5" ht="153">
      <c r="A1705" s="37" t="s">
        <v>70</v>
      </c>
      <c r="E1705" s="44" t="s">
        <v>12141</v>
      </c>
    </row>
    <row r="1706" spans="1:5" ht="51">
      <c r="A1706" t="s">
        <v>72</v>
      </c>
      <c r="E1706" s="36" t="s">
        <v>12142</v>
      </c>
    </row>
    <row r="1707" spans="1:18" ht="12.75" customHeight="1">
      <c r="A1707" s="6" t="s">
        <v>58</v>
      </c>
      <c s="6"/>
      <c s="27" t="s">
        <v>422</v>
      </c>
      <c s="6"/>
      <c s="39" t="s">
        <v>1646</v>
      </c>
      <c s="6"/>
      <c s="6"/>
      <c s="6"/>
      <c s="29">
        <f>0+Q1707</f>
      </c>
      <c r="O1707">
        <f>0+R1707</f>
      </c>
      <c r="Q1707">
        <f>0+I1708+I1712+I1716+I1720+I1724+I1728+I1732</f>
      </c>
      <c>
        <f>0+O1708+O1712+O1716+O1720+O1724+O1728+O1732</f>
      </c>
    </row>
    <row r="1708" spans="1:16" ht="12.75">
      <c r="A1708" s="26" t="s">
        <v>63</v>
      </c>
      <c s="30" t="s">
        <v>426</v>
      </c>
      <c s="30" t="s">
        <v>12143</v>
      </c>
      <c s="26" t="s">
        <v>66</v>
      </c>
      <c s="31" t="s">
        <v>12144</v>
      </c>
      <c s="32" t="s">
        <v>926</v>
      </c>
      <c s="33">
        <v>2.394</v>
      </c>
      <c s="34">
        <v>0</v>
      </c>
      <c s="34">
        <f>ROUND(ROUND(H1708,2)*ROUND(G1708,3),2)</f>
      </c>
      <c r="O1708">
        <f>(I1708*21)/100</f>
      </c>
      <c t="s">
        <v>38</v>
      </c>
    </row>
    <row r="1709" spans="1:5" ht="12.75">
      <c r="A1709" s="35" t="s">
        <v>69</v>
      </c>
      <c r="E1709" s="36" t="s">
        <v>12144</v>
      </c>
    </row>
    <row r="1710" spans="1:5" ht="51">
      <c r="A1710" s="37" t="s">
        <v>70</v>
      </c>
      <c r="E1710" s="44" t="s">
        <v>12145</v>
      </c>
    </row>
    <row r="1711" spans="1:5" ht="12.75">
      <c r="A1711" t="s">
        <v>72</v>
      </c>
      <c r="E1711" s="36" t="s">
        <v>66</v>
      </c>
    </row>
    <row r="1712" spans="1:16" ht="12.75">
      <c r="A1712" s="26" t="s">
        <v>63</v>
      </c>
      <c s="30" t="s">
        <v>12146</v>
      </c>
      <c s="30" t="s">
        <v>1647</v>
      </c>
      <c s="26" t="s">
        <v>66</v>
      </c>
      <c s="31" t="s">
        <v>1648</v>
      </c>
      <c s="32" t="s">
        <v>783</v>
      </c>
      <c s="33">
        <v>609.31</v>
      </c>
      <c s="34">
        <v>0</v>
      </c>
      <c s="34">
        <f>ROUND(ROUND(H1712,2)*ROUND(G1712,3),2)</f>
      </c>
      <c r="O1712">
        <f>(I1712*21)/100</f>
      </c>
      <c t="s">
        <v>38</v>
      </c>
    </row>
    <row r="1713" spans="1:5" ht="38.25">
      <c r="A1713" s="35" t="s">
        <v>69</v>
      </c>
      <c r="E1713" s="36" t="s">
        <v>1649</v>
      </c>
    </row>
    <row r="1714" spans="1:5" ht="102">
      <c r="A1714" s="37" t="s">
        <v>70</v>
      </c>
      <c r="E1714" s="44" t="s">
        <v>12147</v>
      </c>
    </row>
    <row r="1715" spans="1:5" ht="216.75">
      <c r="A1715" t="s">
        <v>72</v>
      </c>
      <c r="E1715" s="36" t="s">
        <v>1650</v>
      </c>
    </row>
    <row r="1716" spans="1:16" ht="12.75">
      <c r="A1716" s="26" t="s">
        <v>63</v>
      </c>
      <c s="30" t="s">
        <v>12148</v>
      </c>
      <c s="30" t="s">
        <v>12149</v>
      </c>
      <c s="26" t="s">
        <v>66</v>
      </c>
      <c s="31" t="s">
        <v>12150</v>
      </c>
      <c s="32" t="s">
        <v>583</v>
      </c>
      <c s="33">
        <v>6</v>
      </c>
      <c s="34">
        <v>0</v>
      </c>
      <c s="34">
        <f>ROUND(ROUND(H1716,2)*ROUND(G1716,3),2)</f>
      </c>
      <c r="O1716">
        <f>(I1716*21)/100</f>
      </c>
      <c t="s">
        <v>38</v>
      </c>
    </row>
    <row r="1717" spans="1:5" ht="38.25">
      <c r="A1717" s="35" t="s">
        <v>69</v>
      </c>
      <c r="E1717" s="36" t="s">
        <v>12151</v>
      </c>
    </row>
    <row r="1718" spans="1:5" ht="51">
      <c r="A1718" s="37" t="s">
        <v>70</v>
      </c>
      <c r="E1718" s="44" t="s">
        <v>12152</v>
      </c>
    </row>
    <row r="1719" spans="1:5" ht="76.5">
      <c r="A1719" t="s">
        <v>72</v>
      </c>
      <c r="E1719" s="36" t="s">
        <v>12153</v>
      </c>
    </row>
    <row r="1720" spans="1:16" ht="25.5">
      <c r="A1720" s="26" t="s">
        <v>63</v>
      </c>
      <c s="30" t="s">
        <v>12154</v>
      </c>
      <c s="30" t="s">
        <v>12155</v>
      </c>
      <c s="26" t="s">
        <v>66</v>
      </c>
      <c s="31" t="s">
        <v>12156</v>
      </c>
      <c s="32" t="s">
        <v>583</v>
      </c>
      <c s="33">
        <v>196</v>
      </c>
      <c s="34">
        <v>0</v>
      </c>
      <c s="34">
        <f>ROUND(ROUND(H1720,2)*ROUND(G1720,3),2)</f>
      </c>
      <c r="O1720">
        <f>(I1720*21)/100</f>
      </c>
      <c t="s">
        <v>38</v>
      </c>
    </row>
    <row r="1721" spans="1:5" ht="25.5">
      <c r="A1721" s="35" t="s">
        <v>69</v>
      </c>
      <c r="E1721" s="36" t="s">
        <v>12157</v>
      </c>
    </row>
    <row r="1722" spans="1:5" ht="153">
      <c r="A1722" s="37" t="s">
        <v>70</v>
      </c>
      <c r="E1722" s="44" t="s">
        <v>12158</v>
      </c>
    </row>
    <row r="1723" spans="1:5" ht="89.25">
      <c r="A1723" t="s">
        <v>72</v>
      </c>
      <c r="E1723" s="36" t="s">
        <v>10293</v>
      </c>
    </row>
    <row r="1724" spans="1:16" ht="12.75">
      <c r="A1724" s="26" t="s">
        <v>63</v>
      </c>
      <c s="30" t="s">
        <v>12159</v>
      </c>
      <c s="30" t="s">
        <v>12160</v>
      </c>
      <c s="26" t="s">
        <v>66</v>
      </c>
      <c s="31" t="s">
        <v>12161</v>
      </c>
      <c s="32" t="s">
        <v>583</v>
      </c>
      <c s="33">
        <v>196</v>
      </c>
      <c s="34">
        <v>0</v>
      </c>
      <c s="34">
        <f>ROUND(ROUND(H1724,2)*ROUND(G1724,3),2)</f>
      </c>
      <c r="O1724">
        <f>(I1724*21)/100</f>
      </c>
      <c t="s">
        <v>38</v>
      </c>
    </row>
    <row r="1725" spans="1:5" ht="25.5">
      <c r="A1725" s="35" t="s">
        <v>69</v>
      </c>
      <c r="E1725" s="36" t="s">
        <v>12162</v>
      </c>
    </row>
    <row r="1726" spans="1:5" ht="153">
      <c r="A1726" s="37" t="s">
        <v>70</v>
      </c>
      <c r="E1726" s="44" t="s">
        <v>12158</v>
      </c>
    </row>
    <row r="1727" spans="1:5" ht="89.25">
      <c r="A1727" t="s">
        <v>72</v>
      </c>
      <c r="E1727" s="36" t="s">
        <v>10293</v>
      </c>
    </row>
    <row r="1728" spans="1:16" ht="25.5">
      <c r="A1728" s="26" t="s">
        <v>63</v>
      </c>
      <c s="30" t="s">
        <v>12163</v>
      </c>
      <c s="30" t="s">
        <v>12164</v>
      </c>
      <c s="26" t="s">
        <v>66</v>
      </c>
      <c s="31" t="s">
        <v>12165</v>
      </c>
      <c s="32" t="s">
        <v>1654</v>
      </c>
      <c s="33">
        <v>1</v>
      </c>
      <c s="34">
        <v>0</v>
      </c>
      <c s="34">
        <f>ROUND(ROUND(H1728,2)*ROUND(G1728,3),2)</f>
      </c>
      <c r="O1728">
        <f>(I1728*21)/100</f>
      </c>
      <c t="s">
        <v>38</v>
      </c>
    </row>
    <row r="1729" spans="1:5" ht="25.5">
      <c r="A1729" s="35" t="s">
        <v>69</v>
      </c>
      <c r="E1729" s="36" t="s">
        <v>12165</v>
      </c>
    </row>
    <row r="1730" spans="1:5" ht="38.25">
      <c r="A1730" s="37" t="s">
        <v>70</v>
      </c>
      <c r="E1730" s="44" t="s">
        <v>12166</v>
      </c>
    </row>
    <row r="1731" spans="1:5" ht="12.75">
      <c r="A1731" t="s">
        <v>72</v>
      </c>
      <c r="E1731" s="36" t="s">
        <v>66</v>
      </c>
    </row>
    <row r="1732" spans="1:16" ht="12.75">
      <c r="A1732" s="26" t="s">
        <v>63</v>
      </c>
      <c s="30" t="s">
        <v>12167</v>
      </c>
      <c s="30" t="s">
        <v>12168</v>
      </c>
      <c s="26" t="s">
        <v>66</v>
      </c>
      <c s="31" t="s">
        <v>12169</v>
      </c>
      <c s="32" t="s">
        <v>1654</v>
      </c>
      <c s="33">
        <v>1</v>
      </c>
      <c s="34">
        <v>0</v>
      </c>
      <c s="34">
        <f>ROUND(ROUND(H1732,2)*ROUND(G1732,3),2)</f>
      </c>
      <c r="O1732">
        <f>(I1732*21)/100</f>
      </c>
      <c t="s">
        <v>38</v>
      </c>
    </row>
    <row r="1733" spans="1:5" ht="12.75">
      <c r="A1733" s="35" t="s">
        <v>69</v>
      </c>
      <c r="E1733" s="36" t="s">
        <v>12169</v>
      </c>
    </row>
    <row r="1734" spans="1:5" ht="51">
      <c r="A1734" s="37" t="s">
        <v>70</v>
      </c>
      <c r="E1734" s="44" t="s">
        <v>12170</v>
      </c>
    </row>
    <row r="1735" spans="1:5" ht="12.75">
      <c r="A1735" t="s">
        <v>72</v>
      </c>
      <c r="E1735" s="36" t="s">
        <v>66</v>
      </c>
    </row>
    <row r="1736" spans="1:18" ht="12.75" customHeight="1">
      <c r="A1736" s="6" t="s">
        <v>58</v>
      </c>
      <c s="6"/>
      <c s="27" t="s">
        <v>1678</v>
      </c>
      <c s="6"/>
      <c s="39" t="s">
        <v>1679</v>
      </c>
      <c s="6"/>
      <c s="6"/>
      <c s="6"/>
      <c s="29">
        <f>0+Q1736</f>
      </c>
      <c r="O1736">
        <f>0+R1736</f>
      </c>
      <c r="Q1736">
        <f>0+I1737</f>
      </c>
      <c>
        <f>0+O1737</f>
      </c>
    </row>
    <row r="1737" spans="1:16" ht="12.75">
      <c r="A1737" s="26" t="s">
        <v>63</v>
      </c>
      <c s="30" t="s">
        <v>12171</v>
      </c>
      <c s="30" t="s">
        <v>12172</v>
      </c>
      <c s="26" t="s">
        <v>66</v>
      </c>
      <c s="31" t="s">
        <v>12173</v>
      </c>
      <c s="32" t="s">
        <v>825</v>
      </c>
      <c s="33">
        <v>1029.377</v>
      </c>
      <c s="34">
        <v>0</v>
      </c>
      <c s="34">
        <f>ROUND(ROUND(H1737,2)*ROUND(G1737,3),2)</f>
      </c>
      <c r="O1737">
        <f>(I1737*21)/100</f>
      </c>
      <c t="s">
        <v>38</v>
      </c>
    </row>
    <row r="1738" spans="1:5" ht="38.25">
      <c r="A1738" s="35" t="s">
        <v>69</v>
      </c>
      <c r="E1738" s="36" t="s">
        <v>12174</v>
      </c>
    </row>
    <row r="1739" spans="1:5" ht="12.75">
      <c r="A1739" s="37" t="s">
        <v>70</v>
      </c>
      <c r="E1739" s="38" t="s">
        <v>66</v>
      </c>
    </row>
    <row r="1740" spans="1:5" ht="63.75">
      <c r="A1740" t="s">
        <v>72</v>
      </c>
      <c r="E1740" s="36" t="s">
        <v>1683</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7.xml><?xml version="1.0" encoding="utf-8"?>
<worksheet xmlns="http://schemas.openxmlformats.org/spreadsheetml/2006/main" xmlns:r="http://schemas.openxmlformats.org/officeDocument/2006/relationships">
  <sheetPr>
    <pageSetUpPr fitToPage="1"/>
  </sheetPr>
  <dimension ref="A1:R19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0+O12+O69+O74+O83+O132+O149+O174+O187</f>
      </c>
      <c t="s">
        <v>37</v>
      </c>
    </row>
    <row r="3" spans="1:16" ht="15" customHeight="1">
      <c r="A3" t="s">
        <v>12</v>
      </c>
      <c s="12" t="s">
        <v>14</v>
      </c>
      <c s="13" t="s">
        <v>15</v>
      </c>
      <c s="1"/>
      <c s="14" t="s">
        <v>16</v>
      </c>
      <c s="1"/>
      <c s="9"/>
      <c s="8" t="s">
        <v>12175</v>
      </c>
      <c s="40">
        <f>0+I12+I69+I74+I83+I132+I149+I174+I187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12175</v>
      </c>
      <c s="6"/>
      <c s="18" t="s">
        <v>12176</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780</v>
      </c>
      <c s="41"/>
      <c s="41"/>
      <c s="41"/>
      <c s="43">
        <f>0+Q12</f>
      </c>
      <c r="O12">
        <f>0+R12</f>
      </c>
      <c r="Q12">
        <f>0+I13+I17+I21+I25+I29+I33+I37+I41+I45+I49+I53+I57+I61+I65</f>
      </c>
      <c>
        <f>0+O13+O17+O21+O25+O29+O33+O37+O41+O45+O49+O53+O57+O61+O65</f>
      </c>
    </row>
    <row r="13" spans="1:16" ht="12.75">
      <c r="A13" s="26" t="s">
        <v>63</v>
      </c>
      <c s="30" t="s">
        <v>44</v>
      </c>
      <c s="30" t="s">
        <v>9288</v>
      </c>
      <c s="26" t="s">
        <v>66</v>
      </c>
      <c s="31" t="s">
        <v>9289</v>
      </c>
      <c s="32" t="s">
        <v>652</v>
      </c>
      <c s="33">
        <v>27</v>
      </c>
      <c s="34">
        <v>0</v>
      </c>
      <c s="34">
        <f>ROUND(ROUND(H13,2)*ROUND(G13,3),2)</f>
      </c>
      <c r="O13">
        <f>(I13*21)/100</f>
      </c>
      <c t="s">
        <v>38</v>
      </c>
    </row>
    <row r="14" spans="1:5" ht="25.5">
      <c r="A14" s="35" t="s">
        <v>69</v>
      </c>
      <c r="E14" s="36" t="s">
        <v>9290</v>
      </c>
    </row>
    <row r="15" spans="1:5" ht="12.75">
      <c r="A15" s="37" t="s">
        <v>70</v>
      </c>
      <c r="E15" s="38" t="s">
        <v>66</v>
      </c>
    </row>
    <row r="16" spans="1:5" ht="12.75">
      <c r="A16" t="s">
        <v>72</v>
      </c>
      <c r="E16" s="36" t="s">
        <v>66</v>
      </c>
    </row>
    <row r="17" spans="1:16" ht="12.75">
      <c r="A17" s="26" t="s">
        <v>63</v>
      </c>
      <c s="30" t="s">
        <v>38</v>
      </c>
      <c s="30" t="s">
        <v>9373</v>
      </c>
      <c s="26" t="s">
        <v>66</v>
      </c>
      <c s="31" t="s">
        <v>9374</v>
      </c>
      <c s="32" t="s">
        <v>783</v>
      </c>
      <c s="33">
        <v>62</v>
      </c>
      <c s="34">
        <v>0</v>
      </c>
      <c s="34">
        <f>ROUND(ROUND(H17,2)*ROUND(G17,3),2)</f>
      </c>
      <c r="O17">
        <f>(I17*21)/100</f>
      </c>
      <c t="s">
        <v>38</v>
      </c>
    </row>
    <row r="18" spans="1:5" ht="25.5">
      <c r="A18" s="35" t="s">
        <v>69</v>
      </c>
      <c r="E18" s="36" t="s">
        <v>9375</v>
      </c>
    </row>
    <row r="19" spans="1:5" ht="12.75">
      <c r="A19" s="37" t="s">
        <v>70</v>
      </c>
      <c r="E19" s="38" t="s">
        <v>66</v>
      </c>
    </row>
    <row r="20" spans="1:5" ht="12.75">
      <c r="A20" t="s">
        <v>72</v>
      </c>
      <c r="E20" s="36" t="s">
        <v>66</v>
      </c>
    </row>
    <row r="21" spans="1:16" ht="12.75">
      <c r="A21" s="26" t="s">
        <v>63</v>
      </c>
      <c s="30" t="s">
        <v>37</v>
      </c>
      <c s="30" t="s">
        <v>9291</v>
      </c>
      <c s="26" t="s">
        <v>66</v>
      </c>
      <c s="31" t="s">
        <v>9292</v>
      </c>
      <c s="32" t="s">
        <v>783</v>
      </c>
      <c s="33">
        <v>12</v>
      </c>
      <c s="34">
        <v>0</v>
      </c>
      <c s="34">
        <f>ROUND(ROUND(H21,2)*ROUND(G21,3),2)</f>
      </c>
      <c r="O21">
        <f>(I21*21)/100</f>
      </c>
      <c t="s">
        <v>38</v>
      </c>
    </row>
    <row r="22" spans="1:5" ht="25.5">
      <c r="A22" s="35" t="s">
        <v>69</v>
      </c>
      <c r="E22" s="36" t="s">
        <v>9293</v>
      </c>
    </row>
    <row r="23" spans="1:5" ht="12.75">
      <c r="A23" s="37" t="s">
        <v>70</v>
      </c>
      <c r="E23" s="38" t="s">
        <v>66</v>
      </c>
    </row>
    <row r="24" spans="1:5" ht="12.75">
      <c r="A24" t="s">
        <v>72</v>
      </c>
      <c r="E24" s="36" t="s">
        <v>66</v>
      </c>
    </row>
    <row r="25" spans="1:16" ht="12.75">
      <c r="A25" s="26" t="s">
        <v>63</v>
      </c>
      <c s="30" t="s">
        <v>48</v>
      </c>
      <c s="30" t="s">
        <v>9377</v>
      </c>
      <c s="26" t="s">
        <v>66</v>
      </c>
      <c s="31" t="s">
        <v>9378</v>
      </c>
      <c s="32" t="s">
        <v>783</v>
      </c>
      <c s="33">
        <v>62</v>
      </c>
      <c s="34">
        <v>0</v>
      </c>
      <c s="34">
        <f>ROUND(ROUND(H25,2)*ROUND(G25,3),2)</f>
      </c>
      <c r="O25">
        <f>(I25*21)/100</f>
      </c>
      <c t="s">
        <v>38</v>
      </c>
    </row>
    <row r="26" spans="1:5" ht="25.5">
      <c r="A26" s="35" t="s">
        <v>69</v>
      </c>
      <c r="E26" s="36" t="s">
        <v>9379</v>
      </c>
    </row>
    <row r="27" spans="1:5" ht="12.75">
      <c r="A27" s="37" t="s">
        <v>70</v>
      </c>
      <c r="E27" s="38" t="s">
        <v>66</v>
      </c>
    </row>
    <row r="28" spans="1:5" ht="12.75">
      <c r="A28" t="s">
        <v>72</v>
      </c>
      <c r="E28" s="36" t="s">
        <v>66</v>
      </c>
    </row>
    <row r="29" spans="1:16" ht="12.75">
      <c r="A29" s="26" t="s">
        <v>63</v>
      </c>
      <c s="30" t="s">
        <v>50</v>
      </c>
      <c s="30" t="s">
        <v>9294</v>
      </c>
      <c s="26" t="s">
        <v>66</v>
      </c>
      <c s="31" t="s">
        <v>9295</v>
      </c>
      <c s="32" t="s">
        <v>783</v>
      </c>
      <c s="33">
        <v>12</v>
      </c>
      <c s="34">
        <v>0</v>
      </c>
      <c s="34">
        <f>ROUND(ROUND(H29,2)*ROUND(G29,3),2)</f>
      </c>
      <c r="O29">
        <f>(I29*21)/100</f>
      </c>
      <c t="s">
        <v>38</v>
      </c>
    </row>
    <row r="30" spans="1:5" ht="25.5">
      <c r="A30" s="35" t="s">
        <v>69</v>
      </c>
      <c r="E30" s="36" t="s">
        <v>9296</v>
      </c>
    </row>
    <row r="31" spans="1:5" ht="12.75">
      <c r="A31" s="37" t="s">
        <v>70</v>
      </c>
      <c r="E31" s="38" t="s">
        <v>66</v>
      </c>
    </row>
    <row r="32" spans="1:5" ht="12.75">
      <c r="A32" t="s">
        <v>72</v>
      </c>
      <c r="E32" s="36" t="s">
        <v>66</v>
      </c>
    </row>
    <row r="33" spans="1:16" ht="12.75">
      <c r="A33" s="26" t="s">
        <v>63</v>
      </c>
      <c s="30" t="s">
        <v>52</v>
      </c>
      <c s="30" t="s">
        <v>9297</v>
      </c>
      <c s="26" t="s">
        <v>66</v>
      </c>
      <c s="31" t="s">
        <v>9298</v>
      </c>
      <c s="32" t="s">
        <v>652</v>
      </c>
      <c s="33">
        <v>27</v>
      </c>
      <c s="34">
        <v>0</v>
      </c>
      <c s="34">
        <f>ROUND(ROUND(H33,2)*ROUND(G33,3),2)</f>
      </c>
      <c r="O33">
        <f>(I33*21)/100</f>
      </c>
      <c t="s">
        <v>38</v>
      </c>
    </row>
    <row r="34" spans="1:5" ht="38.25">
      <c r="A34" s="35" t="s">
        <v>69</v>
      </c>
      <c r="E34" s="36" t="s">
        <v>9299</v>
      </c>
    </row>
    <row r="35" spans="1:5" ht="12.75">
      <c r="A35" s="37" t="s">
        <v>70</v>
      </c>
      <c r="E35" s="38" t="s">
        <v>66</v>
      </c>
    </row>
    <row r="36" spans="1:5" ht="12.75">
      <c r="A36" t="s">
        <v>72</v>
      </c>
      <c r="E36" s="36" t="s">
        <v>66</v>
      </c>
    </row>
    <row r="37" spans="1:16" ht="12.75">
      <c r="A37" s="26" t="s">
        <v>63</v>
      </c>
      <c s="30" t="s">
        <v>59</v>
      </c>
      <c s="30" t="s">
        <v>5331</v>
      </c>
      <c s="26" t="s">
        <v>66</v>
      </c>
      <c s="31" t="s">
        <v>5332</v>
      </c>
      <c s="32" t="s">
        <v>652</v>
      </c>
      <c s="33">
        <v>27</v>
      </c>
      <c s="34">
        <v>0</v>
      </c>
      <c s="34">
        <f>ROUND(ROUND(H37,2)*ROUND(G37,3),2)</f>
      </c>
      <c r="O37">
        <f>(I37*21)/100</f>
      </c>
      <c t="s">
        <v>38</v>
      </c>
    </row>
    <row r="38" spans="1:5" ht="38.25">
      <c r="A38" s="35" t="s">
        <v>69</v>
      </c>
      <c r="E38" s="36" t="s">
        <v>9300</v>
      </c>
    </row>
    <row r="39" spans="1:5" ht="12.75">
      <c r="A39" s="37" t="s">
        <v>70</v>
      </c>
      <c r="E39" s="38" t="s">
        <v>66</v>
      </c>
    </row>
    <row r="40" spans="1:5" ht="12.75">
      <c r="A40" t="s">
        <v>72</v>
      </c>
      <c r="E40" s="36" t="s">
        <v>66</v>
      </c>
    </row>
    <row r="41" spans="1:16" ht="25.5">
      <c r="A41" s="26" t="s">
        <v>63</v>
      </c>
      <c s="30" t="s">
        <v>92</v>
      </c>
      <c s="30" t="s">
        <v>5334</v>
      </c>
      <c s="26" t="s">
        <v>66</v>
      </c>
      <c s="31" t="s">
        <v>9301</v>
      </c>
      <c s="32" t="s">
        <v>652</v>
      </c>
      <c s="33">
        <v>594</v>
      </c>
      <c s="34">
        <v>0</v>
      </c>
      <c s="34">
        <f>ROUND(ROUND(H41,2)*ROUND(G41,3),2)</f>
      </c>
      <c r="O41">
        <f>(I41*21)/100</f>
      </c>
      <c t="s">
        <v>38</v>
      </c>
    </row>
    <row r="42" spans="1:5" ht="38.25">
      <c r="A42" s="35" t="s">
        <v>69</v>
      </c>
      <c r="E42" s="36" t="s">
        <v>9302</v>
      </c>
    </row>
    <row r="43" spans="1:5" ht="25.5">
      <c r="A43" s="37" t="s">
        <v>70</v>
      </c>
      <c r="E43" s="38" t="s">
        <v>12177</v>
      </c>
    </row>
    <row r="44" spans="1:5" ht="12.75">
      <c r="A44" t="s">
        <v>72</v>
      </c>
      <c r="E44" s="36" t="s">
        <v>66</v>
      </c>
    </row>
    <row r="45" spans="1:16" ht="12.75">
      <c r="A45" s="26" t="s">
        <v>63</v>
      </c>
      <c s="30" t="s">
        <v>55</v>
      </c>
      <c s="30" t="s">
        <v>9304</v>
      </c>
      <c s="26" t="s">
        <v>66</v>
      </c>
      <c s="31" t="s">
        <v>9305</v>
      </c>
      <c s="32" t="s">
        <v>652</v>
      </c>
      <c s="33">
        <v>27</v>
      </c>
      <c s="34">
        <v>0</v>
      </c>
      <c s="34">
        <f>ROUND(ROUND(H45,2)*ROUND(G45,3),2)</f>
      </c>
      <c r="O45">
        <f>(I45*21)/100</f>
      </c>
      <c t="s">
        <v>38</v>
      </c>
    </row>
    <row r="46" spans="1:5" ht="12.75">
      <c r="A46" s="35" t="s">
        <v>69</v>
      </c>
      <c r="E46" s="36" t="s">
        <v>9305</v>
      </c>
    </row>
    <row r="47" spans="1:5" ht="12.75">
      <c r="A47" s="37" t="s">
        <v>70</v>
      </c>
      <c r="E47" s="38" t="s">
        <v>66</v>
      </c>
    </row>
    <row r="48" spans="1:5" ht="12.75">
      <c r="A48" t="s">
        <v>72</v>
      </c>
      <c r="E48" s="36" t="s">
        <v>66</v>
      </c>
    </row>
    <row r="49" spans="1:16" ht="12.75">
      <c r="A49" s="26" t="s">
        <v>63</v>
      </c>
      <c s="30" t="s">
        <v>57</v>
      </c>
      <c s="30" t="s">
        <v>9306</v>
      </c>
      <c s="26" t="s">
        <v>66</v>
      </c>
      <c s="31" t="s">
        <v>9307</v>
      </c>
      <c s="32" t="s">
        <v>825</v>
      </c>
      <c s="33">
        <v>50</v>
      </c>
      <c s="34">
        <v>0</v>
      </c>
      <c s="34">
        <f>ROUND(ROUND(H49,2)*ROUND(G49,3),2)</f>
      </c>
      <c r="O49">
        <f>(I49*21)/100</f>
      </c>
      <c t="s">
        <v>38</v>
      </c>
    </row>
    <row r="50" spans="1:5" ht="12.75">
      <c r="A50" s="35" t="s">
        <v>69</v>
      </c>
      <c r="E50" s="36" t="s">
        <v>9308</v>
      </c>
    </row>
    <row r="51" spans="1:5" ht="12.75">
      <c r="A51" s="37" t="s">
        <v>70</v>
      </c>
      <c r="E51" s="38" t="s">
        <v>66</v>
      </c>
    </row>
    <row r="52" spans="1:5" ht="12.75">
      <c r="A52" t="s">
        <v>72</v>
      </c>
      <c r="E52" s="36" t="s">
        <v>66</v>
      </c>
    </row>
    <row r="53" spans="1:16" ht="12.75">
      <c r="A53" s="26" t="s">
        <v>63</v>
      </c>
      <c s="30" t="s">
        <v>115</v>
      </c>
      <c s="30" t="s">
        <v>818</v>
      </c>
      <c s="26" t="s">
        <v>66</v>
      </c>
      <c s="31" t="s">
        <v>819</v>
      </c>
      <c s="32" t="s">
        <v>652</v>
      </c>
      <c s="33">
        <v>17</v>
      </c>
      <c s="34">
        <v>0</v>
      </c>
      <c s="34">
        <f>ROUND(ROUND(H53,2)*ROUND(G53,3),2)</f>
      </c>
      <c r="O53">
        <f>(I53*21)/100</f>
      </c>
      <c t="s">
        <v>38</v>
      </c>
    </row>
    <row r="54" spans="1:5" ht="25.5">
      <c r="A54" s="35" t="s">
        <v>69</v>
      </c>
      <c r="E54" s="36" t="s">
        <v>9309</v>
      </c>
    </row>
    <row r="55" spans="1:5" ht="12.75">
      <c r="A55" s="37" t="s">
        <v>70</v>
      </c>
      <c r="E55" s="38" t="s">
        <v>66</v>
      </c>
    </row>
    <row r="56" spans="1:5" ht="12.75">
      <c r="A56" t="s">
        <v>72</v>
      </c>
      <c r="E56" s="36" t="s">
        <v>66</v>
      </c>
    </row>
    <row r="57" spans="1:16" ht="25.5">
      <c r="A57" s="26" t="s">
        <v>63</v>
      </c>
      <c s="30" t="s">
        <v>119</v>
      </c>
      <c s="30" t="s">
        <v>9390</v>
      </c>
      <c s="26" t="s">
        <v>66</v>
      </c>
      <c s="31" t="s">
        <v>9391</v>
      </c>
      <c s="32" t="s">
        <v>652</v>
      </c>
      <c s="33">
        <v>7</v>
      </c>
      <c s="34">
        <v>0</v>
      </c>
      <c s="34">
        <f>ROUND(ROUND(H57,2)*ROUND(G57,3),2)</f>
      </c>
      <c r="O57">
        <f>(I57*21)/100</f>
      </c>
      <c t="s">
        <v>38</v>
      </c>
    </row>
    <row r="58" spans="1:5" ht="38.25">
      <c r="A58" s="35" t="s">
        <v>69</v>
      </c>
      <c r="E58" s="36" t="s">
        <v>9392</v>
      </c>
    </row>
    <row r="59" spans="1:5" ht="12.75">
      <c r="A59" s="37" t="s">
        <v>70</v>
      </c>
      <c r="E59" s="38" t="s">
        <v>66</v>
      </c>
    </row>
    <row r="60" spans="1:5" ht="12.75">
      <c r="A60" t="s">
        <v>72</v>
      </c>
      <c r="E60" s="36" t="s">
        <v>66</v>
      </c>
    </row>
    <row r="61" spans="1:16" ht="12.75">
      <c r="A61" s="26" t="s">
        <v>63</v>
      </c>
      <c s="30" t="s">
        <v>135</v>
      </c>
      <c s="30" t="s">
        <v>9393</v>
      </c>
      <c s="26" t="s">
        <v>66</v>
      </c>
      <c s="31" t="s">
        <v>9394</v>
      </c>
      <c s="32" t="s">
        <v>825</v>
      </c>
      <c s="33">
        <v>12.95</v>
      </c>
      <c s="34">
        <v>0</v>
      </c>
      <c s="34">
        <f>ROUND(ROUND(H61,2)*ROUND(G61,3),2)</f>
      </c>
      <c r="O61">
        <f>(I61*21)/100</f>
      </c>
      <c t="s">
        <v>38</v>
      </c>
    </row>
    <row r="62" spans="1:5" ht="25.5">
      <c r="A62" s="35" t="s">
        <v>69</v>
      </c>
      <c r="E62" s="36" t="s">
        <v>9395</v>
      </c>
    </row>
    <row r="63" spans="1:5" ht="25.5">
      <c r="A63" s="37" t="s">
        <v>70</v>
      </c>
      <c r="E63" s="38" t="s">
        <v>12178</v>
      </c>
    </row>
    <row r="64" spans="1:5" ht="12.75">
      <c r="A64" t="s">
        <v>72</v>
      </c>
      <c r="E64" s="36" t="s">
        <v>66</v>
      </c>
    </row>
    <row r="65" spans="1:16" ht="12.75">
      <c r="A65" s="26" t="s">
        <v>63</v>
      </c>
      <c s="30" t="s">
        <v>139</v>
      </c>
      <c s="30" t="s">
        <v>9310</v>
      </c>
      <c s="26" t="s">
        <v>66</v>
      </c>
      <c s="31" t="s">
        <v>9311</v>
      </c>
      <c s="32" t="s">
        <v>825</v>
      </c>
      <c s="33">
        <v>31.45</v>
      </c>
      <c s="34">
        <v>0</v>
      </c>
      <c s="34">
        <f>ROUND(ROUND(H65,2)*ROUND(G65,3),2)</f>
      </c>
      <c r="O65">
        <f>(I65*21)/100</f>
      </c>
      <c t="s">
        <v>38</v>
      </c>
    </row>
    <row r="66" spans="1:5" ht="51">
      <c r="A66" s="35" t="s">
        <v>69</v>
      </c>
      <c r="E66" s="36" t="s">
        <v>9312</v>
      </c>
    </row>
    <row r="67" spans="1:5" ht="25.5">
      <c r="A67" s="37" t="s">
        <v>70</v>
      </c>
      <c r="E67" s="38" t="s">
        <v>12179</v>
      </c>
    </row>
    <row r="68" spans="1:5" ht="12.75">
      <c r="A68" t="s">
        <v>72</v>
      </c>
      <c r="E68" s="36" t="s">
        <v>66</v>
      </c>
    </row>
    <row r="69" spans="1:18" ht="12.75" customHeight="1">
      <c r="A69" s="6" t="s">
        <v>58</v>
      </c>
      <c s="6"/>
      <c s="27" t="s">
        <v>48</v>
      </c>
      <c s="6"/>
      <c s="39" t="s">
        <v>5084</v>
      </c>
      <c s="6"/>
      <c s="6"/>
      <c s="6"/>
      <c s="29">
        <f>0+Q69</f>
      </c>
      <c r="O69">
        <f>0+R69</f>
      </c>
      <c r="Q69">
        <f>0+I70</f>
      </c>
      <c>
        <f>0+O70</f>
      </c>
    </row>
    <row r="70" spans="1:16" ht="12.75">
      <c r="A70" s="26" t="s">
        <v>63</v>
      </c>
      <c s="30" t="s">
        <v>123</v>
      </c>
      <c s="30" t="s">
        <v>9323</v>
      </c>
      <c s="26" t="s">
        <v>66</v>
      </c>
      <c s="31" t="s">
        <v>9324</v>
      </c>
      <c s="32" t="s">
        <v>652</v>
      </c>
      <c s="33">
        <v>3</v>
      </c>
      <c s="34">
        <v>0</v>
      </c>
      <c s="34">
        <f>ROUND(ROUND(H70,2)*ROUND(G70,3),2)</f>
      </c>
      <c r="O70">
        <f>(I70*21)/100</f>
      </c>
      <c t="s">
        <v>38</v>
      </c>
    </row>
    <row r="71" spans="1:5" ht="12.75">
      <c r="A71" s="35" t="s">
        <v>69</v>
      </c>
      <c r="E71" s="36" t="s">
        <v>9325</v>
      </c>
    </row>
    <row r="72" spans="1:5" ht="12.75">
      <c r="A72" s="37" t="s">
        <v>70</v>
      </c>
      <c r="E72" s="38" t="s">
        <v>66</v>
      </c>
    </row>
    <row r="73" spans="1:5" ht="12.75">
      <c r="A73" t="s">
        <v>72</v>
      </c>
      <c r="E73" s="36" t="s">
        <v>66</v>
      </c>
    </row>
    <row r="74" spans="1:18" ht="12.75" customHeight="1">
      <c r="A74" s="6" t="s">
        <v>58</v>
      </c>
      <c s="6"/>
      <c s="27" t="s">
        <v>52</v>
      </c>
      <c s="6"/>
      <c s="39" t="s">
        <v>9422</v>
      </c>
      <c s="6"/>
      <c s="6"/>
      <c s="6"/>
      <c s="29">
        <f>0+Q74</f>
      </c>
      <c r="O74">
        <f>0+R74</f>
      </c>
      <c r="Q74">
        <f>0+I75+I79</f>
      </c>
      <c>
        <f>0+O75+O79</f>
      </c>
    </row>
    <row r="75" spans="1:16" ht="12.75">
      <c r="A75" s="26" t="s">
        <v>63</v>
      </c>
      <c s="30" t="s">
        <v>131</v>
      </c>
      <c s="30" t="s">
        <v>12180</v>
      </c>
      <c s="26" t="s">
        <v>66</v>
      </c>
      <c s="31" t="s">
        <v>12181</v>
      </c>
      <c s="32" t="s">
        <v>583</v>
      </c>
      <c s="33">
        <v>2</v>
      </c>
      <c s="34">
        <v>0</v>
      </c>
      <c s="34">
        <f>ROUND(ROUND(H75,2)*ROUND(G75,3),2)</f>
      </c>
      <c r="O75">
        <f>(I75*21)/100</f>
      </c>
      <c t="s">
        <v>38</v>
      </c>
    </row>
    <row r="76" spans="1:5" ht="12.75">
      <c r="A76" s="35" t="s">
        <v>69</v>
      </c>
      <c r="E76" s="36" t="s">
        <v>12182</v>
      </c>
    </row>
    <row r="77" spans="1:5" ht="12.75">
      <c r="A77" s="37" t="s">
        <v>70</v>
      </c>
      <c r="E77" s="38" t="s">
        <v>66</v>
      </c>
    </row>
    <row r="78" spans="1:5" ht="12.75">
      <c r="A78" t="s">
        <v>72</v>
      </c>
      <c r="E78" s="36" t="s">
        <v>66</v>
      </c>
    </row>
    <row r="79" spans="1:16" ht="12.75">
      <c r="A79" s="26" t="s">
        <v>63</v>
      </c>
      <c s="30" t="s">
        <v>143</v>
      </c>
      <c s="30" t="s">
        <v>12183</v>
      </c>
      <c s="26" t="s">
        <v>66</v>
      </c>
      <c s="31" t="s">
        <v>12184</v>
      </c>
      <c s="32" t="s">
        <v>583</v>
      </c>
      <c s="33">
        <v>2</v>
      </c>
      <c s="34">
        <v>0</v>
      </c>
      <c s="34">
        <f>ROUND(ROUND(H79,2)*ROUND(G79,3),2)</f>
      </c>
      <c r="O79">
        <f>(I79*21)/100</f>
      </c>
      <c t="s">
        <v>38</v>
      </c>
    </row>
    <row r="80" spans="1:5" ht="25.5">
      <c r="A80" s="35" t="s">
        <v>69</v>
      </c>
      <c r="E80" s="36" t="s">
        <v>12185</v>
      </c>
    </row>
    <row r="81" spans="1:5" ht="12.75">
      <c r="A81" s="37" t="s">
        <v>70</v>
      </c>
      <c r="E81" s="38" t="s">
        <v>66</v>
      </c>
    </row>
    <row r="82" spans="1:5" ht="12.75">
      <c r="A82" t="s">
        <v>72</v>
      </c>
      <c r="E82" s="36" t="s">
        <v>66</v>
      </c>
    </row>
    <row r="83" spans="1:18" ht="12.75" customHeight="1">
      <c r="A83" s="6" t="s">
        <v>58</v>
      </c>
      <c s="6"/>
      <c s="27" t="s">
        <v>1234</v>
      </c>
      <c s="6"/>
      <c s="39" t="s">
        <v>1235</v>
      </c>
      <c s="6"/>
      <c s="6"/>
      <c s="6"/>
      <c s="29">
        <f>0+Q83</f>
      </c>
      <c r="O83">
        <f>0+R83</f>
      </c>
      <c r="Q83">
        <f>0+I84+I88+I92+I96+I100+I104+I108+I112+I116+I120+I124+I128</f>
      </c>
      <c>
        <f>0+O84+O88+O92+O96+O100+O104+O108+O112+O116+O120+O124+O128</f>
      </c>
    </row>
    <row r="84" spans="1:16" ht="12.75">
      <c r="A84" s="26" t="s">
        <v>63</v>
      </c>
      <c s="30" t="s">
        <v>99</v>
      </c>
      <c s="30" t="s">
        <v>12186</v>
      </c>
      <c s="26" t="s">
        <v>66</v>
      </c>
      <c s="31" t="s">
        <v>12187</v>
      </c>
      <c s="32" t="s">
        <v>926</v>
      </c>
      <c s="33">
        <v>17</v>
      </c>
      <c s="34">
        <v>0</v>
      </c>
      <c s="34">
        <f>ROUND(ROUND(H84,2)*ROUND(G84,3),2)</f>
      </c>
      <c r="O84">
        <f>(I84*21)/100</f>
      </c>
      <c t="s">
        <v>38</v>
      </c>
    </row>
    <row r="85" spans="1:5" ht="12.75">
      <c r="A85" s="35" t="s">
        <v>69</v>
      </c>
      <c r="E85" s="36" t="s">
        <v>12188</v>
      </c>
    </row>
    <row r="86" spans="1:5" ht="12.75">
      <c r="A86" s="37" t="s">
        <v>70</v>
      </c>
      <c r="E86" s="38" t="s">
        <v>66</v>
      </c>
    </row>
    <row r="87" spans="1:5" ht="12.75">
      <c r="A87" t="s">
        <v>72</v>
      </c>
      <c r="E87" s="36" t="s">
        <v>66</v>
      </c>
    </row>
    <row r="88" spans="1:16" ht="12.75">
      <c r="A88" s="26" t="s">
        <v>63</v>
      </c>
      <c s="30" t="s">
        <v>147</v>
      </c>
      <c s="30" t="s">
        <v>12189</v>
      </c>
      <c s="26" t="s">
        <v>66</v>
      </c>
      <c s="31" t="s">
        <v>12190</v>
      </c>
      <c s="32" t="s">
        <v>926</v>
      </c>
      <c s="33">
        <v>1</v>
      </c>
      <c s="34">
        <v>0</v>
      </c>
      <c s="34">
        <f>ROUND(ROUND(H88,2)*ROUND(G88,3),2)</f>
      </c>
      <c r="O88">
        <f>(I88*21)/100</f>
      </c>
      <c t="s">
        <v>38</v>
      </c>
    </row>
    <row r="89" spans="1:5" ht="12.75">
      <c r="A89" s="35" t="s">
        <v>69</v>
      </c>
      <c r="E89" s="36" t="s">
        <v>12191</v>
      </c>
    </row>
    <row r="90" spans="1:5" ht="12.75">
      <c r="A90" s="37" t="s">
        <v>70</v>
      </c>
      <c r="E90" s="38" t="s">
        <v>66</v>
      </c>
    </row>
    <row r="91" spans="1:5" ht="12.75">
      <c r="A91" t="s">
        <v>72</v>
      </c>
      <c r="E91" s="36" t="s">
        <v>66</v>
      </c>
    </row>
    <row r="92" spans="1:16" ht="12.75">
      <c r="A92" s="26" t="s">
        <v>63</v>
      </c>
      <c s="30" t="s">
        <v>74</v>
      </c>
      <c s="30" t="s">
        <v>12192</v>
      </c>
      <c s="26" t="s">
        <v>66</v>
      </c>
      <c s="31" t="s">
        <v>12193</v>
      </c>
      <c s="32" t="s">
        <v>926</v>
      </c>
      <c s="33">
        <v>2</v>
      </c>
      <c s="34">
        <v>0</v>
      </c>
      <c s="34">
        <f>ROUND(ROUND(H92,2)*ROUND(G92,3),2)</f>
      </c>
      <c r="O92">
        <f>(I92*21)/100</f>
      </c>
      <c t="s">
        <v>38</v>
      </c>
    </row>
    <row r="93" spans="1:5" ht="12.75">
      <c r="A93" s="35" t="s">
        <v>69</v>
      </c>
      <c r="E93" s="36" t="s">
        <v>12194</v>
      </c>
    </row>
    <row r="94" spans="1:5" ht="12.75">
      <c r="A94" s="37" t="s">
        <v>70</v>
      </c>
      <c r="E94" s="38" t="s">
        <v>66</v>
      </c>
    </row>
    <row r="95" spans="1:5" ht="12.75">
      <c r="A95" t="s">
        <v>72</v>
      </c>
      <c r="E95" s="36" t="s">
        <v>66</v>
      </c>
    </row>
    <row r="96" spans="1:16" ht="12.75">
      <c r="A96" s="26" t="s">
        <v>63</v>
      </c>
      <c s="30" t="s">
        <v>75</v>
      </c>
      <c s="30" t="s">
        <v>12195</v>
      </c>
      <c s="26" t="s">
        <v>66</v>
      </c>
      <c s="31" t="s">
        <v>12196</v>
      </c>
      <c s="32" t="s">
        <v>926</v>
      </c>
      <c s="33">
        <v>10</v>
      </c>
      <c s="34">
        <v>0</v>
      </c>
      <c s="34">
        <f>ROUND(ROUND(H96,2)*ROUND(G96,3),2)</f>
      </c>
      <c r="O96">
        <f>(I96*21)/100</f>
      </c>
      <c t="s">
        <v>38</v>
      </c>
    </row>
    <row r="97" spans="1:5" ht="12.75">
      <c r="A97" s="35" t="s">
        <v>69</v>
      </c>
      <c r="E97" s="36" t="s">
        <v>12197</v>
      </c>
    </row>
    <row r="98" spans="1:5" ht="12.75">
      <c r="A98" s="37" t="s">
        <v>70</v>
      </c>
      <c r="E98" s="38" t="s">
        <v>66</v>
      </c>
    </row>
    <row r="99" spans="1:5" ht="12.75">
      <c r="A99" t="s">
        <v>72</v>
      </c>
      <c r="E99" s="36" t="s">
        <v>66</v>
      </c>
    </row>
    <row r="100" spans="1:16" ht="12.75">
      <c r="A100" s="26" t="s">
        <v>63</v>
      </c>
      <c s="30" t="s">
        <v>151</v>
      </c>
      <c s="30" t="s">
        <v>12198</v>
      </c>
      <c s="26" t="s">
        <v>66</v>
      </c>
      <c s="31" t="s">
        <v>12199</v>
      </c>
      <c s="32" t="s">
        <v>926</v>
      </c>
      <c s="33">
        <v>10</v>
      </c>
      <c s="34">
        <v>0</v>
      </c>
      <c s="34">
        <f>ROUND(ROUND(H100,2)*ROUND(G100,3),2)</f>
      </c>
      <c r="O100">
        <f>(I100*21)/100</f>
      </c>
      <c t="s">
        <v>38</v>
      </c>
    </row>
    <row r="101" spans="1:5" ht="12.75">
      <c r="A101" s="35" t="s">
        <v>69</v>
      </c>
      <c r="E101" s="36" t="s">
        <v>12200</v>
      </c>
    </row>
    <row r="102" spans="1:5" ht="12.75">
      <c r="A102" s="37" t="s">
        <v>70</v>
      </c>
      <c r="E102" s="38" t="s">
        <v>66</v>
      </c>
    </row>
    <row r="103" spans="1:5" ht="12.75">
      <c r="A103" t="s">
        <v>72</v>
      </c>
      <c r="E103" s="36" t="s">
        <v>66</v>
      </c>
    </row>
    <row r="104" spans="1:16" ht="12.75">
      <c r="A104" s="26" t="s">
        <v>63</v>
      </c>
      <c s="30" t="s">
        <v>155</v>
      </c>
      <c s="30" t="s">
        <v>1236</v>
      </c>
      <c s="26" t="s">
        <v>66</v>
      </c>
      <c s="31" t="s">
        <v>1237</v>
      </c>
      <c s="32" t="s">
        <v>926</v>
      </c>
      <c s="33">
        <v>20</v>
      </c>
      <c s="34">
        <v>0</v>
      </c>
      <c s="34">
        <f>ROUND(ROUND(H104,2)*ROUND(G104,3),2)</f>
      </c>
      <c r="O104">
        <f>(I104*21)/100</f>
      </c>
      <c t="s">
        <v>38</v>
      </c>
    </row>
    <row r="105" spans="1:5" ht="25.5">
      <c r="A105" s="35" t="s">
        <v>69</v>
      </c>
      <c r="E105" s="36" t="s">
        <v>12201</v>
      </c>
    </row>
    <row r="106" spans="1:5" ht="12.75">
      <c r="A106" s="37" t="s">
        <v>70</v>
      </c>
      <c r="E106" s="38" t="s">
        <v>66</v>
      </c>
    </row>
    <row r="107" spans="1:5" ht="12.75">
      <c r="A107" t="s">
        <v>72</v>
      </c>
      <c r="E107" s="36" t="s">
        <v>66</v>
      </c>
    </row>
    <row r="108" spans="1:16" ht="12.75">
      <c r="A108" s="26" t="s">
        <v>63</v>
      </c>
      <c s="30" t="s">
        <v>64</v>
      </c>
      <c s="30" t="s">
        <v>12202</v>
      </c>
      <c s="26" t="s">
        <v>66</v>
      </c>
      <c s="31" t="s">
        <v>12203</v>
      </c>
      <c s="32" t="s">
        <v>926</v>
      </c>
      <c s="33">
        <v>2</v>
      </c>
      <c s="34">
        <v>0</v>
      </c>
      <c s="34">
        <f>ROUND(ROUND(H108,2)*ROUND(G108,3),2)</f>
      </c>
      <c r="O108">
        <f>(I108*21)/100</f>
      </c>
      <c t="s">
        <v>38</v>
      </c>
    </row>
    <row r="109" spans="1:5" ht="12.75">
      <c r="A109" s="35" t="s">
        <v>69</v>
      </c>
      <c r="E109" s="36" t="s">
        <v>12204</v>
      </c>
    </row>
    <row r="110" spans="1:5" ht="12.75">
      <c r="A110" s="37" t="s">
        <v>70</v>
      </c>
      <c r="E110" s="38" t="s">
        <v>66</v>
      </c>
    </row>
    <row r="111" spans="1:5" ht="12.75">
      <c r="A111" t="s">
        <v>72</v>
      </c>
      <c r="E111" s="36" t="s">
        <v>66</v>
      </c>
    </row>
    <row r="112" spans="1:16" ht="12.75">
      <c r="A112" s="26" t="s">
        <v>63</v>
      </c>
      <c s="30" t="s">
        <v>79</v>
      </c>
      <c s="30" t="s">
        <v>12205</v>
      </c>
      <c s="26" t="s">
        <v>66</v>
      </c>
      <c s="31" t="s">
        <v>12206</v>
      </c>
      <c s="32" t="s">
        <v>583</v>
      </c>
      <c s="33">
        <v>2</v>
      </c>
      <c s="34">
        <v>0</v>
      </c>
      <c s="34">
        <f>ROUND(ROUND(H112,2)*ROUND(G112,3),2)</f>
      </c>
      <c r="O112">
        <f>(I112*21)/100</f>
      </c>
      <c t="s">
        <v>38</v>
      </c>
    </row>
    <row r="113" spans="1:5" ht="12.75">
      <c r="A113" s="35" t="s">
        <v>69</v>
      </c>
      <c r="E113" s="36" t="s">
        <v>12207</v>
      </c>
    </row>
    <row r="114" spans="1:5" ht="12.75">
      <c r="A114" s="37" t="s">
        <v>70</v>
      </c>
      <c r="E114" s="38" t="s">
        <v>66</v>
      </c>
    </row>
    <row r="115" spans="1:5" ht="12.75">
      <c r="A115" t="s">
        <v>72</v>
      </c>
      <c r="E115" s="36" t="s">
        <v>66</v>
      </c>
    </row>
    <row r="116" spans="1:16" ht="12.75">
      <c r="A116" s="26" t="s">
        <v>63</v>
      </c>
      <c s="30" t="s">
        <v>194</v>
      </c>
      <c s="30" t="s">
        <v>12208</v>
      </c>
      <c s="26" t="s">
        <v>66</v>
      </c>
      <c s="31" t="s">
        <v>12209</v>
      </c>
      <c s="32" t="s">
        <v>583</v>
      </c>
      <c s="33">
        <v>1</v>
      </c>
      <c s="34">
        <v>0</v>
      </c>
      <c s="34">
        <f>ROUND(ROUND(H116,2)*ROUND(G116,3),2)</f>
      </c>
      <c r="O116">
        <f>(I116*21)/100</f>
      </c>
      <c t="s">
        <v>38</v>
      </c>
    </row>
    <row r="117" spans="1:5" ht="12.75">
      <c r="A117" s="35" t="s">
        <v>69</v>
      </c>
      <c r="E117" s="36" t="s">
        <v>12210</v>
      </c>
    </row>
    <row r="118" spans="1:5" ht="12.75">
      <c r="A118" s="37" t="s">
        <v>70</v>
      </c>
      <c r="E118" s="38" t="s">
        <v>66</v>
      </c>
    </row>
    <row r="119" spans="1:5" ht="12.75">
      <c r="A119" t="s">
        <v>72</v>
      </c>
      <c r="E119" s="36" t="s">
        <v>66</v>
      </c>
    </row>
    <row r="120" spans="1:16" ht="12.75">
      <c r="A120" s="26" t="s">
        <v>63</v>
      </c>
      <c s="30" t="s">
        <v>255</v>
      </c>
      <c s="30" t="s">
        <v>12211</v>
      </c>
      <c s="26" t="s">
        <v>66</v>
      </c>
      <c s="31" t="s">
        <v>12212</v>
      </c>
      <c s="32" t="s">
        <v>583</v>
      </c>
      <c s="33">
        <v>1</v>
      </c>
      <c s="34">
        <v>0</v>
      </c>
      <c s="34">
        <f>ROUND(ROUND(H120,2)*ROUND(G120,3),2)</f>
      </c>
      <c r="O120">
        <f>(I120*21)/100</f>
      </c>
      <c t="s">
        <v>38</v>
      </c>
    </row>
    <row r="121" spans="1:5" ht="12.75">
      <c r="A121" s="35" t="s">
        <v>69</v>
      </c>
      <c r="E121" s="36" t="s">
        <v>12213</v>
      </c>
    </row>
    <row r="122" spans="1:5" ht="12.75">
      <c r="A122" s="37" t="s">
        <v>70</v>
      </c>
      <c r="E122" s="38" t="s">
        <v>66</v>
      </c>
    </row>
    <row r="123" spans="1:5" ht="12.75">
      <c r="A123" t="s">
        <v>72</v>
      </c>
      <c r="E123" s="36" t="s">
        <v>66</v>
      </c>
    </row>
    <row r="124" spans="1:16" ht="12.75">
      <c r="A124" s="26" t="s">
        <v>63</v>
      </c>
      <c s="30" t="s">
        <v>190</v>
      </c>
      <c s="30" t="s">
        <v>12214</v>
      </c>
      <c s="26" t="s">
        <v>66</v>
      </c>
      <c s="31" t="s">
        <v>12215</v>
      </c>
      <c s="32" t="s">
        <v>926</v>
      </c>
      <c s="33">
        <v>62</v>
      </c>
      <c s="34">
        <v>0</v>
      </c>
      <c s="34">
        <f>ROUND(ROUND(H124,2)*ROUND(G124,3),2)</f>
      </c>
      <c r="O124">
        <f>(I124*21)/100</f>
      </c>
      <c t="s">
        <v>38</v>
      </c>
    </row>
    <row r="125" spans="1:5" ht="12.75">
      <c r="A125" s="35" t="s">
        <v>69</v>
      </c>
      <c r="E125" s="36" t="s">
        <v>12216</v>
      </c>
    </row>
    <row r="126" spans="1:5" ht="12.75">
      <c r="A126" s="37" t="s">
        <v>70</v>
      </c>
      <c r="E126" s="38" t="s">
        <v>66</v>
      </c>
    </row>
    <row r="127" spans="1:5" ht="12.75">
      <c r="A127" t="s">
        <v>72</v>
      </c>
      <c r="E127" s="36" t="s">
        <v>66</v>
      </c>
    </row>
    <row r="128" spans="1:16" ht="12.75">
      <c r="A128" s="26" t="s">
        <v>63</v>
      </c>
      <c s="30" t="s">
        <v>267</v>
      </c>
      <c s="30" t="s">
        <v>12217</v>
      </c>
      <c s="26" t="s">
        <v>66</v>
      </c>
      <c s="31" t="s">
        <v>12218</v>
      </c>
      <c s="32" t="s">
        <v>825</v>
      </c>
      <c s="33">
        <v>0.09</v>
      </c>
      <c s="34">
        <v>0</v>
      </c>
      <c s="34">
        <f>ROUND(ROUND(H128,2)*ROUND(G128,3),2)</f>
      </c>
      <c r="O128">
        <f>(I128*21)/100</f>
      </c>
      <c t="s">
        <v>38</v>
      </c>
    </row>
    <row r="129" spans="1:5" ht="25.5">
      <c r="A129" s="35" t="s">
        <v>69</v>
      </c>
      <c r="E129" s="36" t="s">
        <v>12219</v>
      </c>
    </row>
    <row r="130" spans="1:5" ht="12.75">
      <c r="A130" s="37" t="s">
        <v>70</v>
      </c>
      <c r="E130" s="38" t="s">
        <v>66</v>
      </c>
    </row>
    <row r="131" spans="1:5" ht="12.75">
      <c r="A131" t="s">
        <v>72</v>
      </c>
      <c r="E131" s="36" t="s">
        <v>66</v>
      </c>
    </row>
    <row r="132" spans="1:18" ht="12.75" customHeight="1">
      <c r="A132" s="6" t="s">
        <v>58</v>
      </c>
      <c s="6"/>
      <c s="27" t="s">
        <v>9426</v>
      </c>
      <c s="6"/>
      <c s="39" t="s">
        <v>9427</v>
      </c>
      <c s="6"/>
      <c s="6"/>
      <c s="6"/>
      <c s="29">
        <f>0+Q132</f>
      </c>
      <c r="O132">
        <f>0+R132</f>
      </c>
      <c r="Q132">
        <f>0+I133+I137+I141+I145</f>
      </c>
      <c>
        <f>0+O133+O137+O141+O145</f>
      </c>
    </row>
    <row r="133" spans="1:16" ht="25.5">
      <c r="A133" s="26" t="s">
        <v>63</v>
      </c>
      <c s="30" t="s">
        <v>259</v>
      </c>
      <c s="30" t="s">
        <v>12220</v>
      </c>
      <c s="26" t="s">
        <v>66</v>
      </c>
      <c s="31" t="s">
        <v>12221</v>
      </c>
      <c s="32" t="s">
        <v>926</v>
      </c>
      <c s="33">
        <v>15</v>
      </c>
      <c s="34">
        <v>0</v>
      </c>
      <c s="34">
        <f>ROUND(ROUND(H133,2)*ROUND(G133,3),2)</f>
      </c>
      <c r="O133">
        <f>(I133*21)/100</f>
      </c>
      <c t="s">
        <v>38</v>
      </c>
    </row>
    <row r="134" spans="1:5" ht="25.5">
      <c r="A134" s="35" t="s">
        <v>69</v>
      </c>
      <c r="E134" s="36" t="s">
        <v>12222</v>
      </c>
    </row>
    <row r="135" spans="1:5" ht="12.75">
      <c r="A135" s="37" t="s">
        <v>70</v>
      </c>
      <c r="E135" s="38" t="s">
        <v>66</v>
      </c>
    </row>
    <row r="136" spans="1:5" ht="12.75">
      <c r="A136" t="s">
        <v>72</v>
      </c>
      <c r="E136" s="36" t="s">
        <v>66</v>
      </c>
    </row>
    <row r="137" spans="1:16" ht="25.5">
      <c r="A137" s="26" t="s">
        <v>63</v>
      </c>
      <c s="30" t="s">
        <v>198</v>
      </c>
      <c s="30" t="s">
        <v>12223</v>
      </c>
      <c s="26" t="s">
        <v>66</v>
      </c>
      <c s="31" t="s">
        <v>12224</v>
      </c>
      <c s="32" t="s">
        <v>926</v>
      </c>
      <c s="33">
        <v>8</v>
      </c>
      <c s="34">
        <v>0</v>
      </c>
      <c s="34">
        <f>ROUND(ROUND(H137,2)*ROUND(G137,3),2)</f>
      </c>
      <c r="O137">
        <f>(I137*21)/100</f>
      </c>
      <c t="s">
        <v>38</v>
      </c>
    </row>
    <row r="138" spans="1:5" ht="25.5">
      <c r="A138" s="35" t="s">
        <v>69</v>
      </c>
      <c r="E138" s="36" t="s">
        <v>12225</v>
      </c>
    </row>
    <row r="139" spans="1:5" ht="12.75">
      <c r="A139" s="37" t="s">
        <v>70</v>
      </c>
      <c r="E139" s="38" t="s">
        <v>66</v>
      </c>
    </row>
    <row r="140" spans="1:5" ht="12.75">
      <c r="A140" t="s">
        <v>72</v>
      </c>
      <c r="E140" s="36" t="s">
        <v>66</v>
      </c>
    </row>
    <row r="141" spans="1:16" ht="25.5">
      <c r="A141" s="26" t="s">
        <v>63</v>
      </c>
      <c s="30" t="s">
        <v>202</v>
      </c>
      <c s="30" t="s">
        <v>12226</v>
      </c>
      <c s="26" t="s">
        <v>66</v>
      </c>
      <c s="31" t="s">
        <v>12227</v>
      </c>
      <c s="32" t="s">
        <v>926</v>
      </c>
      <c s="33">
        <v>23</v>
      </c>
      <c s="34">
        <v>0</v>
      </c>
      <c s="34">
        <f>ROUND(ROUND(H141,2)*ROUND(G141,3),2)</f>
      </c>
      <c r="O141">
        <f>(I141*21)/100</f>
      </c>
      <c t="s">
        <v>38</v>
      </c>
    </row>
    <row r="142" spans="1:5" ht="38.25">
      <c r="A142" s="35" t="s">
        <v>69</v>
      </c>
      <c r="E142" s="36" t="s">
        <v>12228</v>
      </c>
    </row>
    <row r="143" spans="1:5" ht="12.75">
      <c r="A143" s="37" t="s">
        <v>70</v>
      </c>
      <c r="E143" s="38" t="s">
        <v>66</v>
      </c>
    </row>
    <row r="144" spans="1:5" ht="12.75">
      <c r="A144" t="s">
        <v>72</v>
      </c>
      <c r="E144" s="36" t="s">
        <v>66</v>
      </c>
    </row>
    <row r="145" spans="1:16" ht="12.75">
      <c r="A145" s="26" t="s">
        <v>63</v>
      </c>
      <c s="30" t="s">
        <v>271</v>
      </c>
      <c s="30" t="s">
        <v>12229</v>
      </c>
      <c s="26" t="s">
        <v>66</v>
      </c>
      <c s="31" t="s">
        <v>12230</v>
      </c>
      <c s="32" t="s">
        <v>825</v>
      </c>
      <c s="33">
        <v>0.005</v>
      </c>
      <c s="34">
        <v>0</v>
      </c>
      <c s="34">
        <f>ROUND(ROUND(H145,2)*ROUND(G145,3),2)</f>
      </c>
      <c r="O145">
        <f>(I145*21)/100</f>
      </c>
      <c t="s">
        <v>38</v>
      </c>
    </row>
    <row r="146" spans="1:5" ht="25.5">
      <c r="A146" s="35" t="s">
        <v>69</v>
      </c>
      <c r="E146" s="36" t="s">
        <v>12231</v>
      </c>
    </row>
    <row r="147" spans="1:5" ht="12.75">
      <c r="A147" s="37" t="s">
        <v>70</v>
      </c>
      <c r="E147" s="38" t="s">
        <v>66</v>
      </c>
    </row>
    <row r="148" spans="1:5" ht="12.75">
      <c r="A148" t="s">
        <v>72</v>
      </c>
      <c r="E148" s="36" t="s">
        <v>66</v>
      </c>
    </row>
    <row r="149" spans="1:18" ht="12.75" customHeight="1">
      <c r="A149" s="6" t="s">
        <v>58</v>
      </c>
      <c s="6"/>
      <c s="27" t="s">
        <v>12232</v>
      </c>
      <c s="6"/>
      <c s="39" t="s">
        <v>12233</v>
      </c>
      <c s="6"/>
      <c s="6"/>
      <c s="6"/>
      <c s="29">
        <f>0+Q149</f>
      </c>
      <c r="O149">
        <f>0+R149</f>
      </c>
      <c r="Q149">
        <f>0+I150+I154+I158+I162+I166+I170</f>
      </c>
      <c>
        <f>0+O150+O154+O158+O162+O166+O170</f>
      </c>
    </row>
    <row r="150" spans="1:16" ht="12.75">
      <c r="A150" s="26" t="s">
        <v>63</v>
      </c>
      <c s="30" t="s">
        <v>127</v>
      </c>
      <c s="30" t="s">
        <v>12234</v>
      </c>
      <c s="26" t="s">
        <v>66</v>
      </c>
      <c s="31" t="s">
        <v>12235</v>
      </c>
      <c s="32" t="s">
        <v>583</v>
      </c>
      <c s="33">
        <v>1</v>
      </c>
      <c s="34">
        <v>0</v>
      </c>
      <c s="34">
        <f>ROUND(ROUND(H150,2)*ROUND(G150,3),2)</f>
      </c>
      <c r="O150">
        <f>(I150*21)/100</f>
      </c>
      <c t="s">
        <v>38</v>
      </c>
    </row>
    <row r="151" spans="1:5" ht="12.75">
      <c r="A151" s="35" t="s">
        <v>69</v>
      </c>
      <c r="E151" s="36" t="s">
        <v>12236</v>
      </c>
    </row>
    <row r="152" spans="1:5" ht="12.75">
      <c r="A152" s="37" t="s">
        <v>70</v>
      </c>
      <c r="E152" s="38" t="s">
        <v>66</v>
      </c>
    </row>
    <row r="153" spans="1:5" ht="12.75">
      <c r="A153" t="s">
        <v>72</v>
      </c>
      <c r="E153" s="36" t="s">
        <v>66</v>
      </c>
    </row>
    <row r="154" spans="1:16" ht="25.5">
      <c r="A154" s="26" t="s">
        <v>63</v>
      </c>
      <c s="30" t="s">
        <v>223</v>
      </c>
      <c s="30" t="s">
        <v>12237</v>
      </c>
      <c s="26" t="s">
        <v>66</v>
      </c>
      <c s="31" t="s">
        <v>12238</v>
      </c>
      <c s="32" t="s">
        <v>9316</v>
      </c>
      <c s="33">
        <v>1</v>
      </c>
      <c s="34">
        <v>0</v>
      </c>
      <c s="34">
        <f>ROUND(ROUND(H154,2)*ROUND(G154,3),2)</f>
      </c>
      <c r="O154">
        <f>(I154*21)/100</f>
      </c>
      <c t="s">
        <v>38</v>
      </c>
    </row>
    <row r="155" spans="1:5" ht="25.5">
      <c r="A155" s="35" t="s">
        <v>69</v>
      </c>
      <c r="E155" s="36" t="s">
        <v>12239</v>
      </c>
    </row>
    <row r="156" spans="1:5" ht="12.75">
      <c r="A156" s="37" t="s">
        <v>70</v>
      </c>
      <c r="E156" s="38" t="s">
        <v>66</v>
      </c>
    </row>
    <row r="157" spans="1:5" ht="12.75">
      <c r="A157" t="s">
        <v>72</v>
      </c>
      <c r="E157" s="36" t="s">
        <v>66</v>
      </c>
    </row>
    <row r="158" spans="1:16" ht="12.75">
      <c r="A158" s="26" t="s">
        <v>63</v>
      </c>
      <c s="30" t="s">
        <v>227</v>
      </c>
      <c s="30" t="s">
        <v>12240</v>
      </c>
      <c s="26" t="s">
        <v>66</v>
      </c>
      <c s="31" t="s">
        <v>12241</v>
      </c>
      <c s="32" t="s">
        <v>9316</v>
      </c>
      <c s="33">
        <v>1</v>
      </c>
      <c s="34">
        <v>0</v>
      </c>
      <c s="34">
        <f>ROUND(ROUND(H158,2)*ROUND(G158,3),2)</f>
      </c>
      <c r="O158">
        <f>(I158*21)/100</f>
      </c>
      <c t="s">
        <v>38</v>
      </c>
    </row>
    <row r="159" spans="1:5" ht="12.75">
      <c r="A159" s="35" t="s">
        <v>69</v>
      </c>
      <c r="E159" s="36" t="s">
        <v>12242</v>
      </c>
    </row>
    <row r="160" spans="1:5" ht="12.75">
      <c r="A160" s="37" t="s">
        <v>70</v>
      </c>
      <c r="E160" s="38" t="s">
        <v>66</v>
      </c>
    </row>
    <row r="161" spans="1:5" ht="12.75">
      <c r="A161" t="s">
        <v>72</v>
      </c>
      <c r="E161" s="36" t="s">
        <v>66</v>
      </c>
    </row>
    <row r="162" spans="1:16" ht="25.5">
      <c r="A162" s="26" t="s">
        <v>63</v>
      </c>
      <c s="30" t="s">
        <v>239</v>
      </c>
      <c s="30" t="s">
        <v>12243</v>
      </c>
      <c s="26" t="s">
        <v>66</v>
      </c>
      <c s="31" t="s">
        <v>12244</v>
      </c>
      <c s="32" t="s">
        <v>9316</v>
      </c>
      <c s="33">
        <v>1</v>
      </c>
      <c s="34">
        <v>0</v>
      </c>
      <c s="34">
        <f>ROUND(ROUND(H162,2)*ROUND(G162,3),2)</f>
      </c>
      <c r="O162">
        <f>(I162*21)/100</f>
      </c>
      <c t="s">
        <v>38</v>
      </c>
    </row>
    <row r="163" spans="1:5" ht="25.5">
      <c r="A163" s="35" t="s">
        <v>69</v>
      </c>
      <c r="E163" s="36" t="s">
        <v>12245</v>
      </c>
    </row>
    <row r="164" spans="1:5" ht="12.75">
      <c r="A164" s="37" t="s">
        <v>70</v>
      </c>
      <c r="E164" s="38" t="s">
        <v>66</v>
      </c>
    </row>
    <row r="165" spans="1:5" ht="12.75">
      <c r="A165" t="s">
        <v>72</v>
      </c>
      <c r="E165" s="36" t="s">
        <v>66</v>
      </c>
    </row>
    <row r="166" spans="1:16" ht="12.75">
      <c r="A166" s="26" t="s">
        <v>63</v>
      </c>
      <c s="30" t="s">
        <v>243</v>
      </c>
      <c s="30" t="s">
        <v>12246</v>
      </c>
      <c s="26" t="s">
        <v>66</v>
      </c>
      <c s="31" t="s">
        <v>12247</v>
      </c>
      <c s="32" t="s">
        <v>583</v>
      </c>
      <c s="33">
        <v>1</v>
      </c>
      <c s="34">
        <v>0</v>
      </c>
      <c s="34">
        <f>ROUND(ROUND(H166,2)*ROUND(G166,3),2)</f>
      </c>
      <c r="O166">
        <f>(I166*21)/100</f>
      </c>
      <c t="s">
        <v>38</v>
      </c>
    </row>
    <row r="167" spans="1:5" ht="25.5">
      <c r="A167" s="35" t="s">
        <v>69</v>
      </c>
      <c r="E167" s="36" t="s">
        <v>12248</v>
      </c>
    </row>
    <row r="168" spans="1:5" ht="12.75">
      <c r="A168" s="37" t="s">
        <v>70</v>
      </c>
      <c r="E168" s="38" t="s">
        <v>66</v>
      </c>
    </row>
    <row r="169" spans="1:5" ht="12.75">
      <c r="A169" t="s">
        <v>72</v>
      </c>
      <c r="E169" s="36" t="s">
        <v>66</v>
      </c>
    </row>
    <row r="170" spans="1:16" ht="12.75">
      <c r="A170" s="26" t="s">
        <v>63</v>
      </c>
      <c s="30" t="s">
        <v>275</v>
      </c>
      <c s="30" t="s">
        <v>12249</v>
      </c>
      <c s="26" t="s">
        <v>66</v>
      </c>
      <c s="31" t="s">
        <v>12250</v>
      </c>
      <c s="32" t="s">
        <v>825</v>
      </c>
      <c s="33">
        <v>0.055</v>
      </c>
      <c s="34">
        <v>0</v>
      </c>
      <c s="34">
        <f>ROUND(ROUND(H170,2)*ROUND(G170,3),2)</f>
      </c>
      <c r="O170">
        <f>(I170*21)/100</f>
      </c>
      <c t="s">
        <v>38</v>
      </c>
    </row>
    <row r="171" spans="1:5" ht="25.5">
      <c r="A171" s="35" t="s">
        <v>69</v>
      </c>
      <c r="E171" s="36" t="s">
        <v>12251</v>
      </c>
    </row>
    <row r="172" spans="1:5" ht="12.75">
      <c r="A172" s="37" t="s">
        <v>70</v>
      </c>
      <c r="E172" s="38" t="s">
        <v>66</v>
      </c>
    </row>
    <row r="173" spans="1:5" ht="12.75">
      <c r="A173" t="s">
        <v>72</v>
      </c>
      <c r="E173" s="36" t="s">
        <v>66</v>
      </c>
    </row>
    <row r="174" spans="1:18" ht="12.75" customHeight="1">
      <c r="A174" s="6" t="s">
        <v>58</v>
      </c>
      <c s="6"/>
      <c s="27" t="s">
        <v>12252</v>
      </c>
      <c s="6"/>
      <c s="39" t="s">
        <v>12253</v>
      </c>
      <c s="6"/>
      <c s="6"/>
      <c s="6"/>
      <c s="29">
        <f>0+Q174</f>
      </c>
      <c r="O174">
        <f>0+R174</f>
      </c>
      <c r="Q174">
        <f>0+I175+I179+I183</f>
      </c>
      <c>
        <f>0+O175+O179+O183</f>
      </c>
    </row>
    <row r="175" spans="1:16" ht="12.75">
      <c r="A175" s="26" t="s">
        <v>63</v>
      </c>
      <c s="30" t="s">
        <v>215</v>
      </c>
      <c s="30" t="s">
        <v>12254</v>
      </c>
      <c s="26" t="s">
        <v>66</v>
      </c>
      <c s="31" t="s">
        <v>12255</v>
      </c>
      <c s="32" t="s">
        <v>9316</v>
      </c>
      <c s="33">
        <v>1</v>
      </c>
      <c s="34">
        <v>0</v>
      </c>
      <c s="34">
        <f>ROUND(ROUND(H175,2)*ROUND(G175,3),2)</f>
      </c>
      <c r="O175">
        <f>(I175*21)/100</f>
      </c>
      <c t="s">
        <v>38</v>
      </c>
    </row>
    <row r="176" spans="1:5" ht="25.5">
      <c r="A176" s="35" t="s">
        <v>69</v>
      </c>
      <c r="E176" s="36" t="s">
        <v>12256</v>
      </c>
    </row>
    <row r="177" spans="1:5" ht="12.75">
      <c r="A177" s="37" t="s">
        <v>70</v>
      </c>
      <c r="E177" s="38" t="s">
        <v>66</v>
      </c>
    </row>
    <row r="178" spans="1:5" ht="12.75">
      <c r="A178" t="s">
        <v>72</v>
      </c>
      <c r="E178" s="36" t="s">
        <v>66</v>
      </c>
    </row>
    <row r="179" spans="1:16" ht="25.5">
      <c r="A179" s="26" t="s">
        <v>63</v>
      </c>
      <c s="30" t="s">
        <v>219</v>
      </c>
      <c s="30" t="s">
        <v>12257</v>
      </c>
      <c s="26" t="s">
        <v>66</v>
      </c>
      <c s="31" t="s">
        <v>12258</v>
      </c>
      <c s="32" t="s">
        <v>9316</v>
      </c>
      <c s="33">
        <v>1</v>
      </c>
      <c s="34">
        <v>0</v>
      </c>
      <c s="34">
        <f>ROUND(ROUND(H179,2)*ROUND(G179,3),2)</f>
      </c>
      <c r="O179">
        <f>(I179*21)/100</f>
      </c>
      <c t="s">
        <v>38</v>
      </c>
    </row>
    <row r="180" spans="1:5" ht="25.5">
      <c r="A180" s="35" t="s">
        <v>69</v>
      </c>
      <c r="E180" s="36" t="s">
        <v>12259</v>
      </c>
    </row>
    <row r="181" spans="1:5" ht="12.75">
      <c r="A181" s="37" t="s">
        <v>70</v>
      </c>
      <c r="E181" s="38" t="s">
        <v>66</v>
      </c>
    </row>
    <row r="182" spans="1:5" ht="12.75">
      <c r="A182" t="s">
        <v>72</v>
      </c>
      <c r="E182" s="36" t="s">
        <v>66</v>
      </c>
    </row>
    <row r="183" spans="1:16" ht="12.75">
      <c r="A183" s="26" t="s">
        <v>63</v>
      </c>
      <c s="30" t="s">
        <v>206</v>
      </c>
      <c s="30" t="s">
        <v>12260</v>
      </c>
      <c s="26" t="s">
        <v>66</v>
      </c>
      <c s="31" t="s">
        <v>12261</v>
      </c>
      <c s="32" t="s">
        <v>825</v>
      </c>
      <c s="33">
        <v>0.012</v>
      </c>
      <c s="34">
        <v>0</v>
      </c>
      <c s="34">
        <f>ROUND(ROUND(H183,2)*ROUND(G183,3),2)</f>
      </c>
      <c r="O183">
        <f>(I183*21)/100</f>
      </c>
      <c t="s">
        <v>38</v>
      </c>
    </row>
    <row r="184" spans="1:5" ht="38.25">
      <c r="A184" s="35" t="s">
        <v>69</v>
      </c>
      <c r="E184" s="36" t="s">
        <v>12262</v>
      </c>
    </row>
    <row r="185" spans="1:5" ht="12.75">
      <c r="A185" s="37" t="s">
        <v>70</v>
      </c>
      <c r="E185" s="38" t="s">
        <v>66</v>
      </c>
    </row>
    <row r="186" spans="1:5" ht="12.75">
      <c r="A186" t="s">
        <v>72</v>
      </c>
      <c r="E186" s="36" t="s">
        <v>66</v>
      </c>
    </row>
    <row r="187" spans="1:18" ht="12.75" customHeight="1">
      <c r="A187" s="6" t="s">
        <v>58</v>
      </c>
      <c s="6"/>
      <c s="27" t="s">
        <v>1678</v>
      </c>
      <c s="6"/>
      <c s="39" t="s">
        <v>1679</v>
      </c>
      <c s="6"/>
      <c s="6"/>
      <c s="6"/>
      <c s="29">
        <f>0+Q187</f>
      </c>
      <c r="O187">
        <f>0+R187</f>
      </c>
      <c r="Q187">
        <f>0+I188</f>
      </c>
      <c>
        <f>0+O188</f>
      </c>
    </row>
    <row r="188" spans="1:16" ht="12.75">
      <c r="A188" s="26" t="s">
        <v>63</v>
      </c>
      <c s="30" t="s">
        <v>263</v>
      </c>
      <c s="30" t="s">
        <v>12172</v>
      </c>
      <c s="26" t="s">
        <v>66</v>
      </c>
      <c s="31" t="s">
        <v>12173</v>
      </c>
      <c s="32" t="s">
        <v>825</v>
      </c>
      <c s="33">
        <v>44.463</v>
      </c>
      <c s="34">
        <v>0</v>
      </c>
      <c s="34">
        <f>ROUND(ROUND(H188,2)*ROUND(G188,3),2)</f>
      </c>
      <c r="O188">
        <f>(I188*21)/100</f>
      </c>
      <c t="s">
        <v>38</v>
      </c>
    </row>
    <row r="189" spans="1:5" ht="38.25">
      <c r="A189" s="35" t="s">
        <v>69</v>
      </c>
      <c r="E189" s="36" t="s">
        <v>12263</v>
      </c>
    </row>
    <row r="190" spans="1:5" ht="12.75">
      <c r="A190" s="37" t="s">
        <v>70</v>
      </c>
      <c r="E190" s="38" t="s">
        <v>66</v>
      </c>
    </row>
    <row r="191" spans="1:5" ht="12.75">
      <c r="A191" t="s">
        <v>72</v>
      </c>
      <c r="E191"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8.xml><?xml version="1.0" encoding="utf-8"?>
<worksheet xmlns="http://schemas.openxmlformats.org/spreadsheetml/2006/main" xmlns:r="http://schemas.openxmlformats.org/officeDocument/2006/relationships">
  <sheetPr>
    <pageSetUpPr fitToPage="1"/>
  </sheetPr>
  <dimension ref="A1:R55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0+O12+O85</f>
      </c>
      <c t="s">
        <v>37</v>
      </c>
    </row>
    <row r="3" spans="1:16" ht="15" customHeight="1">
      <c r="A3" t="s">
        <v>12</v>
      </c>
      <c s="12" t="s">
        <v>14</v>
      </c>
      <c s="13" t="s">
        <v>15</v>
      </c>
      <c s="1"/>
      <c s="14" t="s">
        <v>16</v>
      </c>
      <c s="1"/>
      <c s="9"/>
      <c s="8" t="s">
        <v>12264</v>
      </c>
      <c s="40">
        <f>0+I12+I85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12264</v>
      </c>
      <c s="6"/>
      <c s="18" t="s">
        <v>12265</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992</v>
      </c>
      <c s="41"/>
      <c s="39" t="s">
        <v>993</v>
      </c>
      <c s="41"/>
      <c s="41"/>
      <c s="41"/>
      <c s="43">
        <f>0+Q12</f>
      </c>
      <c r="O12">
        <f>0+R12</f>
      </c>
      <c r="Q12">
        <f>0+I13+I17+I21+I25+I29+I33+I37+I41+I45+I49+I53+I57+I61+I65+I69+I73+I77+I81</f>
      </c>
      <c>
        <f>0+O13+O17+O21+O25+O29+O33+O37+O41+O45+O49+O53+O57+O61+O65+O69+O73+O77+O81</f>
      </c>
    </row>
    <row r="13" spans="1:16" ht="25.5">
      <c r="A13" s="26" t="s">
        <v>63</v>
      </c>
      <c s="30" t="s">
        <v>170</v>
      </c>
      <c s="30" t="s">
        <v>12266</v>
      </c>
      <c s="26" t="s">
        <v>66</v>
      </c>
      <c s="31" t="s">
        <v>12267</v>
      </c>
      <c s="32" t="s">
        <v>583</v>
      </c>
      <c s="33">
        <v>12</v>
      </c>
      <c s="34">
        <v>0</v>
      </c>
      <c s="34">
        <f>ROUND(ROUND(H13,2)*ROUND(G13,3),2)</f>
      </c>
      <c r="O13">
        <f>(I13*21)/100</f>
      </c>
      <c t="s">
        <v>38</v>
      </c>
    </row>
    <row r="14" spans="1:5" ht="25.5">
      <c r="A14" s="35" t="s">
        <v>69</v>
      </c>
      <c r="E14" s="36" t="s">
        <v>12267</v>
      </c>
    </row>
    <row r="15" spans="1:5" ht="12.75">
      <c r="A15" s="37" t="s">
        <v>70</v>
      </c>
      <c r="E15" s="38" t="s">
        <v>12268</v>
      </c>
    </row>
    <row r="16" spans="1:5" ht="25.5">
      <c r="A16" t="s">
        <v>72</v>
      </c>
      <c r="E16" s="36" t="s">
        <v>10045</v>
      </c>
    </row>
    <row r="17" spans="1:16" ht="25.5">
      <c r="A17" s="26" t="s">
        <v>63</v>
      </c>
      <c s="30" t="s">
        <v>161</v>
      </c>
      <c s="30" t="s">
        <v>12269</v>
      </c>
      <c s="26" t="s">
        <v>66</v>
      </c>
      <c s="31" t="s">
        <v>12270</v>
      </c>
      <c s="32" t="s">
        <v>583</v>
      </c>
      <c s="33">
        <v>2</v>
      </c>
      <c s="34">
        <v>0</v>
      </c>
      <c s="34">
        <f>ROUND(ROUND(H17,2)*ROUND(G17,3),2)</f>
      </c>
      <c r="O17">
        <f>(I17*21)/100</f>
      </c>
      <c t="s">
        <v>38</v>
      </c>
    </row>
    <row r="18" spans="1:5" ht="25.5">
      <c r="A18" s="35" t="s">
        <v>69</v>
      </c>
      <c r="E18" s="36" t="s">
        <v>12270</v>
      </c>
    </row>
    <row r="19" spans="1:5" ht="12.75">
      <c r="A19" s="37" t="s">
        <v>70</v>
      </c>
      <c r="E19" s="38" t="s">
        <v>12271</v>
      </c>
    </row>
    <row r="20" spans="1:5" ht="25.5">
      <c r="A20" t="s">
        <v>72</v>
      </c>
      <c r="E20" s="36" t="s">
        <v>10045</v>
      </c>
    </row>
    <row r="21" spans="1:16" ht="25.5">
      <c r="A21" s="26" t="s">
        <v>63</v>
      </c>
      <c s="30" t="s">
        <v>279</v>
      </c>
      <c s="30" t="s">
        <v>12272</v>
      </c>
      <c s="26" t="s">
        <v>66</v>
      </c>
      <c s="31" t="s">
        <v>12273</v>
      </c>
      <c s="32" t="s">
        <v>583</v>
      </c>
      <c s="33">
        <v>1</v>
      </c>
      <c s="34">
        <v>0</v>
      </c>
      <c s="34">
        <f>ROUND(ROUND(H21,2)*ROUND(G21,3),2)</f>
      </c>
      <c r="O21">
        <f>(I21*21)/100</f>
      </c>
      <c t="s">
        <v>38</v>
      </c>
    </row>
    <row r="22" spans="1:5" ht="25.5">
      <c r="A22" s="35" t="s">
        <v>69</v>
      </c>
      <c r="E22" s="36" t="s">
        <v>12273</v>
      </c>
    </row>
    <row r="23" spans="1:5" ht="12.75">
      <c r="A23" s="37" t="s">
        <v>70</v>
      </c>
      <c r="E23" s="38" t="s">
        <v>12274</v>
      </c>
    </row>
    <row r="24" spans="1:5" ht="25.5">
      <c r="A24" t="s">
        <v>72</v>
      </c>
      <c r="E24" s="36" t="s">
        <v>10045</v>
      </c>
    </row>
    <row r="25" spans="1:16" ht="25.5">
      <c r="A25" s="26" t="s">
        <v>63</v>
      </c>
      <c s="30" t="s">
        <v>283</v>
      </c>
      <c s="30" t="s">
        <v>1701</v>
      </c>
      <c s="26" t="s">
        <v>66</v>
      </c>
      <c s="31" t="s">
        <v>1702</v>
      </c>
      <c s="32" t="s">
        <v>583</v>
      </c>
      <c s="33">
        <v>96</v>
      </c>
      <c s="34">
        <v>0</v>
      </c>
      <c s="34">
        <f>ROUND(ROUND(H25,2)*ROUND(G25,3),2)</f>
      </c>
      <c r="O25">
        <f>(I25*21)/100</f>
      </c>
      <c t="s">
        <v>38</v>
      </c>
    </row>
    <row r="26" spans="1:5" ht="25.5">
      <c r="A26" s="35" t="s">
        <v>69</v>
      </c>
      <c r="E26" s="36" t="s">
        <v>1702</v>
      </c>
    </row>
    <row r="27" spans="1:5" ht="12.75">
      <c r="A27" s="37" t="s">
        <v>70</v>
      </c>
      <c r="E27" s="38" t="s">
        <v>12275</v>
      </c>
    </row>
    <row r="28" spans="1:5" ht="25.5">
      <c r="A28" t="s">
        <v>72</v>
      </c>
      <c r="E28" s="36" t="s">
        <v>10045</v>
      </c>
    </row>
    <row r="29" spans="1:16" ht="25.5">
      <c r="A29" s="26" t="s">
        <v>63</v>
      </c>
      <c s="30" t="s">
        <v>380</v>
      </c>
      <c s="30" t="s">
        <v>1704</v>
      </c>
      <c s="26" t="s">
        <v>66</v>
      </c>
      <c s="31" t="s">
        <v>1705</v>
      </c>
      <c s="32" t="s">
        <v>926</v>
      </c>
      <c s="33">
        <v>156</v>
      </c>
      <c s="34">
        <v>0</v>
      </c>
      <c s="34">
        <f>ROUND(ROUND(H29,2)*ROUND(G29,3),2)</f>
      </c>
      <c r="O29">
        <f>(I29*21)/100</f>
      </c>
      <c t="s">
        <v>38</v>
      </c>
    </row>
    <row r="30" spans="1:5" ht="25.5">
      <c r="A30" s="35" t="s">
        <v>69</v>
      </c>
      <c r="E30" s="36" t="s">
        <v>1705</v>
      </c>
    </row>
    <row r="31" spans="1:5" ht="12.75">
      <c r="A31" s="37" t="s">
        <v>70</v>
      </c>
      <c r="E31" s="38" t="s">
        <v>12276</v>
      </c>
    </row>
    <row r="32" spans="1:5" ht="25.5">
      <c r="A32" t="s">
        <v>72</v>
      </c>
      <c r="E32" s="36" t="s">
        <v>10045</v>
      </c>
    </row>
    <row r="33" spans="1:16" ht="25.5">
      <c r="A33" s="26" t="s">
        <v>63</v>
      </c>
      <c s="30" t="s">
        <v>360</v>
      </c>
      <c s="30" t="s">
        <v>1707</v>
      </c>
      <c s="26" t="s">
        <v>66</v>
      </c>
      <c s="31" t="s">
        <v>1708</v>
      </c>
      <c s="32" t="s">
        <v>926</v>
      </c>
      <c s="33">
        <v>44</v>
      </c>
      <c s="34">
        <v>0</v>
      </c>
      <c s="34">
        <f>ROUND(ROUND(H33,2)*ROUND(G33,3),2)</f>
      </c>
      <c r="O33">
        <f>(I33*21)/100</f>
      </c>
      <c t="s">
        <v>38</v>
      </c>
    </row>
    <row r="34" spans="1:5" ht="25.5">
      <c r="A34" s="35" t="s">
        <v>69</v>
      </c>
      <c r="E34" s="36" t="s">
        <v>1708</v>
      </c>
    </row>
    <row r="35" spans="1:5" ht="12.75">
      <c r="A35" s="37" t="s">
        <v>70</v>
      </c>
      <c r="E35" s="38" t="s">
        <v>12277</v>
      </c>
    </row>
    <row r="36" spans="1:5" ht="25.5">
      <c r="A36" t="s">
        <v>72</v>
      </c>
      <c r="E36" s="36" t="s">
        <v>10045</v>
      </c>
    </row>
    <row r="37" spans="1:16" ht="25.5">
      <c r="A37" s="26" t="s">
        <v>63</v>
      </c>
      <c s="30" t="s">
        <v>313</v>
      </c>
      <c s="30" t="s">
        <v>1710</v>
      </c>
      <c s="26" t="s">
        <v>66</v>
      </c>
      <c s="31" t="s">
        <v>1711</v>
      </c>
      <c s="32" t="s">
        <v>926</v>
      </c>
      <c s="33">
        <v>65</v>
      </c>
      <c s="34">
        <v>0</v>
      </c>
      <c s="34">
        <f>ROUND(ROUND(H37,2)*ROUND(G37,3),2)</f>
      </c>
      <c r="O37">
        <f>(I37*21)/100</f>
      </c>
      <c t="s">
        <v>38</v>
      </c>
    </row>
    <row r="38" spans="1:5" ht="25.5">
      <c r="A38" s="35" t="s">
        <v>69</v>
      </c>
      <c r="E38" s="36" t="s">
        <v>1711</v>
      </c>
    </row>
    <row r="39" spans="1:5" ht="12.75">
      <c r="A39" s="37" t="s">
        <v>70</v>
      </c>
      <c r="E39" s="38" t="s">
        <v>12278</v>
      </c>
    </row>
    <row r="40" spans="1:5" ht="25.5">
      <c r="A40" t="s">
        <v>72</v>
      </c>
      <c r="E40" s="36" t="s">
        <v>10045</v>
      </c>
    </row>
    <row r="41" spans="1:16" ht="25.5">
      <c r="A41" s="26" t="s">
        <v>63</v>
      </c>
      <c s="30" t="s">
        <v>317</v>
      </c>
      <c s="30" t="s">
        <v>12279</v>
      </c>
      <c s="26" t="s">
        <v>66</v>
      </c>
      <c s="31" t="s">
        <v>12280</v>
      </c>
      <c s="32" t="s">
        <v>926</v>
      </c>
      <c s="33">
        <v>92</v>
      </c>
      <c s="34">
        <v>0</v>
      </c>
      <c s="34">
        <f>ROUND(ROUND(H41,2)*ROUND(G41,3),2)</f>
      </c>
      <c r="O41">
        <f>(I41*21)/100</f>
      </c>
      <c t="s">
        <v>38</v>
      </c>
    </row>
    <row r="42" spans="1:5" ht="25.5">
      <c r="A42" s="35" t="s">
        <v>69</v>
      </c>
      <c r="E42" s="36" t="s">
        <v>12280</v>
      </c>
    </row>
    <row r="43" spans="1:5" ht="12.75">
      <c r="A43" s="37" t="s">
        <v>70</v>
      </c>
      <c r="E43" s="38" t="s">
        <v>1823</v>
      </c>
    </row>
    <row r="44" spans="1:5" ht="25.5">
      <c r="A44" t="s">
        <v>72</v>
      </c>
      <c r="E44" s="36" t="s">
        <v>10045</v>
      </c>
    </row>
    <row r="45" spans="1:16" ht="25.5">
      <c r="A45" s="26" t="s">
        <v>63</v>
      </c>
      <c s="30" t="s">
        <v>309</v>
      </c>
      <c s="30" t="s">
        <v>1713</v>
      </c>
      <c s="26" t="s">
        <v>66</v>
      </c>
      <c s="31" t="s">
        <v>1714</v>
      </c>
      <c s="32" t="s">
        <v>926</v>
      </c>
      <c s="33">
        <v>60</v>
      </c>
      <c s="34">
        <v>0</v>
      </c>
      <c s="34">
        <f>ROUND(ROUND(H45,2)*ROUND(G45,3),2)</f>
      </c>
      <c r="O45">
        <f>(I45*21)/100</f>
      </c>
      <c t="s">
        <v>38</v>
      </c>
    </row>
    <row r="46" spans="1:5" ht="25.5">
      <c r="A46" s="35" t="s">
        <v>69</v>
      </c>
      <c r="E46" s="36" t="s">
        <v>1714</v>
      </c>
    </row>
    <row r="47" spans="1:5" ht="12.75">
      <c r="A47" s="37" t="s">
        <v>70</v>
      </c>
      <c r="E47" s="38" t="s">
        <v>1749</v>
      </c>
    </row>
    <row r="48" spans="1:5" ht="25.5">
      <c r="A48" t="s">
        <v>72</v>
      </c>
      <c r="E48" s="36" t="s">
        <v>10045</v>
      </c>
    </row>
    <row r="49" spans="1:16" ht="25.5">
      <c r="A49" s="26" t="s">
        <v>63</v>
      </c>
      <c s="30" t="s">
        <v>344</v>
      </c>
      <c s="30" t="s">
        <v>12281</v>
      </c>
      <c s="26" t="s">
        <v>66</v>
      </c>
      <c s="31" t="s">
        <v>12282</v>
      </c>
      <c s="32" t="s">
        <v>926</v>
      </c>
      <c s="33">
        <v>45</v>
      </c>
      <c s="34">
        <v>0</v>
      </c>
      <c s="34">
        <f>ROUND(ROUND(H49,2)*ROUND(G49,3),2)</f>
      </c>
      <c r="O49">
        <f>(I49*21)/100</f>
      </c>
      <c t="s">
        <v>38</v>
      </c>
    </row>
    <row r="50" spans="1:5" ht="25.5">
      <c r="A50" s="35" t="s">
        <v>69</v>
      </c>
      <c r="E50" s="36" t="s">
        <v>12282</v>
      </c>
    </row>
    <row r="51" spans="1:5" ht="12.75">
      <c r="A51" s="37" t="s">
        <v>70</v>
      </c>
      <c r="E51" s="38" t="s">
        <v>10098</v>
      </c>
    </row>
    <row r="52" spans="1:5" ht="25.5">
      <c r="A52" t="s">
        <v>72</v>
      </c>
      <c r="E52" s="36" t="s">
        <v>10045</v>
      </c>
    </row>
    <row r="53" spans="1:16" ht="25.5">
      <c r="A53" s="26" t="s">
        <v>63</v>
      </c>
      <c s="30" t="s">
        <v>352</v>
      </c>
      <c s="30" t="s">
        <v>1718</v>
      </c>
      <c s="26" t="s">
        <v>66</v>
      </c>
      <c s="31" t="s">
        <v>1719</v>
      </c>
      <c s="32" t="s">
        <v>926</v>
      </c>
      <c s="33">
        <v>156</v>
      </c>
      <c s="34">
        <v>0</v>
      </c>
      <c s="34">
        <f>ROUND(ROUND(H53,2)*ROUND(G53,3),2)</f>
      </c>
      <c r="O53">
        <f>(I53*21)/100</f>
      </c>
      <c t="s">
        <v>38</v>
      </c>
    </row>
    <row r="54" spans="1:5" ht="25.5">
      <c r="A54" s="35" t="s">
        <v>69</v>
      </c>
      <c r="E54" s="36" t="s">
        <v>1719</v>
      </c>
    </row>
    <row r="55" spans="1:5" ht="12.75">
      <c r="A55" s="37" t="s">
        <v>70</v>
      </c>
      <c r="E55" s="38" t="s">
        <v>12276</v>
      </c>
    </row>
    <row r="56" spans="1:5" ht="12.75">
      <c r="A56" t="s">
        <v>72</v>
      </c>
      <c r="E56" s="36" t="s">
        <v>66</v>
      </c>
    </row>
    <row r="57" spans="1:16" ht="25.5">
      <c r="A57" s="26" t="s">
        <v>63</v>
      </c>
      <c s="30" t="s">
        <v>364</v>
      </c>
      <c s="30" t="s">
        <v>1720</v>
      </c>
      <c s="26" t="s">
        <v>66</v>
      </c>
      <c s="31" t="s">
        <v>1721</v>
      </c>
      <c s="32" t="s">
        <v>926</v>
      </c>
      <c s="33">
        <v>44</v>
      </c>
      <c s="34">
        <v>0</v>
      </c>
      <c s="34">
        <f>ROUND(ROUND(H57,2)*ROUND(G57,3),2)</f>
      </c>
      <c r="O57">
        <f>(I57*21)/100</f>
      </c>
      <c t="s">
        <v>38</v>
      </c>
    </row>
    <row r="58" spans="1:5" ht="25.5">
      <c r="A58" s="35" t="s">
        <v>69</v>
      </c>
      <c r="E58" s="36" t="s">
        <v>1721</v>
      </c>
    </row>
    <row r="59" spans="1:5" ht="12.75">
      <c r="A59" s="37" t="s">
        <v>70</v>
      </c>
      <c r="E59" s="38" t="s">
        <v>12277</v>
      </c>
    </row>
    <row r="60" spans="1:5" ht="12.75">
      <c r="A60" t="s">
        <v>72</v>
      </c>
      <c r="E60" s="36" t="s">
        <v>66</v>
      </c>
    </row>
    <row r="61" spans="1:16" ht="25.5">
      <c r="A61" s="26" t="s">
        <v>63</v>
      </c>
      <c s="30" t="s">
        <v>368</v>
      </c>
      <c s="30" t="s">
        <v>1722</v>
      </c>
      <c s="26" t="s">
        <v>66</v>
      </c>
      <c s="31" t="s">
        <v>1723</v>
      </c>
      <c s="32" t="s">
        <v>926</v>
      </c>
      <c s="33">
        <v>65</v>
      </c>
      <c s="34">
        <v>0</v>
      </c>
      <c s="34">
        <f>ROUND(ROUND(H61,2)*ROUND(G61,3),2)</f>
      </c>
      <c r="O61">
        <f>(I61*21)/100</f>
      </c>
      <c t="s">
        <v>38</v>
      </c>
    </row>
    <row r="62" spans="1:5" ht="25.5">
      <c r="A62" s="35" t="s">
        <v>69</v>
      </c>
      <c r="E62" s="36" t="s">
        <v>1723</v>
      </c>
    </row>
    <row r="63" spans="1:5" ht="12.75">
      <c r="A63" s="37" t="s">
        <v>70</v>
      </c>
      <c r="E63" s="38" t="s">
        <v>12278</v>
      </c>
    </row>
    <row r="64" spans="1:5" ht="12.75">
      <c r="A64" t="s">
        <v>72</v>
      </c>
      <c r="E64" s="36" t="s">
        <v>66</v>
      </c>
    </row>
    <row r="65" spans="1:16" ht="25.5">
      <c r="A65" s="26" t="s">
        <v>63</v>
      </c>
      <c s="30" t="s">
        <v>372</v>
      </c>
      <c s="30" t="s">
        <v>12283</v>
      </c>
      <c s="26" t="s">
        <v>66</v>
      </c>
      <c s="31" t="s">
        <v>12284</v>
      </c>
      <c s="32" t="s">
        <v>926</v>
      </c>
      <c s="33">
        <v>92</v>
      </c>
      <c s="34">
        <v>0</v>
      </c>
      <c s="34">
        <f>ROUND(ROUND(H65,2)*ROUND(G65,3),2)</f>
      </c>
      <c r="O65">
        <f>(I65*21)/100</f>
      </c>
      <c t="s">
        <v>38</v>
      </c>
    </row>
    <row r="66" spans="1:5" ht="25.5">
      <c r="A66" s="35" t="s">
        <v>69</v>
      </c>
      <c r="E66" s="36" t="s">
        <v>12284</v>
      </c>
    </row>
    <row r="67" spans="1:5" ht="12.75">
      <c r="A67" s="37" t="s">
        <v>70</v>
      </c>
      <c r="E67" s="38" t="s">
        <v>1823</v>
      </c>
    </row>
    <row r="68" spans="1:5" ht="12.75">
      <c r="A68" t="s">
        <v>72</v>
      </c>
      <c r="E68" s="36" t="s">
        <v>66</v>
      </c>
    </row>
    <row r="69" spans="1:16" ht="25.5">
      <c r="A69" s="26" t="s">
        <v>63</v>
      </c>
      <c s="30" t="s">
        <v>376</v>
      </c>
      <c s="30" t="s">
        <v>1724</v>
      </c>
      <c s="26" t="s">
        <v>66</v>
      </c>
      <c s="31" t="s">
        <v>1725</v>
      </c>
      <c s="32" t="s">
        <v>926</v>
      </c>
      <c s="33">
        <v>60</v>
      </c>
      <c s="34">
        <v>0</v>
      </c>
      <c s="34">
        <f>ROUND(ROUND(H69,2)*ROUND(G69,3),2)</f>
      </c>
      <c r="O69">
        <f>(I69*21)/100</f>
      </c>
      <c t="s">
        <v>38</v>
      </c>
    </row>
    <row r="70" spans="1:5" ht="25.5">
      <c r="A70" s="35" t="s">
        <v>69</v>
      </c>
      <c r="E70" s="36" t="s">
        <v>1725</v>
      </c>
    </row>
    <row r="71" spans="1:5" ht="12.75">
      <c r="A71" s="37" t="s">
        <v>70</v>
      </c>
      <c r="E71" s="38" t="s">
        <v>1749</v>
      </c>
    </row>
    <row r="72" spans="1:5" ht="12.75">
      <c r="A72" t="s">
        <v>72</v>
      </c>
      <c r="E72" s="36" t="s">
        <v>66</v>
      </c>
    </row>
    <row r="73" spans="1:16" ht="25.5">
      <c r="A73" s="26" t="s">
        <v>63</v>
      </c>
      <c s="30" t="s">
        <v>348</v>
      </c>
      <c s="30" t="s">
        <v>12285</v>
      </c>
      <c s="26" t="s">
        <v>66</v>
      </c>
      <c s="31" t="s">
        <v>12286</v>
      </c>
      <c s="32" t="s">
        <v>926</v>
      </c>
      <c s="33">
        <v>45</v>
      </c>
      <c s="34">
        <v>0</v>
      </c>
      <c s="34">
        <f>ROUND(ROUND(H73,2)*ROUND(G73,3),2)</f>
      </c>
      <c r="O73">
        <f>(I73*21)/100</f>
      </c>
      <c t="s">
        <v>38</v>
      </c>
    </row>
    <row r="74" spans="1:5" ht="25.5">
      <c r="A74" s="35" t="s">
        <v>69</v>
      </c>
      <c r="E74" s="36" t="s">
        <v>12286</v>
      </c>
    </row>
    <row r="75" spans="1:5" ht="12.75">
      <c r="A75" s="37" t="s">
        <v>70</v>
      </c>
      <c r="E75" s="38" t="s">
        <v>10098</v>
      </c>
    </row>
    <row r="76" spans="1:5" ht="12.75">
      <c r="A76" t="s">
        <v>72</v>
      </c>
      <c r="E76" s="36" t="s">
        <v>66</v>
      </c>
    </row>
    <row r="77" spans="1:16" ht="12.75">
      <c r="A77" s="26" t="s">
        <v>63</v>
      </c>
      <c s="30" t="s">
        <v>356</v>
      </c>
      <c s="30" t="s">
        <v>1728</v>
      </c>
      <c s="26" t="s">
        <v>66</v>
      </c>
      <c s="31" t="s">
        <v>1729</v>
      </c>
      <c s="32" t="s">
        <v>583</v>
      </c>
      <c s="33">
        <v>14</v>
      </c>
      <c s="34">
        <v>0</v>
      </c>
      <c s="34">
        <f>ROUND(ROUND(H77,2)*ROUND(G77,3),2)</f>
      </c>
      <c r="O77">
        <f>(I77*21)/100</f>
      </c>
      <c t="s">
        <v>38</v>
      </c>
    </row>
    <row r="78" spans="1:5" ht="12.75">
      <c r="A78" s="35" t="s">
        <v>69</v>
      </c>
      <c r="E78" s="36" t="s">
        <v>1729</v>
      </c>
    </row>
    <row r="79" spans="1:5" ht="12.75">
      <c r="A79" s="37" t="s">
        <v>70</v>
      </c>
      <c r="E79" s="38" t="s">
        <v>1765</v>
      </c>
    </row>
    <row r="80" spans="1:5" ht="12.75">
      <c r="A80" t="s">
        <v>72</v>
      </c>
      <c r="E80" s="36" t="s">
        <v>66</v>
      </c>
    </row>
    <row r="81" spans="1:16" ht="25.5">
      <c r="A81" s="26" t="s">
        <v>63</v>
      </c>
      <c s="30" t="s">
        <v>307</v>
      </c>
      <c s="30" t="s">
        <v>12287</v>
      </c>
      <c s="26" t="s">
        <v>66</v>
      </c>
      <c s="31" t="s">
        <v>12288</v>
      </c>
      <c s="32" t="s">
        <v>583</v>
      </c>
      <c s="33">
        <v>1</v>
      </c>
      <c s="34">
        <v>0</v>
      </c>
      <c s="34">
        <f>ROUND(ROUND(H81,2)*ROUND(G81,3),2)</f>
      </c>
      <c r="O81">
        <f>(I81*21)/100</f>
      </c>
      <c t="s">
        <v>38</v>
      </c>
    </row>
    <row r="82" spans="1:5" ht="25.5">
      <c r="A82" s="35" t="s">
        <v>69</v>
      </c>
      <c r="E82" s="36" t="s">
        <v>12288</v>
      </c>
    </row>
    <row r="83" spans="1:5" ht="12.75">
      <c r="A83" s="37" t="s">
        <v>70</v>
      </c>
      <c r="E83" s="38" t="s">
        <v>1757</v>
      </c>
    </row>
    <row r="84" spans="1:5" ht="12.75">
      <c r="A84" t="s">
        <v>72</v>
      </c>
      <c r="E84" s="36" t="s">
        <v>66</v>
      </c>
    </row>
    <row r="85" spans="1:18" ht="12.75" customHeight="1">
      <c r="A85" s="6" t="s">
        <v>58</v>
      </c>
      <c s="6"/>
      <c s="27" t="s">
        <v>1244</v>
      </c>
      <c s="6"/>
      <c s="39" t="s">
        <v>1245</v>
      </c>
      <c s="6"/>
      <c s="6"/>
      <c s="6"/>
      <c s="29">
        <f>0+Q85</f>
      </c>
      <c r="O85">
        <f>0+R85</f>
      </c>
      <c r="Q85">
        <f>0+I86+I90+I94+I98+I102+I106+I110+I114+I118+I122+I126+I130+I134+I138+I142+I146+I150+I154+I158+I162+I166+I170+I174+I178+I182+I186+I190+I194+I198+I202+I206+I210+I214+I218+I222+I226+I230+I234+I238+I242+I246+I250+I254+I258+I262+I266+I270+I274+I278+I282+I286+I290+I294+I298+I302+I306+I310+I314+I318+I322+I326+I330+I334+I338+I342+I346+I350+I354+I358+I362+I366+I370+I374+I378+I382+I386+I390+I394+I398+I402+I406+I410+I414+I418+I422+I426+I430+I434+I438+I442+I446+I450+I454+I458+I462+I466+I470+I474+I478+I482+I486+I490+I494+I498+I502+I506+I510+I514+I518+I522+I526+I530+I534+I538+I542+I546+I550</f>
      </c>
      <c>
        <f>0+O86+O90+O94+O98+O102+O106+O110+O114+O118+O122+O126+O130+O134+O138+O142+O146+O150+O154+O158+O162+O166+O170+O174+O178+O182+O186+O190+O194+O198+O202+O206+O210+O214+O218+O222+O226+O230+O234+O238+O242+O246+O250+O254+O258+O262+O266+O270+O274+O278+O282+O286+O290+O294+O298+O302+O306+O310+O314+O318+O322+O326+O330+O334+O338+O342+O346+O350+O354+O358+O362+O366+O370+O374+O378+O382+O386+O390+O394+O398+O402+O406+O410+O414+O418+O422+O426+O430+O434+O438+O442+O446+O450+O454+O458+O462+O466+O470+O474+O478+O482+O486+O490+O494+O498+O502+O506+O510+O514+O518+O522+O526+O530+O534+O538+O542+O546+O550</f>
      </c>
    </row>
    <row r="86" spans="1:16" ht="12.75">
      <c r="A86" s="26" t="s">
        <v>63</v>
      </c>
      <c s="30" t="s">
        <v>44</v>
      </c>
      <c s="30" t="s">
        <v>12289</v>
      </c>
      <c s="26" t="s">
        <v>66</v>
      </c>
      <c s="31" t="s">
        <v>12290</v>
      </c>
      <c s="32" t="s">
        <v>825</v>
      </c>
      <c s="33">
        <v>0.2</v>
      </c>
      <c s="34">
        <v>0</v>
      </c>
      <c s="34">
        <f>ROUND(ROUND(H86,2)*ROUND(G86,3),2)</f>
      </c>
      <c r="O86">
        <f>(I86*21)/100</f>
      </c>
      <c t="s">
        <v>38</v>
      </c>
    </row>
    <row r="87" spans="1:5" ht="12.75">
      <c r="A87" s="35" t="s">
        <v>69</v>
      </c>
      <c r="E87" s="36" t="s">
        <v>12290</v>
      </c>
    </row>
    <row r="88" spans="1:5" ht="12.75">
      <c r="A88" s="37" t="s">
        <v>70</v>
      </c>
      <c r="E88" s="38" t="s">
        <v>12291</v>
      </c>
    </row>
    <row r="89" spans="1:5" ht="12.75">
      <c r="A89" t="s">
        <v>72</v>
      </c>
      <c r="E89" s="36" t="s">
        <v>66</v>
      </c>
    </row>
    <row r="90" spans="1:16" ht="12.75">
      <c r="A90" s="26" t="s">
        <v>63</v>
      </c>
      <c s="30" t="s">
        <v>38</v>
      </c>
      <c s="30" t="s">
        <v>1732</v>
      </c>
      <c s="26" t="s">
        <v>66</v>
      </c>
      <c s="31" t="s">
        <v>12292</v>
      </c>
      <c s="32" t="s">
        <v>583</v>
      </c>
      <c s="33">
        <v>7</v>
      </c>
      <c s="34">
        <v>0</v>
      </c>
      <c s="34">
        <f>ROUND(ROUND(H90,2)*ROUND(G90,3),2)</f>
      </c>
      <c r="O90">
        <f>(I90*21)/100</f>
      </c>
      <c t="s">
        <v>38</v>
      </c>
    </row>
    <row r="91" spans="1:5" ht="12.75">
      <c r="A91" s="35" t="s">
        <v>69</v>
      </c>
      <c r="E91" s="36" t="s">
        <v>12292</v>
      </c>
    </row>
    <row r="92" spans="1:5" ht="12.75">
      <c r="A92" s="37" t="s">
        <v>70</v>
      </c>
      <c r="E92" s="38" t="s">
        <v>12293</v>
      </c>
    </row>
    <row r="93" spans="1:5" ht="12.75">
      <c r="A93" t="s">
        <v>72</v>
      </c>
      <c r="E93" s="36" t="s">
        <v>66</v>
      </c>
    </row>
    <row r="94" spans="1:16" ht="12.75">
      <c r="A94" s="26" t="s">
        <v>63</v>
      </c>
      <c s="30" t="s">
        <v>37</v>
      </c>
      <c s="30" t="s">
        <v>1735</v>
      </c>
      <c s="26" t="s">
        <v>66</v>
      </c>
      <c s="31" t="s">
        <v>12294</v>
      </c>
      <c s="32" t="s">
        <v>583</v>
      </c>
      <c s="33">
        <v>1</v>
      </c>
      <c s="34">
        <v>0</v>
      </c>
      <c s="34">
        <f>ROUND(ROUND(H94,2)*ROUND(G94,3),2)</f>
      </c>
      <c r="O94">
        <f>(I94*21)/100</f>
      </c>
      <c t="s">
        <v>38</v>
      </c>
    </row>
    <row r="95" spans="1:5" ht="12.75">
      <c r="A95" s="35" t="s">
        <v>69</v>
      </c>
      <c r="E95" s="36" t="s">
        <v>12294</v>
      </c>
    </row>
    <row r="96" spans="1:5" ht="12.75">
      <c r="A96" s="37" t="s">
        <v>70</v>
      </c>
      <c r="E96" s="38" t="s">
        <v>1757</v>
      </c>
    </row>
    <row r="97" spans="1:5" ht="12.75">
      <c r="A97" t="s">
        <v>72</v>
      </c>
      <c r="E97" s="36" t="s">
        <v>66</v>
      </c>
    </row>
    <row r="98" spans="1:16" ht="12.75">
      <c r="A98" s="26" t="s">
        <v>63</v>
      </c>
      <c s="30" t="s">
        <v>48</v>
      </c>
      <c s="30" t="s">
        <v>1738</v>
      </c>
      <c s="26" t="s">
        <v>66</v>
      </c>
      <c s="31" t="s">
        <v>1739</v>
      </c>
      <c s="32" t="s">
        <v>926</v>
      </c>
      <c s="33">
        <v>105</v>
      </c>
      <c s="34">
        <v>0</v>
      </c>
      <c s="34">
        <f>ROUND(ROUND(H98,2)*ROUND(G98,3),2)</f>
      </c>
      <c r="O98">
        <f>(I98*21)/100</f>
      </c>
      <c t="s">
        <v>38</v>
      </c>
    </row>
    <row r="99" spans="1:5" ht="12.75">
      <c r="A99" s="35" t="s">
        <v>69</v>
      </c>
      <c r="E99" s="36" t="s">
        <v>1739</v>
      </c>
    </row>
    <row r="100" spans="1:5" ht="12.75">
      <c r="A100" s="37" t="s">
        <v>70</v>
      </c>
      <c r="E100" s="38" t="s">
        <v>12295</v>
      </c>
    </row>
    <row r="101" spans="1:5" ht="12.75">
      <c r="A101" t="s">
        <v>72</v>
      </c>
      <c r="E101" s="36" t="s">
        <v>66</v>
      </c>
    </row>
    <row r="102" spans="1:16" ht="12.75">
      <c r="A102" s="26" t="s">
        <v>63</v>
      </c>
      <c s="30" t="s">
        <v>50</v>
      </c>
      <c s="30" t="s">
        <v>1741</v>
      </c>
      <c s="26" t="s">
        <v>66</v>
      </c>
      <c s="31" t="s">
        <v>1742</v>
      </c>
      <c s="32" t="s">
        <v>926</v>
      </c>
      <c s="33">
        <v>1738</v>
      </c>
      <c s="34">
        <v>0</v>
      </c>
      <c s="34">
        <f>ROUND(ROUND(H102,2)*ROUND(G102,3),2)</f>
      </c>
      <c r="O102">
        <f>(I102*21)/100</f>
      </c>
      <c t="s">
        <v>38</v>
      </c>
    </row>
    <row r="103" spans="1:5" ht="12.75">
      <c r="A103" s="35" t="s">
        <v>69</v>
      </c>
      <c r="E103" s="36" t="s">
        <v>1742</v>
      </c>
    </row>
    <row r="104" spans="1:5" ht="38.25">
      <c r="A104" s="37" t="s">
        <v>70</v>
      </c>
      <c r="E104" s="38" t="s">
        <v>12296</v>
      </c>
    </row>
    <row r="105" spans="1:5" ht="12.75">
      <c r="A105" t="s">
        <v>72</v>
      </c>
      <c r="E105" s="36" t="s">
        <v>66</v>
      </c>
    </row>
    <row r="106" spans="1:16" ht="12.75">
      <c r="A106" s="26" t="s">
        <v>63</v>
      </c>
      <c s="30" t="s">
        <v>52</v>
      </c>
      <c s="30" t="s">
        <v>1744</v>
      </c>
      <c s="26" t="s">
        <v>66</v>
      </c>
      <c s="31" t="s">
        <v>1745</v>
      </c>
      <c s="32" t="s">
        <v>926</v>
      </c>
      <c s="33">
        <v>950</v>
      </c>
      <c s="34">
        <v>0</v>
      </c>
      <c s="34">
        <f>ROUND(ROUND(H106,2)*ROUND(G106,3),2)</f>
      </c>
      <c r="O106">
        <f>(I106*21)/100</f>
      </c>
      <c t="s">
        <v>38</v>
      </c>
    </row>
    <row r="107" spans="1:5" ht="12.75">
      <c r="A107" s="35" t="s">
        <v>69</v>
      </c>
      <c r="E107" s="36" t="s">
        <v>1745</v>
      </c>
    </row>
    <row r="108" spans="1:5" ht="12.75">
      <c r="A108" s="37" t="s">
        <v>70</v>
      </c>
      <c r="E108" s="38" t="s">
        <v>12297</v>
      </c>
    </row>
    <row r="109" spans="1:5" ht="12.75">
      <c r="A109" t="s">
        <v>72</v>
      </c>
      <c r="E109" s="36" t="s">
        <v>66</v>
      </c>
    </row>
    <row r="110" spans="1:16" ht="12.75">
      <c r="A110" s="26" t="s">
        <v>63</v>
      </c>
      <c s="30" t="s">
        <v>59</v>
      </c>
      <c s="30" t="s">
        <v>12298</v>
      </c>
      <c s="26" t="s">
        <v>66</v>
      </c>
      <c s="31" t="s">
        <v>12299</v>
      </c>
      <c s="32" t="s">
        <v>926</v>
      </c>
      <c s="33">
        <v>40</v>
      </c>
      <c s="34">
        <v>0</v>
      </c>
      <c s="34">
        <f>ROUND(ROUND(H110,2)*ROUND(G110,3),2)</f>
      </c>
      <c r="O110">
        <f>(I110*21)/100</f>
      </c>
      <c t="s">
        <v>38</v>
      </c>
    </row>
    <row r="111" spans="1:5" ht="12.75">
      <c r="A111" s="35" t="s">
        <v>69</v>
      </c>
      <c r="E111" s="36" t="s">
        <v>12299</v>
      </c>
    </row>
    <row r="112" spans="1:5" ht="12.75">
      <c r="A112" s="37" t="s">
        <v>70</v>
      </c>
      <c r="E112" s="38" t="s">
        <v>1775</v>
      </c>
    </row>
    <row r="113" spans="1:5" ht="12.75">
      <c r="A113" t="s">
        <v>72</v>
      </c>
      <c r="E113" s="36" t="s">
        <v>66</v>
      </c>
    </row>
    <row r="114" spans="1:16" ht="12.75">
      <c r="A114" s="26" t="s">
        <v>63</v>
      </c>
      <c s="30" t="s">
        <v>92</v>
      </c>
      <c s="30" t="s">
        <v>1747</v>
      </c>
      <c s="26" t="s">
        <v>66</v>
      </c>
      <c s="31" t="s">
        <v>1748</v>
      </c>
      <c s="32" t="s">
        <v>926</v>
      </c>
      <c s="33">
        <v>105</v>
      </c>
      <c s="34">
        <v>0</v>
      </c>
      <c s="34">
        <f>ROUND(ROUND(H114,2)*ROUND(G114,3),2)</f>
      </c>
      <c r="O114">
        <f>(I114*21)/100</f>
      </c>
      <c t="s">
        <v>38</v>
      </c>
    </row>
    <row r="115" spans="1:5" ht="12.75">
      <c r="A115" s="35" t="s">
        <v>69</v>
      </c>
      <c r="E115" s="36" t="s">
        <v>1748</v>
      </c>
    </row>
    <row r="116" spans="1:5" ht="12.75">
      <c r="A116" s="37" t="s">
        <v>70</v>
      </c>
      <c r="E116" s="38" t="s">
        <v>12295</v>
      </c>
    </row>
    <row r="117" spans="1:5" ht="12.75">
      <c r="A117" t="s">
        <v>72</v>
      </c>
      <c r="E117" s="36" t="s">
        <v>66</v>
      </c>
    </row>
    <row r="118" spans="1:16" ht="12.75">
      <c r="A118" s="26" t="s">
        <v>63</v>
      </c>
      <c s="30" t="s">
        <v>55</v>
      </c>
      <c s="30" t="s">
        <v>10052</v>
      </c>
      <c s="26" t="s">
        <v>66</v>
      </c>
      <c s="31" t="s">
        <v>10053</v>
      </c>
      <c s="32" t="s">
        <v>926</v>
      </c>
      <c s="33">
        <v>305</v>
      </c>
      <c s="34">
        <v>0</v>
      </c>
      <c s="34">
        <f>ROUND(ROUND(H118,2)*ROUND(G118,3),2)</f>
      </c>
      <c r="O118">
        <f>(I118*21)/100</f>
      </c>
      <c t="s">
        <v>38</v>
      </c>
    </row>
    <row r="119" spans="1:5" ht="12.75">
      <c r="A119" s="35" t="s">
        <v>69</v>
      </c>
      <c r="E119" s="36" t="s">
        <v>10053</v>
      </c>
    </row>
    <row r="120" spans="1:5" ht="12.75">
      <c r="A120" s="37" t="s">
        <v>70</v>
      </c>
      <c r="E120" s="38" t="s">
        <v>12300</v>
      </c>
    </row>
    <row r="121" spans="1:5" ht="12.75">
      <c r="A121" t="s">
        <v>72</v>
      </c>
      <c r="E121" s="36" t="s">
        <v>66</v>
      </c>
    </row>
    <row r="122" spans="1:16" ht="12.75">
      <c r="A122" s="26" t="s">
        <v>63</v>
      </c>
      <c s="30" t="s">
        <v>57</v>
      </c>
      <c s="30" t="s">
        <v>10054</v>
      </c>
      <c s="26" t="s">
        <v>66</v>
      </c>
      <c s="31" t="s">
        <v>10055</v>
      </c>
      <c s="32" t="s">
        <v>926</v>
      </c>
      <c s="33">
        <v>174</v>
      </c>
      <c s="34">
        <v>0</v>
      </c>
      <c s="34">
        <f>ROUND(ROUND(H122,2)*ROUND(G122,3),2)</f>
      </c>
      <c r="O122">
        <f>(I122*21)/100</f>
      </c>
      <c t="s">
        <v>38</v>
      </c>
    </row>
    <row r="123" spans="1:5" ht="12.75">
      <c r="A123" s="35" t="s">
        <v>69</v>
      </c>
      <c r="E123" s="36" t="s">
        <v>10055</v>
      </c>
    </row>
    <row r="124" spans="1:5" ht="12.75">
      <c r="A124" s="37" t="s">
        <v>70</v>
      </c>
      <c r="E124" s="38" t="s">
        <v>12301</v>
      </c>
    </row>
    <row r="125" spans="1:5" ht="12.75">
      <c r="A125" t="s">
        <v>72</v>
      </c>
      <c r="E125" s="36" t="s">
        <v>66</v>
      </c>
    </row>
    <row r="126" spans="1:16" ht="12.75">
      <c r="A126" s="26" t="s">
        <v>63</v>
      </c>
      <c s="30" t="s">
        <v>115</v>
      </c>
      <c s="30" t="s">
        <v>1750</v>
      </c>
      <c s="26" t="s">
        <v>66</v>
      </c>
      <c s="31" t="s">
        <v>12302</v>
      </c>
      <c s="32" t="s">
        <v>926</v>
      </c>
      <c s="33">
        <v>96</v>
      </c>
      <c s="34">
        <v>0</v>
      </c>
      <c s="34">
        <f>ROUND(ROUND(H126,2)*ROUND(G126,3),2)</f>
      </c>
      <c r="O126">
        <f>(I126*21)/100</f>
      </c>
      <c t="s">
        <v>38</v>
      </c>
    </row>
    <row r="127" spans="1:5" ht="12.75">
      <c r="A127" s="35" t="s">
        <v>69</v>
      </c>
      <c r="E127" s="36" t="s">
        <v>12302</v>
      </c>
    </row>
    <row r="128" spans="1:5" ht="12.75">
      <c r="A128" s="37" t="s">
        <v>70</v>
      </c>
      <c r="E128" s="38" t="s">
        <v>12275</v>
      </c>
    </row>
    <row r="129" spans="1:5" ht="12.75">
      <c r="A129" t="s">
        <v>72</v>
      </c>
      <c r="E129" s="36" t="s">
        <v>66</v>
      </c>
    </row>
    <row r="130" spans="1:16" ht="12.75">
      <c r="A130" s="26" t="s">
        <v>63</v>
      </c>
      <c s="30" t="s">
        <v>119</v>
      </c>
      <c s="30" t="s">
        <v>12303</v>
      </c>
      <c s="26" t="s">
        <v>66</v>
      </c>
      <c s="31" t="s">
        <v>12304</v>
      </c>
      <c s="32" t="s">
        <v>926</v>
      </c>
      <c s="33">
        <v>28</v>
      </c>
      <c s="34">
        <v>0</v>
      </c>
      <c s="34">
        <f>ROUND(ROUND(H130,2)*ROUND(G130,3),2)</f>
      </c>
      <c r="O130">
        <f>(I130*21)/100</f>
      </c>
      <c t="s">
        <v>38</v>
      </c>
    </row>
    <row r="131" spans="1:5" ht="12.75">
      <c r="A131" s="35" t="s">
        <v>69</v>
      </c>
      <c r="E131" s="36" t="s">
        <v>12304</v>
      </c>
    </row>
    <row r="132" spans="1:5" ht="12.75">
      <c r="A132" s="37" t="s">
        <v>70</v>
      </c>
      <c r="E132" s="38" t="s">
        <v>12305</v>
      </c>
    </row>
    <row r="133" spans="1:5" ht="12.75">
      <c r="A133" t="s">
        <v>72</v>
      </c>
      <c r="E133" s="36" t="s">
        <v>66</v>
      </c>
    </row>
    <row r="134" spans="1:16" ht="12.75">
      <c r="A134" s="26" t="s">
        <v>63</v>
      </c>
      <c s="30" t="s">
        <v>123</v>
      </c>
      <c s="30" t="s">
        <v>12306</v>
      </c>
      <c s="26" t="s">
        <v>66</v>
      </c>
      <c s="31" t="s">
        <v>12307</v>
      </c>
      <c s="32" t="s">
        <v>926</v>
      </c>
      <c s="33">
        <v>40</v>
      </c>
      <c s="34">
        <v>0</v>
      </c>
      <c s="34">
        <f>ROUND(ROUND(H134,2)*ROUND(G134,3),2)</f>
      </c>
      <c r="O134">
        <f>(I134*21)/100</f>
      </c>
      <c t="s">
        <v>38</v>
      </c>
    </row>
    <row r="135" spans="1:5" ht="12.75">
      <c r="A135" s="35" t="s">
        <v>69</v>
      </c>
      <c r="E135" s="36" t="s">
        <v>12307</v>
      </c>
    </row>
    <row r="136" spans="1:5" ht="12.75">
      <c r="A136" s="37" t="s">
        <v>70</v>
      </c>
      <c r="E136" s="38" t="s">
        <v>1775</v>
      </c>
    </row>
    <row r="137" spans="1:5" ht="12.75">
      <c r="A137" t="s">
        <v>72</v>
      </c>
      <c r="E137" s="36" t="s">
        <v>66</v>
      </c>
    </row>
    <row r="138" spans="1:16" ht="12.75">
      <c r="A138" s="26" t="s">
        <v>63</v>
      </c>
      <c s="30" t="s">
        <v>127</v>
      </c>
      <c s="30" t="s">
        <v>12308</v>
      </c>
      <c s="26" t="s">
        <v>66</v>
      </c>
      <c s="31" t="s">
        <v>12309</v>
      </c>
      <c s="32" t="s">
        <v>583</v>
      </c>
      <c s="33">
        <v>4</v>
      </c>
      <c s="34">
        <v>0</v>
      </c>
      <c s="34">
        <f>ROUND(ROUND(H138,2)*ROUND(G138,3),2)</f>
      </c>
      <c r="O138">
        <f>(I138*21)/100</f>
      </c>
      <c t="s">
        <v>38</v>
      </c>
    </row>
    <row r="139" spans="1:5" ht="12.75">
      <c r="A139" s="35" t="s">
        <v>69</v>
      </c>
      <c r="E139" s="36" t="s">
        <v>12309</v>
      </c>
    </row>
    <row r="140" spans="1:5" ht="12.75">
      <c r="A140" s="37" t="s">
        <v>70</v>
      </c>
      <c r="E140" s="38" t="s">
        <v>1885</v>
      </c>
    </row>
    <row r="141" spans="1:5" ht="12.75">
      <c r="A141" t="s">
        <v>72</v>
      </c>
      <c r="E141" s="36" t="s">
        <v>66</v>
      </c>
    </row>
    <row r="142" spans="1:16" ht="12.75">
      <c r="A142" s="26" t="s">
        <v>63</v>
      </c>
      <c s="30" t="s">
        <v>131</v>
      </c>
      <c s="30" t="s">
        <v>1753</v>
      </c>
      <c s="26" t="s">
        <v>66</v>
      </c>
      <c s="31" t="s">
        <v>1754</v>
      </c>
      <c s="32" t="s">
        <v>583</v>
      </c>
      <c s="33">
        <v>3</v>
      </c>
      <c s="34">
        <v>0</v>
      </c>
      <c s="34">
        <f>ROUND(ROUND(H142,2)*ROUND(G142,3),2)</f>
      </c>
      <c r="O142">
        <f>(I142*21)/100</f>
      </c>
      <c t="s">
        <v>38</v>
      </c>
    </row>
    <row r="143" spans="1:5" ht="12.75">
      <c r="A143" s="35" t="s">
        <v>69</v>
      </c>
      <c r="E143" s="36" t="s">
        <v>1754</v>
      </c>
    </row>
    <row r="144" spans="1:5" ht="12.75">
      <c r="A144" s="37" t="s">
        <v>70</v>
      </c>
      <c r="E144" s="38" t="s">
        <v>1791</v>
      </c>
    </row>
    <row r="145" spans="1:5" ht="12.75">
      <c r="A145" t="s">
        <v>72</v>
      </c>
      <c r="E145" s="36" t="s">
        <v>66</v>
      </c>
    </row>
    <row r="146" spans="1:16" ht="12.75">
      <c r="A146" s="26" t="s">
        <v>63</v>
      </c>
      <c s="30" t="s">
        <v>135</v>
      </c>
      <c s="30" t="s">
        <v>12310</v>
      </c>
      <c s="26" t="s">
        <v>66</v>
      </c>
      <c s="31" t="s">
        <v>12311</v>
      </c>
      <c s="32" t="s">
        <v>583</v>
      </c>
      <c s="33">
        <v>3</v>
      </c>
      <c s="34">
        <v>0</v>
      </c>
      <c s="34">
        <f>ROUND(ROUND(H146,2)*ROUND(G146,3),2)</f>
      </c>
      <c r="O146">
        <f>(I146*21)/100</f>
      </c>
      <c t="s">
        <v>38</v>
      </c>
    </row>
    <row r="147" spans="1:5" ht="12.75">
      <c r="A147" s="35" t="s">
        <v>69</v>
      </c>
      <c r="E147" s="36" t="s">
        <v>12311</v>
      </c>
    </row>
    <row r="148" spans="1:5" ht="12.75">
      <c r="A148" s="37" t="s">
        <v>70</v>
      </c>
      <c r="E148" s="38" t="s">
        <v>1791</v>
      </c>
    </row>
    <row r="149" spans="1:5" ht="12.75">
      <c r="A149" t="s">
        <v>72</v>
      </c>
      <c r="E149" s="36" t="s">
        <v>66</v>
      </c>
    </row>
    <row r="150" spans="1:16" ht="12.75">
      <c r="A150" s="26" t="s">
        <v>63</v>
      </c>
      <c s="30" t="s">
        <v>139</v>
      </c>
      <c s="30" t="s">
        <v>1755</v>
      </c>
      <c s="26" t="s">
        <v>66</v>
      </c>
      <c s="31" t="s">
        <v>12312</v>
      </c>
      <c s="32" t="s">
        <v>583</v>
      </c>
      <c s="33">
        <v>1</v>
      </c>
      <c s="34">
        <v>0</v>
      </c>
      <c s="34">
        <f>ROUND(ROUND(H150,2)*ROUND(G150,3),2)</f>
      </c>
      <c r="O150">
        <f>(I150*21)/100</f>
      </c>
      <c t="s">
        <v>38</v>
      </c>
    </row>
    <row r="151" spans="1:5" ht="12.75">
      <c r="A151" s="35" t="s">
        <v>69</v>
      </c>
      <c r="E151" s="36" t="s">
        <v>12312</v>
      </c>
    </row>
    <row r="152" spans="1:5" ht="12.75">
      <c r="A152" s="37" t="s">
        <v>70</v>
      </c>
      <c r="E152" s="38" t="s">
        <v>1757</v>
      </c>
    </row>
    <row r="153" spans="1:5" ht="12.75">
      <c r="A153" t="s">
        <v>72</v>
      </c>
      <c r="E153" s="36" t="s">
        <v>66</v>
      </c>
    </row>
    <row r="154" spans="1:16" ht="12.75">
      <c r="A154" s="26" t="s">
        <v>63</v>
      </c>
      <c s="30" t="s">
        <v>143</v>
      </c>
      <c s="30" t="s">
        <v>12313</v>
      </c>
      <c s="26" t="s">
        <v>66</v>
      </c>
      <c s="31" t="s">
        <v>12314</v>
      </c>
      <c s="32" t="s">
        <v>583</v>
      </c>
      <c s="33">
        <v>3</v>
      </c>
      <c s="34">
        <v>0</v>
      </c>
      <c s="34">
        <f>ROUND(ROUND(H154,2)*ROUND(G154,3),2)</f>
      </c>
      <c r="O154">
        <f>(I154*21)/100</f>
      </c>
      <c t="s">
        <v>38</v>
      </c>
    </row>
    <row r="155" spans="1:5" ht="12.75">
      <c r="A155" s="35" t="s">
        <v>69</v>
      </c>
      <c r="E155" s="36" t="s">
        <v>12314</v>
      </c>
    </row>
    <row r="156" spans="1:5" ht="12.75">
      <c r="A156" s="37" t="s">
        <v>70</v>
      </c>
      <c r="E156" s="38" t="s">
        <v>1791</v>
      </c>
    </row>
    <row r="157" spans="1:5" ht="12.75">
      <c r="A157" t="s">
        <v>72</v>
      </c>
      <c r="E157" s="36" t="s">
        <v>66</v>
      </c>
    </row>
    <row r="158" spans="1:16" ht="12.75">
      <c r="A158" s="26" t="s">
        <v>63</v>
      </c>
      <c s="30" t="s">
        <v>99</v>
      </c>
      <c s="30" t="s">
        <v>12315</v>
      </c>
      <c s="26" t="s">
        <v>66</v>
      </c>
      <c s="31" t="s">
        <v>12316</v>
      </c>
      <c s="32" t="s">
        <v>583</v>
      </c>
      <c s="33">
        <v>6</v>
      </c>
      <c s="34">
        <v>0</v>
      </c>
      <c s="34">
        <f>ROUND(ROUND(H158,2)*ROUND(G158,3),2)</f>
      </c>
      <c r="O158">
        <f>(I158*21)/100</f>
      </c>
      <c t="s">
        <v>38</v>
      </c>
    </row>
    <row r="159" spans="1:5" ht="12.75">
      <c r="A159" s="35" t="s">
        <v>69</v>
      </c>
      <c r="E159" s="36" t="s">
        <v>12316</v>
      </c>
    </row>
    <row r="160" spans="1:5" ht="12.75">
      <c r="A160" s="37" t="s">
        <v>70</v>
      </c>
      <c r="E160" s="38" t="s">
        <v>1734</v>
      </c>
    </row>
    <row r="161" spans="1:5" ht="12.75">
      <c r="A161" t="s">
        <v>72</v>
      </c>
      <c r="E161" s="36" t="s">
        <v>66</v>
      </c>
    </row>
    <row r="162" spans="1:16" ht="12.75">
      <c r="A162" s="26" t="s">
        <v>63</v>
      </c>
      <c s="30" t="s">
        <v>147</v>
      </c>
      <c s="30" t="s">
        <v>12317</v>
      </c>
      <c s="26" t="s">
        <v>66</v>
      </c>
      <c s="31" t="s">
        <v>12318</v>
      </c>
      <c s="32" t="s">
        <v>583</v>
      </c>
      <c s="33">
        <v>1</v>
      </c>
      <c s="34">
        <v>0</v>
      </c>
      <c s="34">
        <f>ROUND(ROUND(H162,2)*ROUND(G162,3),2)</f>
      </c>
      <c r="O162">
        <f>(I162*21)/100</f>
      </c>
      <c t="s">
        <v>38</v>
      </c>
    </row>
    <row r="163" spans="1:5" ht="12.75">
      <c r="A163" s="35" t="s">
        <v>69</v>
      </c>
      <c r="E163" s="36" t="s">
        <v>12318</v>
      </c>
    </row>
    <row r="164" spans="1:5" ht="12.75">
      <c r="A164" s="37" t="s">
        <v>70</v>
      </c>
      <c r="E164" s="38" t="s">
        <v>1757</v>
      </c>
    </row>
    <row r="165" spans="1:5" ht="12.75">
      <c r="A165" t="s">
        <v>72</v>
      </c>
      <c r="E165" s="36" t="s">
        <v>66</v>
      </c>
    </row>
    <row r="166" spans="1:16" ht="12.75">
      <c r="A166" s="26" t="s">
        <v>63</v>
      </c>
      <c s="30" t="s">
        <v>74</v>
      </c>
      <c s="30" t="s">
        <v>10058</v>
      </c>
      <c s="26" t="s">
        <v>66</v>
      </c>
      <c s="31" t="s">
        <v>12319</v>
      </c>
      <c s="32" t="s">
        <v>583</v>
      </c>
      <c s="33">
        <v>4</v>
      </c>
      <c s="34">
        <v>0</v>
      </c>
      <c s="34">
        <f>ROUND(ROUND(H166,2)*ROUND(G166,3),2)</f>
      </c>
      <c r="O166">
        <f>(I166*21)/100</f>
      </c>
      <c t="s">
        <v>38</v>
      </c>
    </row>
    <row r="167" spans="1:5" ht="12.75">
      <c r="A167" s="35" t="s">
        <v>69</v>
      </c>
      <c r="E167" s="36" t="s">
        <v>12319</v>
      </c>
    </row>
    <row r="168" spans="1:5" ht="12.75">
      <c r="A168" s="37" t="s">
        <v>70</v>
      </c>
      <c r="E168" s="38" t="s">
        <v>1885</v>
      </c>
    </row>
    <row r="169" spans="1:5" ht="12.75">
      <c r="A169" t="s">
        <v>72</v>
      </c>
      <c r="E169" s="36" t="s">
        <v>66</v>
      </c>
    </row>
    <row r="170" spans="1:16" ht="12.75">
      <c r="A170" s="26" t="s">
        <v>63</v>
      </c>
      <c s="30" t="s">
        <v>75</v>
      </c>
      <c s="30" t="s">
        <v>12320</v>
      </c>
      <c s="26" t="s">
        <v>66</v>
      </c>
      <c s="31" t="s">
        <v>12321</v>
      </c>
      <c s="32" t="s">
        <v>583</v>
      </c>
      <c s="33">
        <v>12</v>
      </c>
      <c s="34">
        <v>0</v>
      </c>
      <c s="34">
        <f>ROUND(ROUND(H170,2)*ROUND(G170,3),2)</f>
      </c>
      <c r="O170">
        <f>(I170*21)/100</f>
      </c>
      <c t="s">
        <v>38</v>
      </c>
    </row>
    <row r="171" spans="1:5" ht="12.75">
      <c r="A171" s="35" t="s">
        <v>69</v>
      </c>
      <c r="E171" s="36" t="s">
        <v>12321</v>
      </c>
    </row>
    <row r="172" spans="1:5" ht="12.75">
      <c r="A172" s="37" t="s">
        <v>70</v>
      </c>
      <c r="E172" s="38" t="s">
        <v>1878</v>
      </c>
    </row>
    <row r="173" spans="1:5" ht="12.75">
      <c r="A173" t="s">
        <v>72</v>
      </c>
      <c r="E173" s="36" t="s">
        <v>66</v>
      </c>
    </row>
    <row r="174" spans="1:16" ht="12.75">
      <c r="A174" s="26" t="s">
        <v>63</v>
      </c>
      <c s="30" t="s">
        <v>151</v>
      </c>
      <c s="30" t="s">
        <v>12322</v>
      </c>
      <c s="26" t="s">
        <v>66</v>
      </c>
      <c s="31" t="s">
        <v>12323</v>
      </c>
      <c s="32" t="s">
        <v>583</v>
      </c>
      <c s="33">
        <v>2</v>
      </c>
      <c s="34">
        <v>0</v>
      </c>
      <c s="34">
        <f>ROUND(ROUND(H174,2)*ROUND(G174,3),2)</f>
      </c>
      <c r="O174">
        <f>(I174*21)/100</f>
      </c>
      <c t="s">
        <v>38</v>
      </c>
    </row>
    <row r="175" spans="1:5" ht="12.75">
      <c r="A175" s="35" t="s">
        <v>69</v>
      </c>
      <c r="E175" s="36" t="s">
        <v>12323</v>
      </c>
    </row>
    <row r="176" spans="1:5" ht="12.75">
      <c r="A176" s="37" t="s">
        <v>70</v>
      </c>
      <c r="E176" s="38" t="s">
        <v>12324</v>
      </c>
    </row>
    <row r="177" spans="1:5" ht="12.75">
      <c r="A177" t="s">
        <v>72</v>
      </c>
      <c r="E177" s="36" t="s">
        <v>66</v>
      </c>
    </row>
    <row r="178" spans="1:16" ht="12.75">
      <c r="A178" s="26" t="s">
        <v>63</v>
      </c>
      <c s="30" t="s">
        <v>155</v>
      </c>
      <c s="30" t="s">
        <v>12325</v>
      </c>
      <c s="26" t="s">
        <v>66</v>
      </c>
      <c s="31" t="s">
        <v>12326</v>
      </c>
      <c s="32" t="s">
        <v>583</v>
      </c>
      <c s="33">
        <v>1</v>
      </c>
      <c s="34">
        <v>0</v>
      </c>
      <c s="34">
        <f>ROUND(ROUND(H178,2)*ROUND(G178,3),2)</f>
      </c>
      <c r="O178">
        <f>(I178*21)/100</f>
      </c>
      <c t="s">
        <v>38</v>
      </c>
    </row>
    <row r="179" spans="1:5" ht="12.75">
      <c r="A179" s="35" t="s">
        <v>69</v>
      </c>
      <c r="E179" s="36" t="s">
        <v>12326</v>
      </c>
    </row>
    <row r="180" spans="1:5" ht="12.75">
      <c r="A180" s="37" t="s">
        <v>70</v>
      </c>
      <c r="E180" s="38" t="s">
        <v>1757</v>
      </c>
    </row>
    <row r="181" spans="1:5" ht="12.75">
      <c r="A181" t="s">
        <v>72</v>
      </c>
      <c r="E181" s="36" t="s">
        <v>66</v>
      </c>
    </row>
    <row r="182" spans="1:16" ht="12.75">
      <c r="A182" s="26" t="s">
        <v>63</v>
      </c>
      <c s="30" t="s">
        <v>64</v>
      </c>
      <c s="30" t="s">
        <v>12327</v>
      </c>
      <c s="26" t="s">
        <v>66</v>
      </c>
      <c s="31" t="s">
        <v>12328</v>
      </c>
      <c s="32" t="s">
        <v>583</v>
      </c>
      <c s="33">
        <v>4</v>
      </c>
      <c s="34">
        <v>0</v>
      </c>
      <c s="34">
        <f>ROUND(ROUND(H182,2)*ROUND(G182,3),2)</f>
      </c>
      <c r="O182">
        <f>(I182*21)/100</f>
      </c>
      <c t="s">
        <v>38</v>
      </c>
    </row>
    <row r="183" spans="1:5" ht="12.75">
      <c r="A183" s="35" t="s">
        <v>69</v>
      </c>
      <c r="E183" s="36" t="s">
        <v>12328</v>
      </c>
    </row>
    <row r="184" spans="1:5" ht="12.75">
      <c r="A184" s="37" t="s">
        <v>70</v>
      </c>
      <c r="E184" s="38" t="s">
        <v>1885</v>
      </c>
    </row>
    <row r="185" spans="1:5" ht="12.75">
      <c r="A185" t="s">
        <v>72</v>
      </c>
      <c r="E185" s="36" t="s">
        <v>66</v>
      </c>
    </row>
    <row r="186" spans="1:16" ht="12.75">
      <c r="A186" s="26" t="s">
        <v>63</v>
      </c>
      <c s="30" t="s">
        <v>79</v>
      </c>
      <c s="30" t="s">
        <v>12329</v>
      </c>
      <c s="26" t="s">
        <v>66</v>
      </c>
      <c s="31" t="s">
        <v>12330</v>
      </c>
      <c s="32" t="s">
        <v>583</v>
      </c>
      <c s="33">
        <v>12</v>
      </c>
      <c s="34">
        <v>0</v>
      </c>
      <c s="34">
        <f>ROUND(ROUND(H186,2)*ROUND(G186,3),2)</f>
      </c>
      <c r="O186">
        <f>(I186*21)/100</f>
      </c>
      <c t="s">
        <v>38</v>
      </c>
    </row>
    <row r="187" spans="1:5" ht="12.75">
      <c r="A187" s="35" t="s">
        <v>69</v>
      </c>
      <c r="E187" s="36" t="s">
        <v>12330</v>
      </c>
    </row>
    <row r="188" spans="1:5" ht="12.75">
      <c r="A188" s="37" t="s">
        <v>70</v>
      </c>
      <c r="E188" s="38" t="s">
        <v>1878</v>
      </c>
    </row>
    <row r="189" spans="1:5" ht="12.75">
      <c r="A189" t="s">
        <v>72</v>
      </c>
      <c r="E189" s="36" t="s">
        <v>66</v>
      </c>
    </row>
    <row r="190" spans="1:16" ht="12.75">
      <c r="A190" s="26" t="s">
        <v>63</v>
      </c>
      <c s="30" t="s">
        <v>194</v>
      </c>
      <c s="30" t="s">
        <v>1763</v>
      </c>
      <c s="26" t="s">
        <v>66</v>
      </c>
      <c s="31" t="s">
        <v>12331</v>
      </c>
      <c s="32" t="s">
        <v>583</v>
      </c>
      <c s="33">
        <v>6</v>
      </c>
      <c s="34">
        <v>0</v>
      </c>
      <c s="34">
        <f>ROUND(ROUND(H190,2)*ROUND(G190,3),2)</f>
      </c>
      <c r="O190">
        <f>(I190*21)/100</f>
      </c>
      <c t="s">
        <v>38</v>
      </c>
    </row>
    <row r="191" spans="1:5" ht="12.75">
      <c r="A191" s="35" t="s">
        <v>69</v>
      </c>
      <c r="E191" s="36" t="s">
        <v>12331</v>
      </c>
    </row>
    <row r="192" spans="1:5" ht="12.75">
      <c r="A192" s="37" t="s">
        <v>70</v>
      </c>
      <c r="E192" s="38" t="s">
        <v>1734</v>
      </c>
    </row>
    <row r="193" spans="1:5" ht="12.75">
      <c r="A193" t="s">
        <v>72</v>
      </c>
      <c r="E193" s="36" t="s">
        <v>66</v>
      </c>
    </row>
    <row r="194" spans="1:16" ht="12.75">
      <c r="A194" s="26" t="s">
        <v>63</v>
      </c>
      <c s="30" t="s">
        <v>255</v>
      </c>
      <c s="30" t="s">
        <v>1766</v>
      </c>
      <c s="26" t="s">
        <v>66</v>
      </c>
      <c s="31" t="s">
        <v>12332</v>
      </c>
      <c s="32" t="s">
        <v>583</v>
      </c>
      <c s="33">
        <v>2</v>
      </c>
      <c s="34">
        <v>0</v>
      </c>
      <c s="34">
        <f>ROUND(ROUND(H194,2)*ROUND(G194,3),2)</f>
      </c>
      <c r="O194">
        <f>(I194*21)/100</f>
      </c>
      <c t="s">
        <v>38</v>
      </c>
    </row>
    <row r="195" spans="1:5" ht="12.75">
      <c r="A195" s="35" t="s">
        <v>69</v>
      </c>
      <c r="E195" s="36" t="s">
        <v>12332</v>
      </c>
    </row>
    <row r="196" spans="1:5" ht="12.75">
      <c r="A196" s="37" t="s">
        <v>70</v>
      </c>
      <c r="E196" s="38" t="s">
        <v>1737</v>
      </c>
    </row>
    <row r="197" spans="1:5" ht="12.75">
      <c r="A197" t="s">
        <v>72</v>
      </c>
      <c r="E197" s="36" t="s">
        <v>66</v>
      </c>
    </row>
    <row r="198" spans="1:16" ht="12.75">
      <c r="A198" s="26" t="s">
        <v>63</v>
      </c>
      <c s="30" t="s">
        <v>190</v>
      </c>
      <c s="30" t="s">
        <v>12333</v>
      </c>
      <c s="26" t="s">
        <v>66</v>
      </c>
      <c s="31" t="s">
        <v>12334</v>
      </c>
      <c s="32" t="s">
        <v>583</v>
      </c>
      <c s="33">
        <v>13</v>
      </c>
      <c s="34">
        <v>0</v>
      </c>
      <c s="34">
        <f>ROUND(ROUND(H198,2)*ROUND(G198,3),2)</f>
      </c>
      <c r="O198">
        <f>(I198*21)/100</f>
      </c>
      <c t="s">
        <v>38</v>
      </c>
    </row>
    <row r="199" spans="1:5" ht="12.75">
      <c r="A199" s="35" t="s">
        <v>69</v>
      </c>
      <c r="E199" s="36" t="s">
        <v>12334</v>
      </c>
    </row>
    <row r="200" spans="1:5" ht="12.75">
      <c r="A200" s="37" t="s">
        <v>70</v>
      </c>
      <c r="E200" s="38" t="s">
        <v>12335</v>
      </c>
    </row>
    <row r="201" spans="1:5" ht="12.75">
      <c r="A201" t="s">
        <v>72</v>
      </c>
      <c r="E201" s="36" t="s">
        <v>66</v>
      </c>
    </row>
    <row r="202" spans="1:16" ht="12.75">
      <c r="A202" s="26" t="s">
        <v>63</v>
      </c>
      <c s="30" t="s">
        <v>259</v>
      </c>
      <c s="30" t="s">
        <v>12336</v>
      </c>
      <c s="26" t="s">
        <v>66</v>
      </c>
      <c s="31" t="s">
        <v>12337</v>
      </c>
      <c s="32" t="s">
        <v>583</v>
      </c>
      <c s="33">
        <v>2</v>
      </c>
      <c s="34">
        <v>0</v>
      </c>
      <c s="34">
        <f>ROUND(ROUND(H202,2)*ROUND(G202,3),2)</f>
      </c>
      <c r="O202">
        <f>(I202*21)/100</f>
      </c>
      <c t="s">
        <v>38</v>
      </c>
    </row>
    <row r="203" spans="1:5" ht="12.75">
      <c r="A203" s="35" t="s">
        <v>69</v>
      </c>
      <c r="E203" s="36" t="s">
        <v>12337</v>
      </c>
    </row>
    <row r="204" spans="1:5" ht="12.75">
      <c r="A204" s="37" t="s">
        <v>70</v>
      </c>
      <c r="E204" s="38" t="s">
        <v>1737</v>
      </c>
    </row>
    <row r="205" spans="1:5" ht="12.75">
      <c r="A205" t="s">
        <v>72</v>
      </c>
      <c r="E205" s="36" t="s">
        <v>66</v>
      </c>
    </row>
    <row r="206" spans="1:16" ht="12.75">
      <c r="A206" s="26" t="s">
        <v>63</v>
      </c>
      <c s="30" t="s">
        <v>198</v>
      </c>
      <c s="30" t="s">
        <v>12338</v>
      </c>
      <c s="26" t="s">
        <v>66</v>
      </c>
      <c s="31" t="s">
        <v>12339</v>
      </c>
      <c s="32" t="s">
        <v>926</v>
      </c>
      <c s="33">
        <v>37</v>
      </c>
      <c s="34">
        <v>0</v>
      </c>
      <c s="34">
        <f>ROUND(ROUND(H206,2)*ROUND(G206,3),2)</f>
      </c>
      <c r="O206">
        <f>(I206*21)/100</f>
      </c>
      <c t="s">
        <v>38</v>
      </c>
    </row>
    <row r="207" spans="1:5" ht="12.75">
      <c r="A207" s="35" t="s">
        <v>69</v>
      </c>
      <c r="E207" s="36" t="s">
        <v>12339</v>
      </c>
    </row>
    <row r="208" spans="1:5" ht="12.75">
      <c r="A208" s="37" t="s">
        <v>70</v>
      </c>
      <c r="E208" s="38" t="s">
        <v>12340</v>
      </c>
    </row>
    <row r="209" spans="1:5" ht="12.75">
      <c r="A209" t="s">
        <v>72</v>
      </c>
      <c r="E209" s="36" t="s">
        <v>66</v>
      </c>
    </row>
    <row r="210" spans="1:16" ht="12.75">
      <c r="A210" s="26" t="s">
        <v>63</v>
      </c>
      <c s="30" t="s">
        <v>202</v>
      </c>
      <c s="30" t="s">
        <v>10064</v>
      </c>
      <c s="26" t="s">
        <v>66</v>
      </c>
      <c s="31" t="s">
        <v>10065</v>
      </c>
      <c s="32" t="s">
        <v>926</v>
      </c>
      <c s="33">
        <v>14</v>
      </c>
      <c s="34">
        <v>0</v>
      </c>
      <c s="34">
        <f>ROUND(ROUND(H210,2)*ROUND(G210,3),2)</f>
      </c>
      <c r="O210">
        <f>(I210*21)/100</f>
      </c>
      <c t="s">
        <v>38</v>
      </c>
    </row>
    <row r="211" spans="1:5" ht="12.75">
      <c r="A211" s="35" t="s">
        <v>69</v>
      </c>
      <c r="E211" s="36" t="s">
        <v>10065</v>
      </c>
    </row>
    <row r="212" spans="1:5" ht="12.75">
      <c r="A212" s="37" t="s">
        <v>70</v>
      </c>
      <c r="E212" s="38" t="s">
        <v>1765</v>
      </c>
    </row>
    <row r="213" spans="1:5" ht="12.75">
      <c r="A213" t="s">
        <v>72</v>
      </c>
      <c r="E213" s="36" t="s">
        <v>66</v>
      </c>
    </row>
    <row r="214" spans="1:16" ht="12.75">
      <c r="A214" s="26" t="s">
        <v>63</v>
      </c>
      <c s="30" t="s">
        <v>223</v>
      </c>
      <c s="30" t="s">
        <v>12341</v>
      </c>
      <c s="26" t="s">
        <v>66</v>
      </c>
      <c s="31" t="s">
        <v>12342</v>
      </c>
      <c s="32" t="s">
        <v>926</v>
      </c>
      <c s="33">
        <v>25</v>
      </c>
      <c s="34">
        <v>0</v>
      </c>
      <c s="34">
        <f>ROUND(ROUND(H214,2)*ROUND(G214,3),2)</f>
      </c>
      <c r="O214">
        <f>(I214*21)/100</f>
      </c>
      <c t="s">
        <v>38</v>
      </c>
    </row>
    <row r="215" spans="1:5" ht="12.75">
      <c r="A215" s="35" t="s">
        <v>69</v>
      </c>
      <c r="E215" s="36" t="s">
        <v>12342</v>
      </c>
    </row>
    <row r="216" spans="1:5" ht="12.75">
      <c r="A216" s="37" t="s">
        <v>70</v>
      </c>
      <c r="E216" s="38" t="s">
        <v>1712</v>
      </c>
    </row>
    <row r="217" spans="1:5" ht="12.75">
      <c r="A217" t="s">
        <v>72</v>
      </c>
      <c r="E217" s="36" t="s">
        <v>66</v>
      </c>
    </row>
    <row r="218" spans="1:16" ht="12.75">
      <c r="A218" s="26" t="s">
        <v>63</v>
      </c>
      <c s="30" t="s">
        <v>227</v>
      </c>
      <c s="30" t="s">
        <v>1770</v>
      </c>
      <c s="26" t="s">
        <v>66</v>
      </c>
      <c s="31" t="s">
        <v>1771</v>
      </c>
      <c s="32" t="s">
        <v>926</v>
      </c>
      <c s="33">
        <v>35</v>
      </c>
      <c s="34">
        <v>0</v>
      </c>
      <c s="34">
        <f>ROUND(ROUND(H218,2)*ROUND(G218,3),2)</f>
      </c>
      <c r="O218">
        <f>(I218*21)/100</f>
      </c>
      <c t="s">
        <v>38</v>
      </c>
    </row>
    <row r="219" spans="1:5" ht="12.75">
      <c r="A219" s="35" t="s">
        <v>69</v>
      </c>
      <c r="E219" s="36" t="s">
        <v>1771</v>
      </c>
    </row>
    <row r="220" spans="1:5" ht="12.75">
      <c r="A220" s="37" t="s">
        <v>70</v>
      </c>
      <c r="E220" s="38" t="s">
        <v>12343</v>
      </c>
    </row>
    <row r="221" spans="1:5" ht="12.75">
      <c r="A221" t="s">
        <v>72</v>
      </c>
      <c r="E221" s="36" t="s">
        <v>66</v>
      </c>
    </row>
    <row r="222" spans="1:16" ht="12.75">
      <c r="A222" s="26" t="s">
        <v>63</v>
      </c>
      <c s="30" t="s">
        <v>239</v>
      </c>
      <c s="30" t="s">
        <v>12344</v>
      </c>
      <c s="26" t="s">
        <v>66</v>
      </c>
      <c s="31" t="s">
        <v>12345</v>
      </c>
      <c s="32" t="s">
        <v>926</v>
      </c>
      <c s="33">
        <v>80</v>
      </c>
      <c s="34">
        <v>0</v>
      </c>
      <c s="34">
        <f>ROUND(ROUND(H222,2)*ROUND(G222,3),2)</f>
      </c>
      <c r="O222">
        <f>(I222*21)/100</f>
      </c>
      <c t="s">
        <v>38</v>
      </c>
    </row>
    <row r="223" spans="1:5" ht="12.75">
      <c r="A223" s="35" t="s">
        <v>69</v>
      </c>
      <c r="E223" s="36" t="s">
        <v>12345</v>
      </c>
    </row>
    <row r="224" spans="1:5" ht="12.75">
      <c r="A224" s="37" t="s">
        <v>70</v>
      </c>
      <c r="E224" s="38" t="s">
        <v>12346</v>
      </c>
    </row>
    <row r="225" spans="1:5" ht="12.75">
      <c r="A225" t="s">
        <v>72</v>
      </c>
      <c r="E225" s="36" t="s">
        <v>66</v>
      </c>
    </row>
    <row r="226" spans="1:16" ht="12.75">
      <c r="A226" s="26" t="s">
        <v>63</v>
      </c>
      <c s="30" t="s">
        <v>243</v>
      </c>
      <c s="30" t="s">
        <v>1773</v>
      </c>
      <c s="26" t="s">
        <v>66</v>
      </c>
      <c s="31" t="s">
        <v>1774</v>
      </c>
      <c s="32" t="s">
        <v>583</v>
      </c>
      <c s="33">
        <v>44</v>
      </c>
      <c s="34">
        <v>0</v>
      </c>
      <c s="34">
        <f>ROUND(ROUND(H226,2)*ROUND(G226,3),2)</f>
      </c>
      <c r="O226">
        <f>(I226*21)/100</f>
      </c>
      <c t="s">
        <v>38</v>
      </c>
    </row>
    <row r="227" spans="1:5" ht="12.75">
      <c r="A227" s="35" t="s">
        <v>69</v>
      </c>
      <c r="E227" s="36" t="s">
        <v>1774</v>
      </c>
    </row>
    <row r="228" spans="1:5" ht="12.75">
      <c r="A228" s="37" t="s">
        <v>70</v>
      </c>
      <c r="E228" s="38" t="s">
        <v>12277</v>
      </c>
    </row>
    <row r="229" spans="1:5" ht="12.75">
      <c r="A229" t="s">
        <v>72</v>
      </c>
      <c r="E229" s="36" t="s">
        <v>66</v>
      </c>
    </row>
    <row r="230" spans="1:16" ht="25.5">
      <c r="A230" s="26" t="s">
        <v>63</v>
      </c>
      <c s="30" t="s">
        <v>215</v>
      </c>
      <c s="30" t="s">
        <v>1776</v>
      </c>
      <c s="26" t="s">
        <v>66</v>
      </c>
      <c s="31" t="s">
        <v>1777</v>
      </c>
      <c s="32" t="s">
        <v>583</v>
      </c>
      <c s="33">
        <v>52</v>
      </c>
      <c s="34">
        <v>0</v>
      </c>
      <c s="34">
        <f>ROUND(ROUND(H230,2)*ROUND(G230,3),2)</f>
      </c>
      <c r="O230">
        <f>(I230*21)/100</f>
      </c>
      <c t="s">
        <v>38</v>
      </c>
    </row>
    <row r="231" spans="1:5" ht="25.5">
      <c r="A231" s="35" t="s">
        <v>69</v>
      </c>
      <c r="E231" s="36" t="s">
        <v>1777</v>
      </c>
    </row>
    <row r="232" spans="1:5" ht="12.75">
      <c r="A232" s="37" t="s">
        <v>70</v>
      </c>
      <c r="E232" s="38" t="s">
        <v>12347</v>
      </c>
    </row>
    <row r="233" spans="1:5" ht="12.75">
      <c r="A233" t="s">
        <v>72</v>
      </c>
      <c r="E233" s="36" t="s">
        <v>66</v>
      </c>
    </row>
    <row r="234" spans="1:16" ht="12.75">
      <c r="A234" s="26" t="s">
        <v>63</v>
      </c>
      <c s="30" t="s">
        <v>219</v>
      </c>
      <c s="30" t="s">
        <v>12348</v>
      </c>
      <c s="26" t="s">
        <v>66</v>
      </c>
      <c s="31" t="s">
        <v>12349</v>
      </c>
      <c s="32" t="s">
        <v>583</v>
      </c>
      <c s="33">
        <v>2</v>
      </c>
      <c s="34">
        <v>0</v>
      </c>
      <c s="34">
        <f>ROUND(ROUND(H234,2)*ROUND(G234,3),2)</f>
      </c>
      <c r="O234">
        <f>(I234*21)/100</f>
      </c>
      <c t="s">
        <v>38</v>
      </c>
    </row>
    <row r="235" spans="1:5" ht="12.75">
      <c r="A235" s="35" t="s">
        <v>69</v>
      </c>
      <c r="E235" s="36" t="s">
        <v>12349</v>
      </c>
    </row>
    <row r="236" spans="1:5" ht="12.75">
      <c r="A236" s="37" t="s">
        <v>70</v>
      </c>
      <c r="E236" s="38" t="s">
        <v>1737</v>
      </c>
    </row>
    <row r="237" spans="1:5" ht="12.75">
      <c r="A237" t="s">
        <v>72</v>
      </c>
      <c r="E237" s="36" t="s">
        <v>66</v>
      </c>
    </row>
    <row r="238" spans="1:16" ht="25.5">
      <c r="A238" s="26" t="s">
        <v>63</v>
      </c>
      <c s="30" t="s">
        <v>263</v>
      </c>
      <c s="30" t="s">
        <v>10069</v>
      </c>
      <c s="26" t="s">
        <v>66</v>
      </c>
      <c s="31" t="s">
        <v>10070</v>
      </c>
      <c s="32" t="s">
        <v>583</v>
      </c>
      <c s="33">
        <v>36</v>
      </c>
      <c s="34">
        <v>0</v>
      </c>
      <c s="34">
        <f>ROUND(ROUND(H238,2)*ROUND(G238,3),2)</f>
      </c>
      <c r="O238">
        <f>(I238*21)/100</f>
      </c>
      <c t="s">
        <v>38</v>
      </c>
    </row>
    <row r="239" spans="1:5" ht="25.5">
      <c r="A239" s="35" t="s">
        <v>69</v>
      </c>
      <c r="E239" s="36" t="s">
        <v>10070</v>
      </c>
    </row>
    <row r="240" spans="1:5" ht="12.75">
      <c r="A240" s="37" t="s">
        <v>70</v>
      </c>
      <c r="E240" s="38" t="s">
        <v>12350</v>
      </c>
    </row>
    <row r="241" spans="1:5" ht="12.75">
      <c r="A241" t="s">
        <v>72</v>
      </c>
      <c r="E241" s="36" t="s">
        <v>66</v>
      </c>
    </row>
    <row r="242" spans="1:16" ht="12.75">
      <c r="A242" s="26" t="s">
        <v>63</v>
      </c>
      <c s="30" t="s">
        <v>267</v>
      </c>
      <c s="30" t="s">
        <v>12351</v>
      </c>
      <c s="26" t="s">
        <v>66</v>
      </c>
      <c s="31" t="s">
        <v>12352</v>
      </c>
      <c s="32" t="s">
        <v>926</v>
      </c>
      <c s="33">
        <v>76</v>
      </c>
      <c s="34">
        <v>0</v>
      </c>
      <c s="34">
        <f>ROUND(ROUND(H242,2)*ROUND(G242,3),2)</f>
      </c>
      <c r="O242">
        <f>(I242*21)/100</f>
      </c>
      <c t="s">
        <v>38</v>
      </c>
    </row>
    <row r="243" spans="1:5" ht="12.75">
      <c r="A243" s="35" t="s">
        <v>69</v>
      </c>
      <c r="E243" s="36" t="s">
        <v>12352</v>
      </c>
    </row>
    <row r="244" spans="1:5" ht="12.75">
      <c r="A244" s="37" t="s">
        <v>70</v>
      </c>
      <c r="E244" s="38" t="s">
        <v>12353</v>
      </c>
    </row>
    <row r="245" spans="1:5" ht="12.75">
      <c r="A245" t="s">
        <v>72</v>
      </c>
      <c r="E245" s="36" t="s">
        <v>66</v>
      </c>
    </row>
    <row r="246" spans="1:16" ht="12.75">
      <c r="A246" s="26" t="s">
        <v>63</v>
      </c>
      <c s="30" t="s">
        <v>271</v>
      </c>
      <c s="30" t="s">
        <v>12354</v>
      </c>
      <c s="26" t="s">
        <v>66</v>
      </c>
      <c s="31" t="s">
        <v>12355</v>
      </c>
      <c s="32" t="s">
        <v>926</v>
      </c>
      <c s="33">
        <v>12</v>
      </c>
      <c s="34">
        <v>0</v>
      </c>
      <c s="34">
        <f>ROUND(ROUND(H246,2)*ROUND(G246,3),2)</f>
      </c>
      <c r="O246">
        <f>(I246*21)/100</f>
      </c>
      <c t="s">
        <v>38</v>
      </c>
    </row>
    <row r="247" spans="1:5" ht="12.75">
      <c r="A247" s="35" t="s">
        <v>69</v>
      </c>
      <c r="E247" s="36" t="s">
        <v>12355</v>
      </c>
    </row>
    <row r="248" spans="1:5" ht="12.75">
      <c r="A248" s="37" t="s">
        <v>70</v>
      </c>
      <c r="E248" s="38" t="s">
        <v>1878</v>
      </c>
    </row>
    <row r="249" spans="1:5" ht="12.75">
      <c r="A249" t="s">
        <v>72</v>
      </c>
      <c r="E249" s="36" t="s">
        <v>66</v>
      </c>
    </row>
    <row r="250" spans="1:16" ht="12.75">
      <c r="A250" s="26" t="s">
        <v>63</v>
      </c>
      <c s="30" t="s">
        <v>275</v>
      </c>
      <c s="30" t="s">
        <v>12356</v>
      </c>
      <c s="26" t="s">
        <v>66</v>
      </c>
      <c s="31" t="s">
        <v>12357</v>
      </c>
      <c s="32" t="s">
        <v>926</v>
      </c>
      <c s="33">
        <v>10</v>
      </c>
      <c s="34">
        <v>0</v>
      </c>
      <c s="34">
        <f>ROUND(ROUND(H250,2)*ROUND(G250,3),2)</f>
      </c>
      <c r="O250">
        <f>(I250*21)/100</f>
      </c>
      <c t="s">
        <v>38</v>
      </c>
    </row>
    <row r="251" spans="1:5" ht="12.75">
      <c r="A251" s="35" t="s">
        <v>69</v>
      </c>
      <c r="E251" s="36" t="s">
        <v>12357</v>
      </c>
    </row>
    <row r="252" spans="1:5" ht="12.75">
      <c r="A252" s="37" t="s">
        <v>70</v>
      </c>
      <c r="E252" s="38" t="s">
        <v>10063</v>
      </c>
    </row>
    <row r="253" spans="1:5" ht="12.75">
      <c r="A253" t="s">
        <v>72</v>
      </c>
      <c r="E253" s="36" t="s">
        <v>66</v>
      </c>
    </row>
    <row r="254" spans="1:16" ht="12.75">
      <c r="A254" s="26" t="s">
        <v>63</v>
      </c>
      <c s="30" t="s">
        <v>206</v>
      </c>
      <c s="30" t="s">
        <v>12358</v>
      </c>
      <c s="26" t="s">
        <v>66</v>
      </c>
      <c s="31" t="s">
        <v>12359</v>
      </c>
      <c s="32" t="s">
        <v>926</v>
      </c>
      <c s="33">
        <v>13</v>
      </c>
      <c s="34">
        <v>0</v>
      </c>
      <c s="34">
        <f>ROUND(ROUND(H254,2)*ROUND(G254,3),2)</f>
      </c>
      <c r="O254">
        <f>(I254*21)/100</f>
      </c>
      <c t="s">
        <v>38</v>
      </c>
    </row>
    <row r="255" spans="1:5" ht="12.75">
      <c r="A255" s="35" t="s">
        <v>69</v>
      </c>
      <c r="E255" s="36" t="s">
        <v>12359</v>
      </c>
    </row>
    <row r="256" spans="1:5" ht="12.75">
      <c r="A256" s="37" t="s">
        <v>70</v>
      </c>
      <c r="E256" s="38" t="s">
        <v>12335</v>
      </c>
    </row>
    <row r="257" spans="1:5" ht="12.75">
      <c r="A257" t="s">
        <v>72</v>
      </c>
      <c r="E257" s="36" t="s">
        <v>66</v>
      </c>
    </row>
    <row r="258" spans="1:16" ht="12.75">
      <c r="A258" s="26" t="s">
        <v>63</v>
      </c>
      <c s="30" t="s">
        <v>211</v>
      </c>
      <c s="30" t="s">
        <v>1779</v>
      </c>
      <c s="26" t="s">
        <v>66</v>
      </c>
      <c s="31" t="s">
        <v>12360</v>
      </c>
      <c s="32" t="s">
        <v>583</v>
      </c>
      <c s="33">
        <v>13</v>
      </c>
      <c s="34">
        <v>0</v>
      </c>
      <c s="34">
        <f>ROUND(ROUND(H258,2)*ROUND(G258,3),2)</f>
      </c>
      <c r="O258">
        <f>(I258*21)/100</f>
      </c>
      <c t="s">
        <v>38</v>
      </c>
    </row>
    <row r="259" spans="1:5" ht="12.75">
      <c r="A259" s="35" t="s">
        <v>69</v>
      </c>
      <c r="E259" s="36" t="s">
        <v>12360</v>
      </c>
    </row>
    <row r="260" spans="1:5" ht="12.75">
      <c r="A260" s="37" t="s">
        <v>70</v>
      </c>
      <c r="E260" s="38" t="s">
        <v>12335</v>
      </c>
    </row>
    <row r="261" spans="1:5" ht="12.75">
      <c r="A261" t="s">
        <v>72</v>
      </c>
      <c r="E261" s="36" t="s">
        <v>66</v>
      </c>
    </row>
    <row r="262" spans="1:16" ht="25.5">
      <c r="A262" s="26" t="s">
        <v>63</v>
      </c>
      <c s="30" t="s">
        <v>287</v>
      </c>
      <c s="30" t="s">
        <v>10071</v>
      </c>
      <c s="26" t="s">
        <v>66</v>
      </c>
      <c s="31" t="s">
        <v>12361</v>
      </c>
      <c s="32" t="s">
        <v>583</v>
      </c>
      <c s="33">
        <v>8</v>
      </c>
      <c s="34">
        <v>0</v>
      </c>
      <c s="34">
        <f>ROUND(ROUND(H262,2)*ROUND(G262,3),2)</f>
      </c>
      <c r="O262">
        <f>(I262*21)/100</f>
      </c>
      <c t="s">
        <v>38</v>
      </c>
    </row>
    <row r="263" spans="1:5" ht="25.5">
      <c r="A263" s="35" t="s">
        <v>69</v>
      </c>
      <c r="E263" s="36" t="s">
        <v>12361</v>
      </c>
    </row>
    <row r="264" spans="1:5" ht="12.75">
      <c r="A264" s="37" t="s">
        <v>70</v>
      </c>
      <c r="E264" s="38" t="s">
        <v>1781</v>
      </c>
    </row>
    <row r="265" spans="1:5" ht="12.75">
      <c r="A265" t="s">
        <v>72</v>
      </c>
      <c r="E265" s="36" t="s">
        <v>66</v>
      </c>
    </row>
    <row r="266" spans="1:16" ht="12.75">
      <c r="A266" s="26" t="s">
        <v>63</v>
      </c>
      <c s="30" t="s">
        <v>291</v>
      </c>
      <c s="30" t="s">
        <v>12362</v>
      </c>
      <c s="26" t="s">
        <v>66</v>
      </c>
      <c s="31" t="s">
        <v>12363</v>
      </c>
      <c s="32" t="s">
        <v>583</v>
      </c>
      <c s="33">
        <v>12</v>
      </c>
      <c s="34">
        <v>0</v>
      </c>
      <c s="34">
        <f>ROUND(ROUND(H266,2)*ROUND(G266,3),2)</f>
      </c>
      <c r="O266">
        <f>(I266*21)/100</f>
      </c>
      <c t="s">
        <v>38</v>
      </c>
    </row>
    <row r="267" spans="1:5" ht="12.75">
      <c r="A267" s="35" t="s">
        <v>69</v>
      </c>
      <c r="E267" s="36" t="s">
        <v>12363</v>
      </c>
    </row>
    <row r="268" spans="1:5" ht="12.75">
      <c r="A268" s="37" t="s">
        <v>70</v>
      </c>
      <c r="E268" s="38" t="s">
        <v>1878</v>
      </c>
    </row>
    <row r="269" spans="1:5" ht="12.75">
      <c r="A269" t="s">
        <v>72</v>
      </c>
      <c r="E269" s="36" t="s">
        <v>66</v>
      </c>
    </row>
    <row r="270" spans="1:16" ht="12.75">
      <c r="A270" s="26" t="s">
        <v>63</v>
      </c>
      <c s="30" t="s">
        <v>247</v>
      </c>
      <c s="30" t="s">
        <v>12364</v>
      </c>
      <c s="26" t="s">
        <v>66</v>
      </c>
      <c s="31" t="s">
        <v>12365</v>
      </c>
      <c s="32" t="s">
        <v>583</v>
      </c>
      <c s="33">
        <v>2</v>
      </c>
      <c s="34">
        <v>0</v>
      </c>
      <c s="34">
        <f>ROUND(ROUND(H270,2)*ROUND(G270,3),2)</f>
      </c>
      <c r="O270">
        <f>(I270*21)/100</f>
      </c>
      <c t="s">
        <v>38</v>
      </c>
    </row>
    <row r="271" spans="1:5" ht="12.75">
      <c r="A271" s="35" t="s">
        <v>69</v>
      </c>
      <c r="E271" s="36" t="s">
        <v>12365</v>
      </c>
    </row>
    <row r="272" spans="1:5" ht="12.75">
      <c r="A272" s="37" t="s">
        <v>70</v>
      </c>
      <c r="E272" s="38" t="s">
        <v>1737</v>
      </c>
    </row>
    <row r="273" spans="1:5" ht="12.75">
      <c r="A273" t="s">
        <v>72</v>
      </c>
      <c r="E273" s="36" t="s">
        <v>66</v>
      </c>
    </row>
    <row r="274" spans="1:16" ht="12.75">
      <c r="A274" s="26" t="s">
        <v>63</v>
      </c>
      <c s="30" t="s">
        <v>251</v>
      </c>
      <c s="30" t="s">
        <v>12366</v>
      </c>
      <c s="26" t="s">
        <v>66</v>
      </c>
      <c s="31" t="s">
        <v>12367</v>
      </c>
      <c s="32" t="s">
        <v>583</v>
      </c>
      <c s="33">
        <v>5</v>
      </c>
      <c s="34">
        <v>0</v>
      </c>
      <c s="34">
        <f>ROUND(ROUND(H274,2)*ROUND(G274,3),2)</f>
      </c>
      <c r="O274">
        <f>(I274*21)/100</f>
      </c>
      <c t="s">
        <v>38</v>
      </c>
    </row>
    <row r="275" spans="1:5" ht="12.75">
      <c r="A275" s="35" t="s">
        <v>69</v>
      </c>
      <c r="E275" s="36" t="s">
        <v>12367</v>
      </c>
    </row>
    <row r="276" spans="1:5" ht="12.75">
      <c r="A276" s="37" t="s">
        <v>70</v>
      </c>
      <c r="E276" s="38" t="s">
        <v>10049</v>
      </c>
    </row>
    <row r="277" spans="1:5" ht="12.75">
      <c r="A277" t="s">
        <v>72</v>
      </c>
      <c r="E277" s="36" t="s">
        <v>66</v>
      </c>
    </row>
    <row r="278" spans="1:16" ht="12.75">
      <c r="A278" s="26" t="s">
        <v>63</v>
      </c>
      <c s="30" t="s">
        <v>295</v>
      </c>
      <c s="30" t="s">
        <v>1782</v>
      </c>
      <c s="26" t="s">
        <v>66</v>
      </c>
      <c s="31" t="s">
        <v>12368</v>
      </c>
      <c s="32" t="s">
        <v>583</v>
      </c>
      <c s="33">
        <v>1</v>
      </c>
      <c s="34">
        <v>0</v>
      </c>
      <c s="34">
        <f>ROUND(ROUND(H278,2)*ROUND(G278,3),2)</f>
      </c>
      <c r="O278">
        <f>(I278*21)/100</f>
      </c>
      <c t="s">
        <v>38</v>
      </c>
    </row>
    <row r="279" spans="1:5" ht="12.75">
      <c r="A279" s="35" t="s">
        <v>69</v>
      </c>
      <c r="E279" s="36" t="s">
        <v>12368</v>
      </c>
    </row>
    <row r="280" spans="1:5" ht="12.75">
      <c r="A280" s="37" t="s">
        <v>70</v>
      </c>
      <c r="E280" s="38" t="s">
        <v>1757</v>
      </c>
    </row>
    <row r="281" spans="1:5" ht="12.75">
      <c r="A281" t="s">
        <v>72</v>
      </c>
      <c r="E281" s="36" t="s">
        <v>66</v>
      </c>
    </row>
    <row r="282" spans="1:16" ht="12.75">
      <c r="A282" s="26" t="s">
        <v>63</v>
      </c>
      <c s="30" t="s">
        <v>299</v>
      </c>
      <c s="30" t="s">
        <v>1785</v>
      </c>
      <c s="26" t="s">
        <v>66</v>
      </c>
      <c s="31" t="s">
        <v>12369</v>
      </c>
      <c s="32" t="s">
        <v>583</v>
      </c>
      <c s="33">
        <v>2</v>
      </c>
      <c s="34">
        <v>0</v>
      </c>
      <c s="34">
        <f>ROUND(ROUND(H282,2)*ROUND(G282,3),2)</f>
      </c>
      <c r="O282">
        <f>(I282*21)/100</f>
      </c>
      <c t="s">
        <v>38</v>
      </c>
    </row>
    <row r="283" spans="1:5" ht="12.75">
      <c r="A283" s="35" t="s">
        <v>69</v>
      </c>
      <c r="E283" s="36" t="s">
        <v>12369</v>
      </c>
    </row>
    <row r="284" spans="1:5" ht="12.75">
      <c r="A284" s="37" t="s">
        <v>70</v>
      </c>
      <c r="E284" s="38" t="s">
        <v>1737</v>
      </c>
    </row>
    <row r="285" spans="1:5" ht="12.75">
      <c r="A285" t="s">
        <v>72</v>
      </c>
      <c r="E285" s="36" t="s">
        <v>66</v>
      </c>
    </row>
    <row r="286" spans="1:16" ht="25.5">
      <c r="A286" s="26" t="s">
        <v>63</v>
      </c>
      <c s="30" t="s">
        <v>231</v>
      </c>
      <c s="30" t="s">
        <v>12370</v>
      </c>
      <c s="26" t="s">
        <v>66</v>
      </c>
      <c s="31" t="s">
        <v>12371</v>
      </c>
      <c s="32" t="s">
        <v>583</v>
      </c>
      <c s="33">
        <v>6</v>
      </c>
      <c s="34">
        <v>0</v>
      </c>
      <c s="34">
        <f>ROUND(ROUND(H286,2)*ROUND(G286,3),2)</f>
      </c>
      <c r="O286">
        <f>(I286*21)/100</f>
      </c>
      <c t="s">
        <v>38</v>
      </c>
    </row>
    <row r="287" spans="1:5" ht="25.5">
      <c r="A287" s="35" t="s">
        <v>69</v>
      </c>
      <c r="E287" s="36" t="s">
        <v>12371</v>
      </c>
    </row>
    <row r="288" spans="1:5" ht="12.75">
      <c r="A288" s="37" t="s">
        <v>70</v>
      </c>
      <c r="E288" s="38" t="s">
        <v>1734</v>
      </c>
    </row>
    <row r="289" spans="1:5" ht="12.75">
      <c r="A289" t="s">
        <v>72</v>
      </c>
      <c r="E289" s="36" t="s">
        <v>66</v>
      </c>
    </row>
    <row r="290" spans="1:16" ht="12.75">
      <c r="A290" s="26" t="s">
        <v>63</v>
      </c>
      <c s="30" t="s">
        <v>235</v>
      </c>
      <c s="30" t="s">
        <v>12372</v>
      </c>
      <c s="26" t="s">
        <v>66</v>
      </c>
      <c s="31" t="s">
        <v>12373</v>
      </c>
      <c s="32" t="s">
        <v>583</v>
      </c>
      <c s="33">
        <v>14</v>
      </c>
      <c s="34">
        <v>0</v>
      </c>
      <c s="34">
        <f>ROUND(ROUND(H290,2)*ROUND(G290,3),2)</f>
      </c>
      <c r="O290">
        <f>(I290*21)/100</f>
      </c>
      <c t="s">
        <v>38</v>
      </c>
    </row>
    <row r="291" spans="1:5" ht="12.75">
      <c r="A291" s="35" t="s">
        <v>69</v>
      </c>
      <c r="E291" s="36" t="s">
        <v>12373</v>
      </c>
    </row>
    <row r="292" spans="1:5" ht="12.75">
      <c r="A292" s="37" t="s">
        <v>70</v>
      </c>
      <c r="E292" s="38" t="s">
        <v>1765</v>
      </c>
    </row>
    <row r="293" spans="1:5" ht="12.75">
      <c r="A293" t="s">
        <v>72</v>
      </c>
      <c r="E293" s="36" t="s">
        <v>66</v>
      </c>
    </row>
    <row r="294" spans="1:16" ht="12.75">
      <c r="A294" s="26" t="s">
        <v>63</v>
      </c>
      <c s="30" t="s">
        <v>174</v>
      </c>
      <c s="30" t="s">
        <v>1789</v>
      </c>
      <c s="26" t="s">
        <v>66</v>
      </c>
      <c s="31" t="s">
        <v>12374</v>
      </c>
      <c s="32" t="s">
        <v>583</v>
      </c>
      <c s="33">
        <v>20</v>
      </c>
      <c s="34">
        <v>0</v>
      </c>
      <c s="34">
        <f>ROUND(ROUND(H294,2)*ROUND(G294,3),2)</f>
      </c>
      <c r="O294">
        <f>(I294*21)/100</f>
      </c>
      <c t="s">
        <v>38</v>
      </c>
    </row>
    <row r="295" spans="1:5" ht="12.75">
      <c r="A295" s="35" t="s">
        <v>69</v>
      </c>
      <c r="E295" s="36" t="s">
        <v>12374</v>
      </c>
    </row>
    <row r="296" spans="1:5" ht="12.75">
      <c r="A296" s="37" t="s">
        <v>70</v>
      </c>
      <c r="E296" s="38" t="s">
        <v>1715</v>
      </c>
    </row>
    <row r="297" spans="1:5" ht="12.75">
      <c r="A297" t="s">
        <v>72</v>
      </c>
      <c r="E297" s="36" t="s">
        <v>66</v>
      </c>
    </row>
    <row r="298" spans="1:16" ht="12.75">
      <c r="A298" s="26" t="s">
        <v>63</v>
      </c>
      <c s="30" t="s">
        <v>178</v>
      </c>
      <c s="30" t="s">
        <v>12375</v>
      </c>
      <c s="26" t="s">
        <v>66</v>
      </c>
      <c s="31" t="s">
        <v>12376</v>
      </c>
      <c s="32" t="s">
        <v>583</v>
      </c>
      <c s="33">
        <v>8</v>
      </c>
      <c s="34">
        <v>0</v>
      </c>
      <c s="34">
        <f>ROUND(ROUND(H298,2)*ROUND(G298,3),2)</f>
      </c>
      <c r="O298">
        <f>(I298*21)/100</f>
      </c>
      <c t="s">
        <v>38</v>
      </c>
    </row>
    <row r="299" spans="1:5" ht="12.75">
      <c r="A299" s="35" t="s">
        <v>69</v>
      </c>
      <c r="E299" s="36" t="s">
        <v>12376</v>
      </c>
    </row>
    <row r="300" spans="1:5" ht="12.75">
      <c r="A300" s="37" t="s">
        <v>70</v>
      </c>
      <c r="E300" s="38" t="s">
        <v>1781</v>
      </c>
    </row>
    <row r="301" spans="1:5" ht="12.75">
      <c r="A301" t="s">
        <v>72</v>
      </c>
      <c r="E301" s="36" t="s">
        <v>66</v>
      </c>
    </row>
    <row r="302" spans="1:16" ht="12.75">
      <c r="A302" s="26" t="s">
        <v>63</v>
      </c>
      <c s="30" t="s">
        <v>182</v>
      </c>
      <c s="30" t="s">
        <v>1792</v>
      </c>
      <c s="26" t="s">
        <v>66</v>
      </c>
      <c s="31" t="s">
        <v>12377</v>
      </c>
      <c s="32" t="s">
        <v>583</v>
      </c>
      <c s="33">
        <v>1</v>
      </c>
      <c s="34">
        <v>0</v>
      </c>
      <c s="34">
        <f>ROUND(ROUND(H302,2)*ROUND(G302,3),2)</f>
      </c>
      <c r="O302">
        <f>(I302*21)/100</f>
      </c>
      <c t="s">
        <v>38</v>
      </c>
    </row>
    <row r="303" spans="1:5" ht="12.75">
      <c r="A303" s="35" t="s">
        <v>69</v>
      </c>
      <c r="E303" s="36" t="s">
        <v>12377</v>
      </c>
    </row>
    <row r="304" spans="1:5" ht="12.75">
      <c r="A304" s="37" t="s">
        <v>70</v>
      </c>
      <c r="E304" s="38" t="s">
        <v>12378</v>
      </c>
    </row>
    <row r="305" spans="1:5" ht="12.75">
      <c r="A305" t="s">
        <v>72</v>
      </c>
      <c r="E305" s="36" t="s">
        <v>66</v>
      </c>
    </row>
    <row r="306" spans="1:16" ht="12.75">
      <c r="A306" s="26" t="s">
        <v>63</v>
      </c>
      <c s="30" t="s">
        <v>186</v>
      </c>
      <c s="30" t="s">
        <v>10076</v>
      </c>
      <c s="26" t="s">
        <v>66</v>
      </c>
      <c s="31" t="s">
        <v>12379</v>
      </c>
      <c s="32" t="s">
        <v>583</v>
      </c>
      <c s="33">
        <v>4</v>
      </c>
      <c s="34">
        <v>0</v>
      </c>
      <c s="34">
        <f>ROUND(ROUND(H306,2)*ROUND(G306,3),2)</f>
      </c>
      <c r="O306">
        <f>(I306*21)/100</f>
      </c>
      <c t="s">
        <v>38</v>
      </c>
    </row>
    <row r="307" spans="1:5" ht="12.75">
      <c r="A307" s="35" t="s">
        <v>69</v>
      </c>
      <c r="E307" s="36" t="s">
        <v>12379</v>
      </c>
    </row>
    <row r="308" spans="1:5" ht="12.75">
      <c r="A308" s="37" t="s">
        <v>70</v>
      </c>
      <c r="E308" s="38" t="s">
        <v>1885</v>
      </c>
    </row>
    <row r="309" spans="1:5" ht="12.75">
      <c r="A309" t="s">
        <v>72</v>
      </c>
      <c r="E309" s="36" t="s">
        <v>66</v>
      </c>
    </row>
    <row r="310" spans="1:16" ht="12.75">
      <c r="A310" s="26" t="s">
        <v>63</v>
      </c>
      <c s="30" t="s">
        <v>165</v>
      </c>
      <c s="30" t="s">
        <v>12380</v>
      </c>
      <c s="26" t="s">
        <v>66</v>
      </c>
      <c s="31" t="s">
        <v>12381</v>
      </c>
      <c s="32" t="s">
        <v>583</v>
      </c>
      <c s="33">
        <v>2</v>
      </c>
      <c s="34">
        <v>0</v>
      </c>
      <c s="34">
        <f>ROUND(ROUND(H310,2)*ROUND(G310,3),2)</f>
      </c>
      <c r="O310">
        <f>(I310*21)/100</f>
      </c>
      <c t="s">
        <v>38</v>
      </c>
    </row>
    <row r="311" spans="1:5" ht="12.75">
      <c r="A311" s="35" t="s">
        <v>69</v>
      </c>
      <c r="E311" s="36" t="s">
        <v>12381</v>
      </c>
    </row>
    <row r="312" spans="1:5" ht="12.75">
      <c r="A312" s="37" t="s">
        <v>70</v>
      </c>
      <c r="E312" s="38" t="s">
        <v>1737</v>
      </c>
    </row>
    <row r="313" spans="1:5" ht="12.75">
      <c r="A313" t="s">
        <v>72</v>
      </c>
      <c r="E313" s="36" t="s">
        <v>66</v>
      </c>
    </row>
    <row r="314" spans="1:16" ht="12.75">
      <c r="A314" s="26" t="s">
        <v>63</v>
      </c>
      <c s="30" t="s">
        <v>308</v>
      </c>
      <c s="30" t="s">
        <v>1795</v>
      </c>
      <c s="26" t="s">
        <v>66</v>
      </c>
      <c s="31" t="s">
        <v>1796</v>
      </c>
      <c s="32" t="s">
        <v>583</v>
      </c>
      <c s="33">
        <v>2</v>
      </c>
      <c s="34">
        <v>0</v>
      </c>
      <c s="34">
        <f>ROUND(ROUND(H314,2)*ROUND(G314,3),2)</f>
      </c>
      <c r="O314">
        <f>(I314*21)/100</f>
      </c>
      <c t="s">
        <v>38</v>
      </c>
    </row>
    <row r="315" spans="1:5" ht="12.75">
      <c r="A315" s="35" t="s">
        <v>69</v>
      </c>
      <c r="E315" s="36" t="s">
        <v>1796</v>
      </c>
    </row>
    <row r="316" spans="1:5" ht="12.75">
      <c r="A316" s="37" t="s">
        <v>70</v>
      </c>
      <c r="E316" s="38" t="s">
        <v>1737</v>
      </c>
    </row>
    <row r="317" spans="1:5" ht="12.75">
      <c r="A317" t="s">
        <v>72</v>
      </c>
      <c r="E317" s="36" t="s">
        <v>66</v>
      </c>
    </row>
    <row r="318" spans="1:16" ht="12.75">
      <c r="A318" s="26" t="s">
        <v>63</v>
      </c>
      <c s="30" t="s">
        <v>384</v>
      </c>
      <c s="30" t="s">
        <v>12382</v>
      </c>
      <c s="26" t="s">
        <v>66</v>
      </c>
      <c s="31" t="s">
        <v>1798</v>
      </c>
      <c s="32" t="s">
        <v>583</v>
      </c>
      <c s="33">
        <v>1</v>
      </c>
      <c s="34">
        <v>0</v>
      </c>
      <c s="34">
        <f>ROUND(ROUND(H318,2)*ROUND(G318,3),2)</f>
      </c>
      <c r="O318">
        <f>(I318*21)/100</f>
      </c>
      <c t="s">
        <v>38</v>
      </c>
    </row>
    <row r="319" spans="1:5" ht="12.75">
      <c r="A319" s="35" t="s">
        <v>69</v>
      </c>
      <c r="E319" s="36" t="s">
        <v>1798</v>
      </c>
    </row>
    <row r="320" spans="1:5" ht="12.75">
      <c r="A320" s="37" t="s">
        <v>70</v>
      </c>
      <c r="E320" s="38" t="s">
        <v>1757</v>
      </c>
    </row>
    <row r="321" spans="1:5" ht="12.75">
      <c r="A321" t="s">
        <v>72</v>
      </c>
      <c r="E321" s="36" t="s">
        <v>66</v>
      </c>
    </row>
    <row r="322" spans="1:16" ht="12.75">
      <c r="A322" s="26" t="s">
        <v>63</v>
      </c>
      <c s="30" t="s">
        <v>305</v>
      </c>
      <c s="30" t="s">
        <v>1799</v>
      </c>
      <c s="26" t="s">
        <v>66</v>
      </c>
      <c s="31" t="s">
        <v>1800</v>
      </c>
      <c s="32" t="s">
        <v>583</v>
      </c>
      <c s="33">
        <v>2</v>
      </c>
      <c s="34">
        <v>0</v>
      </c>
      <c s="34">
        <f>ROUND(ROUND(H322,2)*ROUND(G322,3),2)</f>
      </c>
      <c r="O322">
        <f>(I322*21)/100</f>
      </c>
      <c t="s">
        <v>38</v>
      </c>
    </row>
    <row r="323" spans="1:5" ht="12.75">
      <c r="A323" s="35" t="s">
        <v>69</v>
      </c>
      <c r="E323" s="36" t="s">
        <v>1800</v>
      </c>
    </row>
    <row r="324" spans="1:5" ht="12.75">
      <c r="A324" s="37" t="s">
        <v>70</v>
      </c>
      <c r="E324" s="38" t="s">
        <v>1737</v>
      </c>
    </row>
    <row r="325" spans="1:5" ht="12.75">
      <c r="A325" t="s">
        <v>72</v>
      </c>
      <c r="E325" s="36" t="s">
        <v>66</v>
      </c>
    </row>
    <row r="326" spans="1:16" ht="12.75">
      <c r="A326" s="26" t="s">
        <v>63</v>
      </c>
      <c s="30" t="s">
        <v>321</v>
      </c>
      <c s="30" t="s">
        <v>12383</v>
      </c>
      <c s="26" t="s">
        <v>66</v>
      </c>
      <c s="31" t="s">
        <v>12384</v>
      </c>
      <c s="32" t="s">
        <v>583</v>
      </c>
      <c s="33">
        <v>1</v>
      </c>
      <c s="34">
        <v>0</v>
      </c>
      <c s="34">
        <f>ROUND(ROUND(H326,2)*ROUND(G326,3),2)</f>
      </c>
      <c r="O326">
        <f>(I326*21)/100</f>
      </c>
      <c t="s">
        <v>38</v>
      </c>
    </row>
    <row r="327" spans="1:5" ht="12.75">
      <c r="A327" s="35" t="s">
        <v>69</v>
      </c>
      <c r="E327" s="36" t="s">
        <v>12384</v>
      </c>
    </row>
    <row r="328" spans="1:5" ht="12.75">
      <c r="A328" s="37" t="s">
        <v>70</v>
      </c>
      <c r="E328" s="38" t="s">
        <v>1757</v>
      </c>
    </row>
    <row r="329" spans="1:5" ht="12.75">
      <c r="A329" t="s">
        <v>72</v>
      </c>
      <c r="E329" s="36" t="s">
        <v>66</v>
      </c>
    </row>
    <row r="330" spans="1:16" ht="12.75">
      <c r="A330" s="26" t="s">
        <v>63</v>
      </c>
      <c s="30" t="s">
        <v>325</v>
      </c>
      <c s="30" t="s">
        <v>12385</v>
      </c>
      <c s="26" t="s">
        <v>66</v>
      </c>
      <c s="31" t="s">
        <v>12386</v>
      </c>
      <c s="32" t="s">
        <v>583</v>
      </c>
      <c s="33">
        <v>3</v>
      </c>
      <c s="34">
        <v>0</v>
      </c>
      <c s="34">
        <f>ROUND(ROUND(H330,2)*ROUND(G330,3),2)</f>
      </c>
      <c r="O330">
        <f>(I330*21)/100</f>
      </c>
      <c t="s">
        <v>38</v>
      </c>
    </row>
    <row r="331" spans="1:5" ht="12.75">
      <c r="A331" s="35" t="s">
        <v>69</v>
      </c>
      <c r="E331" s="36" t="s">
        <v>12386</v>
      </c>
    </row>
    <row r="332" spans="1:5" ht="12.75">
      <c r="A332" s="37" t="s">
        <v>70</v>
      </c>
      <c r="E332" s="38" t="s">
        <v>1791</v>
      </c>
    </row>
    <row r="333" spans="1:5" ht="12.75">
      <c r="A333" t="s">
        <v>72</v>
      </c>
      <c r="E333" s="36" t="s">
        <v>66</v>
      </c>
    </row>
    <row r="334" spans="1:16" ht="12.75">
      <c r="A334" s="26" t="s">
        <v>63</v>
      </c>
      <c s="30" t="s">
        <v>329</v>
      </c>
      <c s="30" t="s">
        <v>12387</v>
      </c>
      <c s="26" t="s">
        <v>66</v>
      </c>
      <c s="31" t="s">
        <v>12388</v>
      </c>
      <c s="32" t="s">
        <v>583</v>
      </c>
      <c s="33">
        <v>1</v>
      </c>
      <c s="34">
        <v>0</v>
      </c>
      <c s="34">
        <f>ROUND(ROUND(H334,2)*ROUND(G334,3),2)</f>
      </c>
      <c r="O334">
        <f>(I334*21)/100</f>
      </c>
      <c t="s">
        <v>38</v>
      </c>
    </row>
    <row r="335" spans="1:5" ht="12.75">
      <c r="A335" s="35" t="s">
        <v>69</v>
      </c>
      <c r="E335" s="36" t="s">
        <v>12388</v>
      </c>
    </row>
    <row r="336" spans="1:5" ht="12.75">
      <c r="A336" s="37" t="s">
        <v>70</v>
      </c>
      <c r="E336" s="38" t="s">
        <v>1757</v>
      </c>
    </row>
    <row r="337" spans="1:5" ht="12.75">
      <c r="A337" t="s">
        <v>72</v>
      </c>
      <c r="E337" s="36" t="s">
        <v>66</v>
      </c>
    </row>
    <row r="338" spans="1:16" ht="25.5">
      <c r="A338" s="26" t="s">
        <v>63</v>
      </c>
      <c s="30" t="s">
        <v>332</v>
      </c>
      <c s="30" t="s">
        <v>12389</v>
      </c>
      <c s="26" t="s">
        <v>66</v>
      </c>
      <c s="31" t="s">
        <v>12390</v>
      </c>
      <c s="32" t="s">
        <v>926</v>
      </c>
      <c s="33">
        <v>80</v>
      </c>
      <c s="34">
        <v>0</v>
      </c>
      <c s="34">
        <f>ROUND(ROUND(H338,2)*ROUND(G338,3),2)</f>
      </c>
      <c r="O338">
        <f>(I338*21)/100</f>
      </c>
      <c t="s">
        <v>38</v>
      </c>
    </row>
    <row r="339" spans="1:5" ht="25.5">
      <c r="A339" s="35" t="s">
        <v>69</v>
      </c>
      <c r="E339" s="36" t="s">
        <v>12390</v>
      </c>
    </row>
    <row r="340" spans="1:5" ht="12.75">
      <c r="A340" s="37" t="s">
        <v>70</v>
      </c>
      <c r="E340" s="38" t="s">
        <v>12346</v>
      </c>
    </row>
    <row r="341" spans="1:5" ht="12.75">
      <c r="A341" t="s">
        <v>72</v>
      </c>
      <c r="E341" s="36" t="s">
        <v>66</v>
      </c>
    </row>
    <row r="342" spans="1:16" ht="25.5">
      <c r="A342" s="26" t="s">
        <v>63</v>
      </c>
      <c s="30" t="s">
        <v>336</v>
      </c>
      <c s="30" t="s">
        <v>10078</v>
      </c>
      <c s="26" t="s">
        <v>66</v>
      </c>
      <c s="31" t="s">
        <v>10079</v>
      </c>
      <c s="32" t="s">
        <v>926</v>
      </c>
      <c s="33">
        <v>35</v>
      </c>
      <c s="34">
        <v>0</v>
      </c>
      <c s="34">
        <f>ROUND(ROUND(H342,2)*ROUND(G342,3),2)</f>
      </c>
      <c r="O342">
        <f>(I342*21)/100</f>
      </c>
      <c t="s">
        <v>38</v>
      </c>
    </row>
    <row r="343" spans="1:5" ht="25.5">
      <c r="A343" s="35" t="s">
        <v>69</v>
      </c>
      <c r="E343" s="36" t="s">
        <v>10079</v>
      </c>
    </row>
    <row r="344" spans="1:5" ht="12.75">
      <c r="A344" s="37" t="s">
        <v>70</v>
      </c>
      <c r="E344" s="38" t="s">
        <v>12343</v>
      </c>
    </row>
    <row r="345" spans="1:5" ht="12.75">
      <c r="A345" t="s">
        <v>72</v>
      </c>
      <c r="E345" s="36" t="s">
        <v>66</v>
      </c>
    </row>
    <row r="346" spans="1:16" ht="25.5">
      <c r="A346" s="26" t="s">
        <v>63</v>
      </c>
      <c s="30" t="s">
        <v>340</v>
      </c>
      <c s="30" t="s">
        <v>1803</v>
      </c>
      <c s="26" t="s">
        <v>66</v>
      </c>
      <c s="31" t="s">
        <v>1804</v>
      </c>
      <c s="32" t="s">
        <v>926</v>
      </c>
      <c s="33">
        <v>76</v>
      </c>
      <c s="34">
        <v>0</v>
      </c>
      <c s="34">
        <f>ROUND(ROUND(H346,2)*ROUND(G346,3),2)</f>
      </c>
      <c r="O346">
        <f>(I346*21)/100</f>
      </c>
      <c t="s">
        <v>38</v>
      </c>
    </row>
    <row r="347" spans="1:5" ht="25.5">
      <c r="A347" s="35" t="s">
        <v>69</v>
      </c>
      <c r="E347" s="36" t="s">
        <v>1804</v>
      </c>
    </row>
    <row r="348" spans="1:5" ht="12.75">
      <c r="A348" s="37" t="s">
        <v>70</v>
      </c>
      <c r="E348" s="38" t="s">
        <v>12391</v>
      </c>
    </row>
    <row r="349" spans="1:5" ht="12.75">
      <c r="A349" t="s">
        <v>72</v>
      </c>
      <c r="E349" s="36" t="s">
        <v>66</v>
      </c>
    </row>
    <row r="350" spans="1:16" ht="38.25">
      <c r="A350" s="26" t="s">
        <v>63</v>
      </c>
      <c s="30" t="s">
        <v>418</v>
      </c>
      <c s="30" t="s">
        <v>12392</v>
      </c>
      <c s="26" t="s">
        <v>66</v>
      </c>
      <c s="31" t="s">
        <v>12393</v>
      </c>
      <c s="32" t="s">
        <v>583</v>
      </c>
      <c s="33">
        <v>2</v>
      </c>
      <c s="34">
        <v>0</v>
      </c>
      <c s="34">
        <f>ROUND(ROUND(H350,2)*ROUND(G350,3),2)</f>
      </c>
      <c r="O350">
        <f>(I350*21)/100</f>
      </c>
      <c t="s">
        <v>38</v>
      </c>
    </row>
    <row r="351" spans="1:5" ht="38.25">
      <c r="A351" s="35" t="s">
        <v>69</v>
      </c>
      <c r="E351" s="36" t="s">
        <v>12394</v>
      </c>
    </row>
    <row r="352" spans="1:5" ht="12.75">
      <c r="A352" s="37" t="s">
        <v>70</v>
      </c>
      <c r="E352" s="38" t="s">
        <v>1737</v>
      </c>
    </row>
    <row r="353" spans="1:5" ht="12.75">
      <c r="A353" t="s">
        <v>72</v>
      </c>
      <c r="E353" s="36" t="s">
        <v>66</v>
      </c>
    </row>
    <row r="354" spans="1:16" ht="25.5">
      <c r="A354" s="26" t="s">
        <v>63</v>
      </c>
      <c s="30" t="s">
        <v>443</v>
      </c>
      <c s="30" t="s">
        <v>1805</v>
      </c>
      <c s="26" t="s">
        <v>66</v>
      </c>
      <c s="31" t="s">
        <v>1806</v>
      </c>
      <c s="32" t="s">
        <v>583</v>
      </c>
      <c s="33">
        <v>44</v>
      </c>
      <c s="34">
        <v>0</v>
      </c>
      <c s="34">
        <f>ROUND(ROUND(H354,2)*ROUND(G354,3),2)</f>
      </c>
      <c r="O354">
        <f>(I354*21)/100</f>
      </c>
      <c t="s">
        <v>38</v>
      </c>
    </row>
    <row r="355" spans="1:5" ht="25.5">
      <c r="A355" s="35" t="s">
        <v>69</v>
      </c>
      <c r="E355" s="36" t="s">
        <v>1806</v>
      </c>
    </row>
    <row r="356" spans="1:5" ht="12.75">
      <c r="A356" s="37" t="s">
        <v>70</v>
      </c>
      <c r="E356" s="38" t="s">
        <v>12277</v>
      </c>
    </row>
    <row r="357" spans="1:5" ht="12.75">
      <c r="A357" t="s">
        <v>72</v>
      </c>
      <c r="E357" s="36" t="s">
        <v>66</v>
      </c>
    </row>
    <row r="358" spans="1:16" ht="25.5">
      <c r="A358" s="26" t="s">
        <v>63</v>
      </c>
      <c s="30" t="s">
        <v>455</v>
      </c>
      <c s="30" t="s">
        <v>1807</v>
      </c>
      <c s="26" t="s">
        <v>66</v>
      </c>
      <c s="31" t="s">
        <v>1808</v>
      </c>
      <c s="32" t="s">
        <v>583</v>
      </c>
      <c s="33">
        <v>52</v>
      </c>
      <c s="34">
        <v>0</v>
      </c>
      <c s="34">
        <f>ROUND(ROUND(H358,2)*ROUND(G358,3),2)</f>
      </c>
      <c r="O358">
        <f>(I358*21)/100</f>
      </c>
      <c t="s">
        <v>38</v>
      </c>
    </row>
    <row r="359" spans="1:5" ht="38.25">
      <c r="A359" s="35" t="s">
        <v>69</v>
      </c>
      <c r="E359" s="36" t="s">
        <v>1809</v>
      </c>
    </row>
    <row r="360" spans="1:5" ht="12.75">
      <c r="A360" s="37" t="s">
        <v>70</v>
      </c>
      <c r="E360" s="38" t="s">
        <v>12347</v>
      </c>
    </row>
    <row r="361" spans="1:5" ht="12.75">
      <c r="A361" t="s">
        <v>72</v>
      </c>
      <c r="E361" s="36" t="s">
        <v>66</v>
      </c>
    </row>
    <row r="362" spans="1:16" ht="25.5">
      <c r="A362" s="26" t="s">
        <v>63</v>
      </c>
      <c s="30" t="s">
        <v>406</v>
      </c>
      <c s="30" t="s">
        <v>10083</v>
      </c>
      <c s="26" t="s">
        <v>66</v>
      </c>
      <c s="31" t="s">
        <v>10084</v>
      </c>
      <c s="32" t="s">
        <v>583</v>
      </c>
      <c s="33">
        <v>36</v>
      </c>
      <c s="34">
        <v>0</v>
      </c>
      <c s="34">
        <f>ROUND(ROUND(H362,2)*ROUND(G362,3),2)</f>
      </c>
      <c r="O362">
        <f>(I362*21)/100</f>
      </c>
      <c t="s">
        <v>38</v>
      </c>
    </row>
    <row r="363" spans="1:5" ht="38.25">
      <c r="A363" s="35" t="s">
        <v>69</v>
      </c>
      <c r="E363" s="36" t="s">
        <v>10085</v>
      </c>
    </row>
    <row r="364" spans="1:5" ht="12.75">
      <c r="A364" s="37" t="s">
        <v>70</v>
      </c>
      <c r="E364" s="38" t="s">
        <v>12350</v>
      </c>
    </row>
    <row r="365" spans="1:5" ht="12.75">
      <c r="A365" t="s">
        <v>72</v>
      </c>
      <c r="E365" s="36" t="s">
        <v>66</v>
      </c>
    </row>
    <row r="366" spans="1:16" ht="25.5">
      <c r="A366" s="26" t="s">
        <v>63</v>
      </c>
      <c s="30" t="s">
        <v>390</v>
      </c>
      <c s="30" t="s">
        <v>12395</v>
      </c>
      <c s="26" t="s">
        <v>66</v>
      </c>
      <c s="31" t="s">
        <v>12396</v>
      </c>
      <c s="32" t="s">
        <v>926</v>
      </c>
      <c s="33">
        <v>40</v>
      </c>
      <c s="34">
        <v>0</v>
      </c>
      <c s="34">
        <f>ROUND(ROUND(H366,2)*ROUND(G366,3),2)</f>
      </c>
      <c r="O366">
        <f>(I366*21)/100</f>
      </c>
      <c t="s">
        <v>38</v>
      </c>
    </row>
    <row r="367" spans="1:5" ht="25.5">
      <c r="A367" s="35" t="s">
        <v>69</v>
      </c>
      <c r="E367" s="36" t="s">
        <v>12396</v>
      </c>
    </row>
    <row r="368" spans="1:5" ht="12.75">
      <c r="A368" s="37" t="s">
        <v>70</v>
      </c>
      <c r="E368" s="38" t="s">
        <v>1775</v>
      </c>
    </row>
    <row r="369" spans="1:5" ht="12.75">
      <c r="A369" t="s">
        <v>72</v>
      </c>
      <c r="E369" s="36" t="s">
        <v>66</v>
      </c>
    </row>
    <row r="370" spans="1:16" ht="25.5">
      <c r="A370" s="26" t="s">
        <v>63</v>
      </c>
      <c s="30" t="s">
        <v>430</v>
      </c>
      <c s="30" t="s">
        <v>1810</v>
      </c>
      <c s="26" t="s">
        <v>66</v>
      </c>
      <c s="31" t="s">
        <v>1811</v>
      </c>
      <c s="32" t="s">
        <v>926</v>
      </c>
      <c s="33">
        <v>105</v>
      </c>
      <c s="34">
        <v>0</v>
      </c>
      <c s="34">
        <f>ROUND(ROUND(H370,2)*ROUND(G370,3),2)</f>
      </c>
      <c r="O370">
        <f>(I370*21)/100</f>
      </c>
      <c t="s">
        <v>38</v>
      </c>
    </row>
    <row r="371" spans="1:5" ht="25.5">
      <c r="A371" s="35" t="s">
        <v>69</v>
      </c>
      <c r="E371" s="36" t="s">
        <v>1811</v>
      </c>
    </row>
    <row r="372" spans="1:5" ht="12.75">
      <c r="A372" s="37" t="s">
        <v>70</v>
      </c>
      <c r="E372" s="38" t="s">
        <v>12295</v>
      </c>
    </row>
    <row r="373" spans="1:5" ht="12.75">
      <c r="A373" t="s">
        <v>72</v>
      </c>
      <c r="E373" s="36" t="s">
        <v>66</v>
      </c>
    </row>
    <row r="374" spans="1:16" ht="25.5">
      <c r="A374" s="26" t="s">
        <v>63</v>
      </c>
      <c s="30" t="s">
        <v>433</v>
      </c>
      <c s="30" t="s">
        <v>1812</v>
      </c>
      <c s="26" t="s">
        <v>66</v>
      </c>
      <c s="31" t="s">
        <v>1813</v>
      </c>
      <c s="32" t="s">
        <v>926</v>
      </c>
      <c s="33">
        <v>1738</v>
      </c>
      <c s="34">
        <v>0</v>
      </c>
      <c s="34">
        <f>ROUND(ROUND(H374,2)*ROUND(G374,3),2)</f>
      </c>
      <c r="O374">
        <f>(I374*21)/100</f>
      </c>
      <c t="s">
        <v>38</v>
      </c>
    </row>
    <row r="375" spans="1:5" ht="25.5">
      <c r="A375" s="35" t="s">
        <v>69</v>
      </c>
      <c r="E375" s="36" t="s">
        <v>1813</v>
      </c>
    </row>
    <row r="376" spans="1:5" ht="12.75">
      <c r="A376" s="37" t="s">
        <v>70</v>
      </c>
      <c r="E376" s="38" t="s">
        <v>12397</v>
      </c>
    </row>
    <row r="377" spans="1:5" ht="12.75">
      <c r="A377" t="s">
        <v>72</v>
      </c>
      <c r="E377" s="36" t="s">
        <v>66</v>
      </c>
    </row>
    <row r="378" spans="1:16" ht="25.5">
      <c r="A378" s="26" t="s">
        <v>63</v>
      </c>
      <c s="30" t="s">
        <v>434</v>
      </c>
      <c s="30" t="s">
        <v>1815</v>
      </c>
      <c s="26" t="s">
        <v>66</v>
      </c>
      <c s="31" t="s">
        <v>1816</v>
      </c>
      <c s="32" t="s">
        <v>926</v>
      </c>
      <c s="33">
        <v>990</v>
      </c>
      <c s="34">
        <v>0</v>
      </c>
      <c s="34">
        <f>ROUND(ROUND(H378,2)*ROUND(G378,3),2)</f>
      </c>
      <c r="O378">
        <f>(I378*21)/100</f>
      </c>
      <c t="s">
        <v>38</v>
      </c>
    </row>
    <row r="379" spans="1:5" ht="25.5">
      <c r="A379" s="35" t="s">
        <v>69</v>
      </c>
      <c r="E379" s="36" t="s">
        <v>1816</v>
      </c>
    </row>
    <row r="380" spans="1:5" ht="12.75">
      <c r="A380" s="37" t="s">
        <v>70</v>
      </c>
      <c r="E380" s="38" t="s">
        <v>12398</v>
      </c>
    </row>
    <row r="381" spans="1:5" ht="12.75">
      <c r="A381" t="s">
        <v>72</v>
      </c>
      <c r="E381" s="36" t="s">
        <v>66</v>
      </c>
    </row>
    <row r="382" spans="1:16" ht="25.5">
      <c r="A382" s="26" t="s">
        <v>63</v>
      </c>
      <c s="30" t="s">
        <v>447</v>
      </c>
      <c s="30" t="s">
        <v>1817</v>
      </c>
      <c s="26" t="s">
        <v>66</v>
      </c>
      <c s="31" t="s">
        <v>1818</v>
      </c>
      <c s="32" t="s">
        <v>926</v>
      </c>
      <c s="33">
        <v>105</v>
      </c>
      <c s="34">
        <v>0</v>
      </c>
      <c s="34">
        <f>ROUND(ROUND(H382,2)*ROUND(G382,3),2)</f>
      </c>
      <c r="O382">
        <f>(I382*21)/100</f>
      </c>
      <c t="s">
        <v>38</v>
      </c>
    </row>
    <row r="383" spans="1:5" ht="25.5">
      <c r="A383" s="35" t="s">
        <v>69</v>
      </c>
      <c r="E383" s="36" t="s">
        <v>1818</v>
      </c>
    </row>
    <row r="384" spans="1:5" ht="12.75">
      <c r="A384" s="37" t="s">
        <v>70</v>
      </c>
      <c r="E384" s="38" t="s">
        <v>12295</v>
      </c>
    </row>
    <row r="385" spans="1:5" ht="12.75">
      <c r="A385" t="s">
        <v>72</v>
      </c>
      <c r="E385" s="36" t="s">
        <v>66</v>
      </c>
    </row>
    <row r="386" spans="1:16" ht="25.5">
      <c r="A386" s="26" t="s">
        <v>63</v>
      </c>
      <c s="30" t="s">
        <v>451</v>
      </c>
      <c s="30" t="s">
        <v>12399</v>
      </c>
      <c s="26" t="s">
        <v>66</v>
      </c>
      <c s="31" t="s">
        <v>12400</v>
      </c>
      <c s="32" t="s">
        <v>926</v>
      </c>
      <c s="33">
        <v>479</v>
      </c>
      <c s="34">
        <v>0</v>
      </c>
      <c s="34">
        <f>ROUND(ROUND(H386,2)*ROUND(G386,3),2)</f>
      </c>
      <c r="O386">
        <f>(I386*21)/100</f>
      </c>
      <c t="s">
        <v>38</v>
      </c>
    </row>
    <row r="387" spans="1:5" ht="25.5">
      <c r="A387" s="35" t="s">
        <v>69</v>
      </c>
      <c r="E387" s="36" t="s">
        <v>12400</v>
      </c>
    </row>
    <row r="388" spans="1:5" ht="12.75">
      <c r="A388" s="37" t="s">
        <v>70</v>
      </c>
      <c r="E388" s="38" t="s">
        <v>12401</v>
      </c>
    </row>
    <row r="389" spans="1:5" ht="12.75">
      <c r="A389" t="s">
        <v>72</v>
      </c>
      <c r="E389" s="36" t="s">
        <v>66</v>
      </c>
    </row>
    <row r="390" spans="1:16" ht="25.5">
      <c r="A390" s="26" t="s">
        <v>63</v>
      </c>
      <c s="30" t="s">
        <v>422</v>
      </c>
      <c s="30" t="s">
        <v>1819</v>
      </c>
      <c s="26" t="s">
        <v>66</v>
      </c>
      <c s="31" t="s">
        <v>1820</v>
      </c>
      <c s="32" t="s">
        <v>926</v>
      </c>
      <c s="33">
        <v>96</v>
      </c>
      <c s="34">
        <v>0</v>
      </c>
      <c s="34">
        <f>ROUND(ROUND(H390,2)*ROUND(G390,3),2)</f>
      </c>
      <c r="O390">
        <f>(I390*21)/100</f>
      </c>
      <c t="s">
        <v>38</v>
      </c>
    </row>
    <row r="391" spans="1:5" ht="25.5">
      <c r="A391" s="35" t="s">
        <v>69</v>
      </c>
      <c r="E391" s="36" t="s">
        <v>1820</v>
      </c>
    </row>
    <row r="392" spans="1:5" ht="12.75">
      <c r="A392" s="37" t="s">
        <v>70</v>
      </c>
      <c r="E392" s="38" t="s">
        <v>12275</v>
      </c>
    </row>
    <row r="393" spans="1:5" ht="12.75">
      <c r="A393" t="s">
        <v>72</v>
      </c>
      <c r="E393" s="36" t="s">
        <v>66</v>
      </c>
    </row>
    <row r="394" spans="1:16" ht="25.5">
      <c r="A394" s="26" t="s">
        <v>63</v>
      </c>
      <c s="30" t="s">
        <v>426</v>
      </c>
      <c s="30" t="s">
        <v>1821</v>
      </c>
      <c s="26" t="s">
        <v>66</v>
      </c>
      <c s="31" t="s">
        <v>1822</v>
      </c>
      <c s="32" t="s">
        <v>583</v>
      </c>
      <c s="33">
        <v>128</v>
      </c>
      <c s="34">
        <v>0</v>
      </c>
      <c s="34">
        <f>ROUND(ROUND(H394,2)*ROUND(G394,3),2)</f>
      </c>
      <c r="O394">
        <f>(I394*21)/100</f>
      </c>
      <c t="s">
        <v>38</v>
      </c>
    </row>
    <row r="395" spans="1:5" ht="25.5">
      <c r="A395" s="35" t="s">
        <v>69</v>
      </c>
      <c r="E395" s="36" t="s">
        <v>1822</v>
      </c>
    </row>
    <row r="396" spans="1:5" ht="12.75">
      <c r="A396" s="37" t="s">
        <v>70</v>
      </c>
      <c r="E396" s="38" t="s">
        <v>12402</v>
      </c>
    </row>
    <row r="397" spans="1:5" ht="12.75">
      <c r="A397" t="s">
        <v>72</v>
      </c>
      <c r="E397" s="36" t="s">
        <v>66</v>
      </c>
    </row>
    <row r="398" spans="1:16" ht="25.5">
      <c r="A398" s="26" t="s">
        <v>63</v>
      </c>
      <c s="30" t="s">
        <v>435</v>
      </c>
      <c s="30" t="s">
        <v>12403</v>
      </c>
      <c s="26" t="s">
        <v>66</v>
      </c>
      <c s="31" t="s">
        <v>12404</v>
      </c>
      <c s="32" t="s">
        <v>583</v>
      </c>
      <c s="33">
        <v>3</v>
      </c>
      <c s="34">
        <v>0</v>
      </c>
      <c s="34">
        <f>ROUND(ROUND(H398,2)*ROUND(G398,3),2)</f>
      </c>
      <c r="O398">
        <f>(I398*21)/100</f>
      </c>
      <c t="s">
        <v>38</v>
      </c>
    </row>
    <row r="399" spans="1:5" ht="25.5">
      <c r="A399" s="35" t="s">
        <v>69</v>
      </c>
      <c r="E399" s="36" t="s">
        <v>12404</v>
      </c>
    </row>
    <row r="400" spans="1:5" ht="12.75">
      <c r="A400" s="37" t="s">
        <v>70</v>
      </c>
      <c r="E400" s="38" t="s">
        <v>1791</v>
      </c>
    </row>
    <row r="401" spans="1:5" ht="12.75">
      <c r="A401" t="s">
        <v>72</v>
      </c>
      <c r="E401" s="36" t="s">
        <v>66</v>
      </c>
    </row>
    <row r="402" spans="1:16" ht="25.5">
      <c r="A402" s="26" t="s">
        <v>63</v>
      </c>
      <c s="30" t="s">
        <v>439</v>
      </c>
      <c s="30" t="s">
        <v>12405</v>
      </c>
      <c s="26" t="s">
        <v>66</v>
      </c>
      <c s="31" t="s">
        <v>12406</v>
      </c>
      <c s="32" t="s">
        <v>583</v>
      </c>
      <c s="33">
        <v>4</v>
      </c>
      <c s="34">
        <v>0</v>
      </c>
      <c s="34">
        <f>ROUND(ROUND(H402,2)*ROUND(G402,3),2)</f>
      </c>
      <c r="O402">
        <f>(I402*21)/100</f>
      </c>
      <c t="s">
        <v>38</v>
      </c>
    </row>
    <row r="403" spans="1:5" ht="25.5">
      <c r="A403" s="35" t="s">
        <v>69</v>
      </c>
      <c r="E403" s="36" t="s">
        <v>12406</v>
      </c>
    </row>
    <row r="404" spans="1:5" ht="12.75">
      <c r="A404" s="37" t="s">
        <v>70</v>
      </c>
      <c r="E404" s="38" t="s">
        <v>1885</v>
      </c>
    </row>
    <row r="405" spans="1:5" ht="12.75">
      <c r="A405" t="s">
        <v>72</v>
      </c>
      <c r="E405" s="36" t="s">
        <v>66</v>
      </c>
    </row>
    <row r="406" spans="1:16" ht="25.5">
      <c r="A406" s="26" t="s">
        <v>63</v>
      </c>
      <c s="30" t="s">
        <v>410</v>
      </c>
      <c s="30" t="s">
        <v>1824</v>
      </c>
      <c s="26" t="s">
        <v>66</v>
      </c>
      <c s="31" t="s">
        <v>1825</v>
      </c>
      <c s="32" t="s">
        <v>583</v>
      </c>
      <c s="33">
        <v>42</v>
      </c>
      <c s="34">
        <v>0</v>
      </c>
      <c s="34">
        <f>ROUND(ROUND(H406,2)*ROUND(G406,3),2)</f>
      </c>
      <c r="O406">
        <f>(I406*21)/100</f>
      </c>
      <c t="s">
        <v>38</v>
      </c>
    </row>
    <row r="407" spans="1:5" ht="25.5">
      <c r="A407" s="35" t="s">
        <v>69</v>
      </c>
      <c r="E407" s="36" t="s">
        <v>1825</v>
      </c>
    </row>
    <row r="408" spans="1:5" ht="12.75">
      <c r="A408" s="37" t="s">
        <v>70</v>
      </c>
      <c r="E408" s="38" t="s">
        <v>10128</v>
      </c>
    </row>
    <row r="409" spans="1:5" ht="12.75">
      <c r="A409" t="s">
        <v>72</v>
      </c>
      <c r="E409" s="36" t="s">
        <v>66</v>
      </c>
    </row>
    <row r="410" spans="1:16" ht="25.5">
      <c r="A410" s="26" t="s">
        <v>63</v>
      </c>
      <c s="30" t="s">
        <v>414</v>
      </c>
      <c s="30" t="s">
        <v>12407</v>
      </c>
      <c s="26" t="s">
        <v>66</v>
      </c>
      <c s="31" t="s">
        <v>12408</v>
      </c>
      <c s="32" t="s">
        <v>583</v>
      </c>
      <c s="33">
        <v>16</v>
      </c>
      <c s="34">
        <v>0</v>
      </c>
      <c s="34">
        <f>ROUND(ROUND(H410,2)*ROUND(G410,3),2)</f>
      </c>
      <c r="O410">
        <f>(I410*21)/100</f>
      </c>
      <c t="s">
        <v>38</v>
      </c>
    </row>
    <row r="411" spans="1:5" ht="25.5">
      <c r="A411" s="35" t="s">
        <v>69</v>
      </c>
      <c r="E411" s="36" t="s">
        <v>12408</v>
      </c>
    </row>
    <row r="412" spans="1:5" ht="12.75">
      <c r="A412" s="37" t="s">
        <v>70</v>
      </c>
      <c r="E412" s="38" t="s">
        <v>1700</v>
      </c>
    </row>
    <row r="413" spans="1:5" ht="12.75">
      <c r="A413" t="s">
        <v>72</v>
      </c>
      <c r="E413" s="36" t="s">
        <v>66</v>
      </c>
    </row>
    <row r="414" spans="1:16" ht="25.5">
      <c r="A414" s="26" t="s">
        <v>63</v>
      </c>
      <c s="30" t="s">
        <v>398</v>
      </c>
      <c s="30" t="s">
        <v>1827</v>
      </c>
      <c s="26" t="s">
        <v>66</v>
      </c>
      <c s="31" t="s">
        <v>1828</v>
      </c>
      <c s="32" t="s">
        <v>583</v>
      </c>
      <c s="33">
        <v>4</v>
      </c>
      <c s="34">
        <v>0</v>
      </c>
      <c s="34">
        <f>ROUND(ROUND(H414,2)*ROUND(G414,3),2)</f>
      </c>
      <c r="O414">
        <f>(I414*21)/100</f>
      </c>
      <c t="s">
        <v>38</v>
      </c>
    </row>
    <row r="415" spans="1:5" ht="25.5">
      <c r="A415" s="35" t="s">
        <v>69</v>
      </c>
      <c r="E415" s="36" t="s">
        <v>1828</v>
      </c>
    </row>
    <row r="416" spans="1:5" ht="12.75">
      <c r="A416" s="37" t="s">
        <v>70</v>
      </c>
      <c r="E416" s="38" t="s">
        <v>1885</v>
      </c>
    </row>
    <row r="417" spans="1:5" ht="12.75">
      <c r="A417" t="s">
        <v>72</v>
      </c>
      <c r="E417" s="36" t="s">
        <v>66</v>
      </c>
    </row>
    <row r="418" spans="1:16" ht="12.75">
      <c r="A418" s="26" t="s">
        <v>63</v>
      </c>
      <c s="30" t="s">
        <v>402</v>
      </c>
      <c s="30" t="s">
        <v>1831</v>
      </c>
      <c s="26" t="s">
        <v>66</v>
      </c>
      <c s="31" t="s">
        <v>1832</v>
      </c>
      <c s="32" t="s">
        <v>583</v>
      </c>
      <c s="33">
        <v>9</v>
      </c>
      <c s="34">
        <v>0</v>
      </c>
      <c s="34">
        <f>ROUND(ROUND(H418,2)*ROUND(G418,3),2)</f>
      </c>
      <c r="O418">
        <f>(I418*21)/100</f>
      </c>
      <c t="s">
        <v>38</v>
      </c>
    </row>
    <row r="419" spans="1:5" ht="12.75">
      <c r="A419" s="35" t="s">
        <v>69</v>
      </c>
      <c r="E419" s="36" t="s">
        <v>1832</v>
      </c>
    </row>
    <row r="420" spans="1:5" ht="12.75">
      <c r="A420" s="37" t="s">
        <v>70</v>
      </c>
      <c r="E420" s="38" t="s">
        <v>1760</v>
      </c>
    </row>
    <row r="421" spans="1:5" ht="12.75">
      <c r="A421" t="s">
        <v>72</v>
      </c>
      <c r="E421" s="36" t="s">
        <v>66</v>
      </c>
    </row>
    <row r="422" spans="1:16" ht="12.75">
      <c r="A422" s="26" t="s">
        <v>63</v>
      </c>
      <c s="30" t="s">
        <v>394</v>
      </c>
      <c s="30" t="s">
        <v>12409</v>
      </c>
      <c s="26" t="s">
        <v>66</v>
      </c>
      <c s="31" t="s">
        <v>12410</v>
      </c>
      <c s="32" t="s">
        <v>583</v>
      </c>
      <c s="33">
        <v>1</v>
      </c>
      <c s="34">
        <v>0</v>
      </c>
      <c s="34">
        <f>ROUND(ROUND(H422,2)*ROUND(G422,3),2)</f>
      </c>
      <c r="O422">
        <f>(I422*21)/100</f>
      </c>
      <c t="s">
        <v>38</v>
      </c>
    </row>
    <row r="423" spans="1:5" ht="12.75">
      <c r="A423" s="35" t="s">
        <v>69</v>
      </c>
      <c r="E423" s="36" t="s">
        <v>12410</v>
      </c>
    </row>
    <row r="424" spans="1:5" ht="12.75">
      <c r="A424" s="37" t="s">
        <v>70</v>
      </c>
      <c r="E424" s="38" t="s">
        <v>1757</v>
      </c>
    </row>
    <row r="425" spans="1:5" ht="12.75">
      <c r="A425" t="s">
        <v>72</v>
      </c>
      <c r="E425" s="36" t="s">
        <v>66</v>
      </c>
    </row>
    <row r="426" spans="1:16" ht="25.5">
      <c r="A426" s="26" t="s">
        <v>63</v>
      </c>
      <c s="30" t="s">
        <v>396</v>
      </c>
      <c s="30" t="s">
        <v>12411</v>
      </c>
      <c s="26" t="s">
        <v>66</v>
      </c>
      <c s="31" t="s">
        <v>12412</v>
      </c>
      <c s="32" t="s">
        <v>583</v>
      </c>
      <c s="33">
        <v>1</v>
      </c>
      <c s="34">
        <v>0</v>
      </c>
      <c s="34">
        <f>ROUND(ROUND(H426,2)*ROUND(G426,3),2)</f>
      </c>
      <c r="O426">
        <f>(I426*21)/100</f>
      </c>
      <c t="s">
        <v>38</v>
      </c>
    </row>
    <row r="427" spans="1:5" ht="25.5">
      <c r="A427" s="35" t="s">
        <v>69</v>
      </c>
      <c r="E427" s="36" t="s">
        <v>12412</v>
      </c>
    </row>
    <row r="428" spans="1:5" ht="12.75">
      <c r="A428" s="37" t="s">
        <v>70</v>
      </c>
      <c r="E428" s="38" t="s">
        <v>1757</v>
      </c>
    </row>
    <row r="429" spans="1:5" ht="12.75">
      <c r="A429" t="s">
        <v>72</v>
      </c>
      <c r="E429" s="36" t="s">
        <v>66</v>
      </c>
    </row>
    <row r="430" spans="1:16" ht="12.75">
      <c r="A430" s="26" t="s">
        <v>63</v>
      </c>
      <c s="30" t="s">
        <v>459</v>
      </c>
      <c s="30" t="s">
        <v>12413</v>
      </c>
      <c s="26" t="s">
        <v>66</v>
      </c>
      <c s="31" t="s">
        <v>12414</v>
      </c>
      <c s="32" t="s">
        <v>583</v>
      </c>
      <c s="33">
        <v>2</v>
      </c>
      <c s="34">
        <v>0</v>
      </c>
      <c s="34">
        <f>ROUND(ROUND(H430,2)*ROUND(G430,3),2)</f>
      </c>
      <c r="O430">
        <f>(I430*21)/100</f>
      </c>
      <c t="s">
        <v>38</v>
      </c>
    </row>
    <row r="431" spans="1:5" ht="12.75">
      <c r="A431" s="35" t="s">
        <v>69</v>
      </c>
      <c r="E431" s="36" t="s">
        <v>12414</v>
      </c>
    </row>
    <row r="432" spans="1:5" ht="12.75">
      <c r="A432" s="37" t="s">
        <v>70</v>
      </c>
      <c r="E432" s="38" t="s">
        <v>1737</v>
      </c>
    </row>
    <row r="433" spans="1:5" ht="12.75">
      <c r="A433" t="s">
        <v>72</v>
      </c>
      <c r="E433" s="36" t="s">
        <v>66</v>
      </c>
    </row>
    <row r="434" spans="1:16" ht="25.5">
      <c r="A434" s="26" t="s">
        <v>63</v>
      </c>
      <c s="30" t="s">
        <v>461</v>
      </c>
      <c s="30" t="s">
        <v>10103</v>
      </c>
      <c s="26" t="s">
        <v>66</v>
      </c>
      <c s="31" t="s">
        <v>10104</v>
      </c>
      <c s="32" t="s">
        <v>583</v>
      </c>
      <c s="33">
        <v>12</v>
      </c>
      <c s="34">
        <v>0</v>
      </c>
      <c s="34">
        <f>ROUND(ROUND(H434,2)*ROUND(G434,3),2)</f>
      </c>
      <c r="O434">
        <f>(I434*21)/100</f>
      </c>
      <c t="s">
        <v>38</v>
      </c>
    </row>
    <row r="435" spans="1:5" ht="25.5">
      <c r="A435" s="35" t="s">
        <v>69</v>
      </c>
      <c r="E435" s="36" t="s">
        <v>10104</v>
      </c>
    </row>
    <row r="436" spans="1:5" ht="12.75">
      <c r="A436" s="37" t="s">
        <v>70</v>
      </c>
      <c r="E436" s="38" t="s">
        <v>1878</v>
      </c>
    </row>
    <row r="437" spans="1:5" ht="12.75">
      <c r="A437" t="s">
        <v>72</v>
      </c>
      <c r="E437" s="36" t="s">
        <v>66</v>
      </c>
    </row>
    <row r="438" spans="1:16" ht="25.5">
      <c r="A438" s="26" t="s">
        <v>63</v>
      </c>
      <c s="30" t="s">
        <v>483</v>
      </c>
      <c s="30" t="s">
        <v>10105</v>
      </c>
      <c s="26" t="s">
        <v>66</v>
      </c>
      <c s="31" t="s">
        <v>10106</v>
      </c>
      <c s="32" t="s">
        <v>583</v>
      </c>
      <c s="33">
        <v>4</v>
      </c>
      <c s="34">
        <v>0</v>
      </c>
      <c s="34">
        <f>ROUND(ROUND(H438,2)*ROUND(G438,3),2)</f>
      </c>
      <c r="O438">
        <f>(I438*21)/100</f>
      </c>
      <c t="s">
        <v>38</v>
      </c>
    </row>
    <row r="439" spans="1:5" ht="25.5">
      <c r="A439" s="35" t="s">
        <v>69</v>
      </c>
      <c r="E439" s="36" t="s">
        <v>10106</v>
      </c>
    </row>
    <row r="440" spans="1:5" ht="12.75">
      <c r="A440" s="37" t="s">
        <v>70</v>
      </c>
      <c r="E440" s="38" t="s">
        <v>1885</v>
      </c>
    </row>
    <row r="441" spans="1:5" ht="12.75">
      <c r="A441" t="s">
        <v>72</v>
      </c>
      <c r="E441" s="36" t="s">
        <v>66</v>
      </c>
    </row>
    <row r="442" spans="1:16" ht="25.5">
      <c r="A442" s="26" t="s">
        <v>63</v>
      </c>
      <c s="30" t="s">
        <v>469</v>
      </c>
      <c s="30" t="s">
        <v>12415</v>
      </c>
      <c s="26" t="s">
        <v>66</v>
      </c>
      <c s="31" t="s">
        <v>12416</v>
      </c>
      <c s="32" t="s">
        <v>583</v>
      </c>
      <c s="33">
        <v>2</v>
      </c>
      <c s="34">
        <v>0</v>
      </c>
      <c s="34">
        <f>ROUND(ROUND(H442,2)*ROUND(G442,3),2)</f>
      </c>
      <c r="O442">
        <f>(I442*21)/100</f>
      </c>
      <c t="s">
        <v>38</v>
      </c>
    </row>
    <row r="443" spans="1:5" ht="25.5">
      <c r="A443" s="35" t="s">
        <v>69</v>
      </c>
      <c r="E443" s="36" t="s">
        <v>12416</v>
      </c>
    </row>
    <row r="444" spans="1:5" ht="12.75">
      <c r="A444" s="37" t="s">
        <v>70</v>
      </c>
      <c r="E444" s="38" t="s">
        <v>1737</v>
      </c>
    </row>
    <row r="445" spans="1:5" ht="12.75">
      <c r="A445" t="s">
        <v>72</v>
      </c>
      <c r="E445" s="36" t="s">
        <v>66</v>
      </c>
    </row>
    <row r="446" spans="1:16" ht="25.5">
      <c r="A446" s="26" t="s">
        <v>63</v>
      </c>
      <c s="30" t="s">
        <v>470</v>
      </c>
      <c s="30" t="s">
        <v>1833</v>
      </c>
      <c s="26" t="s">
        <v>66</v>
      </c>
      <c s="31" t="s">
        <v>1834</v>
      </c>
      <c s="32" t="s">
        <v>583</v>
      </c>
      <c s="33">
        <v>7</v>
      </c>
      <c s="34">
        <v>0</v>
      </c>
      <c s="34">
        <f>ROUND(ROUND(H446,2)*ROUND(G446,3),2)</f>
      </c>
      <c r="O446">
        <f>(I446*21)/100</f>
      </c>
      <c t="s">
        <v>38</v>
      </c>
    </row>
    <row r="447" spans="1:5" ht="25.5">
      <c r="A447" s="35" t="s">
        <v>69</v>
      </c>
      <c r="E447" s="36" t="s">
        <v>1834</v>
      </c>
    </row>
    <row r="448" spans="1:5" ht="12.75">
      <c r="A448" s="37" t="s">
        <v>70</v>
      </c>
      <c r="E448" s="38" t="s">
        <v>12417</v>
      </c>
    </row>
    <row r="449" spans="1:5" ht="12.75">
      <c r="A449" t="s">
        <v>72</v>
      </c>
      <c r="E449" s="36" t="s">
        <v>66</v>
      </c>
    </row>
    <row r="450" spans="1:16" ht="38.25">
      <c r="A450" s="26" t="s">
        <v>63</v>
      </c>
      <c s="30" t="s">
        <v>467</v>
      </c>
      <c s="30" t="s">
        <v>12418</v>
      </c>
      <c s="26" t="s">
        <v>66</v>
      </c>
      <c s="31" t="s">
        <v>12419</v>
      </c>
      <c s="32" t="s">
        <v>583</v>
      </c>
      <c s="33">
        <v>1</v>
      </c>
      <c s="34">
        <v>0</v>
      </c>
      <c s="34">
        <f>ROUND(ROUND(H450,2)*ROUND(G450,3),2)</f>
      </c>
      <c r="O450">
        <f>(I450*21)/100</f>
      </c>
      <c t="s">
        <v>38</v>
      </c>
    </row>
    <row r="451" spans="1:5" ht="38.25">
      <c r="A451" s="35" t="s">
        <v>69</v>
      </c>
      <c r="E451" s="36" t="s">
        <v>12420</v>
      </c>
    </row>
    <row r="452" spans="1:5" ht="12.75">
      <c r="A452" s="37" t="s">
        <v>70</v>
      </c>
      <c r="E452" s="38" t="s">
        <v>1757</v>
      </c>
    </row>
    <row r="453" spans="1:5" ht="12.75">
      <c r="A453" t="s">
        <v>72</v>
      </c>
      <c r="E453" s="36" t="s">
        <v>66</v>
      </c>
    </row>
    <row r="454" spans="1:16" ht="38.25">
      <c r="A454" s="26" t="s">
        <v>63</v>
      </c>
      <c s="30" t="s">
        <v>473</v>
      </c>
      <c s="30" t="s">
        <v>1835</v>
      </c>
      <c s="26" t="s">
        <v>66</v>
      </c>
      <c s="31" t="s">
        <v>1836</v>
      </c>
      <c s="32" t="s">
        <v>583</v>
      </c>
      <c s="33">
        <v>3</v>
      </c>
      <c s="34">
        <v>0</v>
      </c>
      <c s="34">
        <f>ROUND(ROUND(H454,2)*ROUND(G454,3),2)</f>
      </c>
      <c r="O454">
        <f>(I454*21)/100</f>
      </c>
      <c t="s">
        <v>38</v>
      </c>
    </row>
    <row r="455" spans="1:5" ht="38.25">
      <c r="A455" s="35" t="s">
        <v>69</v>
      </c>
      <c r="E455" s="36" t="s">
        <v>1837</v>
      </c>
    </row>
    <row r="456" spans="1:5" ht="12.75">
      <c r="A456" s="37" t="s">
        <v>70</v>
      </c>
      <c r="E456" s="38" t="s">
        <v>1791</v>
      </c>
    </row>
    <row r="457" spans="1:5" ht="12.75">
      <c r="A457" t="s">
        <v>72</v>
      </c>
      <c r="E457" s="36" t="s">
        <v>66</v>
      </c>
    </row>
    <row r="458" spans="1:16" ht="25.5">
      <c r="A458" s="26" t="s">
        <v>63</v>
      </c>
      <c s="30" t="s">
        <v>474</v>
      </c>
      <c s="30" t="s">
        <v>12421</v>
      </c>
      <c s="26" t="s">
        <v>66</v>
      </c>
      <c s="31" t="s">
        <v>12422</v>
      </c>
      <c s="32" t="s">
        <v>583</v>
      </c>
      <c s="33">
        <v>9</v>
      </c>
      <c s="34">
        <v>0</v>
      </c>
      <c s="34">
        <f>ROUND(ROUND(H458,2)*ROUND(G458,3),2)</f>
      </c>
      <c r="O458">
        <f>(I458*21)/100</f>
      </c>
      <c t="s">
        <v>38</v>
      </c>
    </row>
    <row r="459" spans="1:5" ht="25.5">
      <c r="A459" s="35" t="s">
        <v>69</v>
      </c>
      <c r="E459" s="36" t="s">
        <v>12422</v>
      </c>
    </row>
    <row r="460" spans="1:5" ht="12.75">
      <c r="A460" s="37" t="s">
        <v>70</v>
      </c>
      <c r="E460" s="38" t="s">
        <v>1760</v>
      </c>
    </row>
    <row r="461" spans="1:5" ht="12.75">
      <c r="A461" t="s">
        <v>72</v>
      </c>
      <c r="E461" s="36" t="s">
        <v>66</v>
      </c>
    </row>
    <row r="462" spans="1:16" ht="25.5">
      <c r="A462" s="26" t="s">
        <v>63</v>
      </c>
      <c s="30" t="s">
        <v>475</v>
      </c>
      <c s="30" t="s">
        <v>12423</v>
      </c>
      <c s="26" t="s">
        <v>66</v>
      </c>
      <c s="31" t="s">
        <v>12424</v>
      </c>
      <c s="32" t="s">
        <v>583</v>
      </c>
      <c s="33">
        <v>1</v>
      </c>
      <c s="34">
        <v>0</v>
      </c>
      <c s="34">
        <f>ROUND(ROUND(H462,2)*ROUND(G462,3),2)</f>
      </c>
      <c r="O462">
        <f>(I462*21)/100</f>
      </c>
      <c t="s">
        <v>38</v>
      </c>
    </row>
    <row r="463" spans="1:5" ht="25.5">
      <c r="A463" s="35" t="s">
        <v>69</v>
      </c>
      <c r="E463" s="36" t="s">
        <v>12424</v>
      </c>
    </row>
    <row r="464" spans="1:5" ht="12.75">
      <c r="A464" s="37" t="s">
        <v>70</v>
      </c>
      <c r="E464" s="38" t="s">
        <v>1757</v>
      </c>
    </row>
    <row r="465" spans="1:5" ht="12.75">
      <c r="A465" t="s">
        <v>72</v>
      </c>
      <c r="E465" s="36" t="s">
        <v>66</v>
      </c>
    </row>
    <row r="466" spans="1:16" ht="25.5">
      <c r="A466" s="26" t="s">
        <v>63</v>
      </c>
      <c s="30" t="s">
        <v>479</v>
      </c>
      <c s="30" t="s">
        <v>12425</v>
      </c>
      <c s="26" t="s">
        <v>66</v>
      </c>
      <c s="31" t="s">
        <v>12426</v>
      </c>
      <c s="32" t="s">
        <v>583</v>
      </c>
      <c s="33">
        <v>5</v>
      </c>
      <c s="34">
        <v>0</v>
      </c>
      <c s="34">
        <f>ROUND(ROUND(H466,2)*ROUND(G466,3),2)</f>
      </c>
      <c r="O466">
        <f>(I466*21)/100</f>
      </c>
      <c t="s">
        <v>38</v>
      </c>
    </row>
    <row r="467" spans="1:5" ht="25.5">
      <c r="A467" s="35" t="s">
        <v>69</v>
      </c>
      <c r="E467" s="36" t="s">
        <v>12426</v>
      </c>
    </row>
    <row r="468" spans="1:5" ht="12.75">
      <c r="A468" s="37" t="s">
        <v>70</v>
      </c>
      <c r="E468" s="38" t="s">
        <v>10049</v>
      </c>
    </row>
    <row r="469" spans="1:5" ht="12.75">
      <c r="A469" t="s">
        <v>72</v>
      </c>
      <c r="E469" s="36" t="s">
        <v>66</v>
      </c>
    </row>
    <row r="470" spans="1:16" ht="25.5">
      <c r="A470" s="26" t="s">
        <v>63</v>
      </c>
      <c s="30" t="s">
        <v>465</v>
      </c>
      <c s="30" t="s">
        <v>1840</v>
      </c>
      <c s="26" t="s">
        <v>66</v>
      </c>
      <c s="31" t="s">
        <v>1841</v>
      </c>
      <c s="32" t="s">
        <v>583</v>
      </c>
      <c s="33">
        <v>8</v>
      </c>
      <c s="34">
        <v>0</v>
      </c>
      <c s="34">
        <f>ROUND(ROUND(H470,2)*ROUND(G470,3),2)</f>
      </c>
      <c r="O470">
        <f>(I470*21)/100</f>
      </c>
      <c t="s">
        <v>38</v>
      </c>
    </row>
    <row r="471" spans="1:5" ht="25.5">
      <c r="A471" s="35" t="s">
        <v>69</v>
      </c>
      <c r="E471" s="36" t="s">
        <v>1841</v>
      </c>
    </row>
    <row r="472" spans="1:5" ht="12.75">
      <c r="A472" s="37" t="s">
        <v>70</v>
      </c>
      <c r="E472" s="38" t="s">
        <v>1781</v>
      </c>
    </row>
    <row r="473" spans="1:5" ht="12.75">
      <c r="A473" t="s">
        <v>72</v>
      </c>
      <c r="E473" s="36" t="s">
        <v>66</v>
      </c>
    </row>
    <row r="474" spans="1:16" ht="38.25">
      <c r="A474" s="26" t="s">
        <v>63</v>
      </c>
      <c s="30" t="s">
        <v>466</v>
      </c>
      <c s="30" t="s">
        <v>12427</v>
      </c>
      <c s="26" t="s">
        <v>66</v>
      </c>
      <c s="31" t="s">
        <v>12428</v>
      </c>
      <c s="32" t="s">
        <v>583</v>
      </c>
      <c s="33">
        <v>20</v>
      </c>
      <c s="34">
        <v>0</v>
      </c>
      <c s="34">
        <f>ROUND(ROUND(H474,2)*ROUND(G474,3),2)</f>
      </c>
      <c r="O474">
        <f>(I474*21)/100</f>
      </c>
      <c t="s">
        <v>38</v>
      </c>
    </row>
    <row r="475" spans="1:5" ht="38.25">
      <c r="A475" s="35" t="s">
        <v>69</v>
      </c>
      <c r="E475" s="36" t="s">
        <v>12429</v>
      </c>
    </row>
    <row r="476" spans="1:5" ht="12.75">
      <c r="A476" s="37" t="s">
        <v>70</v>
      </c>
      <c r="E476" s="38" t="s">
        <v>12430</v>
      </c>
    </row>
    <row r="477" spans="1:5" ht="12.75">
      <c r="A477" t="s">
        <v>72</v>
      </c>
      <c r="E477" s="36" t="s">
        <v>66</v>
      </c>
    </row>
    <row r="478" spans="1:16" ht="25.5">
      <c r="A478" s="26" t="s">
        <v>63</v>
      </c>
      <c s="30" t="s">
        <v>484</v>
      </c>
      <c s="30" t="s">
        <v>12431</v>
      </c>
      <c s="26" t="s">
        <v>66</v>
      </c>
      <c s="31" t="s">
        <v>12432</v>
      </c>
      <c s="32" t="s">
        <v>583</v>
      </c>
      <c s="33">
        <v>13</v>
      </c>
      <c s="34">
        <v>0</v>
      </c>
      <c s="34">
        <f>ROUND(ROUND(H478,2)*ROUND(G478,3),2)</f>
      </c>
      <c r="O478">
        <f>(I478*21)/100</f>
      </c>
      <c t="s">
        <v>38</v>
      </c>
    </row>
    <row r="479" spans="1:5" ht="25.5">
      <c r="A479" s="35" t="s">
        <v>69</v>
      </c>
      <c r="E479" s="36" t="s">
        <v>12432</v>
      </c>
    </row>
    <row r="480" spans="1:5" ht="12.75">
      <c r="A480" s="37" t="s">
        <v>70</v>
      </c>
      <c r="E480" s="38" t="s">
        <v>12335</v>
      </c>
    </row>
    <row r="481" spans="1:5" ht="12.75">
      <c r="A481" t="s">
        <v>72</v>
      </c>
      <c r="E481" s="36" t="s">
        <v>66</v>
      </c>
    </row>
    <row r="482" spans="1:16" ht="25.5">
      <c r="A482" s="26" t="s">
        <v>63</v>
      </c>
      <c s="30" t="s">
        <v>471</v>
      </c>
      <c s="30" t="s">
        <v>10107</v>
      </c>
      <c s="26" t="s">
        <v>66</v>
      </c>
      <c s="31" t="s">
        <v>10108</v>
      </c>
      <c s="32" t="s">
        <v>583</v>
      </c>
      <c s="33">
        <v>3</v>
      </c>
      <c s="34">
        <v>0</v>
      </c>
      <c s="34">
        <f>ROUND(ROUND(H482,2)*ROUND(G482,3),2)</f>
      </c>
      <c r="O482">
        <f>(I482*21)/100</f>
      </c>
      <c t="s">
        <v>38</v>
      </c>
    </row>
    <row r="483" spans="1:5" ht="25.5">
      <c r="A483" s="35" t="s">
        <v>69</v>
      </c>
      <c r="E483" s="36" t="s">
        <v>10108</v>
      </c>
    </row>
    <row r="484" spans="1:5" ht="12.75">
      <c r="A484" s="37" t="s">
        <v>70</v>
      </c>
      <c r="E484" s="38" t="s">
        <v>1791</v>
      </c>
    </row>
    <row r="485" spans="1:5" ht="12.75">
      <c r="A485" t="s">
        <v>72</v>
      </c>
      <c r="E485" s="36" t="s">
        <v>66</v>
      </c>
    </row>
    <row r="486" spans="1:16" ht="12.75">
      <c r="A486" s="26" t="s">
        <v>63</v>
      </c>
      <c s="30" t="s">
        <v>472</v>
      </c>
      <c s="30" t="s">
        <v>1844</v>
      </c>
      <c s="26" t="s">
        <v>66</v>
      </c>
      <c s="31" t="s">
        <v>1845</v>
      </c>
      <c s="32" t="s">
        <v>583</v>
      </c>
      <c s="33">
        <v>2</v>
      </c>
      <c s="34">
        <v>0</v>
      </c>
      <c s="34">
        <f>ROUND(ROUND(H486,2)*ROUND(G486,3),2)</f>
      </c>
      <c r="O486">
        <f>(I486*21)/100</f>
      </c>
      <c t="s">
        <v>38</v>
      </c>
    </row>
    <row r="487" spans="1:5" ht="12.75">
      <c r="A487" s="35" t="s">
        <v>69</v>
      </c>
      <c r="E487" s="36" t="s">
        <v>1845</v>
      </c>
    </row>
    <row r="488" spans="1:5" ht="12.75">
      <c r="A488" s="37" t="s">
        <v>70</v>
      </c>
      <c r="E488" s="38" t="s">
        <v>1737</v>
      </c>
    </row>
    <row r="489" spans="1:5" ht="12.75">
      <c r="A489" t="s">
        <v>72</v>
      </c>
      <c r="E489" s="36" t="s">
        <v>66</v>
      </c>
    </row>
    <row r="490" spans="1:16" ht="25.5">
      <c r="A490" s="26" t="s">
        <v>63</v>
      </c>
      <c s="30" t="s">
        <v>490</v>
      </c>
      <c s="30" t="s">
        <v>1846</v>
      </c>
      <c s="26" t="s">
        <v>66</v>
      </c>
      <c s="31" t="s">
        <v>12433</v>
      </c>
      <c s="32" t="s">
        <v>583</v>
      </c>
      <c s="33">
        <v>20</v>
      </c>
      <c s="34">
        <v>0</v>
      </c>
      <c s="34">
        <f>ROUND(ROUND(H490,2)*ROUND(G490,3),2)</f>
      </c>
      <c r="O490">
        <f>(I490*21)/100</f>
      </c>
      <c t="s">
        <v>38</v>
      </c>
    </row>
    <row r="491" spans="1:5" ht="25.5">
      <c r="A491" s="35" t="s">
        <v>69</v>
      </c>
      <c r="E491" s="36" t="s">
        <v>12433</v>
      </c>
    </row>
    <row r="492" spans="1:5" ht="12.75">
      <c r="A492" s="37" t="s">
        <v>70</v>
      </c>
      <c r="E492" s="38" t="s">
        <v>1715</v>
      </c>
    </row>
    <row r="493" spans="1:5" ht="12.75">
      <c r="A493" t="s">
        <v>72</v>
      </c>
      <c r="E493" s="36" t="s">
        <v>66</v>
      </c>
    </row>
    <row r="494" spans="1:16" ht="25.5">
      <c r="A494" s="26" t="s">
        <v>63</v>
      </c>
      <c s="30" t="s">
        <v>492</v>
      </c>
      <c s="30" t="s">
        <v>1848</v>
      </c>
      <c s="26" t="s">
        <v>66</v>
      </c>
      <c s="31" t="s">
        <v>1849</v>
      </c>
      <c s="32" t="s">
        <v>583</v>
      </c>
      <c s="33">
        <v>34</v>
      </c>
      <c s="34">
        <v>0</v>
      </c>
      <c s="34">
        <f>ROUND(ROUND(H494,2)*ROUND(G494,3),2)</f>
      </c>
      <c r="O494">
        <f>(I494*21)/100</f>
      </c>
      <c t="s">
        <v>38</v>
      </c>
    </row>
    <row r="495" spans="1:5" ht="25.5">
      <c r="A495" s="35" t="s">
        <v>69</v>
      </c>
      <c r="E495" s="36" t="s">
        <v>1849</v>
      </c>
    </row>
    <row r="496" spans="1:5" ht="12.75">
      <c r="A496" s="37" t="s">
        <v>70</v>
      </c>
      <c r="E496" s="38" t="s">
        <v>1752</v>
      </c>
    </row>
    <row r="497" spans="1:5" ht="12.75">
      <c r="A497" t="s">
        <v>72</v>
      </c>
      <c r="E497" s="36" t="s">
        <v>66</v>
      </c>
    </row>
    <row r="498" spans="1:16" ht="25.5">
      <c r="A498" s="26" t="s">
        <v>63</v>
      </c>
      <c s="30" t="s">
        <v>493</v>
      </c>
      <c s="30" t="s">
        <v>1851</v>
      </c>
      <c s="26" t="s">
        <v>66</v>
      </c>
      <c s="31" t="s">
        <v>1852</v>
      </c>
      <c s="32" t="s">
        <v>583</v>
      </c>
      <c s="33">
        <v>21</v>
      </c>
      <c s="34">
        <v>0</v>
      </c>
      <c s="34">
        <f>ROUND(ROUND(H498,2)*ROUND(G498,3),2)</f>
      </c>
      <c r="O498">
        <f>(I498*21)/100</f>
      </c>
      <c t="s">
        <v>38</v>
      </c>
    </row>
    <row r="499" spans="1:5" ht="25.5">
      <c r="A499" s="35" t="s">
        <v>69</v>
      </c>
      <c r="E499" s="36" t="s">
        <v>1852</v>
      </c>
    </row>
    <row r="500" spans="1:5" ht="12.75">
      <c r="A500" s="37" t="s">
        <v>70</v>
      </c>
      <c r="E500" s="38" t="s">
        <v>12434</v>
      </c>
    </row>
    <row r="501" spans="1:5" ht="12.75">
      <c r="A501" t="s">
        <v>72</v>
      </c>
      <c r="E501" s="36" t="s">
        <v>66</v>
      </c>
    </row>
    <row r="502" spans="1:16" ht="38.25">
      <c r="A502" s="26" t="s">
        <v>63</v>
      </c>
      <c s="30" t="s">
        <v>489</v>
      </c>
      <c s="30" t="s">
        <v>12435</v>
      </c>
      <c s="26" t="s">
        <v>66</v>
      </c>
      <c s="31" t="s">
        <v>12436</v>
      </c>
      <c s="32" t="s">
        <v>583</v>
      </c>
      <c s="33">
        <v>8</v>
      </c>
      <c s="34">
        <v>0</v>
      </c>
      <c s="34">
        <f>ROUND(ROUND(H502,2)*ROUND(G502,3),2)</f>
      </c>
      <c r="O502">
        <f>(I502*21)/100</f>
      </c>
      <c t="s">
        <v>38</v>
      </c>
    </row>
    <row r="503" spans="1:5" ht="38.25">
      <c r="A503" s="35" t="s">
        <v>69</v>
      </c>
      <c r="E503" s="36" t="s">
        <v>12437</v>
      </c>
    </row>
    <row r="504" spans="1:5" ht="12.75">
      <c r="A504" s="37" t="s">
        <v>70</v>
      </c>
      <c r="E504" s="38" t="s">
        <v>1781</v>
      </c>
    </row>
    <row r="505" spans="1:5" ht="12.75">
      <c r="A505" t="s">
        <v>72</v>
      </c>
      <c r="E505" s="36" t="s">
        <v>66</v>
      </c>
    </row>
    <row r="506" spans="1:16" ht="25.5">
      <c r="A506" s="26" t="s">
        <v>63</v>
      </c>
      <c s="30" t="s">
        <v>487</v>
      </c>
      <c s="30" t="s">
        <v>12438</v>
      </c>
      <c s="26" t="s">
        <v>66</v>
      </c>
      <c s="31" t="s">
        <v>12439</v>
      </c>
      <c s="32" t="s">
        <v>926</v>
      </c>
      <c s="33">
        <v>28</v>
      </c>
      <c s="34">
        <v>0</v>
      </c>
      <c s="34">
        <f>ROUND(ROUND(H506,2)*ROUND(G506,3),2)</f>
      </c>
      <c r="O506">
        <f>(I506*21)/100</f>
      </c>
      <c t="s">
        <v>38</v>
      </c>
    </row>
    <row r="507" spans="1:5" ht="25.5">
      <c r="A507" s="35" t="s">
        <v>69</v>
      </c>
      <c r="E507" s="36" t="s">
        <v>12439</v>
      </c>
    </row>
    <row r="508" spans="1:5" ht="12.75">
      <c r="A508" s="37" t="s">
        <v>70</v>
      </c>
      <c r="E508" s="38" t="s">
        <v>12305</v>
      </c>
    </row>
    <row r="509" spans="1:5" ht="12.75">
      <c r="A509" t="s">
        <v>72</v>
      </c>
      <c r="E509" s="36" t="s">
        <v>66</v>
      </c>
    </row>
    <row r="510" spans="1:16" ht="12.75">
      <c r="A510" s="26" t="s">
        <v>63</v>
      </c>
      <c s="30" t="s">
        <v>491</v>
      </c>
      <c s="30" t="s">
        <v>1906</v>
      </c>
      <c s="26" t="s">
        <v>66</v>
      </c>
      <c s="31" t="s">
        <v>1907</v>
      </c>
      <c s="32" t="s">
        <v>583</v>
      </c>
      <c s="33">
        <v>8</v>
      </c>
      <c s="34">
        <v>0</v>
      </c>
      <c s="34">
        <f>ROUND(ROUND(H510,2)*ROUND(G510,3),2)</f>
      </c>
      <c r="O510">
        <f>(I510*21)/100</f>
      </c>
      <c t="s">
        <v>38</v>
      </c>
    </row>
    <row r="511" spans="1:5" ht="12.75">
      <c r="A511" s="35" t="s">
        <v>69</v>
      </c>
      <c r="E511" s="36" t="s">
        <v>1907</v>
      </c>
    </row>
    <row r="512" spans="1:5" ht="12.75">
      <c r="A512" s="37" t="s">
        <v>70</v>
      </c>
      <c r="E512" s="38" t="s">
        <v>1781</v>
      </c>
    </row>
    <row r="513" spans="1:5" ht="12.75">
      <c r="A513" t="s">
        <v>72</v>
      </c>
      <c r="E513" s="36" t="s">
        <v>10132</v>
      </c>
    </row>
    <row r="514" spans="1:16" ht="25.5">
      <c r="A514" s="26" t="s">
        <v>63</v>
      </c>
      <c s="30" t="s">
        <v>598</v>
      </c>
      <c s="30" t="s">
        <v>12440</v>
      </c>
      <c s="26" t="s">
        <v>66</v>
      </c>
      <c s="31" t="s">
        <v>12441</v>
      </c>
      <c s="32" t="s">
        <v>583</v>
      </c>
      <c s="33">
        <v>1</v>
      </c>
      <c s="34">
        <v>0</v>
      </c>
      <c s="34">
        <f>ROUND(ROUND(H514,2)*ROUND(G514,3),2)</f>
      </c>
      <c r="O514">
        <f>(I514*21)/100</f>
      </c>
      <c t="s">
        <v>38</v>
      </c>
    </row>
    <row r="515" spans="1:5" ht="25.5">
      <c r="A515" s="35" t="s">
        <v>69</v>
      </c>
      <c r="E515" s="36" t="s">
        <v>12441</v>
      </c>
    </row>
    <row r="516" spans="1:5" ht="12.75">
      <c r="A516" s="37" t="s">
        <v>70</v>
      </c>
      <c r="E516" s="38" t="s">
        <v>1757</v>
      </c>
    </row>
    <row r="517" spans="1:5" ht="25.5">
      <c r="A517" t="s">
        <v>72</v>
      </c>
      <c r="E517" s="36" t="s">
        <v>10111</v>
      </c>
    </row>
    <row r="518" spans="1:16" ht="12.75">
      <c r="A518" s="26" t="s">
        <v>63</v>
      </c>
      <c s="30" t="s">
        <v>602</v>
      </c>
      <c s="30" t="s">
        <v>12442</v>
      </c>
      <c s="26" t="s">
        <v>66</v>
      </c>
      <c s="31" t="s">
        <v>12443</v>
      </c>
      <c s="32" t="s">
        <v>583</v>
      </c>
      <c s="33">
        <v>1</v>
      </c>
      <c s="34">
        <v>0</v>
      </c>
      <c s="34">
        <f>ROUND(ROUND(H518,2)*ROUND(G518,3),2)</f>
      </c>
      <c r="O518">
        <f>(I518*21)/100</f>
      </c>
      <c t="s">
        <v>38</v>
      </c>
    </row>
    <row r="519" spans="1:5" ht="12.75">
      <c r="A519" s="35" t="s">
        <v>69</v>
      </c>
      <c r="E519" s="36" t="s">
        <v>12443</v>
      </c>
    </row>
    <row r="520" spans="1:5" ht="12.75">
      <c r="A520" s="37" t="s">
        <v>70</v>
      </c>
      <c r="E520" s="38" t="s">
        <v>1757</v>
      </c>
    </row>
    <row r="521" spans="1:5" ht="25.5">
      <c r="A521" t="s">
        <v>72</v>
      </c>
      <c r="E521" s="36" t="s">
        <v>10111</v>
      </c>
    </row>
    <row r="522" spans="1:16" ht="25.5">
      <c r="A522" s="26" t="s">
        <v>63</v>
      </c>
      <c s="30" t="s">
        <v>531</v>
      </c>
      <c s="30" t="s">
        <v>12444</v>
      </c>
      <c s="26" t="s">
        <v>66</v>
      </c>
      <c s="31" t="s">
        <v>12445</v>
      </c>
      <c s="32" t="s">
        <v>583</v>
      </c>
      <c s="33">
        <v>1</v>
      </c>
      <c s="34">
        <v>0</v>
      </c>
      <c s="34">
        <f>ROUND(ROUND(H522,2)*ROUND(G522,3),2)</f>
      </c>
      <c r="O522">
        <f>(I522*21)/100</f>
      </c>
      <c t="s">
        <v>38</v>
      </c>
    </row>
    <row r="523" spans="1:5" ht="25.5">
      <c r="A523" s="35" t="s">
        <v>69</v>
      </c>
      <c r="E523" s="36" t="s">
        <v>12445</v>
      </c>
    </row>
    <row r="524" spans="1:5" ht="12.75">
      <c r="A524" s="37" t="s">
        <v>70</v>
      </c>
      <c r="E524" s="38" t="s">
        <v>1757</v>
      </c>
    </row>
    <row r="525" spans="1:5" ht="25.5">
      <c r="A525" t="s">
        <v>72</v>
      </c>
      <c r="E525" s="36" t="s">
        <v>10111</v>
      </c>
    </row>
    <row r="526" spans="1:16" ht="25.5">
      <c r="A526" s="26" t="s">
        <v>63</v>
      </c>
      <c s="30" t="s">
        <v>545</v>
      </c>
      <c s="30" t="s">
        <v>12446</v>
      </c>
      <c s="26" t="s">
        <v>66</v>
      </c>
      <c s="31" t="s">
        <v>12447</v>
      </c>
      <c s="32" t="s">
        <v>583</v>
      </c>
      <c s="33">
        <v>1</v>
      </c>
      <c s="34">
        <v>0</v>
      </c>
      <c s="34">
        <f>ROUND(ROUND(H526,2)*ROUND(G526,3),2)</f>
      </c>
      <c r="O526">
        <f>(I526*21)/100</f>
      </c>
      <c t="s">
        <v>38</v>
      </c>
    </row>
    <row r="527" spans="1:5" ht="25.5">
      <c r="A527" s="35" t="s">
        <v>69</v>
      </c>
      <c r="E527" s="36" t="s">
        <v>12447</v>
      </c>
    </row>
    <row r="528" spans="1:5" ht="12.75">
      <c r="A528" s="37" t="s">
        <v>70</v>
      </c>
      <c r="E528" s="38" t="s">
        <v>1757</v>
      </c>
    </row>
    <row r="529" spans="1:5" ht="12.75">
      <c r="A529" t="s">
        <v>72</v>
      </c>
      <c r="E529" s="36" t="s">
        <v>66</v>
      </c>
    </row>
    <row r="530" spans="1:16" ht="25.5">
      <c r="A530" s="26" t="s">
        <v>63</v>
      </c>
      <c s="30" t="s">
        <v>536</v>
      </c>
      <c s="30" t="s">
        <v>1860</v>
      </c>
      <c s="26" t="s">
        <v>66</v>
      </c>
      <c s="31" t="s">
        <v>1861</v>
      </c>
      <c s="32" t="s">
        <v>583</v>
      </c>
      <c s="33">
        <v>25</v>
      </c>
      <c s="34">
        <v>0</v>
      </c>
      <c s="34">
        <f>ROUND(ROUND(H530,2)*ROUND(G530,3),2)</f>
      </c>
      <c r="O530">
        <f>(I530*21)/100</f>
      </c>
      <c t="s">
        <v>38</v>
      </c>
    </row>
    <row r="531" spans="1:5" ht="25.5">
      <c r="A531" s="35" t="s">
        <v>69</v>
      </c>
      <c r="E531" s="36" t="s">
        <v>1861</v>
      </c>
    </row>
    <row r="532" spans="1:5" ht="12.75">
      <c r="A532" s="37" t="s">
        <v>70</v>
      </c>
      <c r="E532" s="38" t="s">
        <v>1712</v>
      </c>
    </row>
    <row r="533" spans="1:5" ht="12.75">
      <c r="A533" t="s">
        <v>72</v>
      </c>
      <c r="E533" s="36" t="s">
        <v>66</v>
      </c>
    </row>
    <row r="534" spans="1:16" ht="25.5">
      <c r="A534" s="26" t="s">
        <v>63</v>
      </c>
      <c s="30" t="s">
        <v>549</v>
      </c>
      <c s="30" t="s">
        <v>1863</v>
      </c>
      <c s="26" t="s">
        <v>66</v>
      </c>
      <c s="31" t="s">
        <v>1864</v>
      </c>
      <c s="32" t="s">
        <v>583</v>
      </c>
      <c s="33">
        <v>6</v>
      </c>
      <c s="34">
        <v>0</v>
      </c>
      <c s="34">
        <f>ROUND(ROUND(H534,2)*ROUND(G534,3),2)</f>
      </c>
      <c r="O534">
        <f>(I534*21)/100</f>
      </c>
      <c t="s">
        <v>38</v>
      </c>
    </row>
    <row r="535" spans="1:5" ht="25.5">
      <c r="A535" s="35" t="s">
        <v>69</v>
      </c>
      <c r="E535" s="36" t="s">
        <v>1864</v>
      </c>
    </row>
    <row r="536" spans="1:5" ht="12.75">
      <c r="A536" s="37" t="s">
        <v>70</v>
      </c>
      <c r="E536" s="38" t="s">
        <v>1734</v>
      </c>
    </row>
    <row r="537" spans="1:5" ht="12.75">
      <c r="A537" t="s">
        <v>72</v>
      </c>
      <c r="E537" s="36" t="s">
        <v>66</v>
      </c>
    </row>
    <row r="538" spans="1:16" ht="38.25">
      <c r="A538" s="26" t="s">
        <v>63</v>
      </c>
      <c s="30" t="s">
        <v>539</v>
      </c>
      <c s="30" t="s">
        <v>12448</v>
      </c>
      <c s="26" t="s">
        <v>66</v>
      </c>
      <c s="31" t="s">
        <v>12449</v>
      </c>
      <c s="32" t="s">
        <v>926</v>
      </c>
      <c s="33">
        <v>111</v>
      </c>
      <c s="34">
        <v>0</v>
      </c>
      <c s="34">
        <f>ROUND(ROUND(H538,2)*ROUND(G538,3),2)</f>
      </c>
      <c r="O538">
        <f>(I538*21)/100</f>
      </c>
      <c t="s">
        <v>38</v>
      </c>
    </row>
    <row r="539" spans="1:5" ht="38.25">
      <c r="A539" s="35" t="s">
        <v>69</v>
      </c>
      <c r="E539" s="36" t="s">
        <v>12450</v>
      </c>
    </row>
    <row r="540" spans="1:5" ht="12.75">
      <c r="A540" s="37" t="s">
        <v>70</v>
      </c>
      <c r="E540" s="38" t="s">
        <v>12451</v>
      </c>
    </row>
    <row r="541" spans="1:5" ht="12.75">
      <c r="A541" t="s">
        <v>72</v>
      </c>
      <c r="E541" s="36" t="s">
        <v>66</v>
      </c>
    </row>
    <row r="542" spans="1:16" ht="25.5">
      <c r="A542" s="26" t="s">
        <v>63</v>
      </c>
      <c s="30" t="s">
        <v>552</v>
      </c>
      <c s="30" t="s">
        <v>12452</v>
      </c>
      <c s="26" t="s">
        <v>66</v>
      </c>
      <c s="31" t="s">
        <v>12453</v>
      </c>
      <c s="32" t="s">
        <v>583</v>
      </c>
      <c s="33">
        <v>72</v>
      </c>
      <c s="34">
        <v>0</v>
      </c>
      <c s="34">
        <f>ROUND(ROUND(H542,2)*ROUND(G542,3),2)</f>
      </c>
      <c r="O542">
        <f>(I542*21)/100</f>
      </c>
      <c t="s">
        <v>38</v>
      </c>
    </row>
    <row r="543" spans="1:5" ht="25.5">
      <c r="A543" s="35" t="s">
        <v>69</v>
      </c>
      <c r="E543" s="36" t="s">
        <v>12453</v>
      </c>
    </row>
    <row r="544" spans="1:5" ht="12.75">
      <c r="A544" s="37" t="s">
        <v>70</v>
      </c>
      <c r="E544" s="38" t="s">
        <v>12454</v>
      </c>
    </row>
    <row r="545" spans="1:5" ht="38.25">
      <c r="A545" t="s">
        <v>72</v>
      </c>
      <c r="E545" s="36" t="s">
        <v>12455</v>
      </c>
    </row>
    <row r="546" spans="1:16" ht="25.5">
      <c r="A546" s="26" t="s">
        <v>63</v>
      </c>
      <c s="30" t="s">
        <v>542</v>
      </c>
      <c s="30" t="s">
        <v>1865</v>
      </c>
      <c s="26" t="s">
        <v>66</v>
      </c>
      <c s="31" t="s">
        <v>1866</v>
      </c>
      <c s="32" t="s">
        <v>783</v>
      </c>
      <c s="33">
        <v>2.2</v>
      </c>
      <c s="34">
        <v>0</v>
      </c>
      <c s="34">
        <f>ROUND(ROUND(H546,2)*ROUND(G546,3),2)</f>
      </c>
      <c r="O546">
        <f>(I546*21)/100</f>
      </c>
      <c t="s">
        <v>38</v>
      </c>
    </row>
    <row r="547" spans="1:5" ht="38.25">
      <c r="A547" s="35" t="s">
        <v>69</v>
      </c>
      <c r="E547" s="36" t="s">
        <v>1867</v>
      </c>
    </row>
    <row r="548" spans="1:5" ht="12.75">
      <c r="A548" s="37" t="s">
        <v>70</v>
      </c>
      <c r="E548" s="38" t="s">
        <v>12456</v>
      </c>
    </row>
    <row r="549" spans="1:5" ht="12.75">
      <c r="A549" t="s">
        <v>72</v>
      </c>
      <c r="E549" s="36" t="s">
        <v>66</v>
      </c>
    </row>
    <row r="550" spans="1:16" ht="25.5">
      <c r="A550" s="26" t="s">
        <v>63</v>
      </c>
      <c s="30" t="s">
        <v>556</v>
      </c>
      <c s="30" t="s">
        <v>12457</v>
      </c>
      <c s="26" t="s">
        <v>66</v>
      </c>
      <c s="31" t="s">
        <v>12458</v>
      </c>
      <c s="32" t="s">
        <v>783</v>
      </c>
      <c s="33">
        <v>1.1</v>
      </c>
      <c s="34">
        <v>0</v>
      </c>
      <c s="34">
        <f>ROUND(ROUND(H550,2)*ROUND(G550,3),2)</f>
      </c>
      <c r="O550">
        <f>(I550*21)/100</f>
      </c>
      <c t="s">
        <v>38</v>
      </c>
    </row>
    <row r="551" spans="1:5" ht="38.25">
      <c r="A551" s="35" t="s">
        <v>69</v>
      </c>
      <c r="E551" s="36" t="s">
        <v>12459</v>
      </c>
    </row>
    <row r="552" spans="1:5" ht="12.75">
      <c r="A552" s="37" t="s">
        <v>70</v>
      </c>
      <c r="E552" s="38" t="s">
        <v>12460</v>
      </c>
    </row>
    <row r="553" spans="1:5" ht="12.75">
      <c r="A553" t="s">
        <v>72</v>
      </c>
      <c r="E553"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9.xml><?xml version="1.0" encoding="utf-8"?>
<worksheet xmlns="http://schemas.openxmlformats.org/spreadsheetml/2006/main" xmlns:r="http://schemas.openxmlformats.org/officeDocument/2006/relationships">
  <sheetPr>
    <pageSetUpPr fitToPage="1"/>
  </sheetPr>
  <dimension ref="A1:R124"/>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12461</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12461</v>
      </c>
      <c s="6"/>
      <c s="18" t="s">
        <v>12462</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1871</v>
      </c>
      <c s="41"/>
      <c s="39" t="s">
        <v>1872</v>
      </c>
      <c s="41"/>
      <c s="41"/>
      <c s="41"/>
      <c s="43">
        <f>0+Q12</f>
      </c>
      <c r="O12">
        <f>0+R12</f>
      </c>
      <c r="Q12">
        <f>0+I13+I17+I21+I25+I29+I33+I37+I41+I45+I49+I53+I57+I61+I65+I69+I73+I77+I81+I85+I89+I93+I97+I101+I105+I109+I113+I117+I121</f>
      </c>
      <c>
        <f>0+O13+O17+O21+O25+O29+O33+O37+O41+O45+O49+O53+O57+O61+O65+O69+O73+O77+O81+O85+O89+O93+O97+O101+O105+O109+O113+O117+O121</f>
      </c>
    </row>
    <row r="13" spans="1:16" ht="12.75">
      <c r="A13" s="26" t="s">
        <v>63</v>
      </c>
      <c s="30" t="s">
        <v>44</v>
      </c>
      <c s="30" t="s">
        <v>12463</v>
      </c>
      <c s="26" t="s">
        <v>66</v>
      </c>
      <c s="31" t="s">
        <v>12464</v>
      </c>
      <c s="32" t="s">
        <v>986</v>
      </c>
      <c s="33">
        <v>32.432</v>
      </c>
      <c s="34">
        <v>0</v>
      </c>
      <c s="34">
        <f>ROUND(ROUND(H13,2)*ROUND(G13,3),2)</f>
      </c>
      <c r="O13">
        <f>(I13*21)/100</f>
      </c>
      <c t="s">
        <v>38</v>
      </c>
    </row>
    <row r="14" spans="1:5" ht="12.75">
      <c r="A14" s="35" t="s">
        <v>69</v>
      </c>
      <c r="E14" s="36" t="s">
        <v>12464</v>
      </c>
    </row>
    <row r="15" spans="1:5" ht="12.75">
      <c r="A15" s="37" t="s">
        <v>70</v>
      </c>
      <c r="E15" s="38" t="s">
        <v>12465</v>
      </c>
    </row>
    <row r="16" spans="1:5" ht="12.75">
      <c r="A16" t="s">
        <v>72</v>
      </c>
      <c r="E16" s="36" t="s">
        <v>66</v>
      </c>
    </row>
    <row r="17" spans="1:16" ht="12.75">
      <c r="A17" s="26" t="s">
        <v>63</v>
      </c>
      <c s="30" t="s">
        <v>38</v>
      </c>
      <c s="30" t="s">
        <v>12466</v>
      </c>
      <c s="26" t="s">
        <v>66</v>
      </c>
      <c s="31" t="s">
        <v>12467</v>
      </c>
      <c s="32" t="s">
        <v>583</v>
      </c>
      <c s="33">
        <v>3</v>
      </c>
      <c s="34">
        <v>0</v>
      </c>
      <c s="34">
        <f>ROUND(ROUND(H17,2)*ROUND(G17,3),2)</f>
      </c>
      <c r="O17">
        <f>(I17*21)/100</f>
      </c>
      <c t="s">
        <v>38</v>
      </c>
    </row>
    <row r="18" spans="1:5" ht="12.75">
      <c r="A18" s="35" t="s">
        <v>69</v>
      </c>
      <c r="E18" s="36" t="s">
        <v>12467</v>
      </c>
    </row>
    <row r="19" spans="1:5" ht="12.75">
      <c r="A19" s="37" t="s">
        <v>70</v>
      </c>
      <c r="E19" s="38" t="s">
        <v>1791</v>
      </c>
    </row>
    <row r="20" spans="1:5" ht="12.75">
      <c r="A20" t="s">
        <v>72</v>
      </c>
      <c r="E20" s="36" t="s">
        <v>66</v>
      </c>
    </row>
    <row r="21" spans="1:16" ht="12.75">
      <c r="A21" s="26" t="s">
        <v>63</v>
      </c>
      <c s="30" t="s">
        <v>37</v>
      </c>
      <c s="30" t="s">
        <v>12468</v>
      </c>
      <c s="26" t="s">
        <v>66</v>
      </c>
      <c s="31" t="s">
        <v>12469</v>
      </c>
      <c s="32" t="s">
        <v>926</v>
      </c>
      <c s="33">
        <v>36</v>
      </c>
      <c s="34">
        <v>0</v>
      </c>
      <c s="34">
        <f>ROUND(ROUND(H21,2)*ROUND(G21,3),2)</f>
      </c>
      <c r="O21">
        <f>(I21*21)/100</f>
      </c>
      <c t="s">
        <v>38</v>
      </c>
    </row>
    <row r="22" spans="1:5" ht="12.75">
      <c r="A22" s="35" t="s">
        <v>69</v>
      </c>
      <c r="E22" s="36" t="s">
        <v>12469</v>
      </c>
    </row>
    <row r="23" spans="1:5" ht="12.75">
      <c r="A23" s="37" t="s">
        <v>70</v>
      </c>
      <c r="E23" s="38" t="s">
        <v>12350</v>
      </c>
    </row>
    <row r="24" spans="1:5" ht="12.75">
      <c r="A24" t="s">
        <v>72</v>
      </c>
      <c r="E24" s="36" t="s">
        <v>66</v>
      </c>
    </row>
    <row r="25" spans="1:16" ht="12.75">
      <c r="A25" s="26" t="s">
        <v>63</v>
      </c>
      <c s="30" t="s">
        <v>48</v>
      </c>
      <c s="30" t="s">
        <v>12470</v>
      </c>
      <c s="26" t="s">
        <v>66</v>
      </c>
      <c s="31" t="s">
        <v>12471</v>
      </c>
      <c s="32" t="s">
        <v>583</v>
      </c>
      <c s="33">
        <v>36</v>
      </c>
      <c s="34">
        <v>0</v>
      </c>
      <c s="34">
        <f>ROUND(ROUND(H25,2)*ROUND(G25,3),2)</f>
      </c>
      <c r="O25">
        <f>(I25*21)/100</f>
      </c>
      <c t="s">
        <v>38</v>
      </c>
    </row>
    <row r="26" spans="1:5" ht="12.75">
      <c r="A26" s="35" t="s">
        <v>69</v>
      </c>
      <c r="E26" s="36" t="s">
        <v>12471</v>
      </c>
    </row>
    <row r="27" spans="1:5" ht="12.75">
      <c r="A27" s="37" t="s">
        <v>70</v>
      </c>
      <c r="E27" s="38" t="s">
        <v>12350</v>
      </c>
    </row>
    <row r="28" spans="1:5" ht="12.75">
      <c r="A28" t="s">
        <v>72</v>
      </c>
      <c r="E28" s="36" t="s">
        <v>66</v>
      </c>
    </row>
    <row r="29" spans="1:16" ht="12.75">
      <c r="A29" s="26" t="s">
        <v>63</v>
      </c>
      <c s="30" t="s">
        <v>50</v>
      </c>
      <c s="30" t="s">
        <v>12472</v>
      </c>
      <c s="26" t="s">
        <v>66</v>
      </c>
      <c s="31" t="s">
        <v>12473</v>
      </c>
      <c s="32" t="s">
        <v>12474</v>
      </c>
      <c s="33">
        <v>6</v>
      </c>
      <c s="34">
        <v>0</v>
      </c>
      <c s="34">
        <f>ROUND(ROUND(H29,2)*ROUND(G29,3),2)</f>
      </c>
      <c r="O29">
        <f>(I29*21)/100</f>
      </c>
      <c t="s">
        <v>38</v>
      </c>
    </row>
    <row r="30" spans="1:5" ht="12.75">
      <c r="A30" s="35" t="s">
        <v>69</v>
      </c>
      <c r="E30" s="36" t="s">
        <v>12473</v>
      </c>
    </row>
    <row r="31" spans="1:5" ht="12.75">
      <c r="A31" s="37" t="s">
        <v>70</v>
      </c>
      <c r="E31" s="38" t="s">
        <v>1734</v>
      </c>
    </row>
    <row r="32" spans="1:5" ht="12.75">
      <c r="A32" t="s">
        <v>72</v>
      </c>
      <c r="E32" s="36" t="s">
        <v>66</v>
      </c>
    </row>
    <row r="33" spans="1:16" ht="12.75">
      <c r="A33" s="26" t="s">
        <v>63</v>
      </c>
      <c s="30" t="s">
        <v>52</v>
      </c>
      <c s="30" t="s">
        <v>12475</v>
      </c>
      <c s="26" t="s">
        <v>66</v>
      </c>
      <c s="31" t="s">
        <v>12476</v>
      </c>
      <c s="32" t="s">
        <v>583</v>
      </c>
      <c s="33">
        <v>6</v>
      </c>
      <c s="34">
        <v>0</v>
      </c>
      <c s="34">
        <f>ROUND(ROUND(H33,2)*ROUND(G33,3),2)</f>
      </c>
      <c r="O33">
        <f>(I33*21)/100</f>
      </c>
      <c t="s">
        <v>38</v>
      </c>
    </row>
    <row r="34" spans="1:5" ht="12.75">
      <c r="A34" s="35" t="s">
        <v>69</v>
      </c>
      <c r="E34" s="36" t="s">
        <v>12476</v>
      </c>
    </row>
    <row r="35" spans="1:5" ht="12.75">
      <c r="A35" s="37" t="s">
        <v>70</v>
      </c>
      <c r="E35" s="38" t="s">
        <v>1734</v>
      </c>
    </row>
    <row r="36" spans="1:5" ht="12.75">
      <c r="A36" t="s">
        <v>72</v>
      </c>
      <c r="E36" s="36" t="s">
        <v>66</v>
      </c>
    </row>
    <row r="37" spans="1:16" ht="12.75">
      <c r="A37" s="26" t="s">
        <v>63</v>
      </c>
      <c s="30" t="s">
        <v>59</v>
      </c>
      <c s="30" t="s">
        <v>12477</v>
      </c>
      <c s="26" t="s">
        <v>66</v>
      </c>
      <c s="31" t="s">
        <v>12478</v>
      </c>
      <c s="32" t="s">
        <v>583</v>
      </c>
      <c s="33">
        <v>30</v>
      </c>
      <c s="34">
        <v>0</v>
      </c>
      <c s="34">
        <f>ROUND(ROUND(H37,2)*ROUND(G37,3),2)</f>
      </c>
      <c r="O37">
        <f>(I37*21)/100</f>
      </c>
      <c t="s">
        <v>38</v>
      </c>
    </row>
    <row r="38" spans="1:5" ht="12.75">
      <c r="A38" s="35" t="s">
        <v>69</v>
      </c>
      <c r="E38" s="36" t="s">
        <v>12478</v>
      </c>
    </row>
    <row r="39" spans="1:5" ht="12.75">
      <c r="A39" s="37" t="s">
        <v>70</v>
      </c>
      <c r="E39" s="38" t="s">
        <v>1709</v>
      </c>
    </row>
    <row r="40" spans="1:5" ht="12.75">
      <c r="A40" t="s">
        <v>72</v>
      </c>
      <c r="E40" s="36" t="s">
        <v>66</v>
      </c>
    </row>
    <row r="41" spans="1:16" ht="12.75">
      <c r="A41" s="26" t="s">
        <v>63</v>
      </c>
      <c s="30" t="s">
        <v>92</v>
      </c>
      <c s="30" t="s">
        <v>12479</v>
      </c>
      <c s="26" t="s">
        <v>66</v>
      </c>
      <c s="31" t="s">
        <v>12480</v>
      </c>
      <c s="32" t="s">
        <v>583</v>
      </c>
      <c s="33">
        <v>22</v>
      </c>
      <c s="34">
        <v>0</v>
      </c>
      <c s="34">
        <f>ROUND(ROUND(H41,2)*ROUND(G41,3),2)</f>
      </c>
      <c r="O41">
        <f>(I41*21)/100</f>
      </c>
      <c t="s">
        <v>38</v>
      </c>
    </row>
    <row r="42" spans="1:5" ht="12.75">
      <c r="A42" s="35" t="s">
        <v>69</v>
      </c>
      <c r="E42" s="36" t="s">
        <v>12480</v>
      </c>
    </row>
    <row r="43" spans="1:5" ht="12.75">
      <c r="A43" s="37" t="s">
        <v>70</v>
      </c>
      <c r="E43" s="38" t="s">
        <v>12481</v>
      </c>
    </row>
    <row r="44" spans="1:5" ht="12.75">
      <c r="A44" t="s">
        <v>72</v>
      </c>
      <c r="E44" s="36" t="s">
        <v>66</v>
      </c>
    </row>
    <row r="45" spans="1:16" ht="12.75">
      <c r="A45" s="26" t="s">
        <v>63</v>
      </c>
      <c s="30" t="s">
        <v>55</v>
      </c>
      <c s="30" t="s">
        <v>12482</v>
      </c>
      <c s="26" t="s">
        <v>66</v>
      </c>
      <c s="31" t="s">
        <v>12483</v>
      </c>
      <c s="32" t="s">
        <v>583</v>
      </c>
      <c s="33">
        <v>22</v>
      </c>
      <c s="34">
        <v>0</v>
      </c>
      <c s="34">
        <f>ROUND(ROUND(H45,2)*ROUND(G45,3),2)</f>
      </c>
      <c r="O45">
        <f>(I45*21)/100</f>
      </c>
      <c t="s">
        <v>38</v>
      </c>
    </row>
    <row r="46" spans="1:5" ht="12.75">
      <c r="A46" s="35" t="s">
        <v>69</v>
      </c>
      <c r="E46" s="36" t="s">
        <v>12483</v>
      </c>
    </row>
    <row r="47" spans="1:5" ht="12.75">
      <c r="A47" s="37" t="s">
        <v>70</v>
      </c>
      <c r="E47" s="38" t="s">
        <v>12484</v>
      </c>
    </row>
    <row r="48" spans="1:5" ht="12.75">
      <c r="A48" t="s">
        <v>72</v>
      </c>
      <c r="E48" s="36" t="s">
        <v>66</v>
      </c>
    </row>
    <row r="49" spans="1:16" ht="12.75">
      <c r="A49" s="26" t="s">
        <v>63</v>
      </c>
      <c s="30" t="s">
        <v>57</v>
      </c>
      <c s="30" t="s">
        <v>12485</v>
      </c>
      <c s="26" t="s">
        <v>66</v>
      </c>
      <c s="31" t="s">
        <v>12486</v>
      </c>
      <c s="32" t="s">
        <v>583</v>
      </c>
      <c s="33">
        <v>130</v>
      </c>
      <c s="34">
        <v>0</v>
      </c>
      <c s="34">
        <f>ROUND(ROUND(H49,2)*ROUND(G49,3),2)</f>
      </c>
      <c r="O49">
        <f>(I49*21)/100</f>
      </c>
      <c t="s">
        <v>38</v>
      </c>
    </row>
    <row r="50" spans="1:5" ht="12.75">
      <c r="A50" s="35" t="s">
        <v>69</v>
      </c>
      <c r="E50" s="36" t="s">
        <v>12486</v>
      </c>
    </row>
    <row r="51" spans="1:5" ht="12.75">
      <c r="A51" s="37" t="s">
        <v>70</v>
      </c>
      <c r="E51" s="38" t="s">
        <v>1706</v>
      </c>
    </row>
    <row r="52" spans="1:5" ht="12.75">
      <c r="A52" t="s">
        <v>72</v>
      </c>
      <c r="E52" s="36" t="s">
        <v>66</v>
      </c>
    </row>
    <row r="53" spans="1:16" ht="12.75">
      <c r="A53" s="26" t="s">
        <v>63</v>
      </c>
      <c s="30" t="s">
        <v>115</v>
      </c>
      <c s="30" t="s">
        <v>12487</v>
      </c>
      <c s="26" t="s">
        <v>66</v>
      </c>
      <c s="31" t="s">
        <v>12488</v>
      </c>
      <c s="32" t="s">
        <v>583</v>
      </c>
      <c s="33">
        <v>2</v>
      </c>
      <c s="34">
        <v>0</v>
      </c>
      <c s="34">
        <f>ROUND(ROUND(H53,2)*ROUND(G53,3),2)</f>
      </c>
      <c r="O53">
        <f>(I53*21)/100</f>
      </c>
      <c t="s">
        <v>38</v>
      </c>
    </row>
    <row r="54" spans="1:5" ht="12.75">
      <c r="A54" s="35" t="s">
        <v>69</v>
      </c>
      <c r="E54" s="36" t="s">
        <v>12488</v>
      </c>
    </row>
    <row r="55" spans="1:5" ht="12.75">
      <c r="A55" s="37" t="s">
        <v>70</v>
      </c>
      <c r="E55" s="38" t="s">
        <v>1737</v>
      </c>
    </row>
    <row r="56" spans="1:5" ht="12.75">
      <c r="A56" t="s">
        <v>72</v>
      </c>
      <c r="E56" s="36" t="s">
        <v>66</v>
      </c>
    </row>
    <row r="57" spans="1:16" ht="12.75">
      <c r="A57" s="26" t="s">
        <v>63</v>
      </c>
      <c s="30" t="s">
        <v>119</v>
      </c>
      <c s="30" t="s">
        <v>12489</v>
      </c>
      <c s="26" t="s">
        <v>66</v>
      </c>
      <c s="31" t="s">
        <v>12490</v>
      </c>
      <c s="32" t="s">
        <v>583</v>
      </c>
      <c s="33">
        <v>20</v>
      </c>
      <c s="34">
        <v>0</v>
      </c>
      <c s="34">
        <f>ROUND(ROUND(H57,2)*ROUND(G57,3),2)</f>
      </c>
      <c r="O57">
        <f>(I57*21)/100</f>
      </c>
      <c t="s">
        <v>38</v>
      </c>
    </row>
    <row r="58" spans="1:5" ht="12.75">
      <c r="A58" s="35" t="s">
        <v>69</v>
      </c>
      <c r="E58" s="36" t="s">
        <v>12490</v>
      </c>
    </row>
    <row r="59" spans="1:5" ht="12.75">
      <c r="A59" s="37" t="s">
        <v>70</v>
      </c>
      <c r="E59" s="38" t="s">
        <v>1715</v>
      </c>
    </row>
    <row r="60" spans="1:5" ht="12.75">
      <c r="A60" t="s">
        <v>72</v>
      </c>
      <c r="E60" s="36" t="s">
        <v>66</v>
      </c>
    </row>
    <row r="61" spans="1:16" ht="12.75">
      <c r="A61" s="26" t="s">
        <v>63</v>
      </c>
      <c s="30" t="s">
        <v>123</v>
      </c>
      <c s="30" t="s">
        <v>12491</v>
      </c>
      <c s="26" t="s">
        <v>66</v>
      </c>
      <c s="31" t="s">
        <v>12492</v>
      </c>
      <c s="32" t="s">
        <v>583</v>
      </c>
      <c s="33">
        <v>12</v>
      </c>
      <c s="34">
        <v>0</v>
      </c>
      <c s="34">
        <f>ROUND(ROUND(H61,2)*ROUND(G61,3),2)</f>
      </c>
      <c r="O61">
        <f>(I61*21)/100</f>
      </c>
      <c t="s">
        <v>38</v>
      </c>
    </row>
    <row r="62" spans="1:5" ht="12.75">
      <c r="A62" s="35" t="s">
        <v>69</v>
      </c>
      <c r="E62" s="36" t="s">
        <v>12492</v>
      </c>
    </row>
    <row r="63" spans="1:5" ht="12.75">
      <c r="A63" s="37" t="s">
        <v>70</v>
      </c>
      <c r="E63" s="38" t="s">
        <v>1878</v>
      </c>
    </row>
    <row r="64" spans="1:5" ht="12.75">
      <c r="A64" t="s">
        <v>72</v>
      </c>
      <c r="E64" s="36" t="s">
        <v>66</v>
      </c>
    </row>
    <row r="65" spans="1:16" ht="12.75">
      <c r="A65" s="26" t="s">
        <v>63</v>
      </c>
      <c s="30" t="s">
        <v>127</v>
      </c>
      <c s="30" t="s">
        <v>12493</v>
      </c>
      <c s="26" t="s">
        <v>66</v>
      </c>
      <c s="31" t="s">
        <v>12494</v>
      </c>
      <c s="32" t="s">
        <v>583</v>
      </c>
      <c s="33">
        <v>3</v>
      </c>
      <c s="34">
        <v>0</v>
      </c>
      <c s="34">
        <f>ROUND(ROUND(H65,2)*ROUND(G65,3),2)</f>
      </c>
      <c r="O65">
        <f>(I65*21)/100</f>
      </c>
      <c t="s">
        <v>38</v>
      </c>
    </row>
    <row r="66" spans="1:5" ht="12.75">
      <c r="A66" s="35" t="s">
        <v>69</v>
      </c>
      <c r="E66" s="36" t="s">
        <v>12494</v>
      </c>
    </row>
    <row r="67" spans="1:5" ht="12.75">
      <c r="A67" s="37" t="s">
        <v>70</v>
      </c>
      <c r="E67" s="38" t="s">
        <v>1791</v>
      </c>
    </row>
    <row r="68" spans="1:5" ht="12.75">
      <c r="A68" t="s">
        <v>72</v>
      </c>
      <c r="E68" s="36" t="s">
        <v>66</v>
      </c>
    </row>
    <row r="69" spans="1:16" ht="12.75">
      <c r="A69" s="26" t="s">
        <v>63</v>
      </c>
      <c s="30" t="s">
        <v>131</v>
      </c>
      <c s="30" t="s">
        <v>12495</v>
      </c>
      <c s="26" t="s">
        <v>66</v>
      </c>
      <c s="31" t="s">
        <v>12496</v>
      </c>
      <c s="32" t="s">
        <v>583</v>
      </c>
      <c s="33">
        <v>6</v>
      </c>
      <c s="34">
        <v>0</v>
      </c>
      <c s="34">
        <f>ROUND(ROUND(H69,2)*ROUND(G69,3),2)</f>
      </c>
      <c r="O69">
        <f>(I69*21)/100</f>
      </c>
      <c t="s">
        <v>38</v>
      </c>
    </row>
    <row r="70" spans="1:5" ht="12.75">
      <c r="A70" s="35" t="s">
        <v>69</v>
      </c>
      <c r="E70" s="36" t="s">
        <v>12496</v>
      </c>
    </row>
    <row r="71" spans="1:5" ht="12.75">
      <c r="A71" s="37" t="s">
        <v>70</v>
      </c>
      <c r="E71" s="38" t="s">
        <v>1734</v>
      </c>
    </row>
    <row r="72" spans="1:5" ht="12.75">
      <c r="A72" t="s">
        <v>72</v>
      </c>
      <c r="E72" s="36" t="s">
        <v>66</v>
      </c>
    </row>
    <row r="73" spans="1:16" ht="12.75">
      <c r="A73" s="26" t="s">
        <v>63</v>
      </c>
      <c s="30" t="s">
        <v>135</v>
      </c>
      <c s="30" t="s">
        <v>12497</v>
      </c>
      <c s="26" t="s">
        <v>66</v>
      </c>
      <c s="31" t="s">
        <v>12498</v>
      </c>
      <c s="32" t="s">
        <v>583</v>
      </c>
      <c s="33">
        <v>2</v>
      </c>
      <c s="34">
        <v>0</v>
      </c>
      <c s="34">
        <f>ROUND(ROUND(H73,2)*ROUND(G73,3),2)</f>
      </c>
      <c r="O73">
        <f>(I73*21)/100</f>
      </c>
      <c t="s">
        <v>38</v>
      </c>
    </row>
    <row r="74" spans="1:5" ht="12.75">
      <c r="A74" s="35" t="s">
        <v>69</v>
      </c>
      <c r="E74" s="36" t="s">
        <v>12498</v>
      </c>
    </row>
    <row r="75" spans="1:5" ht="12.75">
      <c r="A75" s="37" t="s">
        <v>70</v>
      </c>
      <c r="E75" s="38" t="s">
        <v>1737</v>
      </c>
    </row>
    <row r="76" spans="1:5" ht="12.75">
      <c r="A76" t="s">
        <v>72</v>
      </c>
      <c r="E76" s="36" t="s">
        <v>66</v>
      </c>
    </row>
    <row r="77" spans="1:16" ht="12.75">
      <c r="A77" s="26" t="s">
        <v>63</v>
      </c>
      <c s="30" t="s">
        <v>139</v>
      </c>
      <c s="30" t="s">
        <v>12499</v>
      </c>
      <c s="26" t="s">
        <v>66</v>
      </c>
      <c s="31" t="s">
        <v>12500</v>
      </c>
      <c s="32" t="s">
        <v>583</v>
      </c>
      <c s="33">
        <v>3</v>
      </c>
      <c s="34">
        <v>0</v>
      </c>
      <c s="34">
        <f>ROUND(ROUND(H77,2)*ROUND(G77,3),2)</f>
      </c>
      <c r="O77">
        <f>(I77*21)/100</f>
      </c>
      <c t="s">
        <v>38</v>
      </c>
    </row>
    <row r="78" spans="1:5" ht="12.75">
      <c r="A78" s="35" t="s">
        <v>69</v>
      </c>
      <c r="E78" s="36" t="s">
        <v>12500</v>
      </c>
    </row>
    <row r="79" spans="1:5" ht="12.75">
      <c r="A79" s="37" t="s">
        <v>70</v>
      </c>
      <c r="E79" s="38" t="s">
        <v>1791</v>
      </c>
    </row>
    <row r="80" spans="1:5" ht="12.75">
      <c r="A80" t="s">
        <v>72</v>
      </c>
      <c r="E80" s="36" t="s">
        <v>66</v>
      </c>
    </row>
    <row r="81" spans="1:16" ht="12.75">
      <c r="A81" s="26" t="s">
        <v>63</v>
      </c>
      <c s="30" t="s">
        <v>143</v>
      </c>
      <c s="30" t="s">
        <v>12501</v>
      </c>
      <c s="26" t="s">
        <v>66</v>
      </c>
      <c s="31" t="s">
        <v>12502</v>
      </c>
      <c s="32" t="s">
        <v>583</v>
      </c>
      <c s="33">
        <v>6</v>
      </c>
      <c s="34">
        <v>0</v>
      </c>
      <c s="34">
        <f>ROUND(ROUND(H81,2)*ROUND(G81,3),2)</f>
      </c>
      <c r="O81">
        <f>(I81*21)/100</f>
      </c>
      <c t="s">
        <v>38</v>
      </c>
    </row>
    <row r="82" spans="1:5" ht="12.75">
      <c r="A82" s="35" t="s">
        <v>69</v>
      </c>
      <c r="E82" s="36" t="s">
        <v>12502</v>
      </c>
    </row>
    <row r="83" spans="1:5" ht="12.75">
      <c r="A83" s="37" t="s">
        <v>70</v>
      </c>
      <c r="E83" s="38" t="s">
        <v>1734</v>
      </c>
    </row>
    <row r="84" spans="1:5" ht="12.75">
      <c r="A84" t="s">
        <v>72</v>
      </c>
      <c r="E84" s="36" t="s">
        <v>66</v>
      </c>
    </row>
    <row r="85" spans="1:16" ht="12.75">
      <c r="A85" s="26" t="s">
        <v>63</v>
      </c>
      <c s="30" t="s">
        <v>99</v>
      </c>
      <c s="30" t="s">
        <v>12503</v>
      </c>
      <c s="26" t="s">
        <v>66</v>
      </c>
      <c s="31" t="s">
        <v>12504</v>
      </c>
      <c s="32" t="s">
        <v>583</v>
      </c>
      <c s="33">
        <v>6</v>
      </c>
      <c s="34">
        <v>0</v>
      </c>
      <c s="34">
        <f>ROUND(ROUND(H85,2)*ROUND(G85,3),2)</f>
      </c>
      <c r="O85">
        <f>(I85*21)/100</f>
      </c>
      <c t="s">
        <v>38</v>
      </c>
    </row>
    <row r="86" spans="1:5" ht="12.75">
      <c r="A86" s="35" t="s">
        <v>69</v>
      </c>
      <c r="E86" s="36" t="s">
        <v>12504</v>
      </c>
    </row>
    <row r="87" spans="1:5" ht="12.75">
      <c r="A87" s="37" t="s">
        <v>70</v>
      </c>
      <c r="E87" s="38" t="s">
        <v>1734</v>
      </c>
    </row>
    <row r="88" spans="1:5" ht="12.75">
      <c r="A88" t="s">
        <v>72</v>
      </c>
      <c r="E88" s="36" t="s">
        <v>66</v>
      </c>
    </row>
    <row r="89" spans="1:16" ht="12.75">
      <c r="A89" s="26" t="s">
        <v>63</v>
      </c>
      <c s="30" t="s">
        <v>147</v>
      </c>
      <c s="30" t="s">
        <v>1900</v>
      </c>
      <c s="26" t="s">
        <v>66</v>
      </c>
      <c s="31" t="s">
        <v>1901</v>
      </c>
      <c s="32" t="s">
        <v>926</v>
      </c>
      <c s="33">
        <v>240</v>
      </c>
      <c s="34">
        <v>0</v>
      </c>
      <c s="34">
        <f>ROUND(ROUND(H89,2)*ROUND(G89,3),2)</f>
      </c>
      <c r="O89">
        <f>(I89*21)/100</f>
      </c>
      <c t="s">
        <v>38</v>
      </c>
    </row>
    <row r="90" spans="1:5" ht="12.75">
      <c r="A90" s="35" t="s">
        <v>69</v>
      </c>
      <c r="E90" s="36" t="s">
        <v>1901</v>
      </c>
    </row>
    <row r="91" spans="1:5" ht="12.75">
      <c r="A91" s="37" t="s">
        <v>70</v>
      </c>
      <c r="E91" s="38" t="s">
        <v>12505</v>
      </c>
    </row>
    <row r="92" spans="1:5" ht="12.75">
      <c r="A92" t="s">
        <v>72</v>
      </c>
      <c r="E92" s="36" t="s">
        <v>10132</v>
      </c>
    </row>
    <row r="93" spans="1:16" ht="25.5">
      <c r="A93" s="26" t="s">
        <v>63</v>
      </c>
      <c s="30" t="s">
        <v>74</v>
      </c>
      <c s="30" t="s">
        <v>12506</v>
      </c>
      <c s="26" t="s">
        <v>66</v>
      </c>
      <c s="31" t="s">
        <v>12507</v>
      </c>
      <c s="32" t="s">
        <v>926</v>
      </c>
      <c s="33">
        <v>36</v>
      </c>
      <c s="34">
        <v>0</v>
      </c>
      <c s="34">
        <f>ROUND(ROUND(H93,2)*ROUND(G93,3),2)</f>
      </c>
      <c r="O93">
        <f>(I93*21)/100</f>
      </c>
      <c t="s">
        <v>38</v>
      </c>
    </row>
    <row r="94" spans="1:5" ht="25.5">
      <c r="A94" s="35" t="s">
        <v>69</v>
      </c>
      <c r="E94" s="36" t="s">
        <v>12507</v>
      </c>
    </row>
    <row r="95" spans="1:5" ht="12.75">
      <c r="A95" s="37" t="s">
        <v>70</v>
      </c>
      <c r="E95" s="38" t="s">
        <v>12350</v>
      </c>
    </row>
    <row r="96" spans="1:5" ht="12.75">
      <c r="A96" t="s">
        <v>72</v>
      </c>
      <c r="E96" s="36" t="s">
        <v>10132</v>
      </c>
    </row>
    <row r="97" spans="1:16" ht="12.75">
      <c r="A97" s="26" t="s">
        <v>63</v>
      </c>
      <c s="30" t="s">
        <v>75</v>
      </c>
      <c s="30" t="s">
        <v>1903</v>
      </c>
      <c s="26" t="s">
        <v>66</v>
      </c>
      <c s="31" t="s">
        <v>1904</v>
      </c>
      <c s="32" t="s">
        <v>583</v>
      </c>
      <c s="33">
        <v>130</v>
      </c>
      <c s="34">
        <v>0</v>
      </c>
      <c s="34">
        <f>ROUND(ROUND(H97,2)*ROUND(G97,3),2)</f>
      </c>
      <c r="O97">
        <f>(I97*21)/100</f>
      </c>
      <c t="s">
        <v>38</v>
      </c>
    </row>
    <row r="98" spans="1:5" ht="12.75">
      <c r="A98" s="35" t="s">
        <v>69</v>
      </c>
      <c r="E98" s="36" t="s">
        <v>1904</v>
      </c>
    </row>
    <row r="99" spans="1:5" ht="12.75">
      <c r="A99" s="37" t="s">
        <v>70</v>
      </c>
      <c r="E99" s="38" t="s">
        <v>1706</v>
      </c>
    </row>
    <row r="100" spans="1:5" ht="12.75">
      <c r="A100" t="s">
        <v>72</v>
      </c>
      <c r="E100" s="36" t="s">
        <v>10132</v>
      </c>
    </row>
    <row r="101" spans="1:16" ht="12.75">
      <c r="A101" s="26" t="s">
        <v>63</v>
      </c>
      <c s="30" t="s">
        <v>151</v>
      </c>
      <c s="30" t="s">
        <v>1906</v>
      </c>
      <c s="26" t="s">
        <v>66</v>
      </c>
      <c s="31" t="s">
        <v>1907</v>
      </c>
      <c s="32" t="s">
        <v>583</v>
      </c>
      <c s="33">
        <v>43</v>
      </c>
      <c s="34">
        <v>0</v>
      </c>
      <c s="34">
        <f>ROUND(ROUND(H101,2)*ROUND(G101,3),2)</f>
      </c>
      <c r="O101">
        <f>(I101*21)/100</f>
      </c>
      <c t="s">
        <v>38</v>
      </c>
    </row>
    <row r="102" spans="1:5" ht="12.75">
      <c r="A102" s="35" t="s">
        <v>69</v>
      </c>
      <c r="E102" s="36" t="s">
        <v>1907</v>
      </c>
    </row>
    <row r="103" spans="1:5" ht="12.75">
      <c r="A103" s="37" t="s">
        <v>70</v>
      </c>
      <c r="E103" s="38" t="s">
        <v>12508</v>
      </c>
    </row>
    <row r="104" spans="1:5" ht="12.75">
      <c r="A104" t="s">
        <v>72</v>
      </c>
      <c r="E104" s="36" t="s">
        <v>10132</v>
      </c>
    </row>
    <row r="105" spans="1:16" ht="12.75">
      <c r="A105" s="26" t="s">
        <v>63</v>
      </c>
      <c s="30" t="s">
        <v>155</v>
      </c>
      <c s="30" t="s">
        <v>1914</v>
      </c>
      <c s="26" t="s">
        <v>66</v>
      </c>
      <c s="31" t="s">
        <v>1915</v>
      </c>
      <c s="32" t="s">
        <v>583</v>
      </c>
      <c s="33">
        <v>12</v>
      </c>
      <c s="34">
        <v>0</v>
      </c>
      <c s="34">
        <f>ROUND(ROUND(H105,2)*ROUND(G105,3),2)</f>
      </c>
      <c r="O105">
        <f>(I105*21)/100</f>
      </c>
      <c t="s">
        <v>38</v>
      </c>
    </row>
    <row r="106" spans="1:5" ht="12.75">
      <c r="A106" s="35" t="s">
        <v>69</v>
      </c>
      <c r="E106" s="36" t="s">
        <v>1915</v>
      </c>
    </row>
    <row r="107" spans="1:5" ht="12.75">
      <c r="A107" s="37" t="s">
        <v>70</v>
      </c>
      <c r="E107" s="38" t="s">
        <v>1878</v>
      </c>
    </row>
    <row r="108" spans="1:5" ht="12.75">
      <c r="A108" t="s">
        <v>72</v>
      </c>
      <c r="E108" s="36" t="s">
        <v>10132</v>
      </c>
    </row>
    <row r="109" spans="1:16" ht="12.75">
      <c r="A109" s="26" t="s">
        <v>63</v>
      </c>
      <c s="30" t="s">
        <v>64</v>
      </c>
      <c s="30" t="s">
        <v>12509</v>
      </c>
      <c s="26" t="s">
        <v>66</v>
      </c>
      <c s="31" t="s">
        <v>12510</v>
      </c>
      <c s="32" t="s">
        <v>583</v>
      </c>
      <c s="33">
        <v>3</v>
      </c>
      <c s="34">
        <v>0</v>
      </c>
      <c s="34">
        <f>ROUND(ROUND(H109,2)*ROUND(G109,3),2)</f>
      </c>
      <c r="O109">
        <f>(I109*21)/100</f>
      </c>
      <c t="s">
        <v>38</v>
      </c>
    </row>
    <row r="110" spans="1:5" ht="12.75">
      <c r="A110" s="35" t="s">
        <v>69</v>
      </c>
      <c r="E110" s="36" t="s">
        <v>12510</v>
      </c>
    </row>
    <row r="111" spans="1:5" ht="12.75">
      <c r="A111" s="37" t="s">
        <v>70</v>
      </c>
      <c r="E111" s="38" t="s">
        <v>1791</v>
      </c>
    </row>
    <row r="112" spans="1:5" ht="12.75">
      <c r="A112" t="s">
        <v>72</v>
      </c>
      <c r="E112" s="36" t="s">
        <v>66</v>
      </c>
    </row>
    <row r="113" spans="1:16" ht="25.5">
      <c r="A113" s="26" t="s">
        <v>63</v>
      </c>
      <c s="30" t="s">
        <v>79</v>
      </c>
      <c s="30" t="s">
        <v>1854</v>
      </c>
      <c s="26" t="s">
        <v>66</v>
      </c>
      <c s="31" t="s">
        <v>1855</v>
      </c>
      <c s="32" t="s">
        <v>583</v>
      </c>
      <c s="33">
        <v>1</v>
      </c>
      <c s="34">
        <v>0</v>
      </c>
      <c s="34">
        <f>ROUND(ROUND(H113,2)*ROUND(G113,3),2)</f>
      </c>
      <c r="O113">
        <f>(I113*21)/100</f>
      </c>
      <c t="s">
        <v>38</v>
      </c>
    </row>
    <row r="114" spans="1:5" ht="25.5">
      <c r="A114" s="35" t="s">
        <v>69</v>
      </c>
      <c r="E114" s="36" t="s">
        <v>1855</v>
      </c>
    </row>
    <row r="115" spans="1:5" ht="12.75">
      <c r="A115" s="37" t="s">
        <v>70</v>
      </c>
      <c r="E115" s="38" t="s">
        <v>1757</v>
      </c>
    </row>
    <row r="116" spans="1:5" ht="25.5">
      <c r="A116" t="s">
        <v>72</v>
      </c>
      <c r="E116" s="36" t="s">
        <v>10111</v>
      </c>
    </row>
    <row r="117" spans="1:16" ht="12.75">
      <c r="A117" s="26" t="s">
        <v>63</v>
      </c>
      <c s="30" t="s">
        <v>194</v>
      </c>
      <c s="30" t="s">
        <v>12511</v>
      </c>
      <c s="26" t="s">
        <v>66</v>
      </c>
      <c s="31" t="s">
        <v>12512</v>
      </c>
      <c s="32" t="s">
        <v>583</v>
      </c>
      <c s="33">
        <v>1</v>
      </c>
      <c s="34">
        <v>0</v>
      </c>
      <c s="34">
        <f>ROUND(ROUND(H117,2)*ROUND(G117,3),2)</f>
      </c>
      <c r="O117">
        <f>(I117*21)/100</f>
      </c>
      <c t="s">
        <v>38</v>
      </c>
    </row>
    <row r="118" spans="1:5" ht="12.75">
      <c r="A118" s="35" t="s">
        <v>69</v>
      </c>
      <c r="E118" s="36" t="s">
        <v>12512</v>
      </c>
    </row>
    <row r="119" spans="1:5" ht="12.75">
      <c r="A119" s="37" t="s">
        <v>70</v>
      </c>
      <c r="E119" s="38" t="s">
        <v>1757</v>
      </c>
    </row>
    <row r="120" spans="1:5" ht="25.5">
      <c r="A120" t="s">
        <v>72</v>
      </c>
      <c r="E120" s="36" t="s">
        <v>10111</v>
      </c>
    </row>
    <row r="121" spans="1:16" ht="12.75">
      <c r="A121" s="26" t="s">
        <v>63</v>
      </c>
      <c s="30" t="s">
        <v>255</v>
      </c>
      <c s="30" t="s">
        <v>1920</v>
      </c>
      <c s="26" t="s">
        <v>66</v>
      </c>
      <c s="31" t="s">
        <v>1921</v>
      </c>
      <c s="32" t="s">
        <v>583</v>
      </c>
      <c s="33">
        <v>1</v>
      </c>
      <c s="34">
        <v>0</v>
      </c>
      <c s="34">
        <f>ROUND(ROUND(H121,2)*ROUND(G121,3),2)</f>
      </c>
      <c r="O121">
        <f>(I121*21)/100</f>
      </c>
      <c t="s">
        <v>38</v>
      </c>
    </row>
    <row r="122" spans="1:5" ht="12.75">
      <c r="A122" s="35" t="s">
        <v>69</v>
      </c>
      <c r="E122" s="36" t="s">
        <v>1921</v>
      </c>
    </row>
    <row r="123" spans="1:5" ht="12.75">
      <c r="A123" s="37" t="s">
        <v>70</v>
      </c>
      <c r="E123" s="38" t="s">
        <v>1757</v>
      </c>
    </row>
    <row r="124" spans="1:5" ht="12.75">
      <c r="A124" t="s">
        <v>72</v>
      </c>
      <c r="E124"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0.xml><?xml version="1.0" encoding="utf-8"?>
<worksheet xmlns="http://schemas.openxmlformats.org/spreadsheetml/2006/main" xmlns:r="http://schemas.openxmlformats.org/officeDocument/2006/relationships">
  <sheetPr>
    <pageSetUpPr fitToPage="1"/>
  </sheetPr>
  <dimension ref="A1:R34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0+O12+O45+O82+O131+O180+O209+O238+O247+O284+O305</f>
      </c>
      <c t="s">
        <v>37</v>
      </c>
    </row>
    <row r="3" spans="1:16" ht="15" customHeight="1">
      <c r="A3" t="s">
        <v>12</v>
      </c>
      <c s="12" t="s">
        <v>14</v>
      </c>
      <c s="13" t="s">
        <v>15</v>
      </c>
      <c s="1"/>
      <c s="14" t="s">
        <v>16</v>
      </c>
      <c s="1"/>
      <c s="9"/>
      <c s="8" t="s">
        <v>12513</v>
      </c>
      <c s="40">
        <f>0+I12+I45+I82+I131+I180+I209+I238+I247+I284+I305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12513</v>
      </c>
      <c s="6"/>
      <c s="18" t="s">
        <v>12514</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12515</v>
      </c>
      <c s="41"/>
      <c s="41"/>
      <c s="41"/>
      <c s="43">
        <f>0+Q12</f>
      </c>
      <c r="O12">
        <f>0+R12</f>
      </c>
      <c r="Q12">
        <f>0+I13+I17+I21+I25+I29+I33+I37+I41</f>
      </c>
      <c>
        <f>0+O13+O17+O21+O25+O29+O33+O37+O41</f>
      </c>
    </row>
    <row r="13" spans="1:16" ht="25.5">
      <c r="A13" s="26" t="s">
        <v>63</v>
      </c>
      <c s="30" t="s">
        <v>44</v>
      </c>
      <c s="30" t="s">
        <v>12516</v>
      </c>
      <c s="26" t="s">
        <v>66</v>
      </c>
      <c s="31" t="s">
        <v>12517</v>
      </c>
      <c s="32" t="s">
        <v>4447</v>
      </c>
      <c s="33">
        <v>1</v>
      </c>
      <c s="34">
        <v>0</v>
      </c>
      <c s="34">
        <f>ROUND(ROUND(H13,2)*ROUND(G13,3),2)</f>
      </c>
      <c r="O13">
        <f>(I13*21)/100</f>
      </c>
      <c t="s">
        <v>38</v>
      </c>
    </row>
    <row r="14" spans="1:5" ht="25.5">
      <c r="A14" s="35" t="s">
        <v>69</v>
      </c>
      <c r="E14" s="36" t="s">
        <v>12517</v>
      </c>
    </row>
    <row r="15" spans="1:5" ht="12.75">
      <c r="A15" s="37" t="s">
        <v>70</v>
      </c>
      <c r="E15" s="38" t="s">
        <v>66</v>
      </c>
    </row>
    <row r="16" spans="1:5" ht="12.75">
      <c r="A16" t="s">
        <v>72</v>
      </c>
      <c r="E16" s="36" t="s">
        <v>66</v>
      </c>
    </row>
    <row r="17" spans="1:16" ht="12.75">
      <c r="A17" s="26" t="s">
        <v>63</v>
      </c>
      <c s="30" t="s">
        <v>38</v>
      </c>
      <c s="30" t="s">
        <v>12518</v>
      </c>
      <c s="26" t="s">
        <v>66</v>
      </c>
      <c s="31" t="s">
        <v>12519</v>
      </c>
      <c s="32" t="s">
        <v>4447</v>
      </c>
      <c s="33">
        <v>1</v>
      </c>
      <c s="34">
        <v>0</v>
      </c>
      <c s="34">
        <f>ROUND(ROUND(H17,2)*ROUND(G17,3),2)</f>
      </c>
      <c r="O17">
        <f>(I17*21)/100</f>
      </c>
      <c t="s">
        <v>38</v>
      </c>
    </row>
    <row r="18" spans="1:5" ht="12.75">
      <c r="A18" s="35" t="s">
        <v>69</v>
      </c>
      <c r="E18" s="36" t="s">
        <v>12519</v>
      </c>
    </row>
    <row r="19" spans="1:5" ht="12.75">
      <c r="A19" s="37" t="s">
        <v>70</v>
      </c>
      <c r="E19" s="38" t="s">
        <v>66</v>
      </c>
    </row>
    <row r="20" spans="1:5" ht="12.75">
      <c r="A20" t="s">
        <v>72</v>
      </c>
      <c r="E20" s="36" t="s">
        <v>66</v>
      </c>
    </row>
    <row r="21" spans="1:16" ht="12.75">
      <c r="A21" s="26" t="s">
        <v>63</v>
      </c>
      <c s="30" t="s">
        <v>174</v>
      </c>
      <c s="30" t="s">
        <v>12520</v>
      </c>
      <c s="26" t="s">
        <v>66</v>
      </c>
      <c s="31" t="s">
        <v>12521</v>
      </c>
      <c s="32" t="s">
        <v>1654</v>
      </c>
      <c s="33">
        <v>1</v>
      </c>
      <c s="34">
        <v>0</v>
      </c>
      <c s="34">
        <f>ROUND(ROUND(H21,2)*ROUND(G21,3),2)</f>
      </c>
      <c r="O21">
        <f>(I21*21)/100</f>
      </c>
      <c t="s">
        <v>38</v>
      </c>
    </row>
    <row r="22" spans="1:5" ht="12.75">
      <c r="A22" s="35" t="s">
        <v>69</v>
      </c>
      <c r="E22" s="36" t="s">
        <v>12521</v>
      </c>
    </row>
    <row r="23" spans="1:5" ht="12.75">
      <c r="A23" s="37" t="s">
        <v>70</v>
      </c>
      <c r="E23" s="38" t="s">
        <v>66</v>
      </c>
    </row>
    <row r="24" spans="1:5" ht="12.75">
      <c r="A24" t="s">
        <v>72</v>
      </c>
      <c r="E24" s="36" t="s">
        <v>66</v>
      </c>
    </row>
    <row r="25" spans="1:16" ht="12.75">
      <c r="A25" s="26" t="s">
        <v>63</v>
      </c>
      <c s="30" t="s">
        <v>313</v>
      </c>
      <c s="30" t="s">
        <v>12522</v>
      </c>
      <c s="26" t="s">
        <v>66</v>
      </c>
      <c s="31" t="s">
        <v>12523</v>
      </c>
      <c s="32" t="s">
        <v>1654</v>
      </c>
      <c s="33">
        <v>1</v>
      </c>
      <c s="34">
        <v>0</v>
      </c>
      <c s="34">
        <f>ROUND(ROUND(H25,2)*ROUND(G25,3),2)</f>
      </c>
      <c r="O25">
        <f>(I25*21)/100</f>
      </c>
      <c t="s">
        <v>38</v>
      </c>
    </row>
    <row r="26" spans="1:5" ht="12.75">
      <c r="A26" s="35" t="s">
        <v>69</v>
      </c>
      <c r="E26" s="36" t="s">
        <v>12523</v>
      </c>
    </row>
    <row r="27" spans="1:5" ht="12.75">
      <c r="A27" s="37" t="s">
        <v>70</v>
      </c>
      <c r="E27" s="38" t="s">
        <v>66</v>
      </c>
    </row>
    <row r="28" spans="1:5" ht="12.75">
      <c r="A28" t="s">
        <v>72</v>
      </c>
      <c r="E28" s="36" t="s">
        <v>66</v>
      </c>
    </row>
    <row r="29" spans="1:16" ht="12.75">
      <c r="A29" s="26" t="s">
        <v>63</v>
      </c>
      <c s="30" t="s">
        <v>309</v>
      </c>
      <c s="30" t="s">
        <v>12524</v>
      </c>
      <c s="26" t="s">
        <v>66</v>
      </c>
      <c s="31" t="s">
        <v>12525</v>
      </c>
      <c s="32" t="s">
        <v>1944</v>
      </c>
      <c s="33">
        <v>9</v>
      </c>
      <c s="34">
        <v>0</v>
      </c>
      <c s="34">
        <f>ROUND(ROUND(H29,2)*ROUND(G29,3),2)</f>
      </c>
      <c r="O29">
        <f>(I29*21)/100</f>
      </c>
      <c t="s">
        <v>38</v>
      </c>
    </row>
    <row r="30" spans="1:5" ht="12.75">
      <c r="A30" s="35" t="s">
        <v>69</v>
      </c>
      <c r="E30" s="36" t="s">
        <v>12525</v>
      </c>
    </row>
    <row r="31" spans="1:5" ht="12.75">
      <c r="A31" s="37" t="s">
        <v>70</v>
      </c>
      <c r="E31" s="38" t="s">
        <v>66</v>
      </c>
    </row>
    <row r="32" spans="1:5" ht="12.75">
      <c r="A32" t="s">
        <v>72</v>
      </c>
      <c r="E32" s="36" t="s">
        <v>66</v>
      </c>
    </row>
    <row r="33" spans="1:16" ht="12.75">
      <c r="A33" s="26" t="s">
        <v>63</v>
      </c>
      <c s="30" t="s">
        <v>344</v>
      </c>
      <c s="30" t="s">
        <v>12526</v>
      </c>
      <c s="26" t="s">
        <v>66</v>
      </c>
      <c s="31" t="s">
        <v>12527</v>
      </c>
      <c s="32" t="s">
        <v>1944</v>
      </c>
      <c s="33">
        <v>1</v>
      </c>
      <c s="34">
        <v>0</v>
      </c>
      <c s="34">
        <f>ROUND(ROUND(H33,2)*ROUND(G33,3),2)</f>
      </c>
      <c r="O33">
        <f>(I33*21)/100</f>
      </c>
      <c t="s">
        <v>38</v>
      </c>
    </row>
    <row r="34" spans="1:5" ht="12.75">
      <c r="A34" s="35" t="s">
        <v>69</v>
      </c>
      <c r="E34" s="36" t="s">
        <v>12527</v>
      </c>
    </row>
    <row r="35" spans="1:5" ht="12.75">
      <c r="A35" s="37" t="s">
        <v>70</v>
      </c>
      <c r="E35" s="38" t="s">
        <v>66</v>
      </c>
    </row>
    <row r="36" spans="1:5" ht="12.75">
      <c r="A36" t="s">
        <v>72</v>
      </c>
      <c r="E36" s="36" t="s">
        <v>66</v>
      </c>
    </row>
    <row r="37" spans="1:16" ht="12.75">
      <c r="A37" s="26" t="s">
        <v>63</v>
      </c>
      <c s="30" t="s">
        <v>352</v>
      </c>
      <c s="30" t="s">
        <v>12528</v>
      </c>
      <c s="26" t="s">
        <v>66</v>
      </c>
      <c s="31" t="s">
        <v>12529</v>
      </c>
      <c s="32" t="s">
        <v>1944</v>
      </c>
      <c s="33">
        <v>7</v>
      </c>
      <c s="34">
        <v>0</v>
      </c>
      <c s="34">
        <f>ROUND(ROUND(H37,2)*ROUND(G37,3),2)</f>
      </c>
      <c r="O37">
        <f>(I37*21)/100</f>
      </c>
      <c t="s">
        <v>38</v>
      </c>
    </row>
    <row r="38" spans="1:5" ht="12.75">
      <c r="A38" s="35" t="s">
        <v>69</v>
      </c>
      <c r="E38" s="36" t="s">
        <v>12529</v>
      </c>
    </row>
    <row r="39" spans="1:5" ht="12.75">
      <c r="A39" s="37" t="s">
        <v>70</v>
      </c>
      <c r="E39" s="38" t="s">
        <v>66</v>
      </c>
    </row>
    <row r="40" spans="1:5" ht="12.75">
      <c r="A40" t="s">
        <v>72</v>
      </c>
      <c r="E40" s="36" t="s">
        <v>66</v>
      </c>
    </row>
    <row r="41" spans="1:16" ht="12.75">
      <c r="A41" s="26" t="s">
        <v>63</v>
      </c>
      <c s="30" t="s">
        <v>364</v>
      </c>
      <c s="30" t="s">
        <v>12530</v>
      </c>
      <c s="26" t="s">
        <v>66</v>
      </c>
      <c s="31" t="s">
        <v>12531</v>
      </c>
      <c s="32" t="s">
        <v>1944</v>
      </c>
      <c s="33">
        <v>0.5</v>
      </c>
      <c s="34">
        <v>0</v>
      </c>
      <c s="34">
        <f>ROUND(ROUND(H41,2)*ROUND(G41,3),2)</f>
      </c>
      <c r="O41">
        <f>(I41*21)/100</f>
      </c>
      <c t="s">
        <v>38</v>
      </c>
    </row>
    <row r="42" spans="1:5" ht="12.75">
      <c r="A42" s="35" t="s">
        <v>69</v>
      </c>
      <c r="E42" s="36" t="s">
        <v>12531</v>
      </c>
    </row>
    <row r="43" spans="1:5" ht="12.75">
      <c r="A43" s="37" t="s">
        <v>70</v>
      </c>
      <c r="E43" s="38" t="s">
        <v>66</v>
      </c>
    </row>
    <row r="44" spans="1:5" ht="12.75">
      <c r="A44" t="s">
        <v>72</v>
      </c>
      <c r="E44" s="36" t="s">
        <v>66</v>
      </c>
    </row>
    <row r="45" spans="1:18" ht="12.75" customHeight="1">
      <c r="A45" s="6" t="s">
        <v>58</v>
      </c>
      <c s="6"/>
      <c s="27" t="s">
        <v>57</v>
      </c>
      <c s="6"/>
      <c s="39" t="s">
        <v>12532</v>
      </c>
      <c s="6"/>
      <c s="6"/>
      <c s="6"/>
      <c s="29">
        <f>0+Q45</f>
      </c>
      <c r="O45">
        <f>0+R45</f>
      </c>
      <c r="Q45">
        <f>0+I46+I50+I54+I58+I62+I66+I70+I74+I78</f>
      </c>
      <c>
        <f>0+O46+O50+O54+O58+O62+O66+O70+O74+O78</f>
      </c>
    </row>
    <row r="46" spans="1:16" ht="25.5">
      <c r="A46" s="26" t="s">
        <v>63</v>
      </c>
      <c s="30" t="s">
        <v>37</v>
      </c>
      <c s="30" t="s">
        <v>12533</v>
      </c>
      <c s="26" t="s">
        <v>66</v>
      </c>
      <c s="31" t="s">
        <v>12534</v>
      </c>
      <c s="32" t="s">
        <v>4447</v>
      </c>
      <c s="33">
        <v>1</v>
      </c>
      <c s="34">
        <v>0</v>
      </c>
      <c s="34">
        <f>ROUND(ROUND(H46,2)*ROUND(G46,3),2)</f>
      </c>
      <c r="O46">
        <f>(I46*21)/100</f>
      </c>
      <c t="s">
        <v>38</v>
      </c>
    </row>
    <row r="47" spans="1:5" ht="25.5">
      <c r="A47" s="35" t="s">
        <v>69</v>
      </c>
      <c r="E47" s="36" t="s">
        <v>12534</v>
      </c>
    </row>
    <row r="48" spans="1:5" ht="12.75">
      <c r="A48" s="37" t="s">
        <v>70</v>
      </c>
      <c r="E48" s="38" t="s">
        <v>66</v>
      </c>
    </row>
    <row r="49" spans="1:5" ht="12.75">
      <c r="A49" t="s">
        <v>72</v>
      </c>
      <c r="E49" s="36" t="s">
        <v>66</v>
      </c>
    </row>
    <row r="50" spans="1:16" ht="25.5">
      <c r="A50" s="26" t="s">
        <v>63</v>
      </c>
      <c s="30" t="s">
        <v>48</v>
      </c>
      <c s="30" t="s">
        <v>12535</v>
      </c>
      <c s="26" t="s">
        <v>66</v>
      </c>
      <c s="31" t="s">
        <v>12536</v>
      </c>
      <c s="32" t="s">
        <v>4447</v>
      </c>
      <c s="33">
        <v>1</v>
      </c>
      <c s="34">
        <v>0</v>
      </c>
      <c s="34">
        <f>ROUND(ROUND(H50,2)*ROUND(G50,3),2)</f>
      </c>
      <c r="O50">
        <f>(I50*21)/100</f>
      </c>
      <c t="s">
        <v>38</v>
      </c>
    </row>
    <row r="51" spans="1:5" ht="25.5">
      <c r="A51" s="35" t="s">
        <v>69</v>
      </c>
      <c r="E51" s="36" t="s">
        <v>12536</v>
      </c>
    </row>
    <row r="52" spans="1:5" ht="12.75">
      <c r="A52" s="37" t="s">
        <v>70</v>
      </c>
      <c r="E52" s="38" t="s">
        <v>66</v>
      </c>
    </row>
    <row r="53" spans="1:5" ht="12.75">
      <c r="A53" t="s">
        <v>72</v>
      </c>
      <c r="E53" s="36" t="s">
        <v>66</v>
      </c>
    </row>
    <row r="54" spans="1:16" ht="12.75">
      <c r="A54" s="26" t="s">
        <v>63</v>
      </c>
      <c s="30" t="s">
        <v>50</v>
      </c>
      <c s="30" t="s">
        <v>12537</v>
      </c>
      <c s="26" t="s">
        <v>66</v>
      </c>
      <c s="31" t="s">
        <v>12538</v>
      </c>
      <c s="32" t="s">
        <v>4447</v>
      </c>
      <c s="33">
        <v>3</v>
      </c>
      <c s="34">
        <v>0</v>
      </c>
      <c s="34">
        <f>ROUND(ROUND(H54,2)*ROUND(G54,3),2)</f>
      </c>
      <c r="O54">
        <f>(I54*21)/100</f>
      </c>
      <c t="s">
        <v>38</v>
      </c>
    </row>
    <row r="55" spans="1:5" ht="12.75">
      <c r="A55" s="35" t="s">
        <v>69</v>
      </c>
      <c r="E55" s="36" t="s">
        <v>12538</v>
      </c>
    </row>
    <row r="56" spans="1:5" ht="12.75">
      <c r="A56" s="37" t="s">
        <v>70</v>
      </c>
      <c r="E56" s="38" t="s">
        <v>66</v>
      </c>
    </row>
    <row r="57" spans="1:5" ht="12.75">
      <c r="A57" t="s">
        <v>72</v>
      </c>
      <c r="E57" s="36" t="s">
        <v>66</v>
      </c>
    </row>
    <row r="58" spans="1:16" ht="12.75">
      <c r="A58" s="26" t="s">
        <v>63</v>
      </c>
      <c s="30" t="s">
        <v>52</v>
      </c>
      <c s="30" t="s">
        <v>12539</v>
      </c>
      <c s="26" t="s">
        <v>66</v>
      </c>
      <c s="31" t="s">
        <v>12540</v>
      </c>
      <c s="32" t="s">
        <v>1944</v>
      </c>
      <c s="33">
        <v>2</v>
      </c>
      <c s="34">
        <v>0</v>
      </c>
      <c s="34">
        <f>ROUND(ROUND(H58,2)*ROUND(G58,3),2)</f>
      </c>
      <c r="O58">
        <f>(I58*21)/100</f>
      </c>
      <c t="s">
        <v>38</v>
      </c>
    </row>
    <row r="59" spans="1:5" ht="12.75">
      <c r="A59" s="35" t="s">
        <v>69</v>
      </c>
      <c r="E59" s="36" t="s">
        <v>12540</v>
      </c>
    </row>
    <row r="60" spans="1:5" ht="12.75">
      <c r="A60" s="37" t="s">
        <v>70</v>
      </c>
      <c r="E60" s="38" t="s">
        <v>66</v>
      </c>
    </row>
    <row r="61" spans="1:5" ht="12.75">
      <c r="A61" t="s">
        <v>72</v>
      </c>
      <c r="E61" s="36" t="s">
        <v>66</v>
      </c>
    </row>
    <row r="62" spans="1:16" ht="25.5">
      <c r="A62" s="26" t="s">
        <v>63</v>
      </c>
      <c s="30" t="s">
        <v>59</v>
      </c>
      <c s="30" t="s">
        <v>12541</v>
      </c>
      <c s="26" t="s">
        <v>66</v>
      </c>
      <c s="31" t="s">
        <v>12542</v>
      </c>
      <c s="32" t="s">
        <v>1654</v>
      </c>
      <c s="33">
        <v>1</v>
      </c>
      <c s="34">
        <v>0</v>
      </c>
      <c s="34">
        <f>ROUND(ROUND(H62,2)*ROUND(G62,3),2)</f>
      </c>
      <c r="O62">
        <f>(I62*21)/100</f>
      </c>
      <c t="s">
        <v>38</v>
      </c>
    </row>
    <row r="63" spans="1:5" ht="51">
      <c r="A63" s="35" t="s">
        <v>69</v>
      </c>
      <c r="E63" s="36" t="s">
        <v>12543</v>
      </c>
    </row>
    <row r="64" spans="1:5" ht="12.75">
      <c r="A64" s="37" t="s">
        <v>70</v>
      </c>
      <c r="E64" s="38" t="s">
        <v>66</v>
      </c>
    </row>
    <row r="65" spans="1:5" ht="12.75">
      <c r="A65" t="s">
        <v>72</v>
      </c>
      <c r="E65" s="36" t="s">
        <v>66</v>
      </c>
    </row>
    <row r="66" spans="1:16" ht="25.5">
      <c r="A66" s="26" t="s">
        <v>63</v>
      </c>
      <c s="30" t="s">
        <v>92</v>
      </c>
      <c s="30" t="s">
        <v>12544</v>
      </c>
      <c s="26" t="s">
        <v>66</v>
      </c>
      <c s="31" t="s">
        <v>12545</v>
      </c>
      <c s="32" t="s">
        <v>1944</v>
      </c>
      <c s="33">
        <v>4</v>
      </c>
      <c s="34">
        <v>0</v>
      </c>
      <c s="34">
        <f>ROUND(ROUND(H66,2)*ROUND(G66,3),2)</f>
      </c>
      <c r="O66">
        <f>(I66*21)/100</f>
      </c>
      <c t="s">
        <v>38</v>
      </c>
    </row>
    <row r="67" spans="1:5" ht="38.25">
      <c r="A67" s="35" t="s">
        <v>69</v>
      </c>
      <c r="E67" s="36" t="s">
        <v>12546</v>
      </c>
    </row>
    <row r="68" spans="1:5" ht="12.75">
      <c r="A68" s="37" t="s">
        <v>70</v>
      </c>
      <c r="E68" s="38" t="s">
        <v>66</v>
      </c>
    </row>
    <row r="69" spans="1:5" ht="12.75">
      <c r="A69" t="s">
        <v>72</v>
      </c>
      <c r="E69" s="36" t="s">
        <v>66</v>
      </c>
    </row>
    <row r="70" spans="1:16" ht="25.5">
      <c r="A70" s="26" t="s">
        <v>63</v>
      </c>
      <c s="30" t="s">
        <v>55</v>
      </c>
      <c s="30" t="s">
        <v>12547</v>
      </c>
      <c s="26" t="s">
        <v>66</v>
      </c>
      <c s="31" t="s">
        <v>12548</v>
      </c>
      <c s="32" t="s">
        <v>1944</v>
      </c>
      <c s="33">
        <v>1</v>
      </c>
      <c s="34">
        <v>0</v>
      </c>
      <c s="34">
        <f>ROUND(ROUND(H70,2)*ROUND(G70,3),2)</f>
      </c>
      <c r="O70">
        <f>(I70*21)/100</f>
      </c>
      <c t="s">
        <v>38</v>
      </c>
    </row>
    <row r="71" spans="1:5" ht="38.25">
      <c r="A71" s="35" t="s">
        <v>69</v>
      </c>
      <c r="E71" s="36" t="s">
        <v>12549</v>
      </c>
    </row>
    <row r="72" spans="1:5" ht="12.75">
      <c r="A72" s="37" t="s">
        <v>70</v>
      </c>
      <c r="E72" s="38" t="s">
        <v>66</v>
      </c>
    </row>
    <row r="73" spans="1:5" ht="12.75">
      <c r="A73" t="s">
        <v>72</v>
      </c>
      <c r="E73" s="36" t="s">
        <v>66</v>
      </c>
    </row>
    <row r="74" spans="1:16" ht="12.75">
      <c r="A74" s="26" t="s">
        <v>63</v>
      </c>
      <c s="30" t="s">
        <v>360</v>
      </c>
      <c s="30" t="s">
        <v>12550</v>
      </c>
      <c s="26" t="s">
        <v>66</v>
      </c>
      <c s="31" t="s">
        <v>12551</v>
      </c>
      <c s="32" t="s">
        <v>4447</v>
      </c>
      <c s="33">
        <v>1</v>
      </c>
      <c s="34">
        <v>0</v>
      </c>
      <c s="34">
        <f>ROUND(ROUND(H74,2)*ROUND(G74,3),2)</f>
      </c>
      <c r="O74">
        <f>(I74*21)/100</f>
      </c>
      <c t="s">
        <v>38</v>
      </c>
    </row>
    <row r="75" spans="1:5" ht="12.75">
      <c r="A75" s="35" t="s">
        <v>69</v>
      </c>
      <c r="E75" s="36" t="s">
        <v>12551</v>
      </c>
    </row>
    <row r="76" spans="1:5" ht="12.75">
      <c r="A76" s="37" t="s">
        <v>70</v>
      </c>
      <c r="E76" s="38" t="s">
        <v>66</v>
      </c>
    </row>
    <row r="77" spans="1:5" ht="12.75">
      <c r="A77" t="s">
        <v>72</v>
      </c>
      <c r="E77" s="36" t="s">
        <v>66</v>
      </c>
    </row>
    <row r="78" spans="1:16" ht="12.75">
      <c r="A78" s="26" t="s">
        <v>63</v>
      </c>
      <c s="30" t="s">
        <v>317</v>
      </c>
      <c s="30" t="s">
        <v>12552</v>
      </c>
      <c s="26" t="s">
        <v>66</v>
      </c>
      <c s="31" t="s">
        <v>12553</v>
      </c>
      <c s="32" t="s">
        <v>4447</v>
      </c>
      <c s="33">
        <v>1</v>
      </c>
      <c s="34">
        <v>0</v>
      </c>
      <c s="34">
        <f>ROUND(ROUND(H78,2)*ROUND(G78,3),2)</f>
      </c>
      <c r="O78">
        <f>(I78*21)/100</f>
      </c>
      <c t="s">
        <v>38</v>
      </c>
    </row>
    <row r="79" spans="1:5" ht="12.75">
      <c r="A79" s="35" t="s">
        <v>69</v>
      </c>
      <c r="E79" s="36" t="s">
        <v>12553</v>
      </c>
    </row>
    <row r="80" spans="1:5" ht="12.75">
      <c r="A80" s="37" t="s">
        <v>70</v>
      </c>
      <c r="E80" s="38" t="s">
        <v>66</v>
      </c>
    </row>
    <row r="81" spans="1:5" ht="12.75">
      <c r="A81" t="s">
        <v>72</v>
      </c>
      <c r="E81" s="36" t="s">
        <v>66</v>
      </c>
    </row>
    <row r="82" spans="1:18" ht="12.75" customHeight="1">
      <c r="A82" s="6" t="s">
        <v>58</v>
      </c>
      <c s="6"/>
      <c s="27" t="s">
        <v>115</v>
      </c>
      <c s="6"/>
      <c s="39" t="s">
        <v>12554</v>
      </c>
      <c s="6"/>
      <c s="6"/>
      <c s="6"/>
      <c s="29">
        <f>0+Q82</f>
      </c>
      <c r="O82">
        <f>0+R82</f>
      </c>
      <c r="Q82">
        <f>0+I83+I87+I91+I95+I99+I103+I107+I111+I115+I119+I123+I127</f>
      </c>
      <c>
        <f>0+O83+O87+O91+O95+O99+O103+O107+O111+O115+O119+O123+O127</f>
      </c>
    </row>
    <row r="83" spans="1:16" ht="25.5">
      <c r="A83" s="26" t="s">
        <v>63</v>
      </c>
      <c s="30" t="s">
        <v>57</v>
      </c>
      <c s="30" t="s">
        <v>12555</v>
      </c>
      <c s="26" t="s">
        <v>66</v>
      </c>
      <c s="31" t="s">
        <v>12556</v>
      </c>
      <c s="32" t="s">
        <v>4447</v>
      </c>
      <c s="33">
        <v>1</v>
      </c>
      <c s="34">
        <v>0</v>
      </c>
      <c s="34">
        <f>ROUND(ROUND(H83,2)*ROUND(G83,3),2)</f>
      </c>
      <c r="O83">
        <f>(I83*21)/100</f>
      </c>
      <c t="s">
        <v>38</v>
      </c>
    </row>
    <row r="84" spans="1:5" ht="25.5">
      <c r="A84" s="35" t="s">
        <v>69</v>
      </c>
      <c r="E84" s="36" t="s">
        <v>12556</v>
      </c>
    </row>
    <row r="85" spans="1:5" ht="12.75">
      <c r="A85" s="37" t="s">
        <v>70</v>
      </c>
      <c r="E85" s="38" t="s">
        <v>66</v>
      </c>
    </row>
    <row r="86" spans="1:5" ht="12.75">
      <c r="A86" t="s">
        <v>72</v>
      </c>
      <c r="E86" s="36" t="s">
        <v>66</v>
      </c>
    </row>
    <row r="87" spans="1:16" ht="12.75">
      <c r="A87" s="26" t="s">
        <v>63</v>
      </c>
      <c s="30" t="s">
        <v>115</v>
      </c>
      <c s="30" t="s">
        <v>12557</v>
      </c>
      <c s="26" t="s">
        <v>66</v>
      </c>
      <c s="31" t="s">
        <v>12558</v>
      </c>
      <c s="32" t="s">
        <v>4447</v>
      </c>
      <c s="33">
        <v>1</v>
      </c>
      <c s="34">
        <v>0</v>
      </c>
      <c s="34">
        <f>ROUND(ROUND(H87,2)*ROUND(G87,3),2)</f>
      </c>
      <c r="O87">
        <f>(I87*21)/100</f>
      </c>
      <c t="s">
        <v>38</v>
      </c>
    </row>
    <row r="88" spans="1:5" ht="12.75">
      <c r="A88" s="35" t="s">
        <v>69</v>
      </c>
      <c r="E88" s="36" t="s">
        <v>12558</v>
      </c>
    </row>
    <row r="89" spans="1:5" ht="12.75">
      <c r="A89" s="37" t="s">
        <v>70</v>
      </c>
      <c r="E89" s="38" t="s">
        <v>66</v>
      </c>
    </row>
    <row r="90" spans="1:5" ht="12.75">
      <c r="A90" t="s">
        <v>72</v>
      </c>
      <c r="E90" s="36" t="s">
        <v>66</v>
      </c>
    </row>
    <row r="91" spans="1:16" ht="12.75">
      <c r="A91" s="26" t="s">
        <v>63</v>
      </c>
      <c s="30" t="s">
        <v>119</v>
      </c>
      <c s="30" t="s">
        <v>12559</v>
      </c>
      <c s="26" t="s">
        <v>66</v>
      </c>
      <c s="31" t="s">
        <v>12560</v>
      </c>
      <c s="32" t="s">
        <v>4447</v>
      </c>
      <c s="33">
        <v>1</v>
      </c>
      <c s="34">
        <v>0</v>
      </c>
      <c s="34">
        <f>ROUND(ROUND(H91,2)*ROUND(G91,3),2)</f>
      </c>
      <c r="O91">
        <f>(I91*21)/100</f>
      </c>
      <c t="s">
        <v>38</v>
      </c>
    </row>
    <row r="92" spans="1:5" ht="12.75">
      <c r="A92" s="35" t="s">
        <v>69</v>
      </c>
      <c r="E92" s="36" t="s">
        <v>12560</v>
      </c>
    </row>
    <row r="93" spans="1:5" ht="12.75">
      <c r="A93" s="37" t="s">
        <v>70</v>
      </c>
      <c r="E93" s="38" t="s">
        <v>66</v>
      </c>
    </row>
    <row r="94" spans="1:5" ht="12.75">
      <c r="A94" t="s">
        <v>72</v>
      </c>
      <c r="E94" s="36" t="s">
        <v>66</v>
      </c>
    </row>
    <row r="95" spans="1:16" ht="12.75">
      <c r="A95" s="26" t="s">
        <v>63</v>
      </c>
      <c s="30" t="s">
        <v>123</v>
      </c>
      <c s="30" t="s">
        <v>12561</v>
      </c>
      <c s="26" t="s">
        <v>66</v>
      </c>
      <c s="31" t="s">
        <v>12562</v>
      </c>
      <c s="32" t="s">
        <v>4447</v>
      </c>
      <c s="33">
        <v>1</v>
      </c>
      <c s="34">
        <v>0</v>
      </c>
      <c s="34">
        <f>ROUND(ROUND(H95,2)*ROUND(G95,3),2)</f>
      </c>
      <c r="O95">
        <f>(I95*21)/100</f>
      </c>
      <c t="s">
        <v>38</v>
      </c>
    </row>
    <row r="96" spans="1:5" ht="12.75">
      <c r="A96" s="35" t="s">
        <v>69</v>
      </c>
      <c r="E96" s="36" t="s">
        <v>12563</v>
      </c>
    </row>
    <row r="97" spans="1:5" ht="12.75">
      <c r="A97" s="37" t="s">
        <v>70</v>
      </c>
      <c r="E97" s="38" t="s">
        <v>66</v>
      </c>
    </row>
    <row r="98" spans="1:5" ht="12.75">
      <c r="A98" t="s">
        <v>72</v>
      </c>
      <c r="E98" s="36" t="s">
        <v>66</v>
      </c>
    </row>
    <row r="99" spans="1:16" ht="25.5">
      <c r="A99" s="26" t="s">
        <v>63</v>
      </c>
      <c s="30" t="s">
        <v>127</v>
      </c>
      <c s="30" t="s">
        <v>12564</v>
      </c>
      <c s="26" t="s">
        <v>66</v>
      </c>
      <c s="31" t="s">
        <v>12565</v>
      </c>
      <c s="32" t="s">
        <v>783</v>
      </c>
      <c s="33">
        <v>1</v>
      </c>
      <c s="34">
        <v>0</v>
      </c>
      <c s="34">
        <f>ROUND(ROUND(H99,2)*ROUND(G99,3),2)</f>
      </c>
      <c r="O99">
        <f>(I99*21)/100</f>
      </c>
      <c t="s">
        <v>38</v>
      </c>
    </row>
    <row r="100" spans="1:5" ht="25.5">
      <c r="A100" s="35" t="s">
        <v>69</v>
      </c>
      <c r="E100" s="36" t="s">
        <v>12565</v>
      </c>
    </row>
    <row r="101" spans="1:5" ht="12.75">
      <c r="A101" s="37" t="s">
        <v>70</v>
      </c>
      <c r="E101" s="38" t="s">
        <v>66</v>
      </c>
    </row>
    <row r="102" spans="1:5" ht="12.75">
      <c r="A102" t="s">
        <v>72</v>
      </c>
      <c r="E102" s="36" t="s">
        <v>66</v>
      </c>
    </row>
    <row r="103" spans="1:16" ht="12.75">
      <c r="A103" s="26" t="s">
        <v>63</v>
      </c>
      <c s="30" t="s">
        <v>131</v>
      </c>
      <c s="30" t="s">
        <v>12566</v>
      </c>
      <c s="26" t="s">
        <v>66</v>
      </c>
      <c s="31" t="s">
        <v>12567</v>
      </c>
      <c s="32" t="s">
        <v>1944</v>
      </c>
      <c s="33">
        <v>2</v>
      </c>
      <c s="34">
        <v>0</v>
      </c>
      <c s="34">
        <f>ROUND(ROUND(H103,2)*ROUND(G103,3),2)</f>
      </c>
      <c r="O103">
        <f>(I103*21)/100</f>
      </c>
      <c t="s">
        <v>38</v>
      </c>
    </row>
    <row r="104" spans="1:5" ht="12.75">
      <c r="A104" s="35" t="s">
        <v>69</v>
      </c>
      <c r="E104" s="36" t="s">
        <v>12567</v>
      </c>
    </row>
    <row r="105" spans="1:5" ht="12.75">
      <c r="A105" s="37" t="s">
        <v>70</v>
      </c>
      <c r="E105" s="38" t="s">
        <v>66</v>
      </c>
    </row>
    <row r="106" spans="1:5" ht="12.75">
      <c r="A106" t="s">
        <v>72</v>
      </c>
      <c r="E106" s="36" t="s">
        <v>66</v>
      </c>
    </row>
    <row r="107" spans="1:16" ht="25.5">
      <c r="A107" s="26" t="s">
        <v>63</v>
      </c>
      <c s="30" t="s">
        <v>135</v>
      </c>
      <c s="30" t="s">
        <v>12568</v>
      </c>
      <c s="26" t="s">
        <v>66</v>
      </c>
      <c s="31" t="s">
        <v>12542</v>
      </c>
      <c s="32" t="s">
        <v>1654</v>
      </c>
      <c s="33">
        <v>1</v>
      </c>
      <c s="34">
        <v>0</v>
      </c>
      <c s="34">
        <f>ROUND(ROUND(H107,2)*ROUND(G107,3),2)</f>
      </c>
      <c r="O107">
        <f>(I107*21)/100</f>
      </c>
      <c t="s">
        <v>38</v>
      </c>
    </row>
    <row r="108" spans="1:5" ht="51">
      <c r="A108" s="35" t="s">
        <v>69</v>
      </c>
      <c r="E108" s="36" t="s">
        <v>12543</v>
      </c>
    </row>
    <row r="109" spans="1:5" ht="12.75">
      <c r="A109" s="37" t="s">
        <v>70</v>
      </c>
      <c r="E109" s="38" t="s">
        <v>66</v>
      </c>
    </row>
    <row r="110" spans="1:5" ht="12.75">
      <c r="A110" t="s">
        <v>72</v>
      </c>
      <c r="E110" s="36" t="s">
        <v>66</v>
      </c>
    </row>
    <row r="111" spans="1:16" ht="12.75">
      <c r="A111" s="26" t="s">
        <v>63</v>
      </c>
      <c s="30" t="s">
        <v>139</v>
      </c>
      <c s="30" t="s">
        <v>12569</v>
      </c>
      <c s="26" t="s">
        <v>66</v>
      </c>
      <c s="31" t="s">
        <v>12570</v>
      </c>
      <c s="32" t="s">
        <v>4447</v>
      </c>
      <c s="33">
        <v>1</v>
      </c>
      <c s="34">
        <v>0</v>
      </c>
      <c s="34">
        <f>ROUND(ROUND(H111,2)*ROUND(G111,3),2)</f>
      </c>
      <c r="O111">
        <f>(I111*21)/100</f>
      </c>
      <c t="s">
        <v>38</v>
      </c>
    </row>
    <row r="112" spans="1:5" ht="12.75">
      <c r="A112" s="35" t="s">
        <v>69</v>
      </c>
      <c r="E112" s="36" t="s">
        <v>12571</v>
      </c>
    </row>
    <row r="113" spans="1:5" ht="12.75">
      <c r="A113" s="37" t="s">
        <v>70</v>
      </c>
      <c r="E113" s="38" t="s">
        <v>66</v>
      </c>
    </row>
    <row r="114" spans="1:5" ht="12.75">
      <c r="A114" t="s">
        <v>72</v>
      </c>
      <c r="E114" s="36" t="s">
        <v>66</v>
      </c>
    </row>
    <row r="115" spans="1:16" ht="12.75">
      <c r="A115" s="26" t="s">
        <v>63</v>
      </c>
      <c s="30" t="s">
        <v>143</v>
      </c>
      <c s="30" t="s">
        <v>12572</v>
      </c>
      <c s="26" t="s">
        <v>66</v>
      </c>
      <c s="31" t="s">
        <v>12573</v>
      </c>
      <c s="32" t="s">
        <v>4447</v>
      </c>
      <c s="33">
        <v>1</v>
      </c>
      <c s="34">
        <v>0</v>
      </c>
      <c s="34">
        <f>ROUND(ROUND(H115,2)*ROUND(G115,3),2)</f>
      </c>
      <c r="O115">
        <f>(I115*21)/100</f>
      </c>
      <c t="s">
        <v>38</v>
      </c>
    </row>
    <row r="116" spans="1:5" ht="12.75">
      <c r="A116" s="35" t="s">
        <v>69</v>
      </c>
      <c r="E116" s="36" t="s">
        <v>12573</v>
      </c>
    </row>
    <row r="117" spans="1:5" ht="12.75">
      <c r="A117" s="37" t="s">
        <v>70</v>
      </c>
      <c r="E117" s="38" t="s">
        <v>66</v>
      </c>
    </row>
    <row r="118" spans="1:5" ht="12.75">
      <c r="A118" t="s">
        <v>72</v>
      </c>
      <c r="E118" s="36" t="s">
        <v>66</v>
      </c>
    </row>
    <row r="119" spans="1:16" ht="12.75">
      <c r="A119" s="26" t="s">
        <v>63</v>
      </c>
      <c s="30" t="s">
        <v>178</v>
      </c>
      <c s="30" t="s">
        <v>12574</v>
      </c>
      <c s="26" t="s">
        <v>66</v>
      </c>
      <c s="31" t="s">
        <v>12575</v>
      </c>
      <c s="32" t="s">
        <v>4447</v>
      </c>
      <c s="33">
        <v>1</v>
      </c>
      <c s="34">
        <v>0</v>
      </c>
      <c s="34">
        <f>ROUND(ROUND(H119,2)*ROUND(G119,3),2)</f>
      </c>
      <c r="O119">
        <f>(I119*21)/100</f>
      </c>
      <c t="s">
        <v>38</v>
      </c>
    </row>
    <row r="120" spans="1:5" ht="12.75">
      <c r="A120" s="35" t="s">
        <v>69</v>
      </c>
      <c r="E120" s="36" t="s">
        <v>12575</v>
      </c>
    </row>
    <row r="121" spans="1:5" ht="12.75">
      <c r="A121" s="37" t="s">
        <v>70</v>
      </c>
      <c r="E121" s="38" t="s">
        <v>66</v>
      </c>
    </row>
    <row r="122" spans="1:5" ht="12.75">
      <c r="A122" t="s">
        <v>72</v>
      </c>
      <c r="E122" s="36" t="s">
        <v>66</v>
      </c>
    </row>
    <row r="123" spans="1:16" ht="12.75">
      <c r="A123" s="26" t="s">
        <v>63</v>
      </c>
      <c s="30" t="s">
        <v>182</v>
      </c>
      <c s="30" t="s">
        <v>12576</v>
      </c>
      <c s="26" t="s">
        <v>66</v>
      </c>
      <c s="31" t="s">
        <v>12577</v>
      </c>
      <c s="32" t="s">
        <v>4447</v>
      </c>
      <c s="33">
        <v>1</v>
      </c>
      <c s="34">
        <v>0</v>
      </c>
      <c s="34">
        <f>ROUND(ROUND(H123,2)*ROUND(G123,3),2)</f>
      </c>
      <c r="O123">
        <f>(I123*21)/100</f>
      </c>
      <c t="s">
        <v>38</v>
      </c>
    </row>
    <row r="124" spans="1:5" ht="12.75">
      <c r="A124" s="35" t="s">
        <v>69</v>
      </c>
      <c r="E124" s="36" t="s">
        <v>12577</v>
      </c>
    </row>
    <row r="125" spans="1:5" ht="12.75">
      <c r="A125" s="37" t="s">
        <v>70</v>
      </c>
      <c r="E125" s="38" t="s">
        <v>66</v>
      </c>
    </row>
    <row r="126" spans="1:5" ht="12.75">
      <c r="A126" t="s">
        <v>72</v>
      </c>
      <c r="E126" s="36" t="s">
        <v>66</v>
      </c>
    </row>
    <row r="127" spans="1:16" ht="12.75">
      <c r="A127" s="26" t="s">
        <v>63</v>
      </c>
      <c s="30" t="s">
        <v>348</v>
      </c>
      <c s="30" t="s">
        <v>12578</v>
      </c>
      <c s="26" t="s">
        <v>66</v>
      </c>
      <c s="31" t="s">
        <v>12579</v>
      </c>
      <c s="32" t="s">
        <v>4447</v>
      </c>
      <c s="33">
        <v>1</v>
      </c>
      <c s="34">
        <v>0</v>
      </c>
      <c s="34">
        <f>ROUND(ROUND(H127,2)*ROUND(G127,3),2)</f>
      </c>
      <c r="O127">
        <f>(I127*21)/100</f>
      </c>
      <c t="s">
        <v>38</v>
      </c>
    </row>
    <row r="128" spans="1:5" ht="12.75">
      <c r="A128" s="35" t="s">
        <v>69</v>
      </c>
      <c r="E128" s="36" t="s">
        <v>12579</v>
      </c>
    </row>
    <row r="129" spans="1:5" ht="12.75">
      <c r="A129" s="37" t="s">
        <v>70</v>
      </c>
      <c r="E129" s="38" t="s">
        <v>66</v>
      </c>
    </row>
    <row r="130" spans="1:5" ht="12.75">
      <c r="A130" t="s">
        <v>72</v>
      </c>
      <c r="E130" s="36" t="s">
        <v>66</v>
      </c>
    </row>
    <row r="131" spans="1:18" ht="12.75" customHeight="1">
      <c r="A131" s="6" t="s">
        <v>58</v>
      </c>
      <c s="6"/>
      <c s="27" t="s">
        <v>38</v>
      </c>
      <c s="6"/>
      <c s="39" t="s">
        <v>12580</v>
      </c>
      <c s="6"/>
      <c s="6"/>
      <c s="6"/>
      <c s="29">
        <f>0+Q131</f>
      </c>
      <c r="O131">
        <f>0+R131</f>
      </c>
      <c r="Q131">
        <f>0+I132+I136+I140+I144+I148+I152+I156+I160+I164+I168+I172+I176</f>
      </c>
      <c>
        <f>0+O132+O136+O140+O144+O148+O152+O156+O160+O164+O168+O172+O176</f>
      </c>
    </row>
    <row r="132" spans="1:16" ht="25.5">
      <c r="A132" s="26" t="s">
        <v>63</v>
      </c>
      <c s="30" t="s">
        <v>99</v>
      </c>
      <c s="30" t="s">
        <v>12581</v>
      </c>
      <c s="26" t="s">
        <v>66</v>
      </c>
      <c s="31" t="s">
        <v>12582</v>
      </c>
      <c s="32" t="s">
        <v>1654</v>
      </c>
      <c s="33">
        <v>1</v>
      </c>
      <c s="34">
        <v>0</v>
      </c>
      <c s="34">
        <f>ROUND(ROUND(H132,2)*ROUND(G132,3),2)</f>
      </c>
      <c r="O132">
        <f>(I132*21)/100</f>
      </c>
      <c t="s">
        <v>38</v>
      </c>
    </row>
    <row r="133" spans="1:5" ht="25.5">
      <c r="A133" s="35" t="s">
        <v>69</v>
      </c>
      <c r="E133" s="36" t="s">
        <v>12582</v>
      </c>
    </row>
    <row r="134" spans="1:5" ht="12.75">
      <c r="A134" s="37" t="s">
        <v>70</v>
      </c>
      <c r="E134" s="38" t="s">
        <v>66</v>
      </c>
    </row>
    <row r="135" spans="1:5" ht="12.75">
      <c r="A135" t="s">
        <v>72</v>
      </c>
      <c r="E135" s="36" t="s">
        <v>66</v>
      </c>
    </row>
    <row r="136" spans="1:16" ht="12.75">
      <c r="A136" s="26" t="s">
        <v>63</v>
      </c>
      <c s="30" t="s">
        <v>147</v>
      </c>
      <c s="30" t="s">
        <v>12583</v>
      </c>
      <c s="26" t="s">
        <v>66</v>
      </c>
      <c s="31" t="s">
        <v>12584</v>
      </c>
      <c s="32" t="s">
        <v>1654</v>
      </c>
      <c s="33">
        <v>1</v>
      </c>
      <c s="34">
        <v>0</v>
      </c>
      <c s="34">
        <f>ROUND(ROUND(H136,2)*ROUND(G136,3),2)</f>
      </c>
      <c r="O136">
        <f>(I136*21)/100</f>
      </c>
      <c t="s">
        <v>38</v>
      </c>
    </row>
    <row r="137" spans="1:5" ht="12.75">
      <c r="A137" s="35" t="s">
        <v>69</v>
      </c>
      <c r="E137" s="36" t="s">
        <v>12584</v>
      </c>
    </row>
    <row r="138" spans="1:5" ht="12.75">
      <c r="A138" s="37" t="s">
        <v>70</v>
      </c>
      <c r="E138" s="38" t="s">
        <v>66</v>
      </c>
    </row>
    <row r="139" spans="1:5" ht="12.75">
      <c r="A139" t="s">
        <v>72</v>
      </c>
      <c r="E139" s="36" t="s">
        <v>66</v>
      </c>
    </row>
    <row r="140" spans="1:16" ht="12.75">
      <c r="A140" s="26" t="s">
        <v>63</v>
      </c>
      <c s="30" t="s">
        <v>74</v>
      </c>
      <c s="30" t="s">
        <v>12585</v>
      </c>
      <c s="26" t="s">
        <v>66</v>
      </c>
      <c s="31" t="s">
        <v>12586</v>
      </c>
      <c s="32" t="s">
        <v>4447</v>
      </c>
      <c s="33">
        <v>1</v>
      </c>
      <c s="34">
        <v>0</v>
      </c>
      <c s="34">
        <f>ROUND(ROUND(H140,2)*ROUND(G140,3),2)</f>
      </c>
      <c r="O140">
        <f>(I140*21)/100</f>
      </c>
      <c t="s">
        <v>38</v>
      </c>
    </row>
    <row r="141" spans="1:5" ht="12.75">
      <c r="A141" s="35" t="s">
        <v>69</v>
      </c>
      <c r="E141" s="36" t="s">
        <v>12586</v>
      </c>
    </row>
    <row r="142" spans="1:5" ht="12.75">
      <c r="A142" s="37" t="s">
        <v>70</v>
      </c>
      <c r="E142" s="38" t="s">
        <v>66</v>
      </c>
    </row>
    <row r="143" spans="1:5" ht="12.75">
      <c r="A143" t="s">
        <v>72</v>
      </c>
      <c r="E143" s="36" t="s">
        <v>66</v>
      </c>
    </row>
    <row r="144" spans="1:16" ht="25.5">
      <c r="A144" s="26" t="s">
        <v>63</v>
      </c>
      <c s="30" t="s">
        <v>75</v>
      </c>
      <c s="30" t="s">
        <v>12587</v>
      </c>
      <c s="26" t="s">
        <v>66</v>
      </c>
      <c s="31" t="s">
        <v>12588</v>
      </c>
      <c s="32" t="s">
        <v>4447</v>
      </c>
      <c s="33">
        <v>5</v>
      </c>
      <c s="34">
        <v>0</v>
      </c>
      <c s="34">
        <f>ROUND(ROUND(H144,2)*ROUND(G144,3),2)</f>
      </c>
      <c r="O144">
        <f>(I144*21)/100</f>
      </c>
      <c t="s">
        <v>38</v>
      </c>
    </row>
    <row r="145" spans="1:5" ht="25.5">
      <c r="A145" s="35" t="s">
        <v>69</v>
      </c>
      <c r="E145" s="36" t="s">
        <v>12588</v>
      </c>
    </row>
    <row r="146" spans="1:5" ht="12.75">
      <c r="A146" s="37" t="s">
        <v>70</v>
      </c>
      <c r="E146" s="38" t="s">
        <v>66</v>
      </c>
    </row>
    <row r="147" spans="1:5" ht="12.75">
      <c r="A147" t="s">
        <v>72</v>
      </c>
      <c r="E147" s="36" t="s">
        <v>66</v>
      </c>
    </row>
    <row r="148" spans="1:16" ht="25.5">
      <c r="A148" s="26" t="s">
        <v>63</v>
      </c>
      <c s="30" t="s">
        <v>151</v>
      </c>
      <c s="30" t="s">
        <v>12589</v>
      </c>
      <c s="26" t="s">
        <v>66</v>
      </c>
      <c s="31" t="s">
        <v>12565</v>
      </c>
      <c s="32" t="s">
        <v>783</v>
      </c>
      <c s="33">
        <v>25</v>
      </c>
      <c s="34">
        <v>0</v>
      </c>
      <c s="34">
        <f>ROUND(ROUND(H148,2)*ROUND(G148,3),2)</f>
      </c>
      <c r="O148">
        <f>(I148*21)/100</f>
      </c>
      <c t="s">
        <v>38</v>
      </c>
    </row>
    <row r="149" spans="1:5" ht="25.5">
      <c r="A149" s="35" t="s">
        <v>69</v>
      </c>
      <c r="E149" s="36" t="s">
        <v>12565</v>
      </c>
    </row>
    <row r="150" spans="1:5" ht="12.75">
      <c r="A150" s="37" t="s">
        <v>70</v>
      </c>
      <c r="E150" s="38" t="s">
        <v>66</v>
      </c>
    </row>
    <row r="151" spans="1:5" ht="12.75">
      <c r="A151" t="s">
        <v>72</v>
      </c>
      <c r="E151" s="36" t="s">
        <v>66</v>
      </c>
    </row>
    <row r="152" spans="1:16" ht="12.75">
      <c r="A152" s="26" t="s">
        <v>63</v>
      </c>
      <c s="30" t="s">
        <v>155</v>
      </c>
      <c s="30" t="s">
        <v>12590</v>
      </c>
      <c s="26" t="s">
        <v>66</v>
      </c>
      <c s="31" t="s">
        <v>12591</v>
      </c>
      <c s="32" t="s">
        <v>1944</v>
      </c>
      <c s="33">
        <v>20</v>
      </c>
      <c s="34">
        <v>0</v>
      </c>
      <c s="34">
        <f>ROUND(ROUND(H152,2)*ROUND(G152,3),2)</f>
      </c>
      <c r="O152">
        <f>(I152*21)/100</f>
      </c>
      <c t="s">
        <v>38</v>
      </c>
    </row>
    <row r="153" spans="1:5" ht="12.75">
      <c r="A153" s="35" t="s">
        <v>69</v>
      </c>
      <c r="E153" s="36" t="s">
        <v>12591</v>
      </c>
    </row>
    <row r="154" spans="1:5" ht="12.75">
      <c r="A154" s="37" t="s">
        <v>70</v>
      </c>
      <c r="E154" s="38" t="s">
        <v>66</v>
      </c>
    </row>
    <row r="155" spans="1:5" ht="12.75">
      <c r="A155" t="s">
        <v>72</v>
      </c>
      <c r="E155" s="36" t="s">
        <v>66</v>
      </c>
    </row>
    <row r="156" spans="1:16" ht="12.75">
      <c r="A156" s="26" t="s">
        <v>63</v>
      </c>
      <c s="30" t="s">
        <v>64</v>
      </c>
      <c s="30" t="s">
        <v>12592</v>
      </c>
      <c s="26" t="s">
        <v>66</v>
      </c>
      <c s="31" t="s">
        <v>12593</v>
      </c>
      <c s="32" t="s">
        <v>783</v>
      </c>
      <c s="33">
        <v>9</v>
      </c>
      <c s="34">
        <v>0</v>
      </c>
      <c s="34">
        <f>ROUND(ROUND(H156,2)*ROUND(G156,3),2)</f>
      </c>
      <c r="O156">
        <f>(I156*21)/100</f>
      </c>
      <c t="s">
        <v>38</v>
      </c>
    </row>
    <row r="157" spans="1:5" ht="12.75">
      <c r="A157" s="35" t="s">
        <v>69</v>
      </c>
      <c r="E157" s="36" t="s">
        <v>12593</v>
      </c>
    </row>
    <row r="158" spans="1:5" ht="12.75">
      <c r="A158" s="37" t="s">
        <v>70</v>
      </c>
      <c r="E158" s="38" t="s">
        <v>66</v>
      </c>
    </row>
    <row r="159" spans="1:5" ht="12.75">
      <c r="A159" t="s">
        <v>72</v>
      </c>
      <c r="E159" s="36" t="s">
        <v>66</v>
      </c>
    </row>
    <row r="160" spans="1:16" ht="25.5">
      <c r="A160" s="26" t="s">
        <v>63</v>
      </c>
      <c s="30" t="s">
        <v>79</v>
      </c>
      <c s="30" t="s">
        <v>12594</v>
      </c>
      <c s="26" t="s">
        <v>66</v>
      </c>
      <c s="31" t="s">
        <v>12542</v>
      </c>
      <c s="32" t="s">
        <v>1654</v>
      </c>
      <c s="33">
        <v>1</v>
      </c>
      <c s="34">
        <v>0</v>
      </c>
      <c s="34">
        <f>ROUND(ROUND(H160,2)*ROUND(G160,3),2)</f>
      </c>
      <c r="O160">
        <f>(I160*21)/100</f>
      </c>
      <c t="s">
        <v>38</v>
      </c>
    </row>
    <row r="161" spans="1:5" ht="51">
      <c r="A161" s="35" t="s">
        <v>69</v>
      </c>
      <c r="E161" s="36" t="s">
        <v>12543</v>
      </c>
    </row>
    <row r="162" spans="1:5" ht="12.75">
      <c r="A162" s="37" t="s">
        <v>70</v>
      </c>
      <c r="E162" s="38" t="s">
        <v>66</v>
      </c>
    </row>
    <row r="163" spans="1:5" ht="12.75">
      <c r="A163" t="s">
        <v>72</v>
      </c>
      <c r="E163" s="36" t="s">
        <v>66</v>
      </c>
    </row>
    <row r="164" spans="1:16" ht="25.5">
      <c r="A164" s="26" t="s">
        <v>63</v>
      </c>
      <c s="30" t="s">
        <v>194</v>
      </c>
      <c s="30" t="s">
        <v>12595</v>
      </c>
      <c s="26" t="s">
        <v>66</v>
      </c>
      <c s="31" t="s">
        <v>12596</v>
      </c>
      <c s="32" t="s">
        <v>4447</v>
      </c>
      <c s="33">
        <v>4</v>
      </c>
      <c s="34">
        <v>0</v>
      </c>
      <c s="34">
        <f>ROUND(ROUND(H164,2)*ROUND(G164,3),2)</f>
      </c>
      <c r="O164">
        <f>(I164*21)/100</f>
      </c>
      <c t="s">
        <v>38</v>
      </c>
    </row>
    <row r="165" spans="1:5" ht="25.5">
      <c r="A165" s="35" t="s">
        <v>69</v>
      </c>
      <c r="E165" s="36" t="s">
        <v>12596</v>
      </c>
    </row>
    <row r="166" spans="1:5" ht="12.75">
      <c r="A166" s="37" t="s">
        <v>70</v>
      </c>
      <c r="E166" s="38" t="s">
        <v>66</v>
      </c>
    </row>
    <row r="167" spans="1:5" ht="12.75">
      <c r="A167" t="s">
        <v>72</v>
      </c>
      <c r="E167" s="36" t="s">
        <v>66</v>
      </c>
    </row>
    <row r="168" spans="1:16" ht="12.75">
      <c r="A168" s="26" t="s">
        <v>63</v>
      </c>
      <c s="30" t="s">
        <v>368</v>
      </c>
      <c s="30" t="s">
        <v>12597</v>
      </c>
      <c s="26" t="s">
        <v>66</v>
      </c>
      <c s="31" t="s">
        <v>12598</v>
      </c>
      <c s="32" t="s">
        <v>1654</v>
      </c>
      <c s="33">
        <v>1</v>
      </c>
      <c s="34">
        <v>0</v>
      </c>
      <c s="34">
        <f>ROUND(ROUND(H168,2)*ROUND(G168,3),2)</f>
      </c>
      <c r="O168">
        <f>(I168*21)/100</f>
      </c>
      <c t="s">
        <v>38</v>
      </c>
    </row>
    <row r="169" spans="1:5" ht="12.75">
      <c r="A169" s="35" t="s">
        <v>69</v>
      </c>
      <c r="E169" s="36" t="s">
        <v>12598</v>
      </c>
    </row>
    <row r="170" spans="1:5" ht="12.75">
      <c r="A170" s="37" t="s">
        <v>70</v>
      </c>
      <c r="E170" s="38" t="s">
        <v>66</v>
      </c>
    </row>
    <row r="171" spans="1:5" ht="12.75">
      <c r="A171" t="s">
        <v>72</v>
      </c>
      <c r="E171" s="36" t="s">
        <v>66</v>
      </c>
    </row>
    <row r="172" spans="1:16" ht="12.75">
      <c r="A172" s="26" t="s">
        <v>63</v>
      </c>
      <c s="30" t="s">
        <v>372</v>
      </c>
      <c s="30" t="s">
        <v>12597</v>
      </c>
      <c s="26" t="s">
        <v>44</v>
      </c>
      <c s="31" t="s">
        <v>12598</v>
      </c>
      <c s="32" t="s">
        <v>1654</v>
      </c>
      <c s="33">
        <v>1</v>
      </c>
      <c s="34">
        <v>0</v>
      </c>
      <c s="34">
        <f>ROUND(ROUND(H172,2)*ROUND(G172,3),2)</f>
      </c>
      <c r="O172">
        <f>(I172*21)/100</f>
      </c>
      <c t="s">
        <v>38</v>
      </c>
    </row>
    <row r="173" spans="1:5" ht="12.75">
      <c r="A173" s="35" t="s">
        <v>69</v>
      </c>
      <c r="E173" s="36" t="s">
        <v>12598</v>
      </c>
    </row>
    <row r="174" spans="1:5" ht="12.75">
      <c r="A174" s="37" t="s">
        <v>70</v>
      </c>
      <c r="E174" s="38" t="s">
        <v>66</v>
      </c>
    </row>
    <row r="175" spans="1:5" ht="12.75">
      <c r="A175" t="s">
        <v>72</v>
      </c>
      <c r="E175" s="36" t="s">
        <v>66</v>
      </c>
    </row>
    <row r="176" spans="1:16" ht="25.5">
      <c r="A176" s="26" t="s">
        <v>63</v>
      </c>
      <c s="30" t="s">
        <v>376</v>
      </c>
      <c s="30" t="s">
        <v>12599</v>
      </c>
      <c s="26" t="s">
        <v>66</v>
      </c>
      <c s="31" t="s">
        <v>12600</v>
      </c>
      <c s="32" t="s">
        <v>1654</v>
      </c>
      <c s="33">
        <v>1</v>
      </c>
      <c s="34">
        <v>0</v>
      </c>
      <c s="34">
        <f>ROUND(ROUND(H176,2)*ROUND(G176,3),2)</f>
      </c>
      <c r="O176">
        <f>(I176*21)/100</f>
      </c>
      <c t="s">
        <v>38</v>
      </c>
    </row>
    <row r="177" spans="1:5" ht="25.5">
      <c r="A177" s="35" t="s">
        <v>69</v>
      </c>
      <c r="E177" s="36" t="s">
        <v>12600</v>
      </c>
    </row>
    <row r="178" spans="1:5" ht="12.75">
      <c r="A178" s="37" t="s">
        <v>70</v>
      </c>
      <c r="E178" s="38" t="s">
        <v>66</v>
      </c>
    </row>
    <row r="179" spans="1:5" ht="12.75">
      <c r="A179" t="s">
        <v>72</v>
      </c>
      <c r="E179" s="36" t="s">
        <v>66</v>
      </c>
    </row>
    <row r="180" spans="1:18" ht="12.75" customHeight="1">
      <c r="A180" s="6" t="s">
        <v>58</v>
      </c>
      <c s="6"/>
      <c s="27" t="s">
        <v>37</v>
      </c>
      <c s="6"/>
      <c s="39" t="s">
        <v>12601</v>
      </c>
      <c s="6"/>
      <c s="6"/>
      <c s="6"/>
      <c s="29">
        <f>0+Q180</f>
      </c>
      <c r="O180">
        <f>0+R180</f>
      </c>
      <c r="Q180">
        <f>0+I181+I185+I189+I193+I197+I201+I205</f>
      </c>
      <c>
        <f>0+O181+O185+O189+O193+O197+O201+O205</f>
      </c>
    </row>
    <row r="181" spans="1:16" ht="25.5">
      <c r="A181" s="26" t="s">
        <v>63</v>
      </c>
      <c s="30" t="s">
        <v>255</v>
      </c>
      <c s="30" t="s">
        <v>12602</v>
      </c>
      <c s="26" t="s">
        <v>66</v>
      </c>
      <c s="31" t="s">
        <v>12603</v>
      </c>
      <c s="32" t="s">
        <v>4447</v>
      </c>
      <c s="33">
        <v>1</v>
      </c>
      <c s="34">
        <v>0</v>
      </c>
      <c s="34">
        <f>ROUND(ROUND(H181,2)*ROUND(G181,3),2)</f>
      </c>
      <c r="O181">
        <f>(I181*21)/100</f>
      </c>
      <c t="s">
        <v>38</v>
      </c>
    </row>
    <row r="182" spans="1:5" ht="25.5">
      <c r="A182" s="35" t="s">
        <v>69</v>
      </c>
      <c r="E182" s="36" t="s">
        <v>12603</v>
      </c>
    </row>
    <row r="183" spans="1:5" ht="12.75">
      <c r="A183" s="37" t="s">
        <v>70</v>
      </c>
      <c r="E183" s="38" t="s">
        <v>66</v>
      </c>
    </row>
    <row r="184" spans="1:5" ht="12.75">
      <c r="A184" t="s">
        <v>72</v>
      </c>
      <c r="E184" s="36" t="s">
        <v>66</v>
      </c>
    </row>
    <row r="185" spans="1:16" ht="25.5">
      <c r="A185" s="26" t="s">
        <v>63</v>
      </c>
      <c s="30" t="s">
        <v>190</v>
      </c>
      <c s="30" t="s">
        <v>12604</v>
      </c>
      <c s="26" t="s">
        <v>66</v>
      </c>
      <c s="31" t="s">
        <v>12565</v>
      </c>
      <c s="32" t="s">
        <v>783</v>
      </c>
      <c s="33">
        <v>1</v>
      </c>
      <c s="34">
        <v>0</v>
      </c>
      <c s="34">
        <f>ROUND(ROUND(H185,2)*ROUND(G185,3),2)</f>
      </c>
      <c r="O185">
        <f>(I185*21)/100</f>
      </c>
      <c t="s">
        <v>38</v>
      </c>
    </row>
    <row r="186" spans="1:5" ht="25.5">
      <c r="A186" s="35" t="s">
        <v>69</v>
      </c>
      <c r="E186" s="36" t="s">
        <v>12565</v>
      </c>
    </row>
    <row r="187" spans="1:5" ht="12.75">
      <c r="A187" s="37" t="s">
        <v>70</v>
      </c>
      <c r="E187" s="38" t="s">
        <v>66</v>
      </c>
    </row>
    <row r="188" spans="1:5" ht="12.75">
      <c r="A188" t="s">
        <v>72</v>
      </c>
      <c r="E188" s="36" t="s">
        <v>66</v>
      </c>
    </row>
    <row r="189" spans="1:16" ht="12.75">
      <c r="A189" s="26" t="s">
        <v>63</v>
      </c>
      <c s="30" t="s">
        <v>259</v>
      </c>
      <c s="30" t="s">
        <v>12605</v>
      </c>
      <c s="26" t="s">
        <v>66</v>
      </c>
      <c s="31" t="s">
        <v>12567</v>
      </c>
      <c s="32" t="s">
        <v>1944</v>
      </c>
      <c s="33">
        <v>1</v>
      </c>
      <c s="34">
        <v>0</v>
      </c>
      <c s="34">
        <f>ROUND(ROUND(H189,2)*ROUND(G189,3),2)</f>
      </c>
      <c r="O189">
        <f>(I189*21)/100</f>
      </c>
      <c t="s">
        <v>38</v>
      </c>
    </row>
    <row r="190" spans="1:5" ht="12.75">
      <c r="A190" s="35" t="s">
        <v>69</v>
      </c>
      <c r="E190" s="36" t="s">
        <v>12567</v>
      </c>
    </row>
    <row r="191" spans="1:5" ht="12.75">
      <c r="A191" s="37" t="s">
        <v>70</v>
      </c>
      <c r="E191" s="38" t="s">
        <v>66</v>
      </c>
    </row>
    <row r="192" spans="1:5" ht="12.75">
      <c r="A192" t="s">
        <v>72</v>
      </c>
      <c r="E192" s="36" t="s">
        <v>66</v>
      </c>
    </row>
    <row r="193" spans="1:16" ht="25.5">
      <c r="A193" s="26" t="s">
        <v>63</v>
      </c>
      <c s="30" t="s">
        <v>198</v>
      </c>
      <c s="30" t="s">
        <v>12606</v>
      </c>
      <c s="26" t="s">
        <v>66</v>
      </c>
      <c s="31" t="s">
        <v>12542</v>
      </c>
      <c s="32" t="s">
        <v>1654</v>
      </c>
      <c s="33">
        <v>1</v>
      </c>
      <c s="34">
        <v>0</v>
      </c>
      <c s="34">
        <f>ROUND(ROUND(H193,2)*ROUND(G193,3),2)</f>
      </c>
      <c r="O193">
        <f>(I193*21)/100</f>
      </c>
      <c t="s">
        <v>38</v>
      </c>
    </row>
    <row r="194" spans="1:5" ht="51">
      <c r="A194" s="35" t="s">
        <v>69</v>
      </c>
      <c r="E194" s="36" t="s">
        <v>12543</v>
      </c>
    </row>
    <row r="195" spans="1:5" ht="12.75">
      <c r="A195" s="37" t="s">
        <v>70</v>
      </c>
      <c r="E195" s="38" t="s">
        <v>66</v>
      </c>
    </row>
    <row r="196" spans="1:5" ht="12.75">
      <c r="A196" t="s">
        <v>72</v>
      </c>
      <c r="E196" s="36" t="s">
        <v>66</v>
      </c>
    </row>
    <row r="197" spans="1:16" ht="12.75">
      <c r="A197" s="26" t="s">
        <v>63</v>
      </c>
      <c s="30" t="s">
        <v>178</v>
      </c>
      <c s="30" t="s">
        <v>12574</v>
      </c>
      <c s="26" t="s">
        <v>66</v>
      </c>
      <c s="31" t="s">
        <v>12575</v>
      </c>
      <c s="32" t="s">
        <v>4447</v>
      </c>
      <c s="33">
        <v>1</v>
      </c>
      <c s="34">
        <v>0</v>
      </c>
      <c s="34">
        <f>ROUND(ROUND(H197,2)*ROUND(G197,3),2)</f>
      </c>
      <c r="O197">
        <f>(I197*21)/100</f>
      </c>
      <c t="s">
        <v>38</v>
      </c>
    </row>
    <row r="198" spans="1:5" ht="12.75">
      <c r="A198" s="35" t="s">
        <v>69</v>
      </c>
      <c r="E198" s="36" t="s">
        <v>12575</v>
      </c>
    </row>
    <row r="199" spans="1:5" ht="12.75">
      <c r="A199" s="37" t="s">
        <v>70</v>
      </c>
      <c r="E199" s="38" t="s">
        <v>66</v>
      </c>
    </row>
    <row r="200" spans="1:5" ht="12.75">
      <c r="A200" t="s">
        <v>72</v>
      </c>
      <c r="E200" s="36" t="s">
        <v>66</v>
      </c>
    </row>
    <row r="201" spans="1:16" ht="12.75">
      <c r="A201" s="26" t="s">
        <v>63</v>
      </c>
      <c s="30" t="s">
        <v>182</v>
      </c>
      <c s="30" t="s">
        <v>12576</v>
      </c>
      <c s="26" t="s">
        <v>66</v>
      </c>
      <c s="31" t="s">
        <v>12577</v>
      </c>
      <c s="32" t="s">
        <v>4447</v>
      </c>
      <c s="33">
        <v>1</v>
      </c>
      <c s="34">
        <v>0</v>
      </c>
      <c s="34">
        <f>ROUND(ROUND(H201,2)*ROUND(G201,3),2)</f>
      </c>
      <c r="O201">
        <f>(I201*21)/100</f>
      </c>
      <c t="s">
        <v>38</v>
      </c>
    </row>
    <row r="202" spans="1:5" ht="12.75">
      <c r="A202" s="35" t="s">
        <v>69</v>
      </c>
      <c r="E202" s="36" t="s">
        <v>12577</v>
      </c>
    </row>
    <row r="203" spans="1:5" ht="12.75">
      <c r="A203" s="37" t="s">
        <v>70</v>
      </c>
      <c r="E203" s="38" t="s">
        <v>66</v>
      </c>
    </row>
    <row r="204" spans="1:5" ht="12.75">
      <c r="A204" t="s">
        <v>72</v>
      </c>
      <c r="E204" s="36" t="s">
        <v>66</v>
      </c>
    </row>
    <row r="205" spans="1:16" ht="12.75">
      <c r="A205" s="26" t="s">
        <v>63</v>
      </c>
      <c s="30" t="s">
        <v>348</v>
      </c>
      <c s="30" t="s">
        <v>12578</v>
      </c>
      <c s="26" t="s">
        <v>66</v>
      </c>
      <c s="31" t="s">
        <v>12579</v>
      </c>
      <c s="32" t="s">
        <v>4447</v>
      </c>
      <c s="33">
        <v>1</v>
      </c>
      <c s="34">
        <v>0</v>
      </c>
      <c s="34">
        <f>ROUND(ROUND(H205,2)*ROUND(G205,3),2)</f>
      </c>
      <c r="O205">
        <f>(I205*21)/100</f>
      </c>
      <c t="s">
        <v>38</v>
      </c>
    </row>
    <row r="206" spans="1:5" ht="12.75">
      <c r="A206" s="35" t="s">
        <v>69</v>
      </c>
      <c r="E206" s="36" t="s">
        <v>12579</v>
      </c>
    </row>
    <row r="207" spans="1:5" ht="12.75">
      <c r="A207" s="37" t="s">
        <v>70</v>
      </c>
      <c r="E207" s="38" t="s">
        <v>66</v>
      </c>
    </row>
    <row r="208" spans="1:5" ht="12.75">
      <c r="A208" t="s">
        <v>72</v>
      </c>
      <c r="E208" s="36" t="s">
        <v>66</v>
      </c>
    </row>
    <row r="209" spans="1:18" ht="12.75" customHeight="1">
      <c r="A209" s="6" t="s">
        <v>58</v>
      </c>
      <c s="6"/>
      <c s="27" t="s">
        <v>48</v>
      </c>
      <c s="6"/>
      <c s="39" t="s">
        <v>12607</v>
      </c>
      <c s="6"/>
      <c s="6"/>
      <c s="6"/>
      <c s="29">
        <f>0+Q209</f>
      </c>
      <c r="O209">
        <f>0+R209</f>
      </c>
      <c r="Q209">
        <f>0+I210+I214+I218+I222+I226+I230+I234</f>
      </c>
      <c>
        <f>0+O210+O214+O218+O222+O226+O230+O234</f>
      </c>
    </row>
    <row r="210" spans="1:16" ht="25.5">
      <c r="A210" s="26" t="s">
        <v>63</v>
      </c>
      <c s="30" t="s">
        <v>202</v>
      </c>
      <c s="30" t="s">
        <v>12608</v>
      </c>
      <c s="26" t="s">
        <v>66</v>
      </c>
      <c s="31" t="s">
        <v>12517</v>
      </c>
      <c s="32" t="s">
        <v>4447</v>
      </c>
      <c s="33">
        <v>1</v>
      </c>
      <c s="34">
        <v>0</v>
      </c>
      <c s="34">
        <f>ROUND(ROUND(H210,2)*ROUND(G210,3),2)</f>
      </c>
      <c r="O210">
        <f>(I210*21)/100</f>
      </c>
      <c t="s">
        <v>38</v>
      </c>
    </row>
    <row r="211" spans="1:5" ht="25.5">
      <c r="A211" s="35" t="s">
        <v>69</v>
      </c>
      <c r="E211" s="36" t="s">
        <v>12517</v>
      </c>
    </row>
    <row r="212" spans="1:5" ht="12.75">
      <c r="A212" s="37" t="s">
        <v>70</v>
      </c>
      <c r="E212" s="38" t="s">
        <v>66</v>
      </c>
    </row>
    <row r="213" spans="1:5" ht="12.75">
      <c r="A213" t="s">
        <v>72</v>
      </c>
      <c r="E213" s="36" t="s">
        <v>66</v>
      </c>
    </row>
    <row r="214" spans="1:16" ht="12.75">
      <c r="A214" s="26" t="s">
        <v>63</v>
      </c>
      <c s="30" t="s">
        <v>223</v>
      </c>
      <c s="30" t="s">
        <v>12609</v>
      </c>
      <c s="26" t="s">
        <v>66</v>
      </c>
      <c s="31" t="s">
        <v>12519</v>
      </c>
      <c s="32" t="s">
        <v>4447</v>
      </c>
      <c s="33">
        <v>1</v>
      </c>
      <c s="34">
        <v>0</v>
      </c>
      <c s="34">
        <f>ROUND(ROUND(H214,2)*ROUND(G214,3),2)</f>
      </c>
      <c r="O214">
        <f>(I214*21)/100</f>
      </c>
      <c t="s">
        <v>38</v>
      </c>
    </row>
    <row r="215" spans="1:5" ht="12.75">
      <c r="A215" s="35" t="s">
        <v>69</v>
      </c>
      <c r="E215" s="36" t="s">
        <v>12519</v>
      </c>
    </row>
    <row r="216" spans="1:5" ht="12.75">
      <c r="A216" s="37" t="s">
        <v>70</v>
      </c>
      <c r="E216" s="38" t="s">
        <v>66</v>
      </c>
    </row>
    <row r="217" spans="1:5" ht="12.75">
      <c r="A217" t="s">
        <v>72</v>
      </c>
      <c r="E217" s="36" t="s">
        <v>66</v>
      </c>
    </row>
    <row r="218" spans="1:16" ht="12.75">
      <c r="A218" s="26" t="s">
        <v>63</v>
      </c>
      <c s="30" t="s">
        <v>174</v>
      </c>
      <c s="30" t="s">
        <v>12520</v>
      </c>
      <c s="26" t="s">
        <v>66</v>
      </c>
      <c s="31" t="s">
        <v>12521</v>
      </c>
      <c s="32" t="s">
        <v>1654</v>
      </c>
      <c s="33">
        <v>1</v>
      </c>
      <c s="34">
        <v>0</v>
      </c>
      <c s="34">
        <f>ROUND(ROUND(H218,2)*ROUND(G218,3),2)</f>
      </c>
      <c r="O218">
        <f>(I218*21)/100</f>
      </c>
      <c t="s">
        <v>38</v>
      </c>
    </row>
    <row r="219" spans="1:5" ht="12.75">
      <c r="A219" s="35" t="s">
        <v>69</v>
      </c>
      <c r="E219" s="36" t="s">
        <v>12521</v>
      </c>
    </row>
    <row r="220" spans="1:5" ht="12.75">
      <c r="A220" s="37" t="s">
        <v>70</v>
      </c>
      <c r="E220" s="38" t="s">
        <v>66</v>
      </c>
    </row>
    <row r="221" spans="1:5" ht="12.75">
      <c r="A221" t="s">
        <v>72</v>
      </c>
      <c r="E221" s="36" t="s">
        <v>66</v>
      </c>
    </row>
    <row r="222" spans="1:16" ht="12.75">
      <c r="A222" s="26" t="s">
        <v>63</v>
      </c>
      <c s="30" t="s">
        <v>313</v>
      </c>
      <c s="30" t="s">
        <v>12522</v>
      </c>
      <c s="26" t="s">
        <v>66</v>
      </c>
      <c s="31" t="s">
        <v>12523</v>
      </c>
      <c s="32" t="s">
        <v>1654</v>
      </c>
      <c s="33">
        <v>1</v>
      </c>
      <c s="34">
        <v>0</v>
      </c>
      <c s="34">
        <f>ROUND(ROUND(H222,2)*ROUND(G222,3),2)</f>
      </c>
      <c r="O222">
        <f>(I222*21)/100</f>
      </c>
      <c t="s">
        <v>38</v>
      </c>
    </row>
    <row r="223" spans="1:5" ht="12.75">
      <c r="A223" s="35" t="s">
        <v>69</v>
      </c>
      <c r="E223" s="36" t="s">
        <v>12523</v>
      </c>
    </row>
    <row r="224" spans="1:5" ht="12.75">
      <c r="A224" s="37" t="s">
        <v>70</v>
      </c>
      <c r="E224" s="38" t="s">
        <v>66</v>
      </c>
    </row>
    <row r="225" spans="1:5" ht="12.75">
      <c r="A225" t="s">
        <v>72</v>
      </c>
      <c r="E225" s="36" t="s">
        <v>66</v>
      </c>
    </row>
    <row r="226" spans="1:16" ht="12.75">
      <c r="A226" s="26" t="s">
        <v>63</v>
      </c>
      <c s="30" t="s">
        <v>309</v>
      </c>
      <c s="30" t="s">
        <v>12524</v>
      </c>
      <c s="26" t="s">
        <v>66</v>
      </c>
      <c s="31" t="s">
        <v>12525</v>
      </c>
      <c s="32" t="s">
        <v>1944</v>
      </c>
      <c s="33">
        <v>9</v>
      </c>
      <c s="34">
        <v>0</v>
      </c>
      <c s="34">
        <f>ROUND(ROUND(H226,2)*ROUND(G226,3),2)</f>
      </c>
      <c r="O226">
        <f>(I226*21)/100</f>
      </c>
      <c t="s">
        <v>38</v>
      </c>
    </row>
    <row r="227" spans="1:5" ht="12.75">
      <c r="A227" s="35" t="s">
        <v>69</v>
      </c>
      <c r="E227" s="36" t="s">
        <v>12525</v>
      </c>
    </row>
    <row r="228" spans="1:5" ht="12.75">
      <c r="A228" s="37" t="s">
        <v>70</v>
      </c>
      <c r="E228" s="38" t="s">
        <v>66</v>
      </c>
    </row>
    <row r="229" spans="1:5" ht="12.75">
      <c r="A229" t="s">
        <v>72</v>
      </c>
      <c r="E229" s="36" t="s">
        <v>66</v>
      </c>
    </row>
    <row r="230" spans="1:16" ht="12.75">
      <c r="A230" s="26" t="s">
        <v>63</v>
      </c>
      <c s="30" t="s">
        <v>344</v>
      </c>
      <c s="30" t="s">
        <v>12526</v>
      </c>
      <c s="26" t="s">
        <v>66</v>
      </c>
      <c s="31" t="s">
        <v>12527</v>
      </c>
      <c s="32" t="s">
        <v>1944</v>
      </c>
      <c s="33">
        <v>1</v>
      </c>
      <c s="34">
        <v>0</v>
      </c>
      <c s="34">
        <f>ROUND(ROUND(H230,2)*ROUND(G230,3),2)</f>
      </c>
      <c r="O230">
        <f>(I230*21)/100</f>
      </c>
      <c t="s">
        <v>38</v>
      </c>
    </row>
    <row r="231" spans="1:5" ht="12.75">
      <c r="A231" s="35" t="s">
        <v>69</v>
      </c>
      <c r="E231" s="36" t="s">
        <v>12527</v>
      </c>
    </row>
    <row r="232" spans="1:5" ht="12.75">
      <c r="A232" s="37" t="s">
        <v>70</v>
      </c>
      <c r="E232" s="38" t="s">
        <v>66</v>
      </c>
    </row>
    <row r="233" spans="1:5" ht="12.75">
      <c r="A233" t="s">
        <v>72</v>
      </c>
      <c r="E233" s="36" t="s">
        <v>66</v>
      </c>
    </row>
    <row r="234" spans="1:16" ht="12.75">
      <c r="A234" s="26" t="s">
        <v>63</v>
      </c>
      <c s="30" t="s">
        <v>352</v>
      </c>
      <c s="30" t="s">
        <v>12528</v>
      </c>
      <c s="26" t="s">
        <v>66</v>
      </c>
      <c s="31" t="s">
        <v>12529</v>
      </c>
      <c s="32" t="s">
        <v>1944</v>
      </c>
      <c s="33">
        <v>2</v>
      </c>
      <c s="34">
        <v>0</v>
      </c>
      <c s="34">
        <f>ROUND(ROUND(H234,2)*ROUND(G234,3),2)</f>
      </c>
      <c r="O234">
        <f>(I234*21)/100</f>
      </c>
      <c t="s">
        <v>38</v>
      </c>
    </row>
    <row r="235" spans="1:5" ht="12.75">
      <c r="A235" s="35" t="s">
        <v>69</v>
      </c>
      <c r="E235" s="36" t="s">
        <v>12529</v>
      </c>
    </row>
    <row r="236" spans="1:5" ht="12.75">
      <c r="A236" s="37" t="s">
        <v>70</v>
      </c>
      <c r="E236" s="38" t="s">
        <v>66</v>
      </c>
    </row>
    <row r="237" spans="1:5" ht="12.75">
      <c r="A237" t="s">
        <v>72</v>
      </c>
      <c r="E237" s="36" t="s">
        <v>66</v>
      </c>
    </row>
    <row r="238" spans="1:18" ht="12.75" customHeight="1">
      <c r="A238" s="6" t="s">
        <v>58</v>
      </c>
      <c s="6"/>
      <c s="27" t="s">
        <v>50</v>
      </c>
      <c s="6"/>
      <c s="39" t="s">
        <v>12610</v>
      </c>
      <c s="6"/>
      <c s="6"/>
      <c s="6"/>
      <c s="29">
        <f>0+Q238</f>
      </c>
      <c r="O238">
        <f>0+R238</f>
      </c>
      <c r="Q238">
        <f>0+I239+I243</f>
      </c>
      <c>
        <f>0+O239+O243</f>
      </c>
    </row>
    <row r="239" spans="1:16" ht="25.5">
      <c r="A239" s="26" t="s">
        <v>63</v>
      </c>
      <c s="30" t="s">
        <v>227</v>
      </c>
      <c s="30" t="s">
        <v>12611</v>
      </c>
      <c s="26" t="s">
        <v>66</v>
      </c>
      <c s="31" t="s">
        <v>12612</v>
      </c>
      <c s="32" t="s">
        <v>4447</v>
      </c>
      <c s="33">
        <v>1</v>
      </c>
      <c s="34">
        <v>0</v>
      </c>
      <c s="34">
        <f>ROUND(ROUND(H239,2)*ROUND(G239,3),2)</f>
      </c>
      <c r="O239">
        <f>(I239*21)/100</f>
      </c>
      <c t="s">
        <v>38</v>
      </c>
    </row>
    <row r="240" spans="1:5" ht="25.5">
      <c r="A240" s="35" t="s">
        <v>69</v>
      </c>
      <c r="E240" s="36" t="s">
        <v>12612</v>
      </c>
    </row>
    <row r="241" spans="1:5" ht="12.75">
      <c r="A241" s="37" t="s">
        <v>70</v>
      </c>
      <c r="E241" s="38" t="s">
        <v>66</v>
      </c>
    </row>
    <row r="242" spans="1:5" ht="12.75">
      <c r="A242" t="s">
        <v>72</v>
      </c>
      <c r="E242" s="36" t="s">
        <v>66</v>
      </c>
    </row>
    <row r="243" spans="1:16" ht="12.75">
      <c r="A243" s="26" t="s">
        <v>63</v>
      </c>
      <c s="30" t="s">
        <v>239</v>
      </c>
      <c s="30" t="s">
        <v>12613</v>
      </c>
      <c s="26" t="s">
        <v>66</v>
      </c>
      <c s="31" t="s">
        <v>12614</v>
      </c>
      <c s="32" t="s">
        <v>4447</v>
      </c>
      <c s="33">
        <v>1</v>
      </c>
      <c s="34">
        <v>0</v>
      </c>
      <c s="34">
        <f>ROUND(ROUND(H243,2)*ROUND(G243,3),2)</f>
      </c>
      <c r="O243">
        <f>(I243*21)/100</f>
      </c>
      <c t="s">
        <v>38</v>
      </c>
    </row>
    <row r="244" spans="1:5" ht="12.75">
      <c r="A244" s="35" t="s">
        <v>69</v>
      </c>
      <c r="E244" s="36" t="s">
        <v>12614</v>
      </c>
    </row>
    <row r="245" spans="1:5" ht="12.75">
      <c r="A245" s="37" t="s">
        <v>70</v>
      </c>
      <c r="E245" s="38" t="s">
        <v>66</v>
      </c>
    </row>
    <row r="246" spans="1:5" ht="12.75">
      <c r="A246" t="s">
        <v>72</v>
      </c>
      <c r="E246" s="36" t="s">
        <v>66</v>
      </c>
    </row>
    <row r="247" spans="1:18" ht="12.75" customHeight="1">
      <c r="A247" s="6" t="s">
        <v>58</v>
      </c>
      <c s="6"/>
      <c s="27" t="s">
        <v>52</v>
      </c>
      <c s="6"/>
      <c s="39" t="s">
        <v>12615</v>
      </c>
      <c s="6"/>
      <c s="6"/>
      <c s="6"/>
      <c s="29">
        <f>0+Q247</f>
      </c>
      <c r="O247">
        <f>0+R247</f>
      </c>
      <c r="Q247">
        <f>0+I248+I252+I256+I260+I264+I268+I272+I276+I280</f>
      </c>
      <c>
        <f>0+O248+O252+O256+O260+O264+O268+O272+O276+O280</f>
      </c>
    </row>
    <row r="248" spans="1:16" ht="25.5">
      <c r="A248" s="26" t="s">
        <v>63</v>
      </c>
      <c s="30" t="s">
        <v>243</v>
      </c>
      <c s="30" t="s">
        <v>12616</v>
      </c>
      <c s="26" t="s">
        <v>66</v>
      </c>
      <c s="31" t="s">
        <v>12617</v>
      </c>
      <c s="32" t="s">
        <v>4447</v>
      </c>
      <c s="33">
        <v>1</v>
      </c>
      <c s="34">
        <v>0</v>
      </c>
      <c s="34">
        <f>ROUND(ROUND(H248,2)*ROUND(G248,3),2)</f>
      </c>
      <c r="O248">
        <f>(I248*21)/100</f>
      </c>
      <c t="s">
        <v>38</v>
      </c>
    </row>
    <row r="249" spans="1:5" ht="25.5">
      <c r="A249" s="35" t="s">
        <v>69</v>
      </c>
      <c r="E249" s="36" t="s">
        <v>12617</v>
      </c>
    </row>
    <row r="250" spans="1:5" ht="12.75">
      <c r="A250" s="37" t="s">
        <v>70</v>
      </c>
      <c r="E250" s="38" t="s">
        <v>66</v>
      </c>
    </row>
    <row r="251" spans="1:5" ht="12.75">
      <c r="A251" t="s">
        <v>72</v>
      </c>
      <c r="E251" s="36" t="s">
        <v>66</v>
      </c>
    </row>
    <row r="252" spans="1:16" ht="12.75">
      <c r="A252" s="26" t="s">
        <v>63</v>
      </c>
      <c s="30" t="s">
        <v>215</v>
      </c>
      <c s="30" t="s">
        <v>12618</v>
      </c>
      <c s="26" t="s">
        <v>66</v>
      </c>
      <c s="31" t="s">
        <v>12619</v>
      </c>
      <c s="32" t="s">
        <v>4447</v>
      </c>
      <c s="33">
        <v>1</v>
      </c>
      <c s="34">
        <v>0</v>
      </c>
      <c s="34">
        <f>ROUND(ROUND(H252,2)*ROUND(G252,3),2)</f>
      </c>
      <c r="O252">
        <f>(I252*21)/100</f>
      </c>
      <c t="s">
        <v>38</v>
      </c>
    </row>
    <row r="253" spans="1:5" ht="12.75">
      <c r="A253" s="35" t="s">
        <v>69</v>
      </c>
      <c r="E253" s="36" t="s">
        <v>12619</v>
      </c>
    </row>
    <row r="254" spans="1:5" ht="12.75">
      <c r="A254" s="37" t="s">
        <v>70</v>
      </c>
      <c r="E254" s="38" t="s">
        <v>66</v>
      </c>
    </row>
    <row r="255" spans="1:5" ht="12.75">
      <c r="A255" t="s">
        <v>72</v>
      </c>
      <c r="E255" s="36" t="s">
        <v>66</v>
      </c>
    </row>
    <row r="256" spans="1:16" ht="12.75">
      <c r="A256" s="26" t="s">
        <v>63</v>
      </c>
      <c s="30" t="s">
        <v>219</v>
      </c>
      <c s="30" t="s">
        <v>12620</v>
      </c>
      <c s="26" t="s">
        <v>66</v>
      </c>
      <c s="31" t="s">
        <v>12621</v>
      </c>
      <c s="32" t="s">
        <v>4447</v>
      </c>
      <c s="33">
        <v>1</v>
      </c>
      <c s="34">
        <v>0</v>
      </c>
      <c s="34">
        <f>ROUND(ROUND(H256,2)*ROUND(G256,3),2)</f>
      </c>
      <c r="O256">
        <f>(I256*21)/100</f>
      </c>
      <c t="s">
        <v>38</v>
      </c>
    </row>
    <row r="257" spans="1:5" ht="12.75">
      <c r="A257" s="35" t="s">
        <v>69</v>
      </c>
      <c r="E257" s="36" t="s">
        <v>12621</v>
      </c>
    </row>
    <row r="258" spans="1:5" ht="12.75">
      <c r="A258" s="37" t="s">
        <v>70</v>
      </c>
      <c r="E258" s="38" t="s">
        <v>66</v>
      </c>
    </row>
    <row r="259" spans="1:5" ht="12.75">
      <c r="A259" t="s">
        <v>72</v>
      </c>
      <c r="E259" s="36" t="s">
        <v>66</v>
      </c>
    </row>
    <row r="260" spans="1:16" ht="25.5">
      <c r="A260" s="26" t="s">
        <v>63</v>
      </c>
      <c s="30" t="s">
        <v>263</v>
      </c>
      <c s="30" t="s">
        <v>12622</v>
      </c>
      <c s="26" t="s">
        <v>66</v>
      </c>
      <c s="31" t="s">
        <v>12565</v>
      </c>
      <c s="32" t="s">
        <v>783</v>
      </c>
      <c s="33">
        <v>1</v>
      </c>
      <c s="34">
        <v>0</v>
      </c>
      <c s="34">
        <f>ROUND(ROUND(H260,2)*ROUND(G260,3),2)</f>
      </c>
      <c r="O260">
        <f>(I260*21)/100</f>
      </c>
      <c t="s">
        <v>38</v>
      </c>
    </row>
    <row r="261" spans="1:5" ht="25.5">
      <c r="A261" s="35" t="s">
        <v>69</v>
      </c>
      <c r="E261" s="36" t="s">
        <v>12565</v>
      </c>
    </row>
    <row r="262" spans="1:5" ht="12.75">
      <c r="A262" s="37" t="s">
        <v>70</v>
      </c>
      <c r="E262" s="38" t="s">
        <v>66</v>
      </c>
    </row>
    <row r="263" spans="1:5" ht="12.75">
      <c r="A263" t="s">
        <v>72</v>
      </c>
      <c r="E263" s="36" t="s">
        <v>66</v>
      </c>
    </row>
    <row r="264" spans="1:16" ht="12.75">
      <c r="A264" s="26" t="s">
        <v>63</v>
      </c>
      <c s="30" t="s">
        <v>267</v>
      </c>
      <c s="30" t="s">
        <v>12623</v>
      </c>
      <c s="26" t="s">
        <v>66</v>
      </c>
      <c s="31" t="s">
        <v>12624</v>
      </c>
      <c s="32" t="s">
        <v>1944</v>
      </c>
      <c s="33">
        <v>2</v>
      </c>
      <c s="34">
        <v>0</v>
      </c>
      <c s="34">
        <f>ROUND(ROUND(H264,2)*ROUND(G264,3),2)</f>
      </c>
      <c r="O264">
        <f>(I264*21)/100</f>
      </c>
      <c t="s">
        <v>38</v>
      </c>
    </row>
    <row r="265" spans="1:5" ht="12.75">
      <c r="A265" s="35" t="s">
        <v>69</v>
      </c>
      <c r="E265" s="36" t="s">
        <v>12624</v>
      </c>
    </row>
    <row r="266" spans="1:5" ht="12.75">
      <c r="A266" s="37" t="s">
        <v>70</v>
      </c>
      <c r="E266" s="38" t="s">
        <v>66</v>
      </c>
    </row>
    <row r="267" spans="1:5" ht="12.75">
      <c r="A267" t="s">
        <v>72</v>
      </c>
      <c r="E267" s="36" t="s">
        <v>66</v>
      </c>
    </row>
    <row r="268" spans="1:16" ht="25.5">
      <c r="A268" s="26" t="s">
        <v>63</v>
      </c>
      <c s="30" t="s">
        <v>271</v>
      </c>
      <c s="30" t="s">
        <v>12625</v>
      </c>
      <c s="26" t="s">
        <v>66</v>
      </c>
      <c s="31" t="s">
        <v>12542</v>
      </c>
      <c s="32" t="s">
        <v>1654</v>
      </c>
      <c s="33">
        <v>1</v>
      </c>
      <c s="34">
        <v>0</v>
      </c>
      <c s="34">
        <f>ROUND(ROUND(H268,2)*ROUND(G268,3),2)</f>
      </c>
      <c r="O268">
        <f>(I268*21)/100</f>
      </c>
      <c t="s">
        <v>38</v>
      </c>
    </row>
    <row r="269" spans="1:5" ht="51">
      <c r="A269" s="35" t="s">
        <v>69</v>
      </c>
      <c r="E269" s="36" t="s">
        <v>12543</v>
      </c>
    </row>
    <row r="270" spans="1:5" ht="12.75">
      <c r="A270" s="37" t="s">
        <v>70</v>
      </c>
      <c r="E270" s="38" t="s">
        <v>66</v>
      </c>
    </row>
    <row r="271" spans="1:5" ht="12.75">
      <c r="A271" t="s">
        <v>72</v>
      </c>
      <c r="E271" s="36" t="s">
        <v>66</v>
      </c>
    </row>
    <row r="272" spans="1:16" ht="12.75">
      <c r="A272" s="26" t="s">
        <v>63</v>
      </c>
      <c s="30" t="s">
        <v>275</v>
      </c>
      <c s="30" t="s">
        <v>12626</v>
      </c>
      <c s="26" t="s">
        <v>66</v>
      </c>
      <c s="31" t="s">
        <v>12627</v>
      </c>
      <c s="32" t="s">
        <v>4447</v>
      </c>
      <c s="33">
        <v>1</v>
      </c>
      <c s="34">
        <v>0</v>
      </c>
      <c s="34">
        <f>ROUND(ROUND(H272,2)*ROUND(G272,3),2)</f>
      </c>
      <c r="O272">
        <f>(I272*21)/100</f>
      </c>
      <c t="s">
        <v>38</v>
      </c>
    </row>
    <row r="273" spans="1:5" ht="12.75">
      <c r="A273" s="35" t="s">
        <v>69</v>
      </c>
      <c r="E273" s="36" t="s">
        <v>12627</v>
      </c>
    </row>
    <row r="274" spans="1:5" ht="12.75">
      <c r="A274" s="37" t="s">
        <v>70</v>
      </c>
      <c r="E274" s="38" t="s">
        <v>66</v>
      </c>
    </row>
    <row r="275" spans="1:5" ht="12.75">
      <c r="A275" t="s">
        <v>72</v>
      </c>
      <c r="E275" s="36" t="s">
        <v>66</v>
      </c>
    </row>
    <row r="276" spans="1:16" ht="12.75">
      <c r="A276" s="26" t="s">
        <v>63</v>
      </c>
      <c s="30" t="s">
        <v>186</v>
      </c>
      <c s="30" t="s">
        <v>12628</v>
      </c>
      <c s="26" t="s">
        <v>66</v>
      </c>
      <c s="31" t="s">
        <v>12629</v>
      </c>
      <c s="32" t="s">
        <v>4447</v>
      </c>
      <c s="33">
        <v>1</v>
      </c>
      <c s="34">
        <v>0</v>
      </c>
      <c s="34">
        <f>ROUND(ROUND(H276,2)*ROUND(G276,3),2)</f>
      </c>
      <c r="O276">
        <f>(I276*21)/100</f>
      </c>
      <c t="s">
        <v>38</v>
      </c>
    </row>
    <row r="277" spans="1:5" ht="12.75">
      <c r="A277" s="35" t="s">
        <v>69</v>
      </c>
      <c r="E277" s="36" t="s">
        <v>12629</v>
      </c>
    </row>
    <row r="278" spans="1:5" ht="12.75">
      <c r="A278" s="37" t="s">
        <v>70</v>
      </c>
      <c r="E278" s="38" t="s">
        <v>66</v>
      </c>
    </row>
    <row r="279" spans="1:5" ht="12.75">
      <c r="A279" t="s">
        <v>72</v>
      </c>
      <c r="E279" s="36" t="s">
        <v>66</v>
      </c>
    </row>
    <row r="280" spans="1:16" ht="12.75">
      <c r="A280" s="26" t="s">
        <v>63</v>
      </c>
      <c s="30" t="s">
        <v>165</v>
      </c>
      <c s="30" t="s">
        <v>12630</v>
      </c>
      <c s="26" t="s">
        <v>66</v>
      </c>
      <c s="31" t="s">
        <v>12631</v>
      </c>
      <c s="32" t="s">
        <v>4447</v>
      </c>
      <c s="33">
        <v>1</v>
      </c>
      <c s="34">
        <v>0</v>
      </c>
      <c s="34">
        <f>ROUND(ROUND(H280,2)*ROUND(G280,3),2)</f>
      </c>
      <c r="O280">
        <f>(I280*21)/100</f>
      </c>
      <c t="s">
        <v>38</v>
      </c>
    </row>
    <row r="281" spans="1:5" ht="12.75">
      <c r="A281" s="35" t="s">
        <v>69</v>
      </c>
      <c r="E281" s="36" t="s">
        <v>12631</v>
      </c>
    </row>
    <row r="282" spans="1:5" ht="12.75">
      <c r="A282" s="37" t="s">
        <v>70</v>
      </c>
      <c r="E282" s="38" t="s">
        <v>66</v>
      </c>
    </row>
    <row r="283" spans="1:5" ht="12.75">
      <c r="A283" t="s">
        <v>72</v>
      </c>
      <c r="E283" s="36" t="s">
        <v>66</v>
      </c>
    </row>
    <row r="284" spans="1:18" ht="12.75" customHeight="1">
      <c r="A284" s="6" t="s">
        <v>58</v>
      </c>
      <c s="6"/>
      <c s="27" t="s">
        <v>59</v>
      </c>
      <c s="6"/>
      <c s="39" t="s">
        <v>12632</v>
      </c>
      <c s="6"/>
      <c s="6"/>
      <c s="6"/>
      <c s="29">
        <f>0+Q284</f>
      </c>
      <c r="O284">
        <f>0+R284</f>
      </c>
      <c r="Q284">
        <f>0+I285+I289+I293+I297+I301</f>
      </c>
      <c>
        <f>0+O285+O289+O293+O297+O301</f>
      </c>
    </row>
    <row r="285" spans="1:16" ht="25.5">
      <c r="A285" s="26" t="s">
        <v>63</v>
      </c>
      <c s="30" t="s">
        <v>206</v>
      </c>
      <c s="30" t="s">
        <v>12633</v>
      </c>
      <c s="26" t="s">
        <v>66</v>
      </c>
      <c s="31" t="s">
        <v>12634</v>
      </c>
      <c s="32" t="s">
        <v>4447</v>
      </c>
      <c s="33">
        <v>1</v>
      </c>
      <c s="34">
        <v>0</v>
      </c>
      <c s="34">
        <f>ROUND(ROUND(H285,2)*ROUND(G285,3),2)</f>
      </c>
      <c r="O285">
        <f>(I285*21)/100</f>
      </c>
      <c t="s">
        <v>38</v>
      </c>
    </row>
    <row r="286" spans="1:5" ht="25.5">
      <c r="A286" s="35" t="s">
        <v>69</v>
      </c>
      <c r="E286" s="36" t="s">
        <v>12634</v>
      </c>
    </row>
    <row r="287" spans="1:5" ht="12.75">
      <c r="A287" s="37" t="s">
        <v>70</v>
      </c>
      <c r="E287" s="38" t="s">
        <v>66</v>
      </c>
    </row>
    <row r="288" spans="1:5" ht="12.75">
      <c r="A288" t="s">
        <v>72</v>
      </c>
      <c r="E288" s="36" t="s">
        <v>66</v>
      </c>
    </row>
    <row r="289" spans="1:16" ht="25.5">
      <c r="A289" s="26" t="s">
        <v>63</v>
      </c>
      <c s="30" t="s">
        <v>211</v>
      </c>
      <c s="30" t="s">
        <v>12635</v>
      </c>
      <c s="26" t="s">
        <v>66</v>
      </c>
      <c s="31" t="s">
        <v>12565</v>
      </c>
      <c s="32" t="s">
        <v>783</v>
      </c>
      <c s="33">
        <v>2</v>
      </c>
      <c s="34">
        <v>0</v>
      </c>
      <c s="34">
        <f>ROUND(ROUND(H289,2)*ROUND(G289,3),2)</f>
      </c>
      <c r="O289">
        <f>(I289*21)/100</f>
      </c>
      <c t="s">
        <v>38</v>
      </c>
    </row>
    <row r="290" spans="1:5" ht="25.5">
      <c r="A290" s="35" t="s">
        <v>69</v>
      </c>
      <c r="E290" s="36" t="s">
        <v>12565</v>
      </c>
    </row>
    <row r="291" spans="1:5" ht="12.75">
      <c r="A291" s="37" t="s">
        <v>70</v>
      </c>
      <c r="E291" s="38" t="s">
        <v>66</v>
      </c>
    </row>
    <row r="292" spans="1:5" ht="12.75">
      <c r="A292" t="s">
        <v>72</v>
      </c>
      <c r="E292" s="36" t="s">
        <v>66</v>
      </c>
    </row>
    <row r="293" spans="1:16" ht="25.5">
      <c r="A293" s="26" t="s">
        <v>63</v>
      </c>
      <c s="30" t="s">
        <v>287</v>
      </c>
      <c s="30" t="s">
        <v>12636</v>
      </c>
      <c s="26" t="s">
        <v>66</v>
      </c>
      <c s="31" t="s">
        <v>12542</v>
      </c>
      <c s="32" t="s">
        <v>1654</v>
      </c>
      <c s="33">
        <v>1</v>
      </c>
      <c s="34">
        <v>0</v>
      </c>
      <c s="34">
        <f>ROUND(ROUND(H293,2)*ROUND(G293,3),2)</f>
      </c>
      <c r="O293">
        <f>(I293*21)/100</f>
      </c>
      <c t="s">
        <v>38</v>
      </c>
    </row>
    <row r="294" spans="1:5" ht="51">
      <c r="A294" s="35" t="s">
        <v>69</v>
      </c>
      <c r="E294" s="36" t="s">
        <v>12543</v>
      </c>
    </row>
    <row r="295" spans="1:5" ht="12.75">
      <c r="A295" s="37" t="s">
        <v>70</v>
      </c>
      <c r="E295" s="38" t="s">
        <v>66</v>
      </c>
    </row>
    <row r="296" spans="1:5" ht="12.75">
      <c r="A296" t="s">
        <v>72</v>
      </c>
      <c r="E296" s="36" t="s">
        <v>66</v>
      </c>
    </row>
    <row r="297" spans="1:16" ht="12.75">
      <c r="A297" s="26" t="s">
        <v>63</v>
      </c>
      <c s="30" t="s">
        <v>170</v>
      </c>
      <c s="30" t="s">
        <v>12637</v>
      </c>
      <c s="26" t="s">
        <v>66</v>
      </c>
      <c s="31" t="s">
        <v>12638</v>
      </c>
      <c s="32" t="s">
        <v>4447</v>
      </c>
      <c s="33">
        <v>1</v>
      </c>
      <c s="34">
        <v>0</v>
      </c>
      <c s="34">
        <f>ROUND(ROUND(H297,2)*ROUND(G297,3),2)</f>
      </c>
      <c r="O297">
        <f>(I297*21)/100</f>
      </c>
      <c t="s">
        <v>38</v>
      </c>
    </row>
    <row r="298" spans="1:5" ht="12.75">
      <c r="A298" s="35" t="s">
        <v>69</v>
      </c>
      <c r="E298" s="36" t="s">
        <v>12638</v>
      </c>
    </row>
    <row r="299" spans="1:5" ht="12.75">
      <c r="A299" s="37" t="s">
        <v>70</v>
      </c>
      <c r="E299" s="38" t="s">
        <v>66</v>
      </c>
    </row>
    <row r="300" spans="1:5" ht="12.75">
      <c r="A300" t="s">
        <v>72</v>
      </c>
      <c r="E300" s="36" t="s">
        <v>66</v>
      </c>
    </row>
    <row r="301" spans="1:16" ht="12.75">
      <c r="A301" s="26" t="s">
        <v>63</v>
      </c>
      <c s="30" t="s">
        <v>161</v>
      </c>
      <c s="30" t="s">
        <v>12639</v>
      </c>
      <c s="26" t="s">
        <v>66</v>
      </c>
      <c s="31" t="s">
        <v>12640</v>
      </c>
      <c s="32" t="s">
        <v>4447</v>
      </c>
      <c s="33">
        <v>1</v>
      </c>
      <c s="34">
        <v>0</v>
      </c>
      <c s="34">
        <f>ROUND(ROUND(H301,2)*ROUND(G301,3),2)</f>
      </c>
      <c r="O301">
        <f>(I301*21)/100</f>
      </c>
      <c t="s">
        <v>38</v>
      </c>
    </row>
    <row r="302" spans="1:5" ht="12.75">
      <c r="A302" s="35" t="s">
        <v>69</v>
      </c>
      <c r="E302" s="36" t="s">
        <v>12640</v>
      </c>
    </row>
    <row r="303" spans="1:5" ht="12.75">
      <c r="A303" s="37" t="s">
        <v>70</v>
      </c>
      <c r="E303" s="38" t="s">
        <v>66</v>
      </c>
    </row>
    <row r="304" spans="1:5" ht="12.75">
      <c r="A304" t="s">
        <v>72</v>
      </c>
      <c r="E304" s="36" t="s">
        <v>66</v>
      </c>
    </row>
    <row r="305" spans="1:18" ht="12.75" customHeight="1">
      <c r="A305" s="6" t="s">
        <v>58</v>
      </c>
      <c s="6"/>
      <c s="27" t="s">
        <v>55</v>
      </c>
      <c s="6"/>
      <c s="39" t="s">
        <v>12641</v>
      </c>
      <c s="6"/>
      <c s="6"/>
      <c s="6"/>
      <c s="29">
        <f>0+Q305</f>
      </c>
      <c r="O305">
        <f>0+R305</f>
      </c>
      <c r="Q305">
        <f>0+I306+I310+I314+I318+I322+I326+I330+I334+I338+I342</f>
      </c>
      <c>
        <f>0+O306+O310+O314+O318+O322+O326+O330+O334+O338+O342</f>
      </c>
    </row>
    <row r="306" spans="1:16" ht="25.5">
      <c r="A306" s="26" t="s">
        <v>63</v>
      </c>
      <c s="30" t="s">
        <v>291</v>
      </c>
      <c s="30" t="s">
        <v>12642</v>
      </c>
      <c s="26" t="s">
        <v>66</v>
      </c>
      <c s="31" t="s">
        <v>12643</v>
      </c>
      <c s="32" t="s">
        <v>4447</v>
      </c>
      <c s="33">
        <v>1</v>
      </c>
      <c s="34">
        <v>0</v>
      </c>
      <c s="34">
        <f>ROUND(ROUND(H306,2)*ROUND(G306,3),2)</f>
      </c>
      <c r="O306">
        <f>(I306*21)/100</f>
      </c>
      <c t="s">
        <v>38</v>
      </c>
    </row>
    <row r="307" spans="1:5" ht="38.25">
      <c r="A307" s="35" t="s">
        <v>69</v>
      </c>
      <c r="E307" s="36" t="s">
        <v>12644</v>
      </c>
    </row>
    <row r="308" spans="1:5" ht="12.75">
      <c r="A308" s="37" t="s">
        <v>70</v>
      </c>
      <c r="E308" s="38" t="s">
        <v>66</v>
      </c>
    </row>
    <row r="309" spans="1:5" ht="12.75">
      <c r="A309" t="s">
        <v>72</v>
      </c>
      <c r="E309" s="36" t="s">
        <v>66</v>
      </c>
    </row>
    <row r="310" spans="1:16" ht="12.75">
      <c r="A310" s="26" t="s">
        <v>63</v>
      </c>
      <c s="30" t="s">
        <v>247</v>
      </c>
      <c s="30" t="s">
        <v>12645</v>
      </c>
      <c s="26" t="s">
        <v>66</v>
      </c>
      <c s="31" t="s">
        <v>12646</v>
      </c>
      <c s="32" t="s">
        <v>4447</v>
      </c>
      <c s="33">
        <v>1</v>
      </c>
      <c s="34">
        <v>0</v>
      </c>
      <c s="34">
        <f>ROUND(ROUND(H310,2)*ROUND(G310,3),2)</f>
      </c>
      <c r="O310">
        <f>(I310*21)/100</f>
      </c>
      <c t="s">
        <v>38</v>
      </c>
    </row>
    <row r="311" spans="1:5" ht="12.75">
      <c r="A311" s="35" t="s">
        <v>69</v>
      </c>
      <c r="E311" s="36" t="s">
        <v>12646</v>
      </c>
    </row>
    <row r="312" spans="1:5" ht="12.75">
      <c r="A312" s="37" t="s">
        <v>70</v>
      </c>
      <c r="E312" s="38" t="s">
        <v>66</v>
      </c>
    </row>
    <row r="313" spans="1:5" ht="12.75">
      <c r="A313" t="s">
        <v>72</v>
      </c>
      <c r="E313" s="36" t="s">
        <v>66</v>
      </c>
    </row>
    <row r="314" spans="1:16" ht="25.5">
      <c r="A314" s="26" t="s">
        <v>63</v>
      </c>
      <c s="30" t="s">
        <v>251</v>
      </c>
      <c s="30" t="s">
        <v>12647</v>
      </c>
      <c s="26" t="s">
        <v>66</v>
      </c>
      <c s="31" t="s">
        <v>12648</v>
      </c>
      <c s="32" t="s">
        <v>4447</v>
      </c>
      <c s="33">
        <v>4</v>
      </c>
      <c s="34">
        <v>0</v>
      </c>
      <c s="34">
        <f>ROUND(ROUND(H314,2)*ROUND(G314,3),2)</f>
      </c>
      <c r="O314">
        <f>(I314*21)/100</f>
      </c>
      <c t="s">
        <v>38</v>
      </c>
    </row>
    <row r="315" spans="1:5" ht="25.5">
      <c r="A315" s="35" t="s">
        <v>69</v>
      </c>
      <c r="E315" s="36" t="s">
        <v>12648</v>
      </c>
    </row>
    <row r="316" spans="1:5" ht="12.75">
      <c r="A316" s="37" t="s">
        <v>70</v>
      </c>
      <c r="E316" s="38" t="s">
        <v>66</v>
      </c>
    </row>
    <row r="317" spans="1:5" ht="12.75">
      <c r="A317" t="s">
        <v>72</v>
      </c>
      <c r="E317" s="36" t="s">
        <v>66</v>
      </c>
    </row>
    <row r="318" spans="1:16" ht="25.5">
      <c r="A318" s="26" t="s">
        <v>63</v>
      </c>
      <c s="30" t="s">
        <v>295</v>
      </c>
      <c s="30" t="s">
        <v>12649</v>
      </c>
      <c s="26" t="s">
        <v>66</v>
      </c>
      <c s="31" t="s">
        <v>12565</v>
      </c>
      <c s="32" t="s">
        <v>783</v>
      </c>
      <c s="33">
        <v>14</v>
      </c>
      <c s="34">
        <v>0</v>
      </c>
      <c s="34">
        <f>ROUND(ROUND(H318,2)*ROUND(G318,3),2)</f>
      </c>
      <c r="O318">
        <f>(I318*21)/100</f>
      </c>
      <c t="s">
        <v>38</v>
      </c>
    </row>
    <row r="319" spans="1:5" ht="25.5">
      <c r="A319" s="35" t="s">
        <v>69</v>
      </c>
      <c r="E319" s="36" t="s">
        <v>12565</v>
      </c>
    </row>
    <row r="320" spans="1:5" ht="12.75">
      <c r="A320" s="37" t="s">
        <v>70</v>
      </c>
      <c r="E320" s="38" t="s">
        <v>66</v>
      </c>
    </row>
    <row r="321" spans="1:5" ht="12.75">
      <c r="A321" t="s">
        <v>72</v>
      </c>
      <c r="E321" s="36" t="s">
        <v>66</v>
      </c>
    </row>
    <row r="322" spans="1:16" ht="12.75">
      <c r="A322" s="26" t="s">
        <v>63</v>
      </c>
      <c s="30" t="s">
        <v>299</v>
      </c>
      <c s="30" t="s">
        <v>12650</v>
      </c>
      <c s="26" t="s">
        <v>66</v>
      </c>
      <c s="31" t="s">
        <v>12593</v>
      </c>
      <c s="32" t="s">
        <v>783</v>
      </c>
      <c s="33">
        <v>2</v>
      </c>
      <c s="34">
        <v>0</v>
      </c>
      <c s="34">
        <f>ROUND(ROUND(H322,2)*ROUND(G322,3),2)</f>
      </c>
      <c r="O322">
        <f>(I322*21)/100</f>
      </c>
      <c t="s">
        <v>38</v>
      </c>
    </row>
    <row r="323" spans="1:5" ht="12.75">
      <c r="A323" s="35" t="s">
        <v>69</v>
      </c>
      <c r="E323" s="36" t="s">
        <v>12593</v>
      </c>
    </row>
    <row r="324" spans="1:5" ht="12.75">
      <c r="A324" s="37" t="s">
        <v>70</v>
      </c>
      <c r="E324" s="38" t="s">
        <v>66</v>
      </c>
    </row>
    <row r="325" spans="1:5" ht="12.75">
      <c r="A325" t="s">
        <v>72</v>
      </c>
      <c r="E325" s="36" t="s">
        <v>66</v>
      </c>
    </row>
    <row r="326" spans="1:16" ht="25.5">
      <c r="A326" s="26" t="s">
        <v>63</v>
      </c>
      <c s="30" t="s">
        <v>231</v>
      </c>
      <c s="30" t="s">
        <v>12651</v>
      </c>
      <c s="26" t="s">
        <v>66</v>
      </c>
      <c s="31" t="s">
        <v>12542</v>
      </c>
      <c s="32" t="s">
        <v>1654</v>
      </c>
      <c s="33">
        <v>1</v>
      </c>
      <c s="34">
        <v>0</v>
      </c>
      <c s="34">
        <f>ROUND(ROUND(H326,2)*ROUND(G326,3),2)</f>
      </c>
      <c r="O326">
        <f>(I326*21)/100</f>
      </c>
      <c t="s">
        <v>38</v>
      </c>
    </row>
    <row r="327" spans="1:5" ht="51">
      <c r="A327" s="35" t="s">
        <v>69</v>
      </c>
      <c r="E327" s="36" t="s">
        <v>12543</v>
      </c>
    </row>
    <row r="328" spans="1:5" ht="12.75">
      <c r="A328" s="37" t="s">
        <v>70</v>
      </c>
      <c r="E328" s="38" t="s">
        <v>66</v>
      </c>
    </row>
    <row r="329" spans="1:5" ht="12.75">
      <c r="A329" t="s">
        <v>72</v>
      </c>
      <c r="E329" s="36" t="s">
        <v>66</v>
      </c>
    </row>
    <row r="330" spans="1:16" ht="12.75">
      <c r="A330" s="26" t="s">
        <v>63</v>
      </c>
      <c s="30" t="s">
        <v>235</v>
      </c>
      <c s="30" t="s">
        <v>12652</v>
      </c>
      <c s="26" t="s">
        <v>66</v>
      </c>
      <c s="31" t="s">
        <v>12653</v>
      </c>
      <c s="32" t="s">
        <v>4447</v>
      </c>
      <c s="33">
        <v>1</v>
      </c>
      <c s="34">
        <v>0</v>
      </c>
      <c s="34">
        <f>ROUND(ROUND(H330,2)*ROUND(G330,3),2)</f>
      </c>
      <c r="O330">
        <f>(I330*21)/100</f>
      </c>
      <c t="s">
        <v>38</v>
      </c>
    </row>
    <row r="331" spans="1:5" ht="12.75">
      <c r="A331" s="35" t="s">
        <v>69</v>
      </c>
      <c r="E331" s="36" t="s">
        <v>12653</v>
      </c>
    </row>
    <row r="332" spans="1:5" ht="12.75">
      <c r="A332" s="37" t="s">
        <v>70</v>
      </c>
      <c r="E332" s="38" t="s">
        <v>66</v>
      </c>
    </row>
    <row r="333" spans="1:5" ht="12.75">
      <c r="A333" t="s">
        <v>72</v>
      </c>
      <c r="E333" s="36" t="s">
        <v>66</v>
      </c>
    </row>
    <row r="334" spans="1:16" ht="12.75">
      <c r="A334" s="26" t="s">
        <v>63</v>
      </c>
      <c s="30" t="s">
        <v>279</v>
      </c>
      <c s="30" t="s">
        <v>12654</v>
      </c>
      <c s="26" t="s">
        <v>66</v>
      </c>
      <c s="31" t="s">
        <v>12655</v>
      </c>
      <c s="32" t="s">
        <v>4447</v>
      </c>
      <c s="33">
        <v>2</v>
      </c>
      <c s="34">
        <v>0</v>
      </c>
      <c s="34">
        <f>ROUND(ROUND(H334,2)*ROUND(G334,3),2)</f>
      </c>
      <c r="O334">
        <f>(I334*21)/100</f>
      </c>
      <c t="s">
        <v>38</v>
      </c>
    </row>
    <row r="335" spans="1:5" ht="12.75">
      <c r="A335" s="35" t="s">
        <v>69</v>
      </c>
      <c r="E335" s="36" t="s">
        <v>12655</v>
      </c>
    </row>
    <row r="336" spans="1:5" ht="12.75">
      <c r="A336" s="37" t="s">
        <v>70</v>
      </c>
      <c r="E336" s="38" t="s">
        <v>66</v>
      </c>
    </row>
    <row r="337" spans="1:5" ht="12.75">
      <c r="A337" t="s">
        <v>72</v>
      </c>
      <c r="E337" s="36" t="s">
        <v>66</v>
      </c>
    </row>
    <row r="338" spans="1:16" ht="12.75">
      <c r="A338" s="26" t="s">
        <v>63</v>
      </c>
      <c s="30" t="s">
        <v>283</v>
      </c>
      <c s="30" t="s">
        <v>12656</v>
      </c>
      <c s="26" t="s">
        <v>66</v>
      </c>
      <c s="31" t="s">
        <v>12657</v>
      </c>
      <c s="32" t="s">
        <v>4447</v>
      </c>
      <c s="33">
        <v>1</v>
      </c>
      <c s="34">
        <v>0</v>
      </c>
      <c s="34">
        <f>ROUND(ROUND(H338,2)*ROUND(G338,3),2)</f>
      </c>
      <c r="O338">
        <f>(I338*21)/100</f>
      </c>
      <c t="s">
        <v>38</v>
      </c>
    </row>
    <row r="339" spans="1:5" ht="12.75">
      <c r="A339" s="35" t="s">
        <v>69</v>
      </c>
      <c r="E339" s="36" t="s">
        <v>12657</v>
      </c>
    </row>
    <row r="340" spans="1:5" ht="12.75">
      <c r="A340" s="37" t="s">
        <v>70</v>
      </c>
      <c r="E340" s="38" t="s">
        <v>66</v>
      </c>
    </row>
    <row r="341" spans="1:5" ht="12.75">
      <c r="A341" t="s">
        <v>72</v>
      </c>
      <c r="E341" s="36" t="s">
        <v>66</v>
      </c>
    </row>
    <row r="342" spans="1:16" ht="12.75">
      <c r="A342" s="26" t="s">
        <v>63</v>
      </c>
      <c s="30" t="s">
        <v>380</v>
      </c>
      <c s="30" t="s">
        <v>12658</v>
      </c>
      <c s="26" t="s">
        <v>66</v>
      </c>
      <c s="31" t="s">
        <v>12659</v>
      </c>
      <c s="32" t="s">
        <v>4447</v>
      </c>
      <c s="33">
        <v>1</v>
      </c>
      <c s="34">
        <v>0</v>
      </c>
      <c s="34">
        <f>ROUND(ROUND(H342,2)*ROUND(G342,3),2)</f>
      </c>
      <c r="O342">
        <f>(I342*21)/100</f>
      </c>
      <c t="s">
        <v>38</v>
      </c>
    </row>
    <row r="343" spans="1:5" ht="12.75">
      <c r="A343" s="35" t="s">
        <v>69</v>
      </c>
      <c r="E343" s="36" t="s">
        <v>12659</v>
      </c>
    </row>
    <row r="344" spans="1:5" ht="12.75">
      <c r="A344" s="37" t="s">
        <v>70</v>
      </c>
      <c r="E344" s="38" t="s">
        <v>66</v>
      </c>
    </row>
    <row r="345" spans="1:5" ht="12.75">
      <c r="A345" t="s">
        <v>72</v>
      </c>
      <c r="E345"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1.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0+O12+O125+O146+O171+O180</f>
      </c>
      <c t="s">
        <v>37</v>
      </c>
    </row>
    <row r="3" spans="1:16" ht="15" customHeight="1">
      <c r="A3" t="s">
        <v>12</v>
      </c>
      <c s="12" t="s">
        <v>14</v>
      </c>
      <c s="13" t="s">
        <v>15</v>
      </c>
      <c s="1"/>
      <c s="14" t="s">
        <v>16</v>
      </c>
      <c s="1"/>
      <c s="9"/>
      <c s="8" t="s">
        <v>12660</v>
      </c>
      <c s="40">
        <f>0+I12+I125+I146+I171+I180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2" t="s">
        <v>18</v>
      </c>
      <c s="13" t="s">
        <v>10709</v>
      </c>
      <c s="1"/>
      <c s="14" t="s">
        <v>10710</v>
      </c>
      <c s="1"/>
      <c s="1"/>
      <c s="1"/>
      <c s="1"/>
    </row>
    <row r="8" spans="1:9" ht="12.75" customHeight="1">
      <c r="A8" t="s">
        <v>30</v>
      </c>
      <c s="16" t="s">
        <v>33</v>
      </c>
      <c s="17" t="s">
        <v>12660</v>
      </c>
      <c s="6"/>
      <c s="18" t="s">
        <v>12661</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12662</v>
      </c>
      <c s="41"/>
      <c s="39" t="s">
        <v>12663</v>
      </c>
      <c s="41"/>
      <c s="41"/>
      <c s="41"/>
      <c s="43">
        <f>0+Q12</f>
      </c>
      <c r="O12">
        <f>0+R12</f>
      </c>
      <c r="Q12">
        <f>0+I13+I17+I21+I25+I29+I33+I37+I41+I45+I49+I53+I57+I61+I65+I69+I73+I77+I81+I85+I89+I93+I97+I101+I105+I109+I113+I117+I121</f>
      </c>
      <c>
        <f>0+O13+O17+O21+O25+O29+O33+O37+O41+O45+O49+O53+O57+O61+O65+O69+O73+O77+O81+O85+O89+O93+O97+O101+O105+O109+O113+O117+O121</f>
      </c>
    </row>
    <row r="13" spans="1:16" ht="12.75">
      <c r="A13" s="26" t="s">
        <v>63</v>
      </c>
      <c s="30" t="s">
        <v>44</v>
      </c>
      <c s="30" t="s">
        <v>12664</v>
      </c>
      <c s="26" t="s">
        <v>66</v>
      </c>
      <c s="31" t="s">
        <v>12665</v>
      </c>
      <c s="32" t="s">
        <v>926</v>
      </c>
      <c s="33">
        <v>34</v>
      </c>
      <c s="34">
        <v>0</v>
      </c>
      <c s="34">
        <f>ROUND(ROUND(H13,2)*ROUND(G13,3),2)</f>
      </c>
      <c r="O13">
        <f>(I13*21)/100</f>
      </c>
      <c t="s">
        <v>38</v>
      </c>
    </row>
    <row r="14" spans="1:5" ht="12.75">
      <c r="A14" s="35" t="s">
        <v>69</v>
      </c>
      <c r="E14" s="36" t="s">
        <v>66</v>
      </c>
    </row>
    <row r="15" spans="1:5" ht="12.75">
      <c r="A15" s="37" t="s">
        <v>70</v>
      </c>
      <c r="E15" s="38" t="s">
        <v>66</v>
      </c>
    </row>
    <row r="16" spans="1:5" ht="12.75">
      <c r="A16" t="s">
        <v>72</v>
      </c>
      <c r="E16" s="36" t="s">
        <v>66</v>
      </c>
    </row>
    <row r="17" spans="1:16" ht="12.75">
      <c r="A17" s="26" t="s">
        <v>63</v>
      </c>
      <c s="30" t="s">
        <v>38</v>
      </c>
      <c s="30" t="s">
        <v>12666</v>
      </c>
      <c s="26" t="s">
        <v>66</v>
      </c>
      <c s="31" t="s">
        <v>12667</v>
      </c>
      <c s="32" t="s">
        <v>926</v>
      </c>
      <c s="33">
        <v>94</v>
      </c>
      <c s="34">
        <v>0</v>
      </c>
      <c s="34">
        <f>ROUND(ROUND(H17,2)*ROUND(G17,3),2)</f>
      </c>
      <c r="O17">
        <f>(I17*21)/100</f>
      </c>
      <c t="s">
        <v>38</v>
      </c>
    </row>
    <row r="18" spans="1:5" ht="12.75">
      <c r="A18" s="35" t="s">
        <v>69</v>
      </c>
      <c r="E18" s="36" t="s">
        <v>66</v>
      </c>
    </row>
    <row r="19" spans="1:5" ht="12.75">
      <c r="A19" s="37" t="s">
        <v>70</v>
      </c>
      <c r="E19" s="38" t="s">
        <v>66</v>
      </c>
    </row>
    <row r="20" spans="1:5" ht="12.75">
      <c r="A20" t="s">
        <v>72</v>
      </c>
      <c r="E20" s="36" t="s">
        <v>66</v>
      </c>
    </row>
    <row r="21" spans="1:16" ht="12.75">
      <c r="A21" s="26" t="s">
        <v>63</v>
      </c>
      <c s="30" t="s">
        <v>37</v>
      </c>
      <c s="30" t="s">
        <v>12668</v>
      </c>
      <c s="26" t="s">
        <v>66</v>
      </c>
      <c s="31" t="s">
        <v>12669</v>
      </c>
      <c s="32" t="s">
        <v>583</v>
      </c>
      <c s="33">
        <v>5</v>
      </c>
      <c s="34">
        <v>0</v>
      </c>
      <c s="34">
        <f>ROUND(ROUND(H21,2)*ROUND(G21,3),2)</f>
      </c>
      <c r="O21">
        <f>(I21*21)/100</f>
      </c>
      <c t="s">
        <v>38</v>
      </c>
    </row>
    <row r="22" spans="1:5" ht="12.75">
      <c r="A22" s="35" t="s">
        <v>69</v>
      </c>
      <c r="E22" s="36" t="s">
        <v>66</v>
      </c>
    </row>
    <row r="23" spans="1:5" ht="12.75">
      <c r="A23" s="37" t="s">
        <v>70</v>
      </c>
      <c r="E23" s="38" t="s">
        <v>66</v>
      </c>
    </row>
    <row r="24" spans="1:5" ht="12.75">
      <c r="A24" t="s">
        <v>72</v>
      </c>
      <c r="E24" s="36" t="s">
        <v>66</v>
      </c>
    </row>
    <row r="25" spans="1:16" ht="25.5">
      <c r="A25" s="26" t="s">
        <v>63</v>
      </c>
      <c s="30" t="s">
        <v>48</v>
      </c>
      <c s="30" t="s">
        <v>12670</v>
      </c>
      <c s="26" t="s">
        <v>66</v>
      </c>
      <c s="31" t="s">
        <v>12671</v>
      </c>
      <c s="32" t="s">
        <v>583</v>
      </c>
      <c s="33">
        <v>81</v>
      </c>
      <c s="34">
        <v>0</v>
      </c>
      <c s="34">
        <f>ROUND(ROUND(H25,2)*ROUND(G25,3),2)</f>
      </c>
      <c r="O25">
        <f>(I25*21)/100</f>
      </c>
      <c t="s">
        <v>38</v>
      </c>
    </row>
    <row r="26" spans="1:5" ht="12.75">
      <c r="A26" s="35" t="s">
        <v>69</v>
      </c>
      <c r="E26" s="36" t="s">
        <v>66</v>
      </c>
    </row>
    <row r="27" spans="1:5" ht="12.75">
      <c r="A27" s="37" t="s">
        <v>70</v>
      </c>
      <c r="E27" s="38" t="s">
        <v>66</v>
      </c>
    </row>
    <row r="28" spans="1:5" ht="12.75">
      <c r="A28" t="s">
        <v>72</v>
      </c>
      <c r="E28" s="36" t="s">
        <v>66</v>
      </c>
    </row>
    <row r="29" spans="1:16" ht="12.75">
      <c r="A29" s="26" t="s">
        <v>63</v>
      </c>
      <c s="30" t="s">
        <v>50</v>
      </c>
      <c s="30" t="s">
        <v>12672</v>
      </c>
      <c s="26" t="s">
        <v>66</v>
      </c>
      <c s="31" t="s">
        <v>12673</v>
      </c>
      <c s="32" t="s">
        <v>583</v>
      </c>
      <c s="33">
        <v>28</v>
      </c>
      <c s="34">
        <v>0</v>
      </c>
      <c s="34">
        <f>ROUND(ROUND(H29,2)*ROUND(G29,3),2)</f>
      </c>
      <c r="O29">
        <f>(I29*21)/100</f>
      </c>
      <c t="s">
        <v>38</v>
      </c>
    </row>
    <row r="30" spans="1:5" ht="12.75">
      <c r="A30" s="35" t="s">
        <v>69</v>
      </c>
      <c r="E30" s="36" t="s">
        <v>66</v>
      </c>
    </row>
    <row r="31" spans="1:5" ht="12.75">
      <c r="A31" s="37" t="s">
        <v>70</v>
      </c>
      <c r="E31" s="38" t="s">
        <v>66</v>
      </c>
    </row>
    <row r="32" spans="1:5" ht="12.75">
      <c r="A32" t="s">
        <v>72</v>
      </c>
      <c r="E32" s="36" t="s">
        <v>66</v>
      </c>
    </row>
    <row r="33" spans="1:16" ht="12.75">
      <c r="A33" s="26" t="s">
        <v>63</v>
      </c>
      <c s="30" t="s">
        <v>52</v>
      </c>
      <c s="30" t="s">
        <v>12674</v>
      </c>
      <c s="26" t="s">
        <v>66</v>
      </c>
      <c s="31" t="s">
        <v>12675</v>
      </c>
      <c s="32" t="s">
        <v>583</v>
      </c>
      <c s="33">
        <v>1</v>
      </c>
      <c s="34">
        <v>0</v>
      </c>
      <c s="34">
        <f>ROUND(ROUND(H33,2)*ROUND(G33,3),2)</f>
      </c>
      <c r="O33">
        <f>(I33*21)/100</f>
      </c>
      <c t="s">
        <v>38</v>
      </c>
    </row>
    <row r="34" spans="1:5" ht="12.75">
      <c r="A34" s="35" t="s">
        <v>69</v>
      </c>
      <c r="E34" s="36" t="s">
        <v>66</v>
      </c>
    </row>
    <row r="35" spans="1:5" ht="12.75">
      <c r="A35" s="37" t="s">
        <v>70</v>
      </c>
      <c r="E35" s="38" t="s">
        <v>66</v>
      </c>
    </row>
    <row r="36" spans="1:5" ht="12.75">
      <c r="A36" t="s">
        <v>72</v>
      </c>
      <c r="E36" s="36" t="s">
        <v>66</v>
      </c>
    </row>
    <row r="37" spans="1:16" ht="25.5">
      <c r="A37" s="26" t="s">
        <v>63</v>
      </c>
      <c s="30" t="s">
        <v>59</v>
      </c>
      <c s="30" t="s">
        <v>12676</v>
      </c>
      <c s="26" t="s">
        <v>66</v>
      </c>
      <c s="31" t="s">
        <v>12677</v>
      </c>
      <c s="32" t="s">
        <v>926</v>
      </c>
      <c s="33">
        <v>55</v>
      </c>
      <c s="34">
        <v>0</v>
      </c>
      <c s="34">
        <f>ROUND(ROUND(H37,2)*ROUND(G37,3),2)</f>
      </c>
      <c r="O37">
        <f>(I37*21)/100</f>
      </c>
      <c t="s">
        <v>38</v>
      </c>
    </row>
    <row r="38" spans="1:5" ht="12.75">
      <c r="A38" s="35" t="s">
        <v>69</v>
      </c>
      <c r="E38" s="36" t="s">
        <v>66</v>
      </c>
    </row>
    <row r="39" spans="1:5" ht="12.75">
      <c r="A39" s="37" t="s">
        <v>70</v>
      </c>
      <c r="E39" s="38" t="s">
        <v>66</v>
      </c>
    </row>
    <row r="40" spans="1:5" ht="12.75">
      <c r="A40" t="s">
        <v>72</v>
      </c>
      <c r="E40" s="36" t="s">
        <v>66</v>
      </c>
    </row>
    <row r="41" spans="1:16" ht="25.5">
      <c r="A41" s="26" t="s">
        <v>63</v>
      </c>
      <c s="30" t="s">
        <v>92</v>
      </c>
      <c s="30" t="s">
        <v>12678</v>
      </c>
      <c s="26" t="s">
        <v>66</v>
      </c>
      <c s="31" t="s">
        <v>12679</v>
      </c>
      <c s="32" t="s">
        <v>926</v>
      </c>
      <c s="33">
        <v>356</v>
      </c>
      <c s="34">
        <v>0</v>
      </c>
      <c s="34">
        <f>ROUND(ROUND(H41,2)*ROUND(G41,3),2)</f>
      </c>
      <c r="O41">
        <f>(I41*21)/100</f>
      </c>
      <c t="s">
        <v>38</v>
      </c>
    </row>
    <row r="42" spans="1:5" ht="12.75">
      <c r="A42" s="35" t="s">
        <v>69</v>
      </c>
      <c r="E42" s="36" t="s">
        <v>66</v>
      </c>
    </row>
    <row r="43" spans="1:5" ht="12.75">
      <c r="A43" s="37" t="s">
        <v>70</v>
      </c>
      <c r="E43" s="38" t="s">
        <v>66</v>
      </c>
    </row>
    <row r="44" spans="1:5" ht="12.75">
      <c r="A44" t="s">
        <v>72</v>
      </c>
      <c r="E44" s="36" t="s">
        <v>66</v>
      </c>
    </row>
    <row r="45" spans="1:16" ht="12.75">
      <c r="A45" s="26" t="s">
        <v>63</v>
      </c>
      <c s="30" t="s">
        <v>55</v>
      </c>
      <c s="30" t="s">
        <v>12680</v>
      </c>
      <c s="26" t="s">
        <v>66</v>
      </c>
      <c s="31" t="s">
        <v>12681</v>
      </c>
      <c s="32" t="s">
        <v>926</v>
      </c>
      <c s="33">
        <v>222</v>
      </c>
      <c s="34">
        <v>0</v>
      </c>
      <c s="34">
        <f>ROUND(ROUND(H45,2)*ROUND(G45,3),2)</f>
      </c>
      <c r="O45">
        <f>(I45*21)/100</f>
      </c>
      <c t="s">
        <v>38</v>
      </c>
    </row>
    <row r="46" spans="1:5" ht="12.75">
      <c r="A46" s="35" t="s">
        <v>69</v>
      </c>
      <c r="E46" s="36" t="s">
        <v>66</v>
      </c>
    </row>
    <row r="47" spans="1:5" ht="12.75">
      <c r="A47" s="37" t="s">
        <v>70</v>
      </c>
      <c r="E47" s="38" t="s">
        <v>66</v>
      </c>
    </row>
    <row r="48" spans="1:5" ht="12.75">
      <c r="A48" t="s">
        <v>72</v>
      </c>
      <c r="E48" s="36" t="s">
        <v>66</v>
      </c>
    </row>
    <row r="49" spans="1:16" ht="12.75">
      <c r="A49" s="26" t="s">
        <v>63</v>
      </c>
      <c s="30" t="s">
        <v>57</v>
      </c>
      <c s="30" t="s">
        <v>12682</v>
      </c>
      <c s="26" t="s">
        <v>66</v>
      </c>
      <c s="31" t="s">
        <v>12683</v>
      </c>
      <c s="32" t="s">
        <v>926</v>
      </c>
      <c s="33">
        <v>35</v>
      </c>
      <c s="34">
        <v>0</v>
      </c>
      <c s="34">
        <f>ROUND(ROUND(H49,2)*ROUND(G49,3),2)</f>
      </c>
      <c r="O49">
        <f>(I49*21)/100</f>
      </c>
      <c t="s">
        <v>38</v>
      </c>
    </row>
    <row r="50" spans="1:5" ht="12.75">
      <c r="A50" s="35" t="s">
        <v>69</v>
      </c>
      <c r="E50" s="36" t="s">
        <v>66</v>
      </c>
    </row>
    <row r="51" spans="1:5" ht="12.75">
      <c r="A51" s="37" t="s">
        <v>70</v>
      </c>
      <c r="E51" s="38" t="s">
        <v>66</v>
      </c>
    </row>
    <row r="52" spans="1:5" ht="12.75">
      <c r="A52" t="s">
        <v>72</v>
      </c>
      <c r="E52" s="36" t="s">
        <v>66</v>
      </c>
    </row>
    <row r="53" spans="1:16" ht="12.75">
      <c r="A53" s="26" t="s">
        <v>63</v>
      </c>
      <c s="30" t="s">
        <v>115</v>
      </c>
      <c s="30" t="s">
        <v>12684</v>
      </c>
      <c s="26" t="s">
        <v>66</v>
      </c>
      <c s="31" t="s">
        <v>12685</v>
      </c>
      <c s="32" t="s">
        <v>926</v>
      </c>
      <c s="33">
        <v>100</v>
      </c>
      <c s="34">
        <v>0</v>
      </c>
      <c s="34">
        <f>ROUND(ROUND(H53,2)*ROUND(G53,3),2)</f>
      </c>
      <c r="O53">
        <f>(I53*21)/100</f>
      </c>
      <c t="s">
        <v>38</v>
      </c>
    </row>
    <row r="54" spans="1:5" ht="12.75">
      <c r="A54" s="35" t="s">
        <v>69</v>
      </c>
      <c r="E54" s="36" t="s">
        <v>66</v>
      </c>
    </row>
    <row r="55" spans="1:5" ht="12.75">
      <c r="A55" s="37" t="s">
        <v>70</v>
      </c>
      <c r="E55" s="38" t="s">
        <v>66</v>
      </c>
    </row>
    <row r="56" spans="1:5" ht="12.75">
      <c r="A56" t="s">
        <v>72</v>
      </c>
      <c r="E56" s="36" t="s">
        <v>66</v>
      </c>
    </row>
    <row r="57" spans="1:16" ht="12.75">
      <c r="A57" s="26" t="s">
        <v>63</v>
      </c>
      <c s="30" t="s">
        <v>119</v>
      </c>
      <c s="30" t="s">
        <v>12686</v>
      </c>
      <c s="26" t="s">
        <v>66</v>
      </c>
      <c s="31" t="s">
        <v>12687</v>
      </c>
      <c s="32" t="s">
        <v>926</v>
      </c>
      <c s="33">
        <v>58</v>
      </c>
      <c s="34">
        <v>0</v>
      </c>
      <c s="34">
        <f>ROUND(ROUND(H57,2)*ROUND(G57,3),2)</f>
      </c>
      <c r="O57">
        <f>(I57*21)/100</f>
      </c>
      <c t="s">
        <v>38</v>
      </c>
    </row>
    <row r="58" spans="1:5" ht="12.75">
      <c r="A58" s="35" t="s">
        <v>69</v>
      </c>
      <c r="E58" s="36" t="s">
        <v>66</v>
      </c>
    </row>
    <row r="59" spans="1:5" ht="12.75">
      <c r="A59" s="37" t="s">
        <v>70</v>
      </c>
      <c r="E59" s="38" t="s">
        <v>66</v>
      </c>
    </row>
    <row r="60" spans="1:5" ht="12.75">
      <c r="A60" t="s">
        <v>72</v>
      </c>
      <c r="E60" s="36" t="s">
        <v>66</v>
      </c>
    </row>
    <row r="61" spans="1:16" ht="12.75">
      <c r="A61" s="26" t="s">
        <v>63</v>
      </c>
      <c s="30" t="s">
        <v>123</v>
      </c>
      <c s="30" t="s">
        <v>12688</v>
      </c>
      <c s="26" t="s">
        <v>66</v>
      </c>
      <c s="31" t="s">
        <v>12689</v>
      </c>
      <c s="32" t="s">
        <v>926</v>
      </c>
      <c s="33">
        <v>182</v>
      </c>
      <c s="34">
        <v>0</v>
      </c>
      <c s="34">
        <f>ROUND(ROUND(H61,2)*ROUND(G61,3),2)</f>
      </c>
      <c r="O61">
        <f>(I61*21)/100</f>
      </c>
      <c t="s">
        <v>38</v>
      </c>
    </row>
    <row r="62" spans="1:5" ht="12.75">
      <c r="A62" s="35" t="s">
        <v>69</v>
      </c>
      <c r="E62" s="36" t="s">
        <v>66</v>
      </c>
    </row>
    <row r="63" spans="1:5" ht="12.75">
      <c r="A63" s="37" t="s">
        <v>70</v>
      </c>
      <c r="E63" s="38" t="s">
        <v>66</v>
      </c>
    </row>
    <row r="64" spans="1:5" ht="12.75">
      <c r="A64" t="s">
        <v>72</v>
      </c>
      <c r="E64" s="36" t="s">
        <v>66</v>
      </c>
    </row>
    <row r="65" spans="1:16" ht="12.75">
      <c r="A65" s="26" t="s">
        <v>63</v>
      </c>
      <c s="30" t="s">
        <v>127</v>
      </c>
      <c s="30" t="s">
        <v>12690</v>
      </c>
      <c s="26" t="s">
        <v>66</v>
      </c>
      <c s="31" t="s">
        <v>12691</v>
      </c>
      <c s="32" t="s">
        <v>926</v>
      </c>
      <c s="33">
        <v>31</v>
      </c>
      <c s="34">
        <v>0</v>
      </c>
      <c s="34">
        <f>ROUND(ROUND(H65,2)*ROUND(G65,3),2)</f>
      </c>
      <c r="O65">
        <f>(I65*21)/100</f>
      </c>
      <c t="s">
        <v>38</v>
      </c>
    </row>
    <row r="66" spans="1:5" ht="12.75">
      <c r="A66" s="35" t="s">
        <v>69</v>
      </c>
      <c r="E66" s="36" t="s">
        <v>66</v>
      </c>
    </row>
    <row r="67" spans="1:5" ht="12.75">
      <c r="A67" s="37" t="s">
        <v>70</v>
      </c>
      <c r="E67" s="38" t="s">
        <v>66</v>
      </c>
    </row>
    <row r="68" spans="1:5" ht="12.75">
      <c r="A68" t="s">
        <v>72</v>
      </c>
      <c r="E68" s="36" t="s">
        <v>66</v>
      </c>
    </row>
    <row r="69" spans="1:16" ht="12.75">
      <c r="A69" s="26" t="s">
        <v>63</v>
      </c>
      <c s="30" t="s">
        <v>131</v>
      </c>
      <c s="30" t="s">
        <v>12692</v>
      </c>
      <c s="26" t="s">
        <v>66</v>
      </c>
      <c s="31" t="s">
        <v>12693</v>
      </c>
      <c s="32" t="s">
        <v>926</v>
      </c>
      <c s="33">
        <v>146</v>
      </c>
      <c s="34">
        <v>0</v>
      </c>
      <c s="34">
        <f>ROUND(ROUND(H69,2)*ROUND(G69,3),2)</f>
      </c>
      <c r="O69">
        <f>(I69*21)/100</f>
      </c>
      <c t="s">
        <v>38</v>
      </c>
    </row>
    <row r="70" spans="1:5" ht="12.75">
      <c r="A70" s="35" t="s">
        <v>69</v>
      </c>
      <c r="E70" s="36" t="s">
        <v>66</v>
      </c>
    </row>
    <row r="71" spans="1:5" ht="12.75">
      <c r="A71" s="37" t="s">
        <v>70</v>
      </c>
      <c r="E71" s="38" t="s">
        <v>66</v>
      </c>
    </row>
    <row r="72" spans="1:5" ht="12.75">
      <c r="A72" t="s">
        <v>72</v>
      </c>
      <c r="E72" s="36" t="s">
        <v>66</v>
      </c>
    </row>
    <row r="73" spans="1:16" ht="12.75">
      <c r="A73" s="26" t="s">
        <v>63</v>
      </c>
      <c s="30" t="s">
        <v>135</v>
      </c>
      <c s="30" t="s">
        <v>12694</v>
      </c>
      <c s="26" t="s">
        <v>66</v>
      </c>
      <c s="31" t="s">
        <v>12695</v>
      </c>
      <c s="32" t="s">
        <v>926</v>
      </c>
      <c s="33">
        <v>222</v>
      </c>
      <c s="34">
        <v>0</v>
      </c>
      <c s="34">
        <f>ROUND(ROUND(H73,2)*ROUND(G73,3),2)</f>
      </c>
      <c r="O73">
        <f>(I73*21)/100</f>
      </c>
      <c t="s">
        <v>38</v>
      </c>
    </row>
    <row r="74" spans="1:5" ht="12.75">
      <c r="A74" s="35" t="s">
        <v>69</v>
      </c>
      <c r="E74" s="36" t="s">
        <v>66</v>
      </c>
    </row>
    <row r="75" spans="1:5" ht="12.75">
      <c r="A75" s="37" t="s">
        <v>70</v>
      </c>
      <c r="E75" s="38" t="s">
        <v>66</v>
      </c>
    </row>
    <row r="76" spans="1:5" ht="12.75">
      <c r="A76" t="s">
        <v>72</v>
      </c>
      <c r="E76" s="36" t="s">
        <v>66</v>
      </c>
    </row>
    <row r="77" spans="1:16" ht="12.75">
      <c r="A77" s="26" t="s">
        <v>63</v>
      </c>
      <c s="30" t="s">
        <v>139</v>
      </c>
      <c s="30" t="s">
        <v>12696</v>
      </c>
      <c s="26" t="s">
        <v>66</v>
      </c>
      <c s="31" t="s">
        <v>12697</v>
      </c>
      <c s="32" t="s">
        <v>926</v>
      </c>
      <c s="33">
        <v>35</v>
      </c>
      <c s="34">
        <v>0</v>
      </c>
      <c s="34">
        <f>ROUND(ROUND(H77,2)*ROUND(G77,3),2)</f>
      </c>
      <c r="O77">
        <f>(I77*21)/100</f>
      </c>
      <c t="s">
        <v>38</v>
      </c>
    </row>
    <row r="78" spans="1:5" ht="12.75">
      <c r="A78" s="35" t="s">
        <v>69</v>
      </c>
      <c r="E78" s="36" t="s">
        <v>66</v>
      </c>
    </row>
    <row r="79" spans="1:5" ht="12.75">
      <c r="A79" s="37" t="s">
        <v>70</v>
      </c>
      <c r="E79" s="38" t="s">
        <v>66</v>
      </c>
    </row>
    <row r="80" spans="1:5" ht="12.75">
      <c r="A80" t="s">
        <v>72</v>
      </c>
      <c r="E80" s="36" t="s">
        <v>66</v>
      </c>
    </row>
    <row r="81" spans="1:16" ht="12.75">
      <c r="A81" s="26" t="s">
        <v>63</v>
      </c>
      <c s="30" t="s">
        <v>143</v>
      </c>
      <c s="30" t="s">
        <v>12698</v>
      </c>
      <c s="26" t="s">
        <v>66</v>
      </c>
      <c s="31" t="s">
        <v>12699</v>
      </c>
      <c s="32" t="s">
        <v>926</v>
      </c>
      <c s="33">
        <v>55</v>
      </c>
      <c s="34">
        <v>0</v>
      </c>
      <c s="34">
        <f>ROUND(ROUND(H81,2)*ROUND(G81,3),2)</f>
      </c>
      <c r="O81">
        <f>(I81*21)/100</f>
      </c>
      <c t="s">
        <v>38</v>
      </c>
    </row>
    <row r="82" spans="1:5" ht="12.75">
      <c r="A82" s="35" t="s">
        <v>69</v>
      </c>
      <c r="E82" s="36" t="s">
        <v>66</v>
      </c>
    </row>
    <row r="83" spans="1:5" ht="12.75">
      <c r="A83" s="37" t="s">
        <v>70</v>
      </c>
      <c r="E83" s="38" t="s">
        <v>66</v>
      </c>
    </row>
    <row r="84" spans="1:5" ht="12.75">
      <c r="A84" t="s">
        <v>72</v>
      </c>
      <c r="E84" s="36" t="s">
        <v>66</v>
      </c>
    </row>
    <row r="85" spans="1:16" ht="12.75">
      <c r="A85" s="26" t="s">
        <v>63</v>
      </c>
      <c s="30" t="s">
        <v>99</v>
      </c>
      <c s="30" t="s">
        <v>12700</v>
      </c>
      <c s="26" t="s">
        <v>66</v>
      </c>
      <c s="31" t="s">
        <v>12701</v>
      </c>
      <c s="32" t="s">
        <v>926</v>
      </c>
      <c s="33">
        <v>46</v>
      </c>
      <c s="34">
        <v>0</v>
      </c>
      <c s="34">
        <f>ROUND(ROUND(H85,2)*ROUND(G85,3),2)</f>
      </c>
      <c r="O85">
        <f>(I85*21)/100</f>
      </c>
      <c t="s">
        <v>38</v>
      </c>
    </row>
    <row r="86" spans="1:5" ht="12.75">
      <c r="A86" s="35" t="s">
        <v>69</v>
      </c>
      <c r="E86" s="36" t="s">
        <v>66</v>
      </c>
    </row>
    <row r="87" spans="1:5" ht="12.75">
      <c r="A87" s="37" t="s">
        <v>70</v>
      </c>
      <c r="E87" s="38" t="s">
        <v>66</v>
      </c>
    </row>
    <row r="88" spans="1:5" ht="12.75">
      <c r="A88" t="s">
        <v>72</v>
      </c>
      <c r="E88" s="36" t="s">
        <v>66</v>
      </c>
    </row>
    <row r="89" spans="1:16" ht="12.75">
      <c r="A89" s="26" t="s">
        <v>63</v>
      </c>
      <c s="30" t="s">
        <v>147</v>
      </c>
      <c s="30" t="s">
        <v>12700</v>
      </c>
      <c s="26" t="s">
        <v>44</v>
      </c>
      <c s="31" t="s">
        <v>12702</v>
      </c>
      <c s="32" t="s">
        <v>926</v>
      </c>
      <c s="33">
        <v>25</v>
      </c>
      <c s="34">
        <v>0</v>
      </c>
      <c s="34">
        <f>ROUND(ROUND(H89,2)*ROUND(G89,3),2)</f>
      </c>
      <c r="O89">
        <f>(I89*21)/100</f>
      </c>
      <c t="s">
        <v>38</v>
      </c>
    </row>
    <row r="90" spans="1:5" ht="12.75">
      <c r="A90" s="35" t="s">
        <v>69</v>
      </c>
      <c r="E90" s="36" t="s">
        <v>66</v>
      </c>
    </row>
    <row r="91" spans="1:5" ht="12.75">
      <c r="A91" s="37" t="s">
        <v>70</v>
      </c>
      <c r="E91" s="38" t="s">
        <v>66</v>
      </c>
    </row>
    <row r="92" spans="1:5" ht="12.75">
      <c r="A92" t="s">
        <v>72</v>
      </c>
      <c r="E92" s="36" t="s">
        <v>66</v>
      </c>
    </row>
    <row r="93" spans="1:16" ht="12.75">
      <c r="A93" s="26" t="s">
        <v>63</v>
      </c>
      <c s="30" t="s">
        <v>74</v>
      </c>
      <c s="30" t="s">
        <v>12703</v>
      </c>
      <c s="26" t="s">
        <v>66</v>
      </c>
      <c s="31" t="s">
        <v>12704</v>
      </c>
      <c s="32" t="s">
        <v>926</v>
      </c>
      <c s="33">
        <v>23</v>
      </c>
      <c s="34">
        <v>0</v>
      </c>
      <c s="34">
        <f>ROUND(ROUND(H93,2)*ROUND(G93,3),2)</f>
      </c>
      <c r="O93">
        <f>(I93*21)/100</f>
      </c>
      <c t="s">
        <v>38</v>
      </c>
    </row>
    <row r="94" spans="1:5" ht="12.75">
      <c r="A94" s="35" t="s">
        <v>69</v>
      </c>
      <c r="E94" s="36" t="s">
        <v>66</v>
      </c>
    </row>
    <row r="95" spans="1:5" ht="12.75">
      <c r="A95" s="37" t="s">
        <v>70</v>
      </c>
      <c r="E95" s="38" t="s">
        <v>66</v>
      </c>
    </row>
    <row r="96" spans="1:5" ht="12.75">
      <c r="A96" t="s">
        <v>72</v>
      </c>
      <c r="E96" s="36" t="s">
        <v>66</v>
      </c>
    </row>
    <row r="97" spans="1:16" ht="12.75">
      <c r="A97" s="26" t="s">
        <v>63</v>
      </c>
      <c s="30" t="s">
        <v>75</v>
      </c>
      <c s="30" t="s">
        <v>12705</v>
      </c>
      <c s="26" t="s">
        <v>66</v>
      </c>
      <c s="31" t="s">
        <v>12706</v>
      </c>
      <c s="32" t="s">
        <v>926</v>
      </c>
      <c s="33">
        <v>34</v>
      </c>
      <c s="34">
        <v>0</v>
      </c>
      <c s="34">
        <f>ROUND(ROUND(H97,2)*ROUND(G97,3),2)</f>
      </c>
      <c r="O97">
        <f>(I97*21)/100</f>
      </c>
      <c t="s">
        <v>38</v>
      </c>
    </row>
    <row r="98" spans="1:5" ht="12.75">
      <c r="A98" s="35" t="s">
        <v>69</v>
      </c>
      <c r="E98" s="36" t="s">
        <v>66</v>
      </c>
    </row>
    <row r="99" spans="1:5" ht="12.75">
      <c r="A99" s="37" t="s">
        <v>70</v>
      </c>
      <c r="E99" s="38" t="s">
        <v>66</v>
      </c>
    </row>
    <row r="100" spans="1:5" ht="12.75">
      <c r="A100" t="s">
        <v>72</v>
      </c>
      <c r="E100" s="36" t="s">
        <v>66</v>
      </c>
    </row>
    <row r="101" spans="1:16" ht="12.75">
      <c r="A101" s="26" t="s">
        <v>63</v>
      </c>
      <c s="30" t="s">
        <v>223</v>
      </c>
      <c s="30" t="s">
        <v>12707</v>
      </c>
      <c s="26" t="s">
        <v>66</v>
      </c>
      <c s="31" t="s">
        <v>12708</v>
      </c>
      <c s="32" t="s">
        <v>926</v>
      </c>
      <c s="33">
        <v>100</v>
      </c>
      <c s="34">
        <v>0</v>
      </c>
      <c s="34">
        <f>ROUND(ROUND(H101,2)*ROUND(G101,3),2)</f>
      </c>
      <c r="O101">
        <f>(I101*21)/100</f>
      </c>
      <c t="s">
        <v>38</v>
      </c>
    </row>
    <row r="102" spans="1:5" ht="12.75">
      <c r="A102" s="35" t="s">
        <v>69</v>
      </c>
      <c r="E102" s="36" t="s">
        <v>66</v>
      </c>
    </row>
    <row r="103" spans="1:5" ht="12.75">
      <c r="A103" s="37" t="s">
        <v>70</v>
      </c>
      <c r="E103" s="38" t="s">
        <v>66</v>
      </c>
    </row>
    <row r="104" spans="1:5" ht="12.75">
      <c r="A104" t="s">
        <v>72</v>
      </c>
      <c r="E104" s="36" t="s">
        <v>66</v>
      </c>
    </row>
    <row r="105" spans="1:16" ht="12.75">
      <c r="A105" s="26" t="s">
        <v>63</v>
      </c>
      <c s="30" t="s">
        <v>227</v>
      </c>
      <c s="30" t="s">
        <v>12709</v>
      </c>
      <c s="26" t="s">
        <v>66</v>
      </c>
      <c s="31" t="s">
        <v>12710</v>
      </c>
      <c s="32" t="s">
        <v>926</v>
      </c>
      <c s="33">
        <v>58</v>
      </c>
      <c s="34">
        <v>0</v>
      </c>
      <c s="34">
        <f>ROUND(ROUND(H105,2)*ROUND(G105,3),2)</f>
      </c>
      <c r="O105">
        <f>(I105*21)/100</f>
      </c>
      <c t="s">
        <v>38</v>
      </c>
    </row>
    <row r="106" spans="1:5" ht="12.75">
      <c r="A106" s="35" t="s">
        <v>69</v>
      </c>
      <c r="E106" s="36" t="s">
        <v>66</v>
      </c>
    </row>
    <row r="107" spans="1:5" ht="12.75">
      <c r="A107" s="37" t="s">
        <v>70</v>
      </c>
      <c r="E107" s="38" t="s">
        <v>66</v>
      </c>
    </row>
    <row r="108" spans="1:5" ht="12.75">
      <c r="A108" t="s">
        <v>72</v>
      </c>
      <c r="E108" s="36" t="s">
        <v>66</v>
      </c>
    </row>
    <row r="109" spans="1:16" ht="12.75">
      <c r="A109" s="26" t="s">
        <v>63</v>
      </c>
      <c s="30" t="s">
        <v>239</v>
      </c>
      <c s="30" t="s">
        <v>12711</v>
      </c>
      <c s="26" t="s">
        <v>66</v>
      </c>
      <c s="31" t="s">
        <v>12712</v>
      </c>
      <c s="32" t="s">
        <v>783</v>
      </c>
      <c s="33">
        <v>0.6</v>
      </c>
      <c s="34">
        <v>0</v>
      </c>
      <c s="34">
        <f>ROUND(ROUND(H109,2)*ROUND(G109,3),2)</f>
      </c>
      <c r="O109">
        <f>(I109*21)/100</f>
      </c>
      <c t="s">
        <v>38</v>
      </c>
    </row>
    <row r="110" spans="1:5" ht="12.75">
      <c r="A110" s="35" t="s">
        <v>69</v>
      </c>
      <c r="E110" s="36" t="s">
        <v>66</v>
      </c>
    </row>
    <row r="111" spans="1:5" ht="12.75">
      <c r="A111" s="37" t="s">
        <v>70</v>
      </c>
      <c r="E111" s="38" t="s">
        <v>66</v>
      </c>
    </row>
    <row r="112" spans="1:5" ht="12.75">
      <c r="A112" t="s">
        <v>72</v>
      </c>
      <c r="E112" s="36" t="s">
        <v>66</v>
      </c>
    </row>
    <row r="113" spans="1:16" ht="12.75">
      <c r="A113" s="26" t="s">
        <v>63</v>
      </c>
      <c s="30" t="s">
        <v>243</v>
      </c>
      <c s="30" t="s">
        <v>12713</v>
      </c>
      <c s="26" t="s">
        <v>66</v>
      </c>
      <c s="31" t="s">
        <v>12714</v>
      </c>
      <c s="32" t="s">
        <v>583</v>
      </c>
      <c s="33">
        <v>5</v>
      </c>
      <c s="34">
        <v>0</v>
      </c>
      <c s="34">
        <f>ROUND(ROUND(H113,2)*ROUND(G113,3),2)</f>
      </c>
      <c r="O113">
        <f>(I113*21)/100</f>
      </c>
      <c t="s">
        <v>38</v>
      </c>
    </row>
    <row r="114" spans="1:5" ht="12.75">
      <c r="A114" s="35" t="s">
        <v>69</v>
      </c>
      <c r="E114" s="36" t="s">
        <v>66</v>
      </c>
    </row>
    <row r="115" spans="1:5" ht="12.75">
      <c r="A115" s="37" t="s">
        <v>70</v>
      </c>
      <c r="E115" s="38" t="s">
        <v>66</v>
      </c>
    </row>
    <row r="116" spans="1:5" ht="12.75">
      <c r="A116" t="s">
        <v>72</v>
      </c>
      <c r="E116" s="36" t="s">
        <v>66</v>
      </c>
    </row>
    <row r="117" spans="1:16" ht="12.75">
      <c r="A117" s="26" t="s">
        <v>63</v>
      </c>
      <c s="30" t="s">
        <v>215</v>
      </c>
      <c s="30" t="s">
        <v>1865</v>
      </c>
      <c s="26" t="s">
        <v>66</v>
      </c>
      <c s="31" t="s">
        <v>12712</v>
      </c>
      <c s="32" t="s">
        <v>783</v>
      </c>
      <c s="33">
        <v>0.6</v>
      </c>
      <c s="34">
        <v>0</v>
      </c>
      <c s="34">
        <f>ROUND(ROUND(H117,2)*ROUND(G117,3),2)</f>
      </c>
      <c r="O117">
        <f>(I117*21)/100</f>
      </c>
      <c t="s">
        <v>38</v>
      </c>
    </row>
    <row r="118" spans="1:5" ht="12.75">
      <c r="A118" s="35" t="s">
        <v>69</v>
      </c>
      <c r="E118" s="36" t="s">
        <v>66</v>
      </c>
    </row>
    <row r="119" spans="1:5" ht="12.75">
      <c r="A119" s="37" t="s">
        <v>70</v>
      </c>
      <c r="E119" s="38" t="s">
        <v>66</v>
      </c>
    </row>
    <row r="120" spans="1:5" ht="12.75">
      <c r="A120" t="s">
        <v>72</v>
      </c>
      <c r="E120" s="36" t="s">
        <v>66</v>
      </c>
    </row>
    <row r="121" spans="1:16" ht="12.75">
      <c r="A121" s="26" t="s">
        <v>63</v>
      </c>
      <c s="30" t="s">
        <v>219</v>
      </c>
      <c s="30" t="s">
        <v>12715</v>
      </c>
      <c s="26" t="s">
        <v>66</v>
      </c>
      <c s="31" t="s">
        <v>12716</v>
      </c>
      <c s="32" t="s">
        <v>583</v>
      </c>
      <c s="33">
        <v>9</v>
      </c>
      <c s="34">
        <v>0</v>
      </c>
      <c s="34">
        <f>ROUND(ROUND(H121,2)*ROUND(G121,3),2)</f>
      </c>
      <c r="O121">
        <f>(I121*21)/100</f>
      </c>
      <c t="s">
        <v>38</v>
      </c>
    </row>
    <row r="122" spans="1:5" ht="12.75">
      <c r="A122" s="35" t="s">
        <v>69</v>
      </c>
      <c r="E122" s="36" t="s">
        <v>66</v>
      </c>
    </row>
    <row r="123" spans="1:5" ht="12.75">
      <c r="A123" s="37" t="s">
        <v>70</v>
      </c>
      <c r="E123" s="38" t="s">
        <v>66</v>
      </c>
    </row>
    <row r="124" spans="1:5" ht="12.75">
      <c r="A124" t="s">
        <v>72</v>
      </c>
      <c r="E124" s="36" t="s">
        <v>66</v>
      </c>
    </row>
    <row r="125" spans="1:18" ht="12.75" customHeight="1">
      <c r="A125" s="6" t="s">
        <v>58</v>
      </c>
      <c s="6"/>
      <c s="27" t="s">
        <v>12717</v>
      </c>
      <c s="6"/>
      <c s="39" t="s">
        <v>12718</v>
      </c>
      <c s="6"/>
      <c s="6"/>
      <c s="6"/>
      <c s="29">
        <f>0+Q125</f>
      </c>
      <c r="O125">
        <f>0+R125</f>
      </c>
      <c r="Q125">
        <f>0+I126+I130+I134+I138+I142</f>
      </c>
      <c>
        <f>0+O126+O130+O134+O138+O142</f>
      </c>
    </row>
    <row r="126" spans="1:16" ht="12.75">
      <c r="A126" s="26" t="s">
        <v>63</v>
      </c>
      <c s="30" t="s">
        <v>151</v>
      </c>
      <c s="30" t="s">
        <v>12719</v>
      </c>
      <c s="26" t="s">
        <v>66</v>
      </c>
      <c s="31" t="s">
        <v>12720</v>
      </c>
      <c s="32" t="s">
        <v>583</v>
      </c>
      <c s="33">
        <v>1</v>
      </c>
      <c s="34">
        <v>0</v>
      </c>
      <c s="34">
        <f>ROUND(ROUND(H126,2)*ROUND(G126,3),2)</f>
      </c>
      <c r="O126">
        <f>(I126*21)/100</f>
      </c>
      <c t="s">
        <v>38</v>
      </c>
    </row>
    <row r="127" spans="1:5" ht="12.75">
      <c r="A127" s="35" t="s">
        <v>69</v>
      </c>
      <c r="E127" s="36" t="s">
        <v>66</v>
      </c>
    </row>
    <row r="128" spans="1:5" ht="12.75">
      <c r="A128" s="37" t="s">
        <v>70</v>
      </c>
      <c r="E128" s="38" t="s">
        <v>66</v>
      </c>
    </row>
    <row r="129" spans="1:5" ht="12.75">
      <c r="A129" t="s">
        <v>72</v>
      </c>
      <c r="E129" s="36" t="s">
        <v>66</v>
      </c>
    </row>
    <row r="130" spans="1:16" ht="12.75">
      <c r="A130" s="26" t="s">
        <v>63</v>
      </c>
      <c s="30" t="s">
        <v>155</v>
      </c>
      <c s="30" t="s">
        <v>12721</v>
      </c>
      <c s="26" t="s">
        <v>66</v>
      </c>
      <c s="31" t="s">
        <v>12722</v>
      </c>
      <c s="32" t="s">
        <v>583</v>
      </c>
      <c s="33">
        <v>3</v>
      </c>
      <c s="34">
        <v>0</v>
      </c>
      <c s="34">
        <f>ROUND(ROUND(H130,2)*ROUND(G130,3),2)</f>
      </c>
      <c r="O130">
        <f>(I130*21)/100</f>
      </c>
      <c t="s">
        <v>38</v>
      </c>
    </row>
    <row r="131" spans="1:5" ht="12.75">
      <c r="A131" s="35" t="s">
        <v>69</v>
      </c>
      <c r="E131" s="36" t="s">
        <v>66</v>
      </c>
    </row>
    <row r="132" spans="1:5" ht="12.75">
      <c r="A132" s="37" t="s">
        <v>70</v>
      </c>
      <c r="E132" s="38" t="s">
        <v>66</v>
      </c>
    </row>
    <row r="133" spans="1:5" ht="12.75">
      <c r="A133" t="s">
        <v>72</v>
      </c>
      <c r="E133" s="36" t="s">
        <v>66</v>
      </c>
    </row>
    <row r="134" spans="1:16" ht="12.75">
      <c r="A134" s="26" t="s">
        <v>63</v>
      </c>
      <c s="30" t="s">
        <v>64</v>
      </c>
      <c s="30" t="s">
        <v>12723</v>
      </c>
      <c s="26" t="s">
        <v>66</v>
      </c>
      <c s="31" t="s">
        <v>12724</v>
      </c>
      <c s="32" t="s">
        <v>583</v>
      </c>
      <c s="33">
        <v>2</v>
      </c>
      <c s="34">
        <v>0</v>
      </c>
      <c s="34">
        <f>ROUND(ROUND(H134,2)*ROUND(G134,3),2)</f>
      </c>
      <c r="O134">
        <f>(I134*21)/100</f>
      </c>
      <c t="s">
        <v>38</v>
      </c>
    </row>
    <row r="135" spans="1:5" ht="12.75">
      <c r="A135" s="35" t="s">
        <v>69</v>
      </c>
      <c r="E135" s="36" t="s">
        <v>66</v>
      </c>
    </row>
    <row r="136" spans="1:5" ht="12.75">
      <c r="A136" s="37" t="s">
        <v>70</v>
      </c>
      <c r="E136" s="38" t="s">
        <v>66</v>
      </c>
    </row>
    <row r="137" spans="1:5" ht="12.75">
      <c r="A137" t="s">
        <v>72</v>
      </c>
      <c r="E137" s="36" t="s">
        <v>66</v>
      </c>
    </row>
    <row r="138" spans="1:16" ht="12.75">
      <c r="A138" s="26" t="s">
        <v>63</v>
      </c>
      <c s="30" t="s">
        <v>79</v>
      </c>
      <c s="30" t="s">
        <v>12725</v>
      </c>
      <c s="26" t="s">
        <v>66</v>
      </c>
      <c s="31" t="s">
        <v>12726</v>
      </c>
      <c s="32" t="s">
        <v>583</v>
      </c>
      <c s="33">
        <v>5</v>
      </c>
      <c s="34">
        <v>0</v>
      </c>
      <c s="34">
        <f>ROUND(ROUND(H138,2)*ROUND(G138,3),2)</f>
      </c>
      <c r="O138">
        <f>(I138*21)/100</f>
      </c>
      <c t="s">
        <v>38</v>
      </c>
    </row>
    <row r="139" spans="1:5" ht="12.75">
      <c r="A139" s="35" t="s">
        <v>69</v>
      </c>
      <c r="E139" s="36" t="s">
        <v>66</v>
      </c>
    </row>
    <row r="140" spans="1:5" ht="12.75">
      <c r="A140" s="37" t="s">
        <v>70</v>
      </c>
      <c r="E140" s="38" t="s">
        <v>66</v>
      </c>
    </row>
    <row r="141" spans="1:5" ht="12.75">
      <c r="A141" t="s">
        <v>72</v>
      </c>
      <c r="E141" s="36" t="s">
        <v>66</v>
      </c>
    </row>
    <row r="142" spans="1:16" ht="12.75">
      <c r="A142" s="26" t="s">
        <v>63</v>
      </c>
      <c s="30" t="s">
        <v>194</v>
      </c>
      <c s="30" t="s">
        <v>12727</v>
      </c>
      <c s="26" t="s">
        <v>66</v>
      </c>
      <c s="31" t="s">
        <v>12728</v>
      </c>
      <c s="32" t="s">
        <v>583</v>
      </c>
      <c s="33">
        <v>6</v>
      </c>
      <c s="34">
        <v>0</v>
      </c>
      <c s="34">
        <f>ROUND(ROUND(H142,2)*ROUND(G142,3),2)</f>
      </c>
      <c r="O142">
        <f>(I142*21)/100</f>
      </c>
      <c t="s">
        <v>38</v>
      </c>
    </row>
    <row r="143" spans="1:5" ht="12.75">
      <c r="A143" s="35" t="s">
        <v>69</v>
      </c>
      <c r="E143" s="36" t="s">
        <v>66</v>
      </c>
    </row>
    <row r="144" spans="1:5" ht="12.75">
      <c r="A144" s="37" t="s">
        <v>70</v>
      </c>
      <c r="E144" s="38" t="s">
        <v>66</v>
      </c>
    </row>
    <row r="145" spans="1:5" ht="12.75">
      <c r="A145" t="s">
        <v>72</v>
      </c>
      <c r="E145" s="36" t="s">
        <v>66</v>
      </c>
    </row>
    <row r="146" spans="1:18" ht="12.75" customHeight="1">
      <c r="A146" s="6" t="s">
        <v>58</v>
      </c>
      <c s="6"/>
      <c s="27" t="s">
        <v>12729</v>
      </c>
      <c s="6"/>
      <c s="39" t="s">
        <v>12730</v>
      </c>
      <c s="6"/>
      <c s="6"/>
      <c s="6"/>
      <c s="29">
        <f>0+Q146</f>
      </c>
      <c r="O146">
        <f>0+R146</f>
      </c>
      <c r="Q146">
        <f>0+I147+I151+I155+I159+I163+I167</f>
      </c>
      <c>
        <f>0+O147+O151+O155+O159+O163+O167</f>
      </c>
    </row>
    <row r="147" spans="1:16" ht="12.75">
      <c r="A147" s="26" t="s">
        <v>63</v>
      </c>
      <c s="30" t="s">
        <v>271</v>
      </c>
      <c s="30" t="s">
        <v>12731</v>
      </c>
      <c s="26" t="s">
        <v>66</v>
      </c>
      <c s="31" t="s">
        <v>12732</v>
      </c>
      <c s="32" t="s">
        <v>583</v>
      </c>
      <c s="33">
        <v>1</v>
      </c>
      <c s="34">
        <v>0</v>
      </c>
      <c s="34">
        <f>ROUND(ROUND(H147,2)*ROUND(G147,3),2)</f>
      </c>
      <c r="O147">
        <f>(I147*21)/100</f>
      </c>
      <c t="s">
        <v>38</v>
      </c>
    </row>
    <row r="148" spans="1:5" ht="12.75">
      <c r="A148" s="35" t="s">
        <v>69</v>
      </c>
      <c r="E148" s="36" t="s">
        <v>66</v>
      </c>
    </row>
    <row r="149" spans="1:5" ht="12.75">
      <c r="A149" s="37" t="s">
        <v>70</v>
      </c>
      <c r="E149" s="38" t="s">
        <v>66</v>
      </c>
    </row>
    <row r="150" spans="1:5" ht="12.75">
      <c r="A150" t="s">
        <v>72</v>
      </c>
      <c r="E150" s="36" t="s">
        <v>66</v>
      </c>
    </row>
    <row r="151" spans="1:16" ht="12.75">
      <c r="A151" s="26" t="s">
        <v>63</v>
      </c>
      <c s="30" t="s">
        <v>275</v>
      </c>
      <c s="30" t="s">
        <v>12733</v>
      </c>
      <c s="26" t="s">
        <v>66</v>
      </c>
      <c s="31" t="s">
        <v>12734</v>
      </c>
      <c s="32" t="s">
        <v>583</v>
      </c>
      <c s="33">
        <v>1</v>
      </c>
      <c s="34">
        <v>0</v>
      </c>
      <c s="34">
        <f>ROUND(ROUND(H151,2)*ROUND(G151,3),2)</f>
      </c>
      <c r="O151">
        <f>(I151*21)/100</f>
      </c>
      <c t="s">
        <v>38</v>
      </c>
    </row>
    <row r="152" spans="1:5" ht="12.75">
      <c r="A152" s="35" t="s">
        <v>69</v>
      </c>
      <c r="E152" s="36" t="s">
        <v>66</v>
      </c>
    </row>
    <row r="153" spans="1:5" ht="12.75">
      <c r="A153" s="37" t="s">
        <v>70</v>
      </c>
      <c r="E153" s="38" t="s">
        <v>66</v>
      </c>
    </row>
    <row r="154" spans="1:5" ht="12.75">
      <c r="A154" t="s">
        <v>72</v>
      </c>
      <c r="E154" s="36" t="s">
        <v>66</v>
      </c>
    </row>
    <row r="155" spans="1:16" ht="12.75">
      <c r="A155" s="26" t="s">
        <v>63</v>
      </c>
      <c s="30" t="s">
        <v>206</v>
      </c>
      <c s="30" t="s">
        <v>12735</v>
      </c>
      <c s="26" t="s">
        <v>66</v>
      </c>
      <c s="31" t="s">
        <v>12736</v>
      </c>
      <c s="32" t="s">
        <v>583</v>
      </c>
      <c s="33">
        <v>1</v>
      </c>
      <c s="34">
        <v>0</v>
      </c>
      <c s="34">
        <f>ROUND(ROUND(H155,2)*ROUND(G155,3),2)</f>
      </c>
      <c r="O155">
        <f>(I155*21)/100</f>
      </c>
      <c t="s">
        <v>38</v>
      </c>
    </row>
    <row r="156" spans="1:5" ht="12.75">
      <c r="A156" s="35" t="s">
        <v>69</v>
      </c>
      <c r="E156" s="36" t="s">
        <v>66</v>
      </c>
    </row>
    <row r="157" spans="1:5" ht="12.75">
      <c r="A157" s="37" t="s">
        <v>70</v>
      </c>
      <c r="E157" s="38" t="s">
        <v>66</v>
      </c>
    </row>
    <row r="158" spans="1:5" ht="12.75">
      <c r="A158" t="s">
        <v>72</v>
      </c>
      <c r="E158" s="36" t="s">
        <v>66</v>
      </c>
    </row>
    <row r="159" spans="1:16" ht="12.75">
      <c r="A159" s="26" t="s">
        <v>63</v>
      </c>
      <c s="30" t="s">
        <v>211</v>
      </c>
      <c s="30" t="s">
        <v>12737</v>
      </c>
      <c s="26" t="s">
        <v>66</v>
      </c>
      <c s="31" t="s">
        <v>12738</v>
      </c>
      <c s="32" t="s">
        <v>583</v>
      </c>
      <c s="33">
        <v>1</v>
      </c>
      <c s="34">
        <v>0</v>
      </c>
      <c s="34">
        <f>ROUND(ROUND(H159,2)*ROUND(G159,3),2)</f>
      </c>
      <c r="O159">
        <f>(I159*21)/100</f>
      </c>
      <c t="s">
        <v>38</v>
      </c>
    </row>
    <row r="160" spans="1:5" ht="12.75">
      <c r="A160" s="35" t="s">
        <v>69</v>
      </c>
      <c r="E160" s="36" t="s">
        <v>66</v>
      </c>
    </row>
    <row r="161" spans="1:5" ht="12.75">
      <c r="A161" s="37" t="s">
        <v>70</v>
      </c>
      <c r="E161" s="38" t="s">
        <v>66</v>
      </c>
    </row>
    <row r="162" spans="1:5" ht="12.75">
      <c r="A162" t="s">
        <v>72</v>
      </c>
      <c r="E162" s="36" t="s">
        <v>66</v>
      </c>
    </row>
    <row r="163" spans="1:16" ht="12.75">
      <c r="A163" s="26" t="s">
        <v>63</v>
      </c>
      <c s="30" t="s">
        <v>287</v>
      </c>
      <c s="30" t="s">
        <v>12739</v>
      </c>
      <c s="26" t="s">
        <v>66</v>
      </c>
      <c s="31" t="s">
        <v>12740</v>
      </c>
      <c s="32" t="s">
        <v>583</v>
      </c>
      <c s="33">
        <v>6</v>
      </c>
      <c s="34">
        <v>0</v>
      </c>
      <c s="34">
        <f>ROUND(ROUND(H163,2)*ROUND(G163,3),2)</f>
      </c>
      <c r="O163">
        <f>(I163*21)/100</f>
      </c>
      <c t="s">
        <v>38</v>
      </c>
    </row>
    <row r="164" spans="1:5" ht="12.75">
      <c r="A164" s="35" t="s">
        <v>69</v>
      </c>
      <c r="E164" s="36" t="s">
        <v>66</v>
      </c>
    </row>
    <row r="165" spans="1:5" ht="12.75">
      <c r="A165" s="37" t="s">
        <v>70</v>
      </c>
      <c r="E165" s="38" t="s">
        <v>66</v>
      </c>
    </row>
    <row r="166" spans="1:5" ht="12.75">
      <c r="A166" t="s">
        <v>72</v>
      </c>
      <c r="E166" s="36" t="s">
        <v>66</v>
      </c>
    </row>
    <row r="167" spans="1:16" ht="12.75">
      <c r="A167" s="26" t="s">
        <v>63</v>
      </c>
      <c s="30" t="s">
        <v>291</v>
      </c>
      <c s="30" t="s">
        <v>12741</v>
      </c>
      <c s="26" t="s">
        <v>66</v>
      </c>
      <c s="31" t="s">
        <v>12742</v>
      </c>
      <c s="32" t="s">
        <v>583</v>
      </c>
      <c s="33">
        <v>1</v>
      </c>
      <c s="34">
        <v>0</v>
      </c>
      <c s="34">
        <f>ROUND(ROUND(H167,2)*ROUND(G167,3),2)</f>
      </c>
      <c r="O167">
        <f>(I167*21)/100</f>
      </c>
      <c t="s">
        <v>38</v>
      </c>
    </row>
    <row r="168" spans="1:5" ht="12.75">
      <c r="A168" s="35" t="s">
        <v>69</v>
      </c>
      <c r="E168" s="36" t="s">
        <v>66</v>
      </c>
    </row>
    <row r="169" spans="1:5" ht="12.75">
      <c r="A169" s="37" t="s">
        <v>70</v>
      </c>
      <c r="E169" s="38" t="s">
        <v>66</v>
      </c>
    </row>
    <row r="170" spans="1:5" ht="12.75">
      <c r="A170" t="s">
        <v>72</v>
      </c>
      <c r="E170" s="36" t="s">
        <v>66</v>
      </c>
    </row>
    <row r="171" spans="1:18" ht="12.75" customHeight="1">
      <c r="A171" s="6" t="s">
        <v>58</v>
      </c>
      <c s="6"/>
      <c s="27" t="s">
        <v>12743</v>
      </c>
      <c s="6"/>
      <c s="39" t="s">
        <v>12744</v>
      </c>
      <c s="6"/>
      <c s="6"/>
      <c s="6"/>
      <c s="29">
        <f>0+Q171</f>
      </c>
      <c r="O171">
        <f>0+R171</f>
      </c>
      <c r="Q171">
        <f>0+I172+I176</f>
      </c>
      <c>
        <f>0+O172+O176</f>
      </c>
    </row>
    <row r="172" spans="1:16" ht="12.75">
      <c r="A172" s="26" t="s">
        <v>63</v>
      </c>
      <c s="30" t="s">
        <v>263</v>
      </c>
      <c s="30" t="s">
        <v>12745</v>
      </c>
      <c s="26" t="s">
        <v>66</v>
      </c>
      <c s="31" t="s">
        <v>12746</v>
      </c>
      <c s="32" t="s">
        <v>4447</v>
      </c>
      <c s="33">
        <v>1</v>
      </c>
      <c s="34">
        <v>0</v>
      </c>
      <c s="34">
        <f>ROUND(ROUND(H172,2)*ROUND(G172,3),2)</f>
      </c>
      <c r="O172">
        <f>(I172*21)/100</f>
      </c>
      <c t="s">
        <v>38</v>
      </c>
    </row>
    <row r="173" spans="1:5" ht="12.75">
      <c r="A173" s="35" t="s">
        <v>69</v>
      </c>
      <c r="E173" s="36" t="s">
        <v>66</v>
      </c>
    </row>
    <row r="174" spans="1:5" ht="12.75">
      <c r="A174" s="37" t="s">
        <v>70</v>
      </c>
      <c r="E174" s="38" t="s">
        <v>66</v>
      </c>
    </row>
    <row r="175" spans="1:5" ht="12.75">
      <c r="A175" t="s">
        <v>72</v>
      </c>
      <c r="E175" s="36" t="s">
        <v>66</v>
      </c>
    </row>
    <row r="176" spans="1:16" ht="12.75">
      <c r="A176" s="26" t="s">
        <v>63</v>
      </c>
      <c s="30" t="s">
        <v>267</v>
      </c>
      <c s="30" t="s">
        <v>12745</v>
      </c>
      <c s="26" t="s">
        <v>44</v>
      </c>
      <c s="31" t="s">
        <v>12747</v>
      </c>
      <c s="32" t="s">
        <v>4447</v>
      </c>
      <c s="33">
        <v>1</v>
      </c>
      <c s="34">
        <v>0</v>
      </c>
      <c s="34">
        <f>ROUND(ROUND(H176,2)*ROUND(G176,3),2)</f>
      </c>
      <c r="O176">
        <f>(I176*21)/100</f>
      </c>
      <c t="s">
        <v>38</v>
      </c>
    </row>
    <row r="177" spans="1:5" ht="12.75">
      <c r="A177" s="35" t="s">
        <v>69</v>
      </c>
      <c r="E177" s="36" t="s">
        <v>66</v>
      </c>
    </row>
    <row r="178" spans="1:5" ht="12.75">
      <c r="A178" s="37" t="s">
        <v>70</v>
      </c>
      <c r="E178" s="38" t="s">
        <v>66</v>
      </c>
    </row>
    <row r="179" spans="1:5" ht="12.75">
      <c r="A179" t="s">
        <v>72</v>
      </c>
      <c r="E179" s="36" t="s">
        <v>66</v>
      </c>
    </row>
    <row r="180" spans="1:18" ht="12.75" customHeight="1">
      <c r="A180" s="6" t="s">
        <v>58</v>
      </c>
      <c s="6"/>
      <c s="27" t="s">
        <v>12748</v>
      </c>
      <c s="6"/>
      <c s="39" t="s">
        <v>12749</v>
      </c>
      <c s="6"/>
      <c s="6"/>
      <c s="6"/>
      <c s="29">
        <f>0+Q180</f>
      </c>
      <c r="O180">
        <f>0+R180</f>
      </c>
      <c r="Q180">
        <f>0+I181+I185+I189+I193+I197</f>
      </c>
      <c>
        <f>0+O181+O185+O189+O193+O197</f>
      </c>
    </row>
    <row r="181" spans="1:16" ht="12.75">
      <c r="A181" s="26" t="s">
        <v>63</v>
      </c>
      <c s="30" t="s">
        <v>255</v>
      </c>
      <c s="30" t="s">
        <v>12750</v>
      </c>
      <c s="26" t="s">
        <v>66</v>
      </c>
      <c s="31" t="s">
        <v>12751</v>
      </c>
      <c s="32" t="s">
        <v>12752</v>
      </c>
      <c s="33">
        <v>32</v>
      </c>
      <c s="34">
        <v>0</v>
      </c>
      <c s="34">
        <f>ROUND(ROUND(H181,2)*ROUND(G181,3),2)</f>
      </c>
      <c r="O181">
        <f>(I181*21)/100</f>
      </c>
      <c t="s">
        <v>38</v>
      </c>
    </row>
    <row r="182" spans="1:5" ht="12.75">
      <c r="A182" s="35" t="s">
        <v>69</v>
      </c>
      <c r="E182" s="36" t="s">
        <v>66</v>
      </c>
    </row>
    <row r="183" spans="1:5" ht="12.75">
      <c r="A183" s="37" t="s">
        <v>70</v>
      </c>
      <c r="E183" s="38" t="s">
        <v>66</v>
      </c>
    </row>
    <row r="184" spans="1:5" ht="12.75">
      <c r="A184" t="s">
        <v>72</v>
      </c>
      <c r="E184" s="36" t="s">
        <v>66</v>
      </c>
    </row>
    <row r="185" spans="1:16" ht="12.75">
      <c r="A185" s="26" t="s">
        <v>63</v>
      </c>
      <c s="30" t="s">
        <v>190</v>
      </c>
      <c s="30" t="s">
        <v>12753</v>
      </c>
      <c s="26" t="s">
        <v>66</v>
      </c>
      <c s="31" t="s">
        <v>12754</v>
      </c>
      <c s="32" t="s">
        <v>12752</v>
      </c>
      <c s="33">
        <v>32</v>
      </c>
      <c s="34">
        <v>0</v>
      </c>
      <c s="34">
        <f>ROUND(ROUND(H185,2)*ROUND(G185,3),2)</f>
      </c>
      <c r="O185">
        <f>(I185*21)/100</f>
      </c>
      <c t="s">
        <v>38</v>
      </c>
    </row>
    <row r="186" spans="1:5" ht="12.75">
      <c r="A186" s="35" t="s">
        <v>69</v>
      </c>
      <c r="E186" s="36" t="s">
        <v>66</v>
      </c>
    </row>
    <row r="187" spans="1:5" ht="12.75">
      <c r="A187" s="37" t="s">
        <v>70</v>
      </c>
      <c r="E187" s="38" t="s">
        <v>66</v>
      </c>
    </row>
    <row r="188" spans="1:5" ht="12.75">
      <c r="A188" t="s">
        <v>72</v>
      </c>
      <c r="E188" s="36" t="s">
        <v>66</v>
      </c>
    </row>
    <row r="189" spans="1:16" ht="12.75">
      <c r="A189" s="26" t="s">
        <v>63</v>
      </c>
      <c s="30" t="s">
        <v>259</v>
      </c>
      <c s="30" t="s">
        <v>12755</v>
      </c>
      <c s="26" t="s">
        <v>66</v>
      </c>
      <c s="31" t="s">
        <v>12756</v>
      </c>
      <c s="32" t="s">
        <v>12752</v>
      </c>
      <c s="33">
        <v>32</v>
      </c>
      <c s="34">
        <v>0</v>
      </c>
      <c s="34">
        <f>ROUND(ROUND(H189,2)*ROUND(G189,3),2)</f>
      </c>
      <c r="O189">
        <f>(I189*21)/100</f>
      </c>
      <c t="s">
        <v>38</v>
      </c>
    </row>
    <row r="190" spans="1:5" ht="12.75">
      <c r="A190" s="35" t="s">
        <v>69</v>
      </c>
      <c r="E190" s="36" t="s">
        <v>66</v>
      </c>
    </row>
    <row r="191" spans="1:5" ht="12.75">
      <c r="A191" s="37" t="s">
        <v>70</v>
      </c>
      <c r="E191" s="38" t="s">
        <v>66</v>
      </c>
    </row>
    <row r="192" spans="1:5" ht="12.75">
      <c r="A192" t="s">
        <v>72</v>
      </c>
      <c r="E192" s="36" t="s">
        <v>66</v>
      </c>
    </row>
    <row r="193" spans="1:16" ht="12.75">
      <c r="A193" s="26" t="s">
        <v>63</v>
      </c>
      <c s="30" t="s">
        <v>198</v>
      </c>
      <c s="30" t="s">
        <v>12757</v>
      </c>
      <c s="26" t="s">
        <v>66</v>
      </c>
      <c s="31" t="s">
        <v>12758</v>
      </c>
      <c s="32" t="s">
        <v>583</v>
      </c>
      <c s="33">
        <v>32</v>
      </c>
      <c s="34">
        <v>0</v>
      </c>
      <c s="34">
        <f>ROUND(ROUND(H193,2)*ROUND(G193,3),2)</f>
      </c>
      <c r="O193">
        <f>(I193*21)/100</f>
      </c>
      <c t="s">
        <v>38</v>
      </c>
    </row>
    <row r="194" spans="1:5" ht="12.75">
      <c r="A194" s="35" t="s">
        <v>69</v>
      </c>
      <c r="E194" s="36" t="s">
        <v>66</v>
      </c>
    </row>
    <row r="195" spans="1:5" ht="12.75">
      <c r="A195" s="37" t="s">
        <v>70</v>
      </c>
      <c r="E195" s="38" t="s">
        <v>66</v>
      </c>
    </row>
    <row r="196" spans="1:5" ht="12.75">
      <c r="A196" t="s">
        <v>72</v>
      </c>
      <c r="E196" s="36" t="s">
        <v>66</v>
      </c>
    </row>
    <row r="197" spans="1:16" ht="12.75">
      <c r="A197" s="26" t="s">
        <v>63</v>
      </c>
      <c s="30" t="s">
        <v>202</v>
      </c>
      <c s="30" t="s">
        <v>12759</v>
      </c>
      <c s="26" t="s">
        <v>66</v>
      </c>
      <c s="31" t="s">
        <v>12760</v>
      </c>
      <c s="32" t="s">
        <v>4447</v>
      </c>
      <c s="33">
        <v>1</v>
      </c>
      <c s="34">
        <v>0</v>
      </c>
      <c s="34">
        <f>ROUND(ROUND(H197,2)*ROUND(G197,3),2)</f>
      </c>
      <c r="O197">
        <f>(I197*21)/100</f>
      </c>
      <c t="s">
        <v>38</v>
      </c>
    </row>
    <row r="198" spans="1:5" ht="12.75">
      <c r="A198" s="35" t="s">
        <v>69</v>
      </c>
      <c r="E198" s="36" t="s">
        <v>66</v>
      </c>
    </row>
    <row r="199" spans="1:5" ht="12.75">
      <c r="A199" s="37" t="s">
        <v>70</v>
      </c>
      <c r="E199" s="38" t="s">
        <v>66</v>
      </c>
    </row>
    <row r="200" spans="1:5" ht="12.75">
      <c r="A200" t="s">
        <v>72</v>
      </c>
      <c r="E200" s="36" t="s">
        <v>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52.xml><?xml version="1.0" encoding="utf-8"?>
<worksheet xmlns="http://schemas.openxmlformats.org/spreadsheetml/2006/main" xmlns:r="http://schemas.openxmlformats.org/officeDocument/2006/relationships">
  <sheetPr>
    <pageSetUpPr fitToPage="1"/>
  </sheetPr>
  <dimension ref="A1:R24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0+O11+O40+O69+O122+O147+O152+O173+O214+O223+O232+O237</f>
      </c>
      <c t="s">
        <v>37</v>
      </c>
    </row>
    <row r="3" spans="1:16" ht="15" customHeight="1">
      <c r="A3" t="s">
        <v>12</v>
      </c>
      <c s="12" t="s">
        <v>14</v>
      </c>
      <c s="13" t="s">
        <v>15</v>
      </c>
      <c s="1"/>
      <c s="14" t="s">
        <v>16</v>
      </c>
      <c s="1"/>
      <c s="9"/>
      <c s="8" t="s">
        <v>12761</v>
      </c>
      <c s="40">
        <f>0+I11+I40+I69+I122+I147+I152+I173+I214+I223+I232+I237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6" t="s">
        <v>33</v>
      </c>
      <c s="17" t="s">
        <v>12761</v>
      </c>
      <c s="6"/>
      <c s="18" t="s">
        <v>12762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123</v>
      </c>
      <c s="41"/>
      <c s="39" t="s">
        <v>9665</v>
      </c>
      <c s="41"/>
      <c s="41"/>
      <c s="41"/>
      <c s="43">
        <f>0+Q11</f>
      </c>
      <c r="O11">
        <f>0+R11</f>
      </c>
      <c r="Q11">
        <f>0+I12+I16+I20+I24+I28+I32+I36</f>
      </c>
      <c>
        <f>0+O12+O16+O20+O24+O28+O32+O36</f>
      </c>
    </row>
    <row r="12" spans="1:16" ht="25.5">
      <c r="A12" s="26" t="s">
        <v>63</v>
      </c>
      <c s="30" t="s">
        <v>44</v>
      </c>
      <c s="30" t="s">
        <v>12763</v>
      </c>
      <c s="26" t="s">
        <v>66</v>
      </c>
      <c s="31" t="s">
        <v>12764</v>
      </c>
      <c s="32" t="s">
        <v>652</v>
      </c>
      <c s="33">
        <v>2.31</v>
      </c>
      <c s="34">
        <v>0</v>
      </c>
      <c s="34">
        <f>ROUND(ROUND(H12,2)*ROUND(G12,3),2)</f>
      </c>
      <c r="O12">
        <f>(I12*21)/100</f>
      </c>
      <c t="s">
        <v>38</v>
      </c>
    </row>
    <row r="13" spans="1:5" ht="25.5">
      <c r="A13" s="35" t="s">
        <v>69</v>
      </c>
      <c r="E13" s="36" t="s">
        <v>12765</v>
      </c>
    </row>
    <row r="14" spans="1:5" ht="25.5">
      <c r="A14" s="37" t="s">
        <v>70</v>
      </c>
      <c r="E14" s="44" t="s">
        <v>12766</v>
      </c>
    </row>
    <row r="15" spans="1:5" ht="12.75">
      <c r="A15" t="s">
        <v>72</v>
      </c>
      <c r="E15" s="36" t="s">
        <v>66</v>
      </c>
    </row>
    <row r="16" spans="1:16" ht="12.75">
      <c r="A16" s="26" t="s">
        <v>63</v>
      </c>
      <c s="30" t="s">
        <v>38</v>
      </c>
      <c s="30" t="s">
        <v>9666</v>
      </c>
      <c s="26" t="s">
        <v>66</v>
      </c>
      <c s="31" t="s">
        <v>9667</v>
      </c>
      <c s="32" t="s">
        <v>926</v>
      </c>
      <c s="33">
        <v>75.6</v>
      </c>
      <c s="34">
        <v>0</v>
      </c>
      <c s="34">
        <f>ROUND(ROUND(H16,2)*ROUND(G16,3),2)</f>
      </c>
      <c r="O16">
        <f>(I16*21)/100</f>
      </c>
      <c t="s">
        <v>38</v>
      </c>
    </row>
    <row r="17" spans="1:5" ht="25.5">
      <c r="A17" s="35" t="s">
        <v>69</v>
      </c>
      <c r="E17" s="36" t="s">
        <v>9668</v>
      </c>
    </row>
    <row r="18" spans="1:5" ht="12.75">
      <c r="A18" s="37" t="s">
        <v>70</v>
      </c>
      <c r="E18" s="38" t="s">
        <v>12767</v>
      </c>
    </row>
    <row r="19" spans="1:5" ht="25.5">
      <c r="A19" t="s">
        <v>72</v>
      </c>
      <c r="E19" s="36" t="s">
        <v>9670</v>
      </c>
    </row>
    <row r="20" spans="1:16" ht="12.75">
      <c r="A20" s="26" t="s">
        <v>63</v>
      </c>
      <c s="30" t="s">
        <v>37</v>
      </c>
      <c s="30" t="s">
        <v>12768</v>
      </c>
      <c s="26" t="s">
        <v>66</v>
      </c>
      <c s="31" t="s">
        <v>12769</v>
      </c>
      <c s="32" t="s">
        <v>652</v>
      </c>
      <c s="33">
        <v>2.142</v>
      </c>
      <c s="34">
        <v>0</v>
      </c>
      <c s="34">
        <f>ROUND(ROUND(H20,2)*ROUND(G20,3),2)</f>
      </c>
      <c r="O20">
        <f>(I20*21)/100</f>
      </c>
      <c t="s">
        <v>38</v>
      </c>
    </row>
    <row r="21" spans="1:5" ht="25.5">
      <c r="A21" s="35" t="s">
        <v>69</v>
      </c>
      <c r="E21" s="36" t="s">
        <v>12770</v>
      </c>
    </row>
    <row r="22" spans="1:5" ht="89.25">
      <c r="A22" s="37" t="s">
        <v>70</v>
      </c>
      <c r="E22" s="44" t="s">
        <v>12771</v>
      </c>
    </row>
    <row r="23" spans="1:5" ht="51">
      <c r="A23" t="s">
        <v>72</v>
      </c>
      <c r="E23" s="36" t="s">
        <v>12772</v>
      </c>
    </row>
    <row r="24" spans="1:16" ht="12.75">
      <c r="A24" s="26" t="s">
        <v>63</v>
      </c>
      <c s="30" t="s">
        <v>48</v>
      </c>
      <c s="30" t="s">
        <v>12773</v>
      </c>
      <c s="26" t="s">
        <v>66</v>
      </c>
      <c s="31" t="s">
        <v>12774</v>
      </c>
      <c s="32" t="s">
        <v>652</v>
      </c>
      <c s="33">
        <v>2.142</v>
      </c>
      <c s="34">
        <v>0</v>
      </c>
      <c s="34">
        <f>ROUND(ROUND(H24,2)*ROUND(G24,3),2)</f>
      </c>
      <c r="O24">
        <f>(I24*21)/100</f>
      </c>
      <c t="s">
        <v>38</v>
      </c>
    </row>
    <row r="25" spans="1:5" ht="38.25">
      <c r="A25" s="35" t="s">
        <v>69</v>
      </c>
      <c r="E25" s="36" t="s">
        <v>12775</v>
      </c>
    </row>
    <row r="26" spans="1:5" ht="12.75">
      <c r="A26" s="37" t="s">
        <v>70</v>
      </c>
      <c r="E26" s="38" t="s">
        <v>66</v>
      </c>
    </row>
    <row r="27" spans="1:5" ht="51">
      <c r="A27" t="s">
        <v>72</v>
      </c>
      <c r="E27" s="36" t="s">
        <v>12772</v>
      </c>
    </row>
    <row r="28" spans="1:16" ht="12.75">
      <c r="A28" s="26" t="s">
        <v>63</v>
      </c>
      <c s="30" t="s">
        <v>50</v>
      </c>
      <c s="30" t="s">
        <v>12776</v>
      </c>
      <c s="26" t="s">
        <v>66</v>
      </c>
      <c s="31" t="s">
        <v>12777</v>
      </c>
      <c s="32" t="s">
        <v>652</v>
      </c>
      <c s="33">
        <v>4.915</v>
      </c>
      <c s="34">
        <v>0</v>
      </c>
      <c s="34">
        <f>ROUND(ROUND(H28,2)*ROUND(G28,3),2)</f>
      </c>
      <c r="O28">
        <f>(I28*21)/100</f>
      </c>
      <c t="s">
        <v>38</v>
      </c>
    </row>
    <row r="29" spans="1:5" ht="38.25">
      <c r="A29" s="35" t="s">
        <v>69</v>
      </c>
      <c r="E29" s="36" t="s">
        <v>12778</v>
      </c>
    </row>
    <row r="30" spans="1:5" ht="114.75">
      <c r="A30" s="37" t="s">
        <v>70</v>
      </c>
      <c r="E30" s="44" t="s">
        <v>12779</v>
      </c>
    </row>
    <row r="31" spans="1:5" ht="51">
      <c r="A31" t="s">
        <v>72</v>
      </c>
      <c r="E31" s="36" t="s">
        <v>12780</v>
      </c>
    </row>
    <row r="32" spans="1:16" ht="25.5">
      <c r="A32" s="26" t="s">
        <v>63</v>
      </c>
      <c s="30" t="s">
        <v>52</v>
      </c>
      <c s="30" t="s">
        <v>12781</v>
      </c>
      <c s="26" t="s">
        <v>66</v>
      </c>
      <c s="31" t="s">
        <v>12782</v>
      </c>
      <c s="32" t="s">
        <v>652</v>
      </c>
      <c s="33">
        <v>4.915</v>
      </c>
      <c s="34">
        <v>0</v>
      </c>
      <c s="34">
        <f>ROUND(ROUND(H32,2)*ROUND(G32,3),2)</f>
      </c>
      <c r="O32">
        <f>(I32*21)/100</f>
      </c>
      <c t="s">
        <v>38</v>
      </c>
    </row>
    <row r="33" spans="1:5" ht="38.25">
      <c r="A33" s="35" t="s">
        <v>69</v>
      </c>
      <c r="E33" s="36" t="s">
        <v>12783</v>
      </c>
    </row>
    <row r="34" spans="1:5" ht="12.75">
      <c r="A34" s="37" t="s">
        <v>70</v>
      </c>
      <c r="E34" s="38" t="s">
        <v>66</v>
      </c>
    </row>
    <row r="35" spans="1:5" ht="51">
      <c r="A35" t="s">
        <v>72</v>
      </c>
      <c r="E35" s="36" t="s">
        <v>12780</v>
      </c>
    </row>
    <row r="36" spans="1:16" ht="25.5">
      <c r="A36" s="26" t="s">
        <v>63</v>
      </c>
      <c s="30" t="s">
        <v>295</v>
      </c>
      <c s="30" t="s">
        <v>827</v>
      </c>
      <c s="26" t="s">
        <v>66</v>
      </c>
      <c s="31" t="s">
        <v>9644</v>
      </c>
      <c s="32" t="s">
        <v>825</v>
      </c>
      <c s="33">
        <v>17.503</v>
      </c>
      <c s="34">
        <v>0</v>
      </c>
      <c s="34">
        <f>ROUND(ROUND(H36,2)*ROUND(G36,3),2)</f>
      </c>
      <c r="O36">
        <f>(I36*21)/100</f>
      </c>
      <c t="s">
        <v>38</v>
      </c>
    </row>
    <row r="37" spans="1:5" ht="25.5">
      <c r="A37" s="35" t="s">
        <v>69</v>
      </c>
      <c r="E37" s="36" t="s">
        <v>9644</v>
      </c>
    </row>
    <row r="38" spans="1:5" ht="25.5">
      <c r="A38" s="37" t="s">
        <v>70</v>
      </c>
      <c r="E38" s="44" t="s">
        <v>12784</v>
      </c>
    </row>
    <row r="39" spans="1:5" ht="12.75">
      <c r="A39" t="s">
        <v>72</v>
      </c>
      <c r="E39" s="36" t="s">
        <v>66</v>
      </c>
    </row>
    <row r="40" spans="1:18" ht="12.75" customHeight="1">
      <c r="A40" s="6" t="s">
        <v>58</v>
      </c>
      <c s="6"/>
      <c s="27" t="s">
        <v>194</v>
      </c>
      <c s="6"/>
      <c s="39" t="s">
        <v>857</v>
      </c>
      <c s="6"/>
      <c s="6"/>
      <c s="6"/>
      <c s="29">
        <f>0+Q40</f>
      </c>
      <c r="O40">
        <f>0+R40</f>
      </c>
      <c r="Q40">
        <f>0+I41+I45+I49+I53+I57+I61+I65</f>
      </c>
      <c>
        <f>0+O41+O45+O49+O53+O57+O61+O65</f>
      </c>
    </row>
    <row r="41" spans="1:16" ht="12.75">
      <c r="A41" s="26" t="s">
        <v>63</v>
      </c>
      <c s="30" t="s">
        <v>59</v>
      </c>
      <c s="30" t="s">
        <v>12785</v>
      </c>
      <c s="26" t="s">
        <v>66</v>
      </c>
      <c s="31" t="s">
        <v>12786</v>
      </c>
      <c s="32" t="s">
        <v>652</v>
      </c>
      <c s="33">
        <v>3.943</v>
      </c>
      <c s="34">
        <v>0</v>
      </c>
      <c s="34">
        <f>ROUND(ROUND(H41,2)*ROUND(G41,3),2)</f>
      </c>
      <c r="O41">
        <f>(I41*21)/100</f>
      </c>
      <c t="s">
        <v>38</v>
      </c>
    </row>
    <row r="42" spans="1:5" ht="25.5">
      <c r="A42" s="35" t="s">
        <v>69</v>
      </c>
      <c r="E42" s="36" t="s">
        <v>12787</v>
      </c>
    </row>
    <row r="43" spans="1:5" ht="114.75">
      <c r="A43" s="37" t="s">
        <v>70</v>
      </c>
      <c r="E43" s="44" t="s">
        <v>12788</v>
      </c>
    </row>
    <row r="44" spans="1:5" ht="127.5">
      <c r="A44" t="s">
        <v>72</v>
      </c>
      <c r="E44" s="36" t="s">
        <v>867</v>
      </c>
    </row>
    <row r="45" spans="1:16" ht="12.75">
      <c r="A45" s="26" t="s">
        <v>63</v>
      </c>
      <c s="30" t="s">
        <v>92</v>
      </c>
      <c s="30" t="s">
        <v>885</v>
      </c>
      <c s="26" t="s">
        <v>66</v>
      </c>
      <c s="31" t="s">
        <v>886</v>
      </c>
      <c s="32" t="s">
        <v>783</v>
      </c>
      <c s="33">
        <v>22.12</v>
      </c>
      <c s="34">
        <v>0</v>
      </c>
      <c s="34">
        <f>ROUND(ROUND(H45,2)*ROUND(G45,3),2)</f>
      </c>
      <c r="O45">
        <f>(I45*21)/100</f>
      </c>
      <c t="s">
        <v>38</v>
      </c>
    </row>
    <row r="46" spans="1:5" ht="12.75">
      <c r="A46" s="35" t="s">
        <v>69</v>
      </c>
      <c r="E46" s="36" t="s">
        <v>887</v>
      </c>
    </row>
    <row r="47" spans="1:5" ht="114.75">
      <c r="A47" s="37" t="s">
        <v>70</v>
      </c>
      <c r="E47" s="44" t="s">
        <v>12789</v>
      </c>
    </row>
    <row r="48" spans="1:5" ht="38.25">
      <c r="A48" t="s">
        <v>72</v>
      </c>
      <c r="E48" s="36" t="s">
        <v>872</v>
      </c>
    </row>
    <row r="49" spans="1:16" ht="12.75">
      <c r="A49" s="26" t="s">
        <v>63</v>
      </c>
      <c s="30" t="s">
        <v>55</v>
      </c>
      <c s="30" t="s">
        <v>889</v>
      </c>
      <c s="26" t="s">
        <v>66</v>
      </c>
      <c s="31" t="s">
        <v>890</v>
      </c>
      <c s="32" t="s">
        <v>783</v>
      </c>
      <c s="33">
        <v>22.12</v>
      </c>
      <c s="34">
        <v>0</v>
      </c>
      <c s="34">
        <f>ROUND(ROUND(H49,2)*ROUND(G49,3),2)</f>
      </c>
      <c r="O49">
        <f>(I49*21)/100</f>
      </c>
      <c t="s">
        <v>38</v>
      </c>
    </row>
    <row r="50" spans="1:5" ht="12.75">
      <c r="A50" s="35" t="s">
        <v>69</v>
      </c>
      <c r="E50" s="36" t="s">
        <v>891</v>
      </c>
    </row>
    <row r="51" spans="1:5" ht="12.75">
      <c r="A51" s="37" t="s">
        <v>70</v>
      </c>
      <c r="E51" s="38" t="s">
        <v>66</v>
      </c>
    </row>
    <row r="52" spans="1:5" ht="38.25">
      <c r="A52" t="s">
        <v>72</v>
      </c>
      <c r="E52" s="36" t="s">
        <v>872</v>
      </c>
    </row>
    <row r="53" spans="1:16" ht="12.75">
      <c r="A53" s="26" t="s">
        <v>63</v>
      </c>
      <c s="30" t="s">
        <v>57</v>
      </c>
      <c s="30" t="s">
        <v>9731</v>
      </c>
      <c s="26" t="s">
        <v>66</v>
      </c>
      <c s="31" t="s">
        <v>9732</v>
      </c>
      <c s="32" t="s">
        <v>825</v>
      </c>
      <c s="33">
        <v>0.283</v>
      </c>
      <c s="34">
        <v>0</v>
      </c>
      <c s="34">
        <f>ROUND(ROUND(H53,2)*ROUND(G53,3),2)</f>
      </c>
      <c r="O53">
        <f>(I53*21)/100</f>
      </c>
      <c t="s">
        <v>38</v>
      </c>
    </row>
    <row r="54" spans="1:5" ht="12.75">
      <c r="A54" s="35" t="s">
        <v>69</v>
      </c>
      <c r="E54" s="36" t="s">
        <v>9733</v>
      </c>
    </row>
    <row r="55" spans="1:5" ht="127.5">
      <c r="A55" s="37" t="s">
        <v>70</v>
      </c>
      <c r="E55" s="44" t="s">
        <v>12790</v>
      </c>
    </row>
    <row r="56" spans="1:5" ht="25.5">
      <c r="A56" t="s">
        <v>72</v>
      </c>
      <c r="E56" s="36" t="s">
        <v>880</v>
      </c>
    </row>
    <row r="57" spans="1:16" ht="12.75">
      <c r="A57" s="26" t="s">
        <v>63</v>
      </c>
      <c s="30" t="s">
        <v>115</v>
      </c>
      <c s="30" t="s">
        <v>12791</v>
      </c>
      <c s="26" t="s">
        <v>66</v>
      </c>
      <c s="31" t="s">
        <v>12792</v>
      </c>
      <c s="32" t="s">
        <v>652</v>
      </c>
      <c s="33">
        <v>2.142</v>
      </c>
      <c s="34">
        <v>0</v>
      </c>
      <c s="34">
        <f>ROUND(ROUND(H57,2)*ROUND(G57,3),2)</f>
      </c>
      <c r="O57">
        <f>(I57*21)/100</f>
      </c>
      <c t="s">
        <v>38</v>
      </c>
    </row>
    <row r="58" spans="1:5" ht="25.5">
      <c r="A58" s="35" t="s">
        <v>69</v>
      </c>
      <c r="E58" s="36" t="s">
        <v>12793</v>
      </c>
    </row>
    <row r="59" spans="1:5" ht="51">
      <c r="A59" s="37" t="s">
        <v>70</v>
      </c>
      <c r="E59" s="38" t="s">
        <v>12794</v>
      </c>
    </row>
    <row r="60" spans="1:5" ht="76.5">
      <c r="A60" t="s">
        <v>72</v>
      </c>
      <c r="E60" s="36" t="s">
        <v>10757</v>
      </c>
    </row>
    <row r="61" spans="1:16" ht="12.75">
      <c r="A61" s="26" t="s">
        <v>63</v>
      </c>
      <c s="30" t="s">
        <v>119</v>
      </c>
      <c s="30" t="s">
        <v>9739</v>
      </c>
      <c s="26" t="s">
        <v>66</v>
      </c>
      <c s="31" t="s">
        <v>9740</v>
      </c>
      <c s="32" t="s">
        <v>783</v>
      </c>
      <c s="33">
        <v>15.66</v>
      </c>
      <c s="34">
        <v>0</v>
      </c>
      <c s="34">
        <f>ROUND(ROUND(H61,2)*ROUND(G61,3),2)</f>
      </c>
      <c r="O61">
        <f>(I61*21)/100</f>
      </c>
      <c t="s">
        <v>38</v>
      </c>
    </row>
    <row r="62" spans="1:5" ht="12.75">
      <c r="A62" s="35" t="s">
        <v>69</v>
      </c>
      <c r="E62" s="36" t="s">
        <v>9741</v>
      </c>
    </row>
    <row r="63" spans="1:5" ht="51">
      <c r="A63" s="37" t="s">
        <v>70</v>
      </c>
      <c r="E63" s="38" t="s">
        <v>12795</v>
      </c>
    </row>
    <row r="64" spans="1:5" ht="38.25">
      <c r="A64" t="s">
        <v>72</v>
      </c>
      <c r="E64" s="36" t="s">
        <v>872</v>
      </c>
    </row>
    <row r="65" spans="1:16" ht="12.75">
      <c r="A65" s="26" t="s">
        <v>63</v>
      </c>
      <c s="30" t="s">
        <v>123</v>
      </c>
      <c s="30" t="s">
        <v>9743</v>
      </c>
      <c s="26" t="s">
        <v>66</v>
      </c>
      <c s="31" t="s">
        <v>9744</v>
      </c>
      <c s="32" t="s">
        <v>783</v>
      </c>
      <c s="33">
        <v>15.66</v>
      </c>
      <c s="34">
        <v>0</v>
      </c>
      <c s="34">
        <f>ROUND(ROUND(H65,2)*ROUND(G65,3),2)</f>
      </c>
      <c r="O65">
        <f>(I65*21)/100</f>
      </c>
      <c t="s">
        <v>38</v>
      </c>
    </row>
    <row r="66" spans="1:5" ht="12.75">
      <c r="A66" s="35" t="s">
        <v>69</v>
      </c>
      <c r="E66" s="36" t="s">
        <v>9745</v>
      </c>
    </row>
    <row r="67" spans="1:5" ht="12.75">
      <c r="A67" s="37" t="s">
        <v>70</v>
      </c>
      <c r="E67" s="38" t="s">
        <v>66</v>
      </c>
    </row>
    <row r="68" spans="1:5" ht="38.25">
      <c r="A68" t="s">
        <v>72</v>
      </c>
      <c r="E68" s="36" t="s">
        <v>872</v>
      </c>
    </row>
    <row r="69" spans="1:18" ht="12.75" customHeight="1">
      <c r="A69" s="6" t="s">
        <v>58</v>
      </c>
      <c s="6"/>
      <c s="27" t="s">
        <v>227</v>
      </c>
      <c s="6"/>
      <c s="39" t="s">
        <v>929</v>
      </c>
      <c s="6"/>
      <c s="6"/>
      <c s="6"/>
      <c s="29">
        <f>0+Q69</f>
      </c>
      <c r="O69">
        <f>0+R69</f>
      </c>
      <c r="Q69">
        <f>0+I70+I74+I78+I82+I86+I90+I94+I98+I102+I106+I110+I114+I118</f>
      </c>
      <c>
        <f>0+O70+O74+O78+O82+O86+O90+O94+O98+O102+O106+O110+O114+O118</f>
      </c>
    </row>
    <row r="70" spans="1:16" ht="12.75">
      <c r="A70" s="26" t="s">
        <v>63</v>
      </c>
      <c s="30" t="s">
        <v>127</v>
      </c>
      <c s="30" t="s">
        <v>12796</v>
      </c>
      <c s="26" t="s">
        <v>66</v>
      </c>
      <c s="31" t="s">
        <v>12797</v>
      </c>
      <c s="32" t="s">
        <v>926</v>
      </c>
      <c s="33">
        <v>600</v>
      </c>
      <c s="34">
        <v>0</v>
      </c>
      <c s="34">
        <f>ROUND(ROUND(H70,2)*ROUND(G70,3),2)</f>
      </c>
      <c r="O70">
        <f>(I70*21)/100</f>
      </c>
      <c t="s">
        <v>38</v>
      </c>
    </row>
    <row r="71" spans="1:5" ht="12.75">
      <c r="A71" s="35" t="s">
        <v>69</v>
      </c>
      <c r="E71" s="36" t="s">
        <v>12797</v>
      </c>
    </row>
    <row r="72" spans="1:5" ht="12.75">
      <c r="A72" s="37" t="s">
        <v>70</v>
      </c>
      <c r="E72" s="38" t="s">
        <v>66</v>
      </c>
    </row>
    <row r="73" spans="1:5" ht="12.75">
      <c r="A73" t="s">
        <v>72</v>
      </c>
      <c r="E73" s="36" t="s">
        <v>66</v>
      </c>
    </row>
    <row r="74" spans="1:16" ht="25.5">
      <c r="A74" s="26" t="s">
        <v>63</v>
      </c>
      <c s="30" t="s">
        <v>131</v>
      </c>
      <c s="30" t="s">
        <v>12798</v>
      </c>
      <c s="26" t="s">
        <v>66</v>
      </c>
      <c s="31" t="s">
        <v>12799</v>
      </c>
      <c s="32" t="s">
        <v>583</v>
      </c>
      <c s="33">
        <v>86</v>
      </c>
      <c s="34">
        <v>0</v>
      </c>
      <c s="34">
        <f>ROUND(ROUND(H74,2)*ROUND(G74,3),2)</f>
      </c>
      <c r="O74">
        <f>(I74*21)/100</f>
      </c>
      <c t="s">
        <v>38</v>
      </c>
    </row>
    <row r="75" spans="1:5" ht="25.5">
      <c r="A75" s="35" t="s">
        <v>69</v>
      </c>
      <c r="E75" s="36" t="s">
        <v>12799</v>
      </c>
    </row>
    <row r="76" spans="1:5" ht="12.75">
      <c r="A76" s="37" t="s">
        <v>70</v>
      </c>
      <c r="E76" s="38" t="s">
        <v>66</v>
      </c>
    </row>
    <row r="77" spans="1:5" ht="12.75">
      <c r="A77" t="s">
        <v>72</v>
      </c>
      <c r="E77" s="36" t="s">
        <v>66</v>
      </c>
    </row>
    <row r="78" spans="1:16" ht="12.75">
      <c r="A78" s="26" t="s">
        <v>63</v>
      </c>
      <c s="30" t="s">
        <v>135</v>
      </c>
      <c s="30" t="s">
        <v>9752</v>
      </c>
      <c s="26" t="s">
        <v>66</v>
      </c>
      <c s="31" t="s">
        <v>9753</v>
      </c>
      <c s="32" t="s">
        <v>583</v>
      </c>
      <c s="33">
        <v>86</v>
      </c>
      <c s="34">
        <v>0</v>
      </c>
      <c s="34">
        <f>ROUND(ROUND(H78,2)*ROUND(G78,3),2)</f>
      </c>
      <c r="O78">
        <f>(I78*21)/100</f>
      </c>
      <c t="s">
        <v>38</v>
      </c>
    </row>
    <row r="79" spans="1:5" ht="25.5">
      <c r="A79" s="35" t="s">
        <v>69</v>
      </c>
      <c r="E79" s="36" t="s">
        <v>9754</v>
      </c>
    </row>
    <row r="80" spans="1:5" ht="12.75">
      <c r="A80" s="37" t="s">
        <v>70</v>
      </c>
      <c r="E80" s="38" t="s">
        <v>66</v>
      </c>
    </row>
    <row r="81" spans="1:5" ht="102">
      <c r="A81" t="s">
        <v>72</v>
      </c>
      <c r="E81" s="36" t="s">
        <v>9755</v>
      </c>
    </row>
    <row r="82" spans="1:16" ht="25.5">
      <c r="A82" s="26" t="s">
        <v>63</v>
      </c>
      <c s="30" t="s">
        <v>139</v>
      </c>
      <c s="30" t="s">
        <v>12800</v>
      </c>
      <c s="26" t="s">
        <v>66</v>
      </c>
      <c s="31" t="s">
        <v>12801</v>
      </c>
      <c s="32" t="s">
        <v>583</v>
      </c>
      <c s="33">
        <v>62</v>
      </c>
      <c s="34">
        <v>0</v>
      </c>
      <c s="34">
        <f>ROUND(ROUND(H82,2)*ROUND(G82,3),2)</f>
      </c>
      <c r="O82">
        <f>(I82*21)/100</f>
      </c>
      <c t="s">
        <v>38</v>
      </c>
    </row>
    <row r="83" spans="1:5" ht="25.5">
      <c r="A83" s="35" t="s">
        <v>69</v>
      </c>
      <c r="E83" s="36" t="s">
        <v>12802</v>
      </c>
    </row>
    <row r="84" spans="1:5" ht="12.75">
      <c r="A84" s="37" t="s">
        <v>70</v>
      </c>
      <c r="E84" s="38" t="s">
        <v>66</v>
      </c>
    </row>
    <row r="85" spans="1:5" ht="63.75">
      <c r="A85" t="s">
        <v>72</v>
      </c>
      <c r="E85" s="36" t="s">
        <v>12803</v>
      </c>
    </row>
    <row r="86" spans="1:16" ht="12.75">
      <c r="A86" s="26" t="s">
        <v>63</v>
      </c>
      <c s="30" t="s">
        <v>143</v>
      </c>
      <c s="30" t="s">
        <v>9756</v>
      </c>
      <c s="26" t="s">
        <v>66</v>
      </c>
      <c s="31" t="s">
        <v>9757</v>
      </c>
      <c s="32" t="s">
        <v>583</v>
      </c>
      <c s="33">
        <v>84</v>
      </c>
      <c s="34">
        <v>0</v>
      </c>
      <c s="34">
        <f>ROUND(ROUND(H86,2)*ROUND(G86,3),2)</f>
      </c>
      <c r="O86">
        <f>(I86*21)/100</f>
      </c>
      <c t="s">
        <v>38</v>
      </c>
    </row>
    <row r="87" spans="1:5" ht="12.75">
      <c r="A87" s="35" t="s">
        <v>69</v>
      </c>
      <c r="E87" s="36" t="s">
        <v>9758</v>
      </c>
    </row>
    <row r="88" spans="1:5" ht="12.75">
      <c r="A88" s="37" t="s">
        <v>70</v>
      </c>
      <c r="E88" s="38" t="s">
        <v>66</v>
      </c>
    </row>
    <row r="89" spans="1:5" ht="51">
      <c r="A89" t="s">
        <v>72</v>
      </c>
      <c r="E89" s="36" t="s">
        <v>9759</v>
      </c>
    </row>
    <row r="90" spans="1:16" ht="12.75">
      <c r="A90" s="26" t="s">
        <v>63</v>
      </c>
      <c s="30" t="s">
        <v>99</v>
      </c>
      <c s="30" t="s">
        <v>12804</v>
      </c>
      <c s="26" t="s">
        <v>66</v>
      </c>
      <c s="31" t="s">
        <v>12805</v>
      </c>
      <c s="32" t="s">
        <v>926</v>
      </c>
      <c s="33">
        <v>210</v>
      </c>
      <c s="34">
        <v>0</v>
      </c>
      <c s="34">
        <f>ROUND(ROUND(H90,2)*ROUND(G90,3),2)</f>
      </c>
      <c r="O90">
        <f>(I90*21)/100</f>
      </c>
      <c t="s">
        <v>38</v>
      </c>
    </row>
    <row r="91" spans="1:5" ht="25.5">
      <c r="A91" s="35" t="s">
        <v>69</v>
      </c>
      <c r="E91" s="36" t="s">
        <v>12806</v>
      </c>
    </row>
    <row r="92" spans="1:5" ht="12.75">
      <c r="A92" s="37" t="s">
        <v>70</v>
      </c>
      <c r="E92" s="38" t="s">
        <v>12807</v>
      </c>
    </row>
    <row r="93" spans="1:5" ht="25.5">
      <c r="A93" t="s">
        <v>72</v>
      </c>
      <c r="E93" s="36" t="s">
        <v>9764</v>
      </c>
    </row>
    <row r="94" spans="1:16" ht="12.75">
      <c r="A94" s="26" t="s">
        <v>63</v>
      </c>
      <c s="30" t="s">
        <v>147</v>
      </c>
      <c s="30" t="s">
        <v>12808</v>
      </c>
      <c s="26" t="s">
        <v>66</v>
      </c>
      <c s="31" t="s">
        <v>12809</v>
      </c>
      <c s="32" t="s">
        <v>926</v>
      </c>
      <c s="33">
        <v>600</v>
      </c>
      <c s="34">
        <v>0</v>
      </c>
      <c s="34">
        <f>ROUND(ROUND(H94,2)*ROUND(G94,3),2)</f>
      </c>
      <c r="O94">
        <f>(I94*21)/100</f>
      </c>
      <c t="s">
        <v>38</v>
      </c>
    </row>
    <row r="95" spans="1:5" ht="12.75">
      <c r="A95" s="35" t="s">
        <v>69</v>
      </c>
      <c r="E95" s="36" t="s">
        <v>12810</v>
      </c>
    </row>
    <row r="96" spans="1:5" ht="25.5">
      <c r="A96" s="37" t="s">
        <v>70</v>
      </c>
      <c r="E96" s="44" t="s">
        <v>12811</v>
      </c>
    </row>
    <row r="97" spans="1:5" ht="25.5">
      <c r="A97" t="s">
        <v>72</v>
      </c>
      <c r="E97" s="36" t="s">
        <v>9769</v>
      </c>
    </row>
    <row r="98" spans="1:16" ht="12.75">
      <c r="A98" s="26" t="s">
        <v>63</v>
      </c>
      <c s="30" t="s">
        <v>74</v>
      </c>
      <c s="30" t="s">
        <v>12812</v>
      </c>
      <c s="26" t="s">
        <v>66</v>
      </c>
      <c s="31" t="s">
        <v>12813</v>
      </c>
      <c s="32" t="s">
        <v>583</v>
      </c>
      <c s="33">
        <v>86</v>
      </c>
      <c s="34">
        <v>0</v>
      </c>
      <c s="34">
        <f>ROUND(ROUND(H98,2)*ROUND(G98,3),2)</f>
      </c>
      <c r="O98">
        <f>(I98*21)/100</f>
      </c>
      <c t="s">
        <v>38</v>
      </c>
    </row>
    <row r="99" spans="1:5" ht="12.75">
      <c r="A99" s="35" t="s">
        <v>69</v>
      </c>
      <c r="E99" s="36" t="s">
        <v>12814</v>
      </c>
    </row>
    <row r="100" spans="1:5" ht="12.75">
      <c r="A100" s="37" t="s">
        <v>70</v>
      </c>
      <c r="E100" s="38" t="s">
        <v>66</v>
      </c>
    </row>
    <row r="101" spans="1:5" ht="25.5">
      <c r="A101" t="s">
        <v>72</v>
      </c>
      <c r="E101" s="36" t="s">
        <v>9769</v>
      </c>
    </row>
    <row r="102" spans="1:16" ht="25.5">
      <c r="A102" s="26" t="s">
        <v>63</v>
      </c>
      <c s="30" t="s">
        <v>259</v>
      </c>
      <c s="30" t="s">
        <v>9770</v>
      </c>
      <c s="26" t="s">
        <v>66</v>
      </c>
      <c s="31" t="s">
        <v>9771</v>
      </c>
      <c s="32" t="s">
        <v>583</v>
      </c>
      <c s="33">
        <v>86</v>
      </c>
      <c s="34">
        <v>0</v>
      </c>
      <c s="34">
        <f>ROUND(ROUND(H102,2)*ROUND(G102,3),2)</f>
      </c>
      <c r="O102">
        <f>(I102*21)/100</f>
      </c>
      <c t="s">
        <v>38</v>
      </c>
    </row>
    <row r="103" spans="1:5" ht="25.5">
      <c r="A103" s="35" t="s">
        <v>69</v>
      </c>
      <c r="E103" s="36" t="s">
        <v>9771</v>
      </c>
    </row>
    <row r="104" spans="1:5" ht="12.75">
      <c r="A104" s="37" t="s">
        <v>70</v>
      </c>
      <c r="E104" s="38" t="s">
        <v>66</v>
      </c>
    </row>
    <row r="105" spans="1:5" ht="12.75">
      <c r="A105" t="s">
        <v>72</v>
      </c>
      <c r="E105" s="36" t="s">
        <v>66</v>
      </c>
    </row>
    <row r="106" spans="1:16" ht="25.5">
      <c r="A106" s="26" t="s">
        <v>63</v>
      </c>
      <c s="30" t="s">
        <v>198</v>
      </c>
      <c s="30" t="s">
        <v>12815</v>
      </c>
      <c s="26" t="s">
        <v>66</v>
      </c>
      <c s="31" t="s">
        <v>12816</v>
      </c>
      <c s="32" t="s">
        <v>583</v>
      </c>
      <c s="33">
        <v>84</v>
      </c>
      <c s="34">
        <v>0</v>
      </c>
      <c s="34">
        <f>ROUND(ROUND(H106,2)*ROUND(G106,3),2)</f>
      </c>
      <c r="O106">
        <f>(I106*21)/100</f>
      </c>
      <c t="s">
        <v>38</v>
      </c>
    </row>
    <row r="107" spans="1:5" ht="25.5">
      <c r="A107" s="35" t="s">
        <v>69</v>
      </c>
      <c r="E107" s="36" t="s">
        <v>12816</v>
      </c>
    </row>
    <row r="108" spans="1:5" ht="12.75">
      <c r="A108" s="37" t="s">
        <v>70</v>
      </c>
      <c r="E108" s="38" t="s">
        <v>66</v>
      </c>
    </row>
    <row r="109" spans="1:5" ht="12.75">
      <c r="A109" t="s">
        <v>72</v>
      </c>
      <c r="E109" s="36" t="s">
        <v>66</v>
      </c>
    </row>
    <row r="110" spans="1:16" ht="12.75">
      <c r="A110" s="26" t="s">
        <v>63</v>
      </c>
      <c s="30" t="s">
        <v>239</v>
      </c>
      <c s="30" t="s">
        <v>12817</v>
      </c>
      <c s="26" t="s">
        <v>66</v>
      </c>
      <c s="31" t="s">
        <v>12818</v>
      </c>
      <c s="32" t="s">
        <v>583</v>
      </c>
      <c s="33">
        <v>62.62</v>
      </c>
      <c s="34">
        <v>0</v>
      </c>
      <c s="34">
        <f>ROUND(ROUND(H110,2)*ROUND(G110,3),2)</f>
      </c>
      <c r="O110">
        <f>(I110*21)/100</f>
      </c>
      <c t="s">
        <v>38</v>
      </c>
    </row>
    <row r="111" spans="1:5" ht="12.75">
      <c r="A111" s="35" t="s">
        <v>69</v>
      </c>
      <c r="E111" s="36" t="s">
        <v>12818</v>
      </c>
    </row>
    <row r="112" spans="1:5" ht="12.75">
      <c r="A112" s="37" t="s">
        <v>70</v>
      </c>
      <c r="E112" s="38" t="s">
        <v>66</v>
      </c>
    </row>
    <row r="113" spans="1:5" ht="12.75">
      <c r="A113" t="s">
        <v>72</v>
      </c>
      <c r="E113" s="36" t="s">
        <v>66</v>
      </c>
    </row>
    <row r="114" spans="1:16" ht="25.5">
      <c r="A114" s="26" t="s">
        <v>63</v>
      </c>
      <c s="30" t="s">
        <v>243</v>
      </c>
      <c s="30" t="s">
        <v>12819</v>
      </c>
      <c s="26" t="s">
        <v>66</v>
      </c>
      <c s="31" t="s">
        <v>12820</v>
      </c>
      <c s="32" t="s">
        <v>583</v>
      </c>
      <c s="33">
        <v>84</v>
      </c>
      <c s="34">
        <v>0</v>
      </c>
      <c s="34">
        <f>ROUND(ROUND(H114,2)*ROUND(G114,3),2)</f>
      </c>
      <c r="O114">
        <f>(I114*21)/100</f>
      </c>
      <c t="s">
        <v>38</v>
      </c>
    </row>
    <row r="115" spans="1:5" ht="25.5">
      <c r="A115" s="35" t="s">
        <v>69</v>
      </c>
      <c r="E115" s="36" t="s">
        <v>12820</v>
      </c>
    </row>
    <row r="116" spans="1:5" ht="12.75">
      <c r="A116" s="37" t="s">
        <v>70</v>
      </c>
      <c r="E116" s="38" t="s">
        <v>66</v>
      </c>
    </row>
    <row r="117" spans="1:5" ht="12.75">
      <c r="A117" t="s">
        <v>72</v>
      </c>
      <c r="E117" s="36" t="s">
        <v>66</v>
      </c>
    </row>
    <row r="118" spans="1:16" ht="25.5">
      <c r="A118" s="26" t="s">
        <v>63</v>
      </c>
      <c s="30" t="s">
        <v>215</v>
      </c>
      <c s="30" t="s">
        <v>12821</v>
      </c>
      <c s="26" t="s">
        <v>66</v>
      </c>
      <c s="31" t="s">
        <v>12822</v>
      </c>
      <c s="32" t="s">
        <v>583</v>
      </c>
      <c s="33">
        <v>168</v>
      </c>
      <c s="34">
        <v>0</v>
      </c>
      <c s="34">
        <f>ROUND(ROUND(H118,2)*ROUND(G118,3),2)</f>
      </c>
      <c r="O118">
        <f>(I118*21)/100</f>
      </c>
      <c t="s">
        <v>38</v>
      </c>
    </row>
    <row r="119" spans="1:5" ht="25.5">
      <c r="A119" s="35" t="s">
        <v>69</v>
      </c>
      <c r="E119" s="36" t="s">
        <v>12822</v>
      </c>
    </row>
    <row r="120" spans="1:5" ht="12.75">
      <c r="A120" s="37" t="s">
        <v>70</v>
      </c>
      <c r="E120" s="38" t="s">
        <v>12823</v>
      </c>
    </row>
    <row r="121" spans="1:5" ht="12.75">
      <c r="A121" t="s">
        <v>72</v>
      </c>
      <c r="E121" s="36" t="s">
        <v>66</v>
      </c>
    </row>
    <row r="122" spans="1:18" ht="12.75" customHeight="1">
      <c r="A122" s="6" t="s">
        <v>58</v>
      </c>
      <c s="6"/>
      <c s="27" t="s">
        <v>206</v>
      </c>
      <c s="6"/>
      <c s="39" t="s">
        <v>12824</v>
      </c>
      <c s="6"/>
      <c s="6"/>
      <c s="6"/>
      <c s="29">
        <f>0+Q122</f>
      </c>
      <c r="O122">
        <f>0+R122</f>
      </c>
      <c r="Q122">
        <f>0+I123+I127+I131+I135+I139+I143</f>
      </c>
      <c>
        <f>0+O123+O127+O131+O135+O139+O143</f>
      </c>
    </row>
    <row r="123" spans="1:16" ht="12.75">
      <c r="A123" s="26" t="s">
        <v>63</v>
      </c>
      <c s="30" t="s">
        <v>75</v>
      </c>
      <c s="30" t="s">
        <v>12825</v>
      </c>
      <c s="26" t="s">
        <v>66</v>
      </c>
      <c s="31" t="s">
        <v>12826</v>
      </c>
      <c s="32" t="s">
        <v>652</v>
      </c>
      <c s="33">
        <v>0.979</v>
      </c>
      <c s="34">
        <v>0</v>
      </c>
      <c s="34">
        <f>ROUND(ROUND(H123,2)*ROUND(G123,3),2)</f>
      </c>
      <c r="O123">
        <f>(I123*21)/100</f>
      </c>
      <c t="s">
        <v>38</v>
      </c>
    </row>
    <row r="124" spans="1:5" ht="25.5">
      <c r="A124" s="35" t="s">
        <v>69</v>
      </c>
      <c r="E124" s="36" t="s">
        <v>12827</v>
      </c>
    </row>
    <row r="125" spans="1:5" ht="63.75">
      <c r="A125" s="37" t="s">
        <v>70</v>
      </c>
      <c r="E125" s="44" t="s">
        <v>12828</v>
      </c>
    </row>
    <row r="126" spans="1:5" ht="12.75">
      <c r="A126" t="s">
        <v>72</v>
      </c>
      <c r="E126" s="36" t="s">
        <v>66</v>
      </c>
    </row>
    <row r="127" spans="1:16" ht="12.75">
      <c r="A127" s="26" t="s">
        <v>63</v>
      </c>
      <c s="30" t="s">
        <v>151</v>
      </c>
      <c s="30" t="s">
        <v>12829</v>
      </c>
      <c s="26" t="s">
        <v>66</v>
      </c>
      <c s="31" t="s">
        <v>12830</v>
      </c>
      <c s="32" t="s">
        <v>825</v>
      </c>
      <c s="33">
        <v>0.082</v>
      </c>
      <c s="34">
        <v>0</v>
      </c>
      <c s="34">
        <f>ROUND(ROUND(H127,2)*ROUND(G127,3),2)</f>
      </c>
      <c r="O127">
        <f>(I127*21)/100</f>
      </c>
      <c t="s">
        <v>38</v>
      </c>
    </row>
    <row r="128" spans="1:5" ht="25.5">
      <c r="A128" s="35" t="s">
        <v>69</v>
      </c>
      <c r="E128" s="36" t="s">
        <v>12831</v>
      </c>
    </row>
    <row r="129" spans="1:5" ht="25.5">
      <c r="A129" s="37" t="s">
        <v>70</v>
      </c>
      <c r="E129" s="44" t="s">
        <v>12832</v>
      </c>
    </row>
    <row r="130" spans="1:5" ht="12.75">
      <c r="A130" t="s">
        <v>72</v>
      </c>
      <c r="E130" s="36" t="s">
        <v>66</v>
      </c>
    </row>
    <row r="131" spans="1:16" ht="12.75">
      <c r="A131" s="26" t="s">
        <v>63</v>
      </c>
      <c s="30" t="s">
        <v>155</v>
      </c>
      <c s="30" t="s">
        <v>12833</v>
      </c>
      <c s="26" t="s">
        <v>66</v>
      </c>
      <c s="31" t="s">
        <v>12834</v>
      </c>
      <c s="32" t="s">
        <v>783</v>
      </c>
      <c s="33">
        <v>2.88</v>
      </c>
      <c s="34">
        <v>0</v>
      </c>
      <c s="34">
        <f>ROUND(ROUND(H131,2)*ROUND(G131,3),2)</f>
      </c>
      <c r="O131">
        <f>(I131*21)/100</f>
      </c>
      <c t="s">
        <v>38</v>
      </c>
    </row>
    <row r="132" spans="1:5" ht="25.5">
      <c r="A132" s="35" t="s">
        <v>69</v>
      </c>
      <c r="E132" s="36" t="s">
        <v>12835</v>
      </c>
    </row>
    <row r="133" spans="1:5" ht="12.75">
      <c r="A133" s="37" t="s">
        <v>70</v>
      </c>
      <c r="E133" s="38" t="s">
        <v>12836</v>
      </c>
    </row>
    <row r="134" spans="1:5" ht="12.75">
      <c r="A134" t="s">
        <v>72</v>
      </c>
      <c r="E134" s="36" t="s">
        <v>66</v>
      </c>
    </row>
    <row r="135" spans="1:16" ht="12.75">
      <c r="A135" s="26" t="s">
        <v>63</v>
      </c>
      <c s="30" t="s">
        <v>64</v>
      </c>
      <c s="30" t="s">
        <v>12837</v>
      </c>
      <c s="26" t="s">
        <v>66</v>
      </c>
      <c s="31" t="s">
        <v>12838</v>
      </c>
      <c s="32" t="s">
        <v>783</v>
      </c>
      <c s="33">
        <v>2.88</v>
      </c>
      <c s="34">
        <v>0</v>
      </c>
      <c s="34">
        <f>ROUND(ROUND(H135,2)*ROUND(G135,3),2)</f>
      </c>
      <c r="O135">
        <f>(I135*21)/100</f>
      </c>
      <c t="s">
        <v>38</v>
      </c>
    </row>
    <row r="136" spans="1:5" ht="25.5">
      <c r="A136" s="35" t="s">
        <v>69</v>
      </c>
      <c r="E136" s="36" t="s">
        <v>12839</v>
      </c>
    </row>
    <row r="137" spans="1:5" ht="12.75">
      <c r="A137" s="37" t="s">
        <v>70</v>
      </c>
      <c r="E137" s="38" t="s">
        <v>66</v>
      </c>
    </row>
    <row r="138" spans="1:5" ht="12.75">
      <c r="A138" t="s">
        <v>72</v>
      </c>
      <c r="E138" s="36" t="s">
        <v>66</v>
      </c>
    </row>
    <row r="139" spans="1:16" ht="12.75">
      <c r="A139" s="26" t="s">
        <v>63</v>
      </c>
      <c s="30" t="s">
        <v>79</v>
      </c>
      <c s="30" t="s">
        <v>12840</v>
      </c>
      <c s="26" t="s">
        <v>66</v>
      </c>
      <c s="31" t="s">
        <v>12841</v>
      </c>
      <c s="32" t="s">
        <v>783</v>
      </c>
      <c s="33">
        <v>2.363</v>
      </c>
      <c s="34">
        <v>0</v>
      </c>
      <c s="34">
        <f>ROUND(ROUND(H139,2)*ROUND(G139,3),2)</f>
      </c>
      <c r="O139">
        <f>(I139*21)/100</f>
      </c>
      <c t="s">
        <v>38</v>
      </c>
    </row>
    <row r="140" spans="1:5" ht="25.5">
      <c r="A140" s="35" t="s">
        <v>69</v>
      </c>
      <c r="E140" s="36" t="s">
        <v>12842</v>
      </c>
    </row>
    <row r="141" spans="1:5" ht="12.75">
      <c r="A141" s="37" t="s">
        <v>70</v>
      </c>
      <c r="E141" s="38" t="s">
        <v>12843</v>
      </c>
    </row>
    <row r="142" spans="1:5" ht="25.5">
      <c r="A142" t="s">
        <v>72</v>
      </c>
      <c r="E142" s="36" t="s">
        <v>12844</v>
      </c>
    </row>
    <row r="143" spans="1:16" ht="12.75">
      <c r="A143" s="26" t="s">
        <v>63</v>
      </c>
      <c s="30" t="s">
        <v>194</v>
      </c>
      <c s="30" t="s">
        <v>12845</v>
      </c>
      <c s="26" t="s">
        <v>66</v>
      </c>
      <c s="31" t="s">
        <v>12846</v>
      </c>
      <c s="32" t="s">
        <v>783</v>
      </c>
      <c s="33">
        <v>2.363</v>
      </c>
      <c s="34">
        <v>0</v>
      </c>
      <c s="34">
        <f>ROUND(ROUND(H143,2)*ROUND(G143,3),2)</f>
      </c>
      <c r="O143">
        <f>(I143*21)/100</f>
      </c>
      <c t="s">
        <v>38</v>
      </c>
    </row>
    <row r="144" spans="1:5" ht="25.5">
      <c r="A144" s="35" t="s">
        <v>69</v>
      </c>
      <c r="E144" s="36" t="s">
        <v>12847</v>
      </c>
    </row>
    <row r="145" spans="1:5" ht="12.75">
      <c r="A145" s="37" t="s">
        <v>70</v>
      </c>
      <c r="E145" s="38" t="s">
        <v>66</v>
      </c>
    </row>
    <row r="146" spans="1:5" ht="25.5">
      <c r="A146" t="s">
        <v>72</v>
      </c>
      <c r="E146" s="36" t="s">
        <v>12844</v>
      </c>
    </row>
    <row r="147" spans="1:18" ht="12.75" customHeight="1">
      <c r="A147" s="6" t="s">
        <v>58</v>
      </c>
      <c s="6"/>
      <c s="27" t="s">
        <v>982</v>
      </c>
      <c s="6"/>
      <c s="39" t="s">
        <v>983</v>
      </c>
      <c s="6"/>
      <c s="6"/>
      <c s="6"/>
      <c s="29">
        <f>0+Q147</f>
      </c>
      <c r="O147">
        <f>0+R147</f>
      </c>
      <c r="Q147">
        <f>0+I148</f>
      </c>
      <c>
        <f>0+O148</f>
      </c>
    </row>
    <row r="148" spans="1:16" ht="12.75">
      <c r="A148" s="26" t="s">
        <v>63</v>
      </c>
      <c s="30" t="s">
        <v>231</v>
      </c>
      <c s="30" t="s">
        <v>12848</v>
      </c>
      <c s="26" t="s">
        <v>66</v>
      </c>
      <c s="31" t="s">
        <v>12849</v>
      </c>
      <c s="32" t="s">
        <v>986</v>
      </c>
      <c s="33">
        <v>69.3</v>
      </c>
      <c s="34">
        <v>0</v>
      </c>
      <c s="34">
        <f>ROUND(ROUND(H148,2)*ROUND(G148,3),2)</f>
      </c>
      <c r="O148">
        <f>(I148*21)/100</f>
      </c>
      <c t="s">
        <v>38</v>
      </c>
    </row>
    <row r="149" spans="1:5" ht="12.75">
      <c r="A149" s="35" t="s">
        <v>69</v>
      </c>
      <c r="E149" s="36" t="s">
        <v>12849</v>
      </c>
    </row>
    <row r="150" spans="1:5" ht="63.75">
      <c r="A150" s="37" t="s">
        <v>70</v>
      </c>
      <c r="E150" s="44" t="s">
        <v>12850</v>
      </c>
    </row>
    <row r="151" spans="1:5" ht="12.75">
      <c r="A151" t="s">
        <v>72</v>
      </c>
      <c r="E151" s="36" t="s">
        <v>66</v>
      </c>
    </row>
    <row r="152" spans="1:18" ht="12.75" customHeight="1">
      <c r="A152" s="6" t="s">
        <v>58</v>
      </c>
      <c s="6"/>
      <c s="27" t="s">
        <v>50</v>
      </c>
      <c s="6"/>
      <c s="39" t="s">
        <v>9418</v>
      </c>
      <c s="6"/>
      <c s="6"/>
      <c s="6"/>
      <c s="29">
        <f>0+Q152</f>
      </c>
      <c r="O152">
        <f>0+R152</f>
      </c>
      <c r="Q152">
        <f>0+I153+I157+I161+I165+I169</f>
      </c>
      <c>
        <f>0+O153+O157+O161+O165+O169</f>
      </c>
    </row>
    <row r="153" spans="1:16" ht="25.5">
      <c r="A153" s="26" t="s">
        <v>63</v>
      </c>
      <c s="30" t="s">
        <v>255</v>
      </c>
      <c s="30" t="s">
        <v>10185</v>
      </c>
      <c s="26" t="s">
        <v>66</v>
      </c>
      <c s="31" t="s">
        <v>10186</v>
      </c>
      <c s="32" t="s">
        <v>783</v>
      </c>
      <c s="33">
        <v>3.375</v>
      </c>
      <c s="34">
        <v>0</v>
      </c>
      <c s="34">
        <f>ROUND(ROUND(H153,2)*ROUND(G153,3),2)</f>
      </c>
      <c r="O153">
        <f>(I153*21)/100</f>
      </c>
      <c t="s">
        <v>38</v>
      </c>
    </row>
    <row r="154" spans="1:5" ht="25.5">
      <c r="A154" s="35" t="s">
        <v>69</v>
      </c>
      <c r="E154" s="36" t="s">
        <v>10187</v>
      </c>
    </row>
    <row r="155" spans="1:5" ht="63.75">
      <c r="A155" s="37" t="s">
        <v>70</v>
      </c>
      <c r="E155" s="44" t="s">
        <v>12851</v>
      </c>
    </row>
    <row r="156" spans="1:5" ht="191.25">
      <c r="A156" t="s">
        <v>72</v>
      </c>
      <c r="E156" s="36" t="s">
        <v>10189</v>
      </c>
    </row>
    <row r="157" spans="1:16" ht="25.5">
      <c r="A157" s="26" t="s">
        <v>63</v>
      </c>
      <c s="30" t="s">
        <v>190</v>
      </c>
      <c s="30" t="s">
        <v>12852</v>
      </c>
      <c s="26" t="s">
        <v>66</v>
      </c>
      <c s="31" t="s">
        <v>12853</v>
      </c>
      <c s="32" t="s">
        <v>783</v>
      </c>
      <c s="33">
        <v>2.475</v>
      </c>
      <c s="34">
        <v>0</v>
      </c>
      <c s="34">
        <f>ROUND(ROUND(H157,2)*ROUND(G157,3),2)</f>
      </c>
      <c r="O157">
        <f>(I157*21)/100</f>
      </c>
      <c t="s">
        <v>38</v>
      </c>
    </row>
    <row r="158" spans="1:5" ht="38.25">
      <c r="A158" s="35" t="s">
        <v>69</v>
      </c>
      <c r="E158" s="36" t="s">
        <v>12854</v>
      </c>
    </row>
    <row r="159" spans="1:5" ht="25.5">
      <c r="A159" s="37" t="s">
        <v>70</v>
      </c>
      <c r="E159" s="44" t="s">
        <v>12855</v>
      </c>
    </row>
    <row r="160" spans="1:5" ht="191.25">
      <c r="A160" t="s">
        <v>72</v>
      </c>
      <c r="E160" s="36" t="s">
        <v>10189</v>
      </c>
    </row>
    <row r="161" spans="1:16" ht="12.75">
      <c r="A161" s="26" t="s">
        <v>63</v>
      </c>
      <c s="30" t="s">
        <v>219</v>
      </c>
      <c s="30" t="s">
        <v>1057</v>
      </c>
      <c s="26" t="s">
        <v>66</v>
      </c>
      <c s="31" t="s">
        <v>1058</v>
      </c>
      <c s="32" t="s">
        <v>783</v>
      </c>
      <c s="33">
        <v>2.599</v>
      </c>
      <c s="34">
        <v>0</v>
      </c>
      <c s="34">
        <f>ROUND(ROUND(H161,2)*ROUND(G161,3),2)</f>
      </c>
      <c r="O161">
        <f>(I161*21)/100</f>
      </c>
      <c t="s">
        <v>38</v>
      </c>
    </row>
    <row r="162" spans="1:5" ht="12.75">
      <c r="A162" s="35" t="s">
        <v>69</v>
      </c>
      <c r="E162" s="36" t="s">
        <v>1058</v>
      </c>
    </row>
    <row r="163" spans="1:5" ht="12.75">
      <c r="A163" s="37" t="s">
        <v>70</v>
      </c>
      <c r="E163" s="38" t="s">
        <v>12856</v>
      </c>
    </row>
    <row r="164" spans="1:5" ht="12.75">
      <c r="A164" t="s">
        <v>72</v>
      </c>
      <c r="E164" s="36" t="s">
        <v>66</v>
      </c>
    </row>
    <row r="165" spans="1:16" ht="12.75">
      <c r="A165" s="26" t="s">
        <v>63</v>
      </c>
      <c s="30" t="s">
        <v>263</v>
      </c>
      <c s="30" t="s">
        <v>12857</v>
      </c>
      <c s="26" t="s">
        <v>66</v>
      </c>
      <c s="31" t="s">
        <v>12858</v>
      </c>
      <c s="32" t="s">
        <v>783</v>
      </c>
      <c s="33">
        <v>0.945</v>
      </c>
      <c s="34">
        <v>0</v>
      </c>
      <c s="34">
        <f>ROUND(ROUND(H165,2)*ROUND(G165,3),2)</f>
      </c>
      <c r="O165">
        <f>(I165*21)/100</f>
      </c>
      <c t="s">
        <v>38</v>
      </c>
    </row>
    <row r="166" spans="1:5" ht="12.75">
      <c r="A166" s="35" t="s">
        <v>69</v>
      </c>
      <c r="E166" s="36" t="s">
        <v>12858</v>
      </c>
    </row>
    <row r="167" spans="1:5" ht="12.75">
      <c r="A167" s="37" t="s">
        <v>70</v>
      </c>
      <c r="E167" s="38" t="s">
        <v>12859</v>
      </c>
    </row>
    <row r="168" spans="1:5" ht="12.75">
      <c r="A168" t="s">
        <v>72</v>
      </c>
      <c r="E168" s="36" t="s">
        <v>66</v>
      </c>
    </row>
    <row r="169" spans="1:16" ht="25.5">
      <c r="A169" s="26" t="s">
        <v>63</v>
      </c>
      <c s="30" t="s">
        <v>267</v>
      </c>
      <c s="30" t="s">
        <v>12860</v>
      </c>
      <c s="26" t="s">
        <v>66</v>
      </c>
      <c s="31" t="s">
        <v>12861</v>
      </c>
      <c s="32" t="s">
        <v>783</v>
      </c>
      <c s="33">
        <v>3.375</v>
      </c>
      <c s="34">
        <v>0</v>
      </c>
      <c s="34">
        <f>ROUND(ROUND(H169,2)*ROUND(G169,3),2)</f>
      </c>
      <c r="O169">
        <f>(I169*21)/100</f>
      </c>
      <c t="s">
        <v>38</v>
      </c>
    </row>
    <row r="170" spans="1:5" ht="51">
      <c r="A170" s="35" t="s">
        <v>69</v>
      </c>
      <c r="E170" s="36" t="s">
        <v>12862</v>
      </c>
    </row>
    <row r="171" spans="1:5" ht="89.25">
      <c r="A171" s="37" t="s">
        <v>70</v>
      </c>
      <c r="E171" s="44" t="s">
        <v>12863</v>
      </c>
    </row>
    <row r="172" spans="1:5" ht="76.5">
      <c r="A172" t="s">
        <v>72</v>
      </c>
      <c r="E172" s="36" t="s">
        <v>1063</v>
      </c>
    </row>
    <row r="173" spans="1:18" ht="12.75" customHeight="1">
      <c r="A173" s="6" t="s">
        <v>58</v>
      </c>
      <c s="6"/>
      <c s="27" t="s">
        <v>1426</v>
      </c>
      <c s="6"/>
      <c s="39" t="s">
        <v>1427</v>
      </c>
      <c s="6"/>
      <c s="6"/>
      <c s="6"/>
      <c s="29">
        <f>0+Q173</f>
      </c>
      <c r="O173">
        <f>0+R173</f>
      </c>
      <c r="Q173">
        <f>0+I174+I178+I182+I186+I190+I194+I198+I202+I206+I210</f>
      </c>
      <c>
        <f>0+O174+O178+O182+O186+O190+O194+O198+O202+O206+O210</f>
      </c>
    </row>
    <row r="174" spans="1:16" ht="12.75">
      <c r="A174" s="26" t="s">
        <v>63</v>
      </c>
      <c s="30" t="s">
        <v>202</v>
      </c>
      <c s="30" t="s">
        <v>12864</v>
      </c>
      <c s="26" t="s">
        <v>66</v>
      </c>
      <c s="31" t="s">
        <v>12865</v>
      </c>
      <c s="32" t="s">
        <v>583</v>
      </c>
      <c s="33">
        <v>1</v>
      </c>
      <c s="34">
        <v>0</v>
      </c>
      <c s="34">
        <f>ROUND(ROUND(H174,2)*ROUND(G174,3),2)</f>
      </c>
      <c r="O174">
        <f>(I174*21)/100</f>
      </c>
      <c t="s">
        <v>38</v>
      </c>
    </row>
    <row r="175" spans="1:5" ht="12.75">
      <c r="A175" s="35" t="s">
        <v>69</v>
      </c>
      <c r="E175" s="36" t="s">
        <v>12865</v>
      </c>
    </row>
    <row r="176" spans="1:5" ht="12.75">
      <c r="A176" s="37" t="s">
        <v>70</v>
      </c>
      <c r="E176" s="38" t="s">
        <v>66</v>
      </c>
    </row>
    <row r="177" spans="1:5" ht="12.75">
      <c r="A177" t="s">
        <v>72</v>
      </c>
      <c r="E177" s="36" t="s">
        <v>66</v>
      </c>
    </row>
    <row r="178" spans="1:16" ht="12.75">
      <c r="A178" s="26" t="s">
        <v>63</v>
      </c>
      <c s="30" t="s">
        <v>223</v>
      </c>
      <c s="30" t="s">
        <v>12866</v>
      </c>
      <c s="26" t="s">
        <v>66</v>
      </c>
      <c s="31" t="s">
        <v>12867</v>
      </c>
      <c s="32" t="s">
        <v>583</v>
      </c>
      <c s="33">
        <v>2</v>
      </c>
      <c s="34">
        <v>0</v>
      </c>
      <c s="34">
        <f>ROUND(ROUND(H178,2)*ROUND(G178,3),2)</f>
      </c>
      <c r="O178">
        <f>(I178*21)/100</f>
      </c>
      <c t="s">
        <v>38</v>
      </c>
    </row>
    <row r="179" spans="1:5" ht="12.75">
      <c r="A179" s="35" t="s">
        <v>69</v>
      </c>
      <c r="E179" s="36" t="s">
        <v>12867</v>
      </c>
    </row>
    <row r="180" spans="1:5" ht="12.75">
      <c r="A180" s="37" t="s">
        <v>70</v>
      </c>
      <c r="E180" s="38" t="s">
        <v>66</v>
      </c>
    </row>
    <row r="181" spans="1:5" ht="12.75">
      <c r="A181" t="s">
        <v>72</v>
      </c>
      <c r="E181" s="36" t="s">
        <v>66</v>
      </c>
    </row>
    <row r="182" spans="1:16" ht="12.75">
      <c r="A182" s="26" t="s">
        <v>63</v>
      </c>
      <c s="30" t="s">
        <v>271</v>
      </c>
      <c s="30" t="s">
        <v>12868</v>
      </c>
      <c s="26" t="s">
        <v>66</v>
      </c>
      <c s="31" t="s">
        <v>12869</v>
      </c>
      <c s="32" t="s">
        <v>583</v>
      </c>
      <c s="33">
        <v>2</v>
      </c>
      <c s="34">
        <v>0</v>
      </c>
      <c s="34">
        <f>ROUND(ROUND(H182,2)*ROUND(G182,3),2)</f>
      </c>
      <c r="O182">
        <f>(I182*21)/100</f>
      </c>
      <c t="s">
        <v>38</v>
      </c>
    </row>
    <row r="183" spans="1:5" ht="12.75">
      <c r="A183" s="35" t="s">
        <v>69</v>
      </c>
      <c r="E183" s="36" t="s">
        <v>12870</v>
      </c>
    </row>
    <row r="184" spans="1:5" ht="12.75">
      <c r="A184" s="37" t="s">
        <v>70</v>
      </c>
      <c r="E184" s="38" t="s">
        <v>66</v>
      </c>
    </row>
    <row r="185" spans="1:5" ht="12.75">
      <c r="A185" t="s">
        <v>72</v>
      </c>
      <c r="E185" s="36" t="s">
        <v>66</v>
      </c>
    </row>
    <row r="186" spans="1:16" ht="12.75">
      <c r="A186" s="26" t="s">
        <v>63</v>
      </c>
      <c s="30" t="s">
        <v>275</v>
      </c>
      <c s="30" t="s">
        <v>12871</v>
      </c>
      <c s="26" t="s">
        <v>66</v>
      </c>
      <c s="31" t="s">
        <v>12872</v>
      </c>
      <c s="32" t="s">
        <v>783</v>
      </c>
      <c s="33">
        <v>1.47</v>
      </c>
      <c s="34">
        <v>0</v>
      </c>
      <c s="34">
        <f>ROUND(ROUND(H186,2)*ROUND(G186,3),2)</f>
      </c>
      <c r="O186">
        <f>(I186*21)/100</f>
      </c>
      <c t="s">
        <v>38</v>
      </c>
    </row>
    <row r="187" spans="1:5" ht="12.75">
      <c r="A187" s="35" t="s">
        <v>69</v>
      </c>
      <c r="E187" s="36" t="s">
        <v>12873</v>
      </c>
    </row>
    <row r="188" spans="1:5" ht="12.75">
      <c r="A188" s="37" t="s">
        <v>70</v>
      </c>
      <c r="E188" s="38" t="s">
        <v>12874</v>
      </c>
    </row>
    <row r="189" spans="1:5" ht="38.25">
      <c r="A189" t="s">
        <v>72</v>
      </c>
      <c r="E189" s="36" t="s">
        <v>12875</v>
      </c>
    </row>
    <row r="190" spans="1:16" ht="12.75">
      <c r="A190" s="26" t="s">
        <v>63</v>
      </c>
      <c s="30" t="s">
        <v>206</v>
      </c>
      <c s="30" t="s">
        <v>9926</v>
      </c>
      <c s="26" t="s">
        <v>66</v>
      </c>
      <c s="31" t="s">
        <v>9927</v>
      </c>
      <c s="32" t="s">
        <v>926</v>
      </c>
      <c s="33">
        <v>2.68</v>
      </c>
      <c s="34">
        <v>0</v>
      </c>
      <c s="34">
        <f>ROUND(ROUND(H190,2)*ROUND(G190,3),2)</f>
      </c>
      <c r="O190">
        <f>(I190*21)/100</f>
      </c>
      <c t="s">
        <v>38</v>
      </c>
    </row>
    <row r="191" spans="1:5" ht="25.5">
      <c r="A191" s="35" t="s">
        <v>69</v>
      </c>
      <c r="E191" s="36" t="s">
        <v>9928</v>
      </c>
    </row>
    <row r="192" spans="1:5" ht="12.75">
      <c r="A192" s="37" t="s">
        <v>70</v>
      </c>
      <c r="E192" s="38" t="s">
        <v>12876</v>
      </c>
    </row>
    <row r="193" spans="1:5" ht="12.75">
      <c r="A193" t="s">
        <v>72</v>
      </c>
      <c r="E193" s="36" t="s">
        <v>66</v>
      </c>
    </row>
    <row r="194" spans="1:16" ht="12.75">
      <c r="A194" s="26" t="s">
        <v>63</v>
      </c>
      <c s="30" t="s">
        <v>251</v>
      </c>
      <c s="30" t="s">
        <v>12877</v>
      </c>
      <c s="26" t="s">
        <v>66</v>
      </c>
      <c s="31" t="s">
        <v>12878</v>
      </c>
      <c s="32" t="s">
        <v>825</v>
      </c>
      <c s="33">
        <v>0.064</v>
      </c>
      <c s="34">
        <v>0</v>
      </c>
      <c s="34">
        <f>ROUND(ROUND(H194,2)*ROUND(G194,3),2)</f>
      </c>
      <c r="O194">
        <f>(I194*21)/100</f>
      </c>
      <c t="s">
        <v>38</v>
      </c>
    </row>
    <row r="195" spans="1:5" ht="25.5">
      <c r="A195" s="35" t="s">
        <v>69</v>
      </c>
      <c r="E195" s="36" t="s">
        <v>12879</v>
      </c>
    </row>
    <row r="196" spans="1:5" ht="12.75">
      <c r="A196" s="37" t="s">
        <v>70</v>
      </c>
      <c r="E196" s="38" t="s">
        <v>66</v>
      </c>
    </row>
    <row r="197" spans="1:5" ht="114.75">
      <c r="A197" t="s">
        <v>72</v>
      </c>
      <c r="E197" s="36" t="s">
        <v>1535</v>
      </c>
    </row>
    <row r="198" spans="1:16" ht="12.75">
      <c r="A198" s="26" t="s">
        <v>63</v>
      </c>
      <c s="30" t="s">
        <v>235</v>
      </c>
      <c s="30" t="s">
        <v>12880</v>
      </c>
      <c s="26" t="s">
        <v>66</v>
      </c>
      <c s="31" t="s">
        <v>12881</v>
      </c>
      <c s="32" t="s">
        <v>583</v>
      </c>
      <c s="33">
        <v>1</v>
      </c>
      <c s="34">
        <v>0</v>
      </c>
      <c s="34">
        <f>ROUND(ROUND(H198,2)*ROUND(G198,3),2)</f>
      </c>
      <c r="O198">
        <f>(I198*21)/100</f>
      </c>
      <c t="s">
        <v>38</v>
      </c>
    </row>
    <row r="199" spans="1:5" ht="12.75">
      <c r="A199" s="35" t="s">
        <v>69</v>
      </c>
      <c r="E199" s="36" t="s">
        <v>12881</v>
      </c>
    </row>
    <row r="200" spans="1:5" ht="25.5">
      <c r="A200" s="37" t="s">
        <v>70</v>
      </c>
      <c r="E200" s="44" t="s">
        <v>12882</v>
      </c>
    </row>
    <row r="201" spans="1:5" ht="114.75">
      <c r="A201" t="s">
        <v>72</v>
      </c>
      <c r="E201" s="36" t="s">
        <v>12883</v>
      </c>
    </row>
    <row r="202" spans="1:16" ht="25.5">
      <c r="A202" s="26" t="s">
        <v>63</v>
      </c>
      <c s="30" t="s">
        <v>174</v>
      </c>
      <c s="30" t="s">
        <v>12884</v>
      </c>
      <c s="26" t="s">
        <v>66</v>
      </c>
      <c s="31" t="s">
        <v>12885</v>
      </c>
      <c s="32" t="s">
        <v>583</v>
      </c>
      <c s="33">
        <v>1</v>
      </c>
      <c s="34">
        <v>0</v>
      </c>
      <c s="34">
        <f>ROUND(ROUND(H202,2)*ROUND(G202,3),2)</f>
      </c>
      <c r="O202">
        <f>(I202*21)/100</f>
      </c>
      <c t="s">
        <v>38</v>
      </c>
    </row>
    <row r="203" spans="1:5" ht="25.5">
      <c r="A203" s="35" t="s">
        <v>69</v>
      </c>
      <c r="E203" s="36" t="s">
        <v>12885</v>
      </c>
    </row>
    <row r="204" spans="1:5" ht="63.75">
      <c r="A204" s="37" t="s">
        <v>70</v>
      </c>
      <c r="E204" s="44" t="s">
        <v>12886</v>
      </c>
    </row>
    <row r="205" spans="1:5" ht="51">
      <c r="A205" t="s">
        <v>72</v>
      </c>
      <c r="E205" s="36" t="s">
        <v>12887</v>
      </c>
    </row>
    <row r="206" spans="1:16" ht="12.75">
      <c r="A206" s="26" t="s">
        <v>63</v>
      </c>
      <c s="30" t="s">
        <v>178</v>
      </c>
      <c s="30" t="s">
        <v>12888</v>
      </c>
      <c s="26" t="s">
        <v>66</v>
      </c>
      <c s="31" t="s">
        <v>12889</v>
      </c>
      <c s="32" t="s">
        <v>583</v>
      </c>
      <c s="33">
        <v>1</v>
      </c>
      <c s="34">
        <v>0</v>
      </c>
      <c s="34">
        <f>ROUND(ROUND(H206,2)*ROUND(G206,3),2)</f>
      </c>
      <c r="O206">
        <f>(I206*21)/100</f>
      </c>
      <c t="s">
        <v>38</v>
      </c>
    </row>
    <row r="207" spans="1:5" ht="12.75">
      <c r="A207" s="35" t="s">
        <v>69</v>
      </c>
      <c r="E207" s="36" t="s">
        <v>12889</v>
      </c>
    </row>
    <row r="208" spans="1:5" ht="89.25">
      <c r="A208" s="37" t="s">
        <v>70</v>
      </c>
      <c r="E208" s="44" t="s">
        <v>12890</v>
      </c>
    </row>
    <row r="209" spans="1:5" ht="51">
      <c r="A209" t="s">
        <v>72</v>
      </c>
      <c r="E209" s="36" t="s">
        <v>12887</v>
      </c>
    </row>
    <row r="210" spans="1:16" ht="12.75">
      <c r="A210" s="26" t="s">
        <v>63</v>
      </c>
      <c s="30" t="s">
        <v>182</v>
      </c>
      <c s="30" t="s">
        <v>12891</v>
      </c>
      <c s="26" t="s">
        <v>66</v>
      </c>
      <c s="31" t="s">
        <v>12892</v>
      </c>
      <c s="32" t="s">
        <v>583</v>
      </c>
      <c s="33">
        <v>1</v>
      </c>
      <c s="34">
        <v>0</v>
      </c>
      <c s="34">
        <f>ROUND(ROUND(H210,2)*ROUND(G210,3),2)</f>
      </c>
      <c r="O210">
        <f>(I210*21)/100</f>
      </c>
      <c t="s">
        <v>38</v>
      </c>
    </row>
    <row r="211" spans="1:5" ht="12.75">
      <c r="A211" s="35" t="s">
        <v>69</v>
      </c>
      <c r="E211" s="36" t="s">
        <v>12889</v>
      </c>
    </row>
    <row r="212" spans="1:5" ht="25.5">
      <c r="A212" s="37" t="s">
        <v>70</v>
      </c>
      <c r="E212" s="44" t="s">
        <v>12893</v>
      </c>
    </row>
    <row r="213" spans="1:5" ht="51">
      <c r="A213" t="s">
        <v>72</v>
      </c>
      <c r="E213" s="36" t="s">
        <v>12887</v>
      </c>
    </row>
    <row r="214" spans="1:18" ht="12.75" customHeight="1">
      <c r="A214" s="6" t="s">
        <v>58</v>
      </c>
      <c s="6"/>
      <c s="27" t="s">
        <v>433</v>
      </c>
      <c s="6"/>
      <c s="39" t="s">
        <v>1601</v>
      </c>
      <c s="6"/>
      <c s="6"/>
      <c s="6"/>
      <c s="29">
        <f>0+Q214</f>
      </c>
      <c r="O214">
        <f>0+R214</f>
      </c>
      <c r="Q214">
        <f>0+I215+I219</f>
      </c>
      <c>
        <f>0+O215+O219</f>
      </c>
    </row>
    <row r="215" spans="1:16" ht="12.75">
      <c r="A215" s="26" t="s">
        <v>63</v>
      </c>
      <c s="30" t="s">
        <v>227</v>
      </c>
      <c s="30" t="s">
        <v>1605</v>
      </c>
      <c s="26" t="s">
        <v>66</v>
      </c>
      <c s="31" t="s">
        <v>1606</v>
      </c>
      <c s="32" t="s">
        <v>926</v>
      </c>
      <c s="33">
        <v>2</v>
      </c>
      <c s="34">
        <v>0</v>
      </c>
      <c s="34">
        <f>ROUND(ROUND(H215,2)*ROUND(G215,3),2)</f>
      </c>
      <c r="O215">
        <f>(I215*21)/100</f>
      </c>
      <c t="s">
        <v>38</v>
      </c>
    </row>
    <row r="216" spans="1:5" ht="12.75">
      <c r="A216" s="35" t="s">
        <v>69</v>
      </c>
      <c r="E216" s="36" t="s">
        <v>1606</v>
      </c>
    </row>
    <row r="217" spans="1:5" ht="12.75">
      <c r="A217" s="37" t="s">
        <v>70</v>
      </c>
      <c r="E217" s="38" t="s">
        <v>66</v>
      </c>
    </row>
    <row r="218" spans="1:5" ht="12.75">
      <c r="A218" t="s">
        <v>72</v>
      </c>
      <c r="E218" s="36" t="s">
        <v>66</v>
      </c>
    </row>
    <row r="219" spans="1:16" ht="25.5">
      <c r="A219" s="26" t="s">
        <v>63</v>
      </c>
      <c s="30" t="s">
        <v>211</v>
      </c>
      <c s="30" t="s">
        <v>1623</v>
      </c>
      <c s="26" t="s">
        <v>66</v>
      </c>
      <c s="31" t="s">
        <v>1624</v>
      </c>
      <c s="32" t="s">
        <v>926</v>
      </c>
      <c s="33">
        <v>2</v>
      </c>
      <c s="34">
        <v>0</v>
      </c>
      <c s="34">
        <f>ROUND(ROUND(H219,2)*ROUND(G219,3),2)</f>
      </c>
      <c r="O219">
        <f>(I219*21)/100</f>
      </c>
      <c t="s">
        <v>38</v>
      </c>
    </row>
    <row r="220" spans="1:5" ht="38.25">
      <c r="A220" s="35" t="s">
        <v>69</v>
      </c>
      <c r="E220" s="36" t="s">
        <v>1625</v>
      </c>
    </row>
    <row r="221" spans="1:5" ht="12.75">
      <c r="A221" s="37" t="s">
        <v>70</v>
      </c>
      <c r="E221" s="38" t="s">
        <v>10300</v>
      </c>
    </row>
    <row r="222" spans="1:5" ht="89.25">
      <c r="A222" t="s">
        <v>72</v>
      </c>
      <c r="E222" s="36" t="s">
        <v>1627</v>
      </c>
    </row>
    <row r="223" spans="1:18" ht="12.75" customHeight="1">
      <c r="A223" s="6" t="s">
        <v>58</v>
      </c>
      <c s="6"/>
      <c s="27" t="s">
        <v>426</v>
      </c>
      <c s="6"/>
      <c s="39" t="s">
        <v>10025</v>
      </c>
      <c s="6"/>
      <c s="6"/>
      <c s="6"/>
      <c s="29">
        <f>0+Q223</f>
      </c>
      <c r="O223">
        <f>0+R223</f>
      </c>
      <c r="Q223">
        <f>0+I224+I228</f>
      </c>
      <c>
        <f>0+O224+O228</f>
      </c>
    </row>
    <row r="224" spans="1:16" ht="12.75">
      <c r="A224" s="26" t="s">
        <v>63</v>
      </c>
      <c s="30" t="s">
        <v>287</v>
      </c>
      <c s="30" t="s">
        <v>12894</v>
      </c>
      <c s="26" t="s">
        <v>66</v>
      </c>
      <c s="31" t="s">
        <v>12895</v>
      </c>
      <c s="32" t="s">
        <v>583</v>
      </c>
      <c s="33">
        <v>16</v>
      </c>
      <c s="34">
        <v>0</v>
      </c>
      <c s="34">
        <f>ROUND(ROUND(H224,2)*ROUND(G224,3),2)</f>
      </c>
      <c r="O224">
        <f>(I224*21)/100</f>
      </c>
      <c t="s">
        <v>38</v>
      </c>
    </row>
    <row r="225" spans="1:5" ht="25.5">
      <c r="A225" s="35" t="s">
        <v>69</v>
      </c>
      <c r="E225" s="36" t="s">
        <v>12896</v>
      </c>
    </row>
    <row r="226" spans="1:5" ht="12.75">
      <c r="A226" s="37" t="s">
        <v>70</v>
      </c>
      <c r="E226" s="38" t="s">
        <v>66</v>
      </c>
    </row>
    <row r="227" spans="1:5" ht="25.5">
      <c r="A227" t="s">
        <v>72</v>
      </c>
      <c r="E227" s="36" t="s">
        <v>10029</v>
      </c>
    </row>
    <row r="228" spans="1:16" ht="12.75">
      <c r="A228" s="26" t="s">
        <v>63</v>
      </c>
      <c s="30" t="s">
        <v>291</v>
      </c>
      <c s="30" t="s">
        <v>12897</v>
      </c>
      <c s="26" t="s">
        <v>66</v>
      </c>
      <c s="31" t="s">
        <v>12898</v>
      </c>
      <c s="32" t="s">
        <v>926</v>
      </c>
      <c s="33">
        <v>36</v>
      </c>
      <c s="34">
        <v>0</v>
      </c>
      <c s="34">
        <f>ROUND(ROUND(H228,2)*ROUND(G228,3),2)</f>
      </c>
      <c r="O228">
        <f>(I228*21)/100</f>
      </c>
      <c t="s">
        <v>38</v>
      </c>
    </row>
    <row r="229" spans="1:5" ht="12.75">
      <c r="A229" s="35" t="s">
        <v>69</v>
      </c>
      <c r="E229" s="36" t="s">
        <v>12899</v>
      </c>
    </row>
    <row r="230" spans="1:5" ht="12.75">
      <c r="A230" s="37" t="s">
        <v>70</v>
      </c>
      <c r="E230" s="38" t="s">
        <v>66</v>
      </c>
    </row>
    <row r="231" spans="1:5" ht="38.25">
      <c r="A231" t="s">
        <v>72</v>
      </c>
      <c r="E231" s="36" t="s">
        <v>10033</v>
      </c>
    </row>
    <row r="232" spans="1:18" ht="12.75" customHeight="1">
      <c r="A232" s="6" t="s">
        <v>58</v>
      </c>
      <c s="6"/>
      <c s="27" t="s">
        <v>1665</v>
      </c>
      <c s="6"/>
      <c s="39" t="s">
        <v>1666</v>
      </c>
      <c s="6"/>
      <c s="6"/>
      <c s="6"/>
      <c s="29">
        <f>0+Q232</f>
      </c>
      <c r="O232">
        <f>0+R232</f>
      </c>
      <c r="Q232">
        <f>0+I233</f>
      </c>
      <c>
        <f>0+O233</f>
      </c>
    </row>
    <row r="233" spans="1:16" ht="25.5">
      <c r="A233" s="26" t="s">
        <v>63</v>
      </c>
      <c s="30" t="s">
        <v>299</v>
      </c>
      <c s="30" t="s">
        <v>2666</v>
      </c>
      <c s="26" t="s">
        <v>66</v>
      </c>
      <c s="31" t="s">
        <v>12900</v>
      </c>
      <c s="32" t="s">
        <v>825</v>
      </c>
      <c s="33">
        <v>1.094</v>
      </c>
      <c s="34">
        <v>0</v>
      </c>
      <c s="34">
        <f>ROUND(ROUND(H233,2)*ROUND(G233,3),2)</f>
      </c>
      <c r="O233">
        <f>(I233*21)/100</f>
      </c>
      <c t="s">
        <v>38</v>
      </c>
    </row>
    <row r="234" spans="1:5" ht="25.5">
      <c r="A234" s="35" t="s">
        <v>69</v>
      </c>
      <c r="E234" s="36" t="s">
        <v>12900</v>
      </c>
    </row>
    <row r="235" spans="1:5" ht="12.75">
      <c r="A235" s="37" t="s">
        <v>70</v>
      </c>
      <c r="E235" s="38" t="s">
        <v>66</v>
      </c>
    </row>
    <row r="236" spans="1:5" ht="12.75">
      <c r="A236" t="s">
        <v>72</v>
      </c>
      <c r="E236" s="36" t="s">
        <v>66</v>
      </c>
    </row>
    <row r="237" spans="1:18" ht="12.75" customHeight="1">
      <c r="A237" s="6" t="s">
        <v>58</v>
      </c>
      <c s="6"/>
      <c s="27" t="s">
        <v>1678</v>
      </c>
      <c s="6"/>
      <c s="39" t="s">
        <v>1679</v>
      </c>
      <c s="6"/>
      <c s="6"/>
      <c s="6"/>
      <c s="29">
        <f>0+Q237</f>
      </c>
      <c r="O237">
        <f>0+R237</f>
      </c>
      <c r="Q237">
        <f>0+I238</f>
      </c>
      <c>
        <f>0+O238</f>
      </c>
    </row>
    <row r="238" spans="1:16" ht="12.75">
      <c r="A238" s="26" t="s">
        <v>63</v>
      </c>
      <c s="30" t="s">
        <v>247</v>
      </c>
      <c s="30" t="s">
        <v>12901</v>
      </c>
      <c s="26" t="s">
        <v>66</v>
      </c>
      <c s="31" t="s">
        <v>12902</v>
      </c>
      <c s="32" t="s">
        <v>825</v>
      </c>
      <c s="33">
        <v>43.358</v>
      </c>
      <c s="34">
        <v>0</v>
      </c>
      <c s="34">
        <f>ROUND(ROUND(H238,2)*ROUND(G238,3),2)</f>
      </c>
      <c r="O238">
        <f>(I238*21)/100</f>
      </c>
      <c t="s">
        <v>38</v>
      </c>
    </row>
    <row r="239" spans="1:5" ht="38.25">
      <c r="A239" s="35" t="s">
        <v>69</v>
      </c>
      <c r="E239" s="36" t="s">
        <v>12903</v>
      </c>
    </row>
    <row r="240" spans="1:5" ht="12.75">
      <c r="A240" s="37" t="s">
        <v>70</v>
      </c>
      <c r="E240" s="38" t="s">
        <v>66</v>
      </c>
    </row>
    <row r="241" spans="1:5" ht="25.5">
      <c r="A241" t="s">
        <v>72</v>
      </c>
      <c r="E241" s="36" t="s">
        <v>12904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3.xml><?xml version="1.0" encoding="utf-8"?>
<worksheet xmlns="http://schemas.openxmlformats.org/spreadsheetml/2006/main" xmlns:r="http://schemas.openxmlformats.org/officeDocument/2006/relationships">
  <sheetPr>
    <pageSetUpPr fitToPage="1"/>
  </sheetPr>
  <dimension ref="A1:R2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0+O11+O28+O37+O54+O59+O80+O85+O98+O111+O116+O141+O166+O175+O184+O193+O198+O203+O208+O225</f>
      </c>
      <c t="s">
        <v>37</v>
      </c>
    </row>
    <row r="3" spans="1:16" ht="15" customHeight="1">
      <c r="A3" t="s">
        <v>12</v>
      </c>
      <c s="12" t="s">
        <v>14</v>
      </c>
      <c s="13" t="s">
        <v>15</v>
      </c>
      <c s="1"/>
      <c s="14" t="s">
        <v>16</v>
      </c>
      <c s="1"/>
      <c s="9"/>
      <c s="8" t="s">
        <v>12905</v>
      </c>
      <c s="40">
        <f>0+I11+I28+I37+I54+I59+I80+I85+I98+I111+I116+I141+I166+I175+I184+I193+I198+I203+I208+I225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10707</v>
      </c>
      <c s="1"/>
      <c s="14" t="s">
        <v>10708</v>
      </c>
      <c s="1"/>
      <c s="1"/>
      <c s="1"/>
      <c s="1"/>
    </row>
    <row r="7" spans="1:9" ht="12.75" customHeight="1">
      <c r="A7" t="s">
        <v>27</v>
      </c>
      <c s="16" t="s">
        <v>33</v>
      </c>
      <c s="17" t="s">
        <v>12905</v>
      </c>
      <c s="6"/>
      <c s="18" t="s">
        <v>12906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115</v>
      </c>
      <c s="41"/>
      <c s="39" t="s">
        <v>9651</v>
      </c>
      <c s="41"/>
      <c s="41"/>
      <c s="41"/>
      <c s="43">
        <f>0+Q11</f>
      </c>
      <c r="O11">
        <f>0+R11</f>
      </c>
      <c r="Q11">
        <f>0+I12+I16+I20+I24</f>
      </c>
      <c>
        <f>0+O12+O16+O20+O24</f>
      </c>
    </row>
    <row r="12" spans="1:16" ht="12.75">
      <c r="A12" s="26" t="s">
        <v>63</v>
      </c>
      <c s="30" t="s">
        <v>38</v>
      </c>
      <c s="30" t="s">
        <v>12907</v>
      </c>
      <c s="26" t="s">
        <v>66</v>
      </c>
      <c s="31" t="s">
        <v>12908</v>
      </c>
      <c s="32" t="s">
        <v>783</v>
      </c>
      <c s="33">
        <v>6</v>
      </c>
      <c s="34">
        <v>0</v>
      </c>
      <c s="34">
        <f>ROUND(ROUND(H12,2)*ROUND(G12,3),2)</f>
      </c>
      <c r="O12">
        <f>(I12*21)/100</f>
      </c>
      <c t="s">
        <v>38</v>
      </c>
    </row>
    <row r="13" spans="1:5" ht="38.25">
      <c r="A13" s="35" t="s">
        <v>69</v>
      </c>
      <c r="E13" s="36" t="s">
        <v>12909</v>
      </c>
    </row>
    <row r="14" spans="1:5" ht="63.75">
      <c r="A14" s="37" t="s">
        <v>70</v>
      </c>
      <c r="E14" s="44" t="s">
        <v>12910</v>
      </c>
    </row>
    <row r="15" spans="1:5" ht="255">
      <c r="A15" t="s">
        <v>72</v>
      </c>
      <c r="E15" s="36" t="s">
        <v>785</v>
      </c>
    </row>
    <row r="16" spans="1:16" ht="12.75">
      <c r="A16" s="26" t="s">
        <v>63</v>
      </c>
      <c s="30" t="s">
        <v>37</v>
      </c>
      <c s="30" t="s">
        <v>12911</v>
      </c>
      <c s="26" t="s">
        <v>66</v>
      </c>
      <c s="31" t="s">
        <v>12912</v>
      </c>
      <c s="32" t="s">
        <v>783</v>
      </c>
      <c s="33">
        <v>6</v>
      </c>
      <c s="34">
        <v>0</v>
      </c>
      <c s="34">
        <f>ROUND(ROUND(H16,2)*ROUND(G16,3),2)</f>
      </c>
      <c r="O16">
        <f>(I16*21)/100</f>
      </c>
      <c t="s">
        <v>38</v>
      </c>
    </row>
    <row r="17" spans="1:5" ht="38.25">
      <c r="A17" s="35" t="s">
        <v>69</v>
      </c>
      <c r="E17" s="36" t="s">
        <v>12913</v>
      </c>
    </row>
    <row r="18" spans="1:5" ht="63.75">
      <c r="A18" s="37" t="s">
        <v>70</v>
      </c>
      <c r="E18" s="44" t="s">
        <v>12910</v>
      </c>
    </row>
    <row r="19" spans="1:5" ht="255">
      <c r="A19" t="s">
        <v>72</v>
      </c>
      <c r="E19" s="36" t="s">
        <v>785</v>
      </c>
    </row>
    <row r="20" spans="1:16" ht="25.5">
      <c r="A20" s="26" t="s">
        <v>63</v>
      </c>
      <c s="30" t="s">
        <v>291</v>
      </c>
      <c s="30" t="s">
        <v>827</v>
      </c>
      <c s="26" t="s">
        <v>66</v>
      </c>
      <c s="31" t="s">
        <v>9644</v>
      </c>
      <c s="32" t="s">
        <v>825</v>
      </c>
      <c s="33">
        <v>3.48</v>
      </c>
      <c s="34">
        <v>0</v>
      </c>
      <c s="34">
        <f>ROUND(ROUND(H20,2)*ROUND(G20,3),2)</f>
      </c>
      <c r="O20">
        <f>(I20*21)/100</f>
      </c>
      <c t="s">
        <v>38</v>
      </c>
    </row>
    <row r="21" spans="1:5" ht="25.5">
      <c r="A21" s="35" t="s">
        <v>69</v>
      </c>
      <c r="E21" s="36" t="s">
        <v>9644</v>
      </c>
    </row>
    <row r="22" spans="1:5" ht="25.5">
      <c r="A22" s="37" t="s">
        <v>70</v>
      </c>
      <c r="E22" s="44" t="s">
        <v>12914</v>
      </c>
    </row>
    <row r="23" spans="1:5" ht="12.75">
      <c r="A23" t="s">
        <v>72</v>
      </c>
      <c r="E23" s="36" t="s">
        <v>66</v>
      </c>
    </row>
    <row r="24" spans="1:16" ht="25.5">
      <c r="A24" s="26" t="s">
        <v>63</v>
      </c>
      <c s="30" t="s">
        <v>247</v>
      </c>
      <c s="30" t="s">
        <v>1674</v>
      </c>
      <c s="26" t="s">
        <v>66</v>
      </c>
      <c s="31" t="s">
        <v>9646</v>
      </c>
      <c s="32" t="s">
        <v>825</v>
      </c>
      <c s="33">
        <v>1.32</v>
      </c>
      <c s="34">
        <v>0</v>
      </c>
      <c s="34">
        <f>ROUND(ROUND(H24,2)*ROUND(G24,3),2)</f>
      </c>
      <c r="O24">
        <f>(I24*21)/100</f>
      </c>
      <c t="s">
        <v>38</v>
      </c>
    </row>
    <row r="25" spans="1:5" ht="25.5">
      <c r="A25" s="35" t="s">
        <v>69</v>
      </c>
      <c r="E25" s="36" t="s">
        <v>9646</v>
      </c>
    </row>
    <row r="26" spans="1:5" ht="12.75">
      <c r="A26" s="37" t="s">
        <v>70</v>
      </c>
      <c r="E26" s="38" t="s">
        <v>66</v>
      </c>
    </row>
    <row r="27" spans="1:5" ht="12.75">
      <c r="A27" t="s">
        <v>72</v>
      </c>
      <c r="E27" s="36" t="s">
        <v>66</v>
      </c>
    </row>
    <row r="28" spans="1:18" ht="12.75" customHeight="1">
      <c r="A28" s="6" t="s">
        <v>58</v>
      </c>
      <c s="6"/>
      <c s="27" t="s">
        <v>123</v>
      </c>
      <c s="6"/>
      <c s="39" t="s">
        <v>9665</v>
      </c>
      <c s="6"/>
      <c s="6"/>
      <c s="6"/>
      <c s="29">
        <f>0+Q28</f>
      </c>
      <c r="O28">
        <f>0+R28</f>
      </c>
      <c r="Q28">
        <f>0+I29+I33</f>
      </c>
      <c>
        <f>0+O29+O33</f>
      </c>
    </row>
    <row r="29" spans="1:16" ht="12.75">
      <c r="A29" s="26" t="s">
        <v>63</v>
      </c>
      <c s="30" t="s">
        <v>48</v>
      </c>
      <c s="30" t="s">
        <v>12768</v>
      </c>
      <c s="26" t="s">
        <v>66</v>
      </c>
      <c s="31" t="s">
        <v>12769</v>
      </c>
      <c s="32" t="s">
        <v>652</v>
      </c>
      <c s="33">
        <v>13.2</v>
      </c>
      <c s="34">
        <v>0</v>
      </c>
      <c s="34">
        <f>ROUND(ROUND(H29,2)*ROUND(G29,3),2)</f>
      </c>
      <c r="O29">
        <f>(I29*21)/100</f>
      </c>
      <c t="s">
        <v>38</v>
      </c>
    </row>
    <row r="30" spans="1:5" ht="25.5">
      <c r="A30" s="35" t="s">
        <v>69</v>
      </c>
      <c r="E30" s="36" t="s">
        <v>12770</v>
      </c>
    </row>
    <row r="31" spans="1:5" ht="51">
      <c r="A31" s="37" t="s">
        <v>70</v>
      </c>
      <c r="E31" s="44" t="s">
        <v>12915</v>
      </c>
    </row>
    <row r="32" spans="1:5" ht="51">
      <c r="A32" t="s">
        <v>72</v>
      </c>
      <c r="E32" s="36" t="s">
        <v>12772</v>
      </c>
    </row>
    <row r="33" spans="1:16" ht="12.75">
      <c r="A33" s="26" t="s">
        <v>63</v>
      </c>
      <c s="30" t="s">
        <v>50</v>
      </c>
      <c s="30" t="s">
        <v>12773</v>
      </c>
      <c s="26" t="s">
        <v>66</v>
      </c>
      <c s="31" t="s">
        <v>12774</v>
      </c>
      <c s="32" t="s">
        <v>652</v>
      </c>
      <c s="33">
        <v>13.2</v>
      </c>
      <c s="34">
        <v>0</v>
      </c>
      <c s="34">
        <f>ROUND(ROUND(H33,2)*ROUND(G33,3),2)</f>
      </c>
      <c r="O33">
        <f>(I33*21)/100</f>
      </c>
      <c t="s">
        <v>38</v>
      </c>
    </row>
    <row r="34" spans="1:5" ht="38.25">
      <c r="A34" s="35" t="s">
        <v>69</v>
      </c>
      <c r="E34" s="36" t="s">
        <v>12775</v>
      </c>
    </row>
    <row r="35" spans="1:5" ht="12.75">
      <c r="A35" s="37" t="s">
        <v>70</v>
      </c>
      <c r="E35" s="38" t="s">
        <v>66</v>
      </c>
    </row>
    <row r="36" spans="1:5" ht="51">
      <c r="A36" t="s">
        <v>72</v>
      </c>
      <c r="E36" s="36" t="s">
        <v>12772</v>
      </c>
    </row>
    <row r="37" spans="1:18" ht="12.75" customHeight="1">
      <c r="A37" s="6" t="s">
        <v>58</v>
      </c>
      <c s="6"/>
      <c s="27" t="s">
        <v>131</v>
      </c>
      <c s="6"/>
      <c s="39" t="s">
        <v>9679</v>
      </c>
      <c s="6"/>
      <c s="6"/>
      <c s="6"/>
      <c s="29">
        <f>0+Q37</f>
      </c>
      <c r="O37">
        <f>0+R37</f>
      </c>
      <c r="Q37">
        <f>0+I38+I42+I46+I50</f>
      </c>
      <c>
        <f>0+O38+O42+O46+O50</f>
      </c>
    </row>
    <row r="38" spans="1:16" ht="12.75">
      <c r="A38" s="26" t="s">
        <v>63</v>
      </c>
      <c s="30" t="s">
        <v>52</v>
      </c>
      <c s="30" t="s">
        <v>12916</v>
      </c>
      <c s="26" t="s">
        <v>66</v>
      </c>
      <c s="31" t="s">
        <v>12917</v>
      </c>
      <c s="32" t="s">
        <v>783</v>
      </c>
      <c s="33">
        <v>22</v>
      </c>
      <c s="34">
        <v>0</v>
      </c>
      <c s="34">
        <f>ROUND(ROUND(H38,2)*ROUND(G38,3),2)</f>
      </c>
      <c r="O38">
        <f>(I38*21)/100</f>
      </c>
      <c t="s">
        <v>38</v>
      </c>
    </row>
    <row r="39" spans="1:5" ht="12.75">
      <c r="A39" s="35" t="s">
        <v>69</v>
      </c>
      <c r="E39" s="36" t="s">
        <v>12918</v>
      </c>
    </row>
    <row r="40" spans="1:5" ht="51">
      <c r="A40" s="37" t="s">
        <v>70</v>
      </c>
      <c r="E40" s="44" t="s">
        <v>12919</v>
      </c>
    </row>
    <row r="41" spans="1:5" ht="63.75">
      <c r="A41" t="s">
        <v>72</v>
      </c>
      <c r="E41" s="36" t="s">
        <v>10732</v>
      </c>
    </row>
    <row r="42" spans="1:16" ht="12.75">
      <c r="A42" s="26" t="s">
        <v>63</v>
      </c>
      <c s="30" t="s">
        <v>59</v>
      </c>
      <c s="30" t="s">
        <v>10725</v>
      </c>
      <c s="26" t="s">
        <v>66</v>
      </c>
      <c s="31" t="s">
        <v>10726</v>
      </c>
      <c s="32" t="s">
        <v>783</v>
      </c>
      <c s="33">
        <v>22</v>
      </c>
      <c s="34">
        <v>0</v>
      </c>
      <c s="34">
        <f>ROUND(ROUND(H42,2)*ROUND(G42,3),2)</f>
      </c>
      <c r="O42">
        <f>(I42*21)/100</f>
      </c>
      <c t="s">
        <v>38</v>
      </c>
    </row>
    <row r="43" spans="1:5" ht="25.5">
      <c r="A43" s="35" t="s">
        <v>69</v>
      </c>
      <c r="E43" s="36" t="s">
        <v>10727</v>
      </c>
    </row>
    <row r="44" spans="1:5" ht="12.75">
      <c r="A44" s="37" t="s">
        <v>70</v>
      </c>
      <c r="E44" s="38" t="s">
        <v>66</v>
      </c>
    </row>
    <row r="45" spans="1:5" ht="12.75">
      <c r="A45" t="s">
        <v>72</v>
      </c>
      <c r="E45" s="36" t="s">
        <v>66</v>
      </c>
    </row>
    <row r="46" spans="1:16" ht="12.75">
      <c r="A46" s="26" t="s">
        <v>63</v>
      </c>
      <c s="30" t="s">
        <v>92</v>
      </c>
      <c s="30" t="s">
        <v>12920</v>
      </c>
      <c s="26" t="s">
        <v>66</v>
      </c>
      <c s="31" t="s">
        <v>12921</v>
      </c>
      <c s="32" t="s">
        <v>652</v>
      </c>
      <c s="33">
        <v>13.2</v>
      </c>
      <c s="34">
        <v>0</v>
      </c>
      <c s="34">
        <f>ROUND(ROUND(H46,2)*ROUND(G46,3),2)</f>
      </c>
      <c r="O46">
        <f>(I46*21)/100</f>
      </c>
      <c t="s">
        <v>38</v>
      </c>
    </row>
    <row r="47" spans="1:5" ht="25.5">
      <c r="A47" s="35" t="s">
        <v>69</v>
      </c>
      <c r="E47" s="36" t="s">
        <v>12922</v>
      </c>
    </row>
    <row r="48" spans="1:5" ht="12.75">
      <c r="A48" s="37" t="s">
        <v>70</v>
      </c>
      <c r="E48" s="38" t="s">
        <v>66</v>
      </c>
    </row>
    <row r="49" spans="1:5" ht="38.25">
      <c r="A49" t="s">
        <v>72</v>
      </c>
      <c r="E49" s="36" t="s">
        <v>12923</v>
      </c>
    </row>
    <row r="50" spans="1:16" ht="12.75">
      <c r="A50" s="26" t="s">
        <v>63</v>
      </c>
      <c s="30" t="s">
        <v>55</v>
      </c>
      <c s="30" t="s">
        <v>12924</v>
      </c>
      <c s="26" t="s">
        <v>66</v>
      </c>
      <c s="31" t="s">
        <v>12925</v>
      </c>
      <c s="32" t="s">
        <v>652</v>
      </c>
      <c s="33">
        <v>13.2</v>
      </c>
      <c s="34">
        <v>0</v>
      </c>
      <c s="34">
        <f>ROUND(ROUND(H50,2)*ROUND(G50,3),2)</f>
      </c>
      <c r="O50">
        <f>(I50*21)/100</f>
      </c>
      <c t="s">
        <v>38</v>
      </c>
    </row>
    <row r="51" spans="1:5" ht="25.5">
      <c r="A51" s="35" t="s">
        <v>69</v>
      </c>
      <c r="E51" s="36" t="s">
        <v>12926</v>
      </c>
    </row>
    <row r="52" spans="1:5" ht="12.75">
      <c r="A52" s="37" t="s">
        <v>70</v>
      </c>
      <c r="E52" s="38" t="s">
        <v>66</v>
      </c>
    </row>
    <row r="53" spans="1:5" ht="12.75">
      <c r="A53" t="s">
        <v>72</v>
      </c>
      <c r="E53" s="36" t="s">
        <v>66</v>
      </c>
    </row>
    <row r="54" spans="1:18" ht="12.75" customHeight="1">
      <c r="A54" s="6" t="s">
        <v>58</v>
      </c>
      <c s="6"/>
      <c s="27" t="s">
        <v>139</v>
      </c>
      <c s="6"/>
      <c s="39" t="s">
        <v>9683</v>
      </c>
      <c s="6"/>
      <c s="6"/>
      <c s="6"/>
      <c s="29">
        <f>0+Q54</f>
      </c>
      <c r="O54">
        <f>0+R54</f>
      </c>
      <c r="Q54">
        <f>0+I55</f>
      </c>
      <c>
        <f>0+O55</f>
      </c>
    </row>
    <row r="55" spans="1:16" ht="12.75">
      <c r="A55" s="26" t="s">
        <v>63</v>
      </c>
      <c s="30" t="s">
        <v>57</v>
      </c>
      <c s="30" t="s">
        <v>818</v>
      </c>
      <c s="26" t="s">
        <v>66</v>
      </c>
      <c s="31" t="s">
        <v>819</v>
      </c>
      <c s="32" t="s">
        <v>652</v>
      </c>
      <c s="33">
        <v>13.2</v>
      </c>
      <c s="34">
        <v>0</v>
      </c>
      <c s="34">
        <f>ROUND(ROUND(H55,2)*ROUND(G55,3),2)</f>
      </c>
      <c r="O55">
        <f>(I55*21)/100</f>
      </c>
      <c t="s">
        <v>38</v>
      </c>
    </row>
    <row r="56" spans="1:5" ht="25.5">
      <c r="A56" s="35" t="s">
        <v>69</v>
      </c>
      <c r="E56" s="36" t="s">
        <v>820</v>
      </c>
    </row>
    <row r="57" spans="1:5" ht="12.75">
      <c r="A57" s="37" t="s">
        <v>70</v>
      </c>
      <c r="E57" s="38" t="s">
        <v>66</v>
      </c>
    </row>
    <row r="58" spans="1:5" ht="409.5">
      <c r="A58" t="s">
        <v>72</v>
      </c>
      <c r="E58" s="36" t="s">
        <v>822</v>
      </c>
    </row>
    <row r="59" spans="1:18" ht="12.75" customHeight="1">
      <c r="A59" s="6" t="s">
        <v>58</v>
      </c>
      <c s="6"/>
      <c s="27" t="s">
        <v>12662</v>
      </c>
      <c s="6"/>
      <c s="39" t="s">
        <v>12663</v>
      </c>
      <c s="6"/>
      <c s="6"/>
      <c s="6"/>
      <c s="29">
        <f>0+Q59</f>
      </c>
      <c r="O59">
        <f>0+R59</f>
      </c>
      <c r="Q59">
        <f>0+I60+I64+I68+I72+I76</f>
      </c>
      <c>
        <f>0+O60+O64+O68+O72+O76</f>
      </c>
    </row>
    <row r="60" spans="1:16" ht="12.75">
      <c r="A60" s="26" t="s">
        <v>63</v>
      </c>
      <c s="30" t="s">
        <v>119</v>
      </c>
      <c s="30" t="s">
        <v>12927</v>
      </c>
      <c s="26" t="s">
        <v>66</v>
      </c>
      <c s="31" t="s">
        <v>12928</v>
      </c>
      <c s="32" t="s">
        <v>583</v>
      </c>
      <c s="33">
        <v>12</v>
      </c>
      <c s="34">
        <v>0</v>
      </c>
      <c s="34">
        <f>ROUND(ROUND(H60,2)*ROUND(G60,3),2)</f>
      </c>
      <c r="O60">
        <f>(I60*21)/100</f>
      </c>
      <c t="s">
        <v>38</v>
      </c>
    </row>
    <row r="61" spans="1:5" ht="12.75">
      <c r="A61" s="35" t="s">
        <v>69</v>
      </c>
      <c r="E61" s="36" t="s">
        <v>12928</v>
      </c>
    </row>
    <row r="62" spans="1:5" ht="38.25">
      <c r="A62" s="37" t="s">
        <v>70</v>
      </c>
      <c r="E62" s="38" t="s">
        <v>12929</v>
      </c>
    </row>
    <row r="63" spans="1:5" ht="12.75">
      <c r="A63" t="s">
        <v>72</v>
      </c>
      <c r="E63" s="36" t="s">
        <v>66</v>
      </c>
    </row>
    <row r="64" spans="1:16" ht="25.5">
      <c r="A64" s="26" t="s">
        <v>63</v>
      </c>
      <c s="30" t="s">
        <v>123</v>
      </c>
      <c s="30" t="s">
        <v>12930</v>
      </c>
      <c s="26" t="s">
        <v>66</v>
      </c>
      <c s="31" t="s">
        <v>12931</v>
      </c>
      <c s="32" t="s">
        <v>583</v>
      </c>
      <c s="33">
        <v>8</v>
      </c>
      <c s="34">
        <v>0</v>
      </c>
      <c s="34">
        <f>ROUND(ROUND(H64,2)*ROUND(G64,3),2)</f>
      </c>
      <c r="O64">
        <f>(I64*21)/100</f>
      </c>
      <c t="s">
        <v>38</v>
      </c>
    </row>
    <row r="65" spans="1:5" ht="25.5">
      <c r="A65" s="35" t="s">
        <v>69</v>
      </c>
      <c r="E65" s="36" t="s">
        <v>12931</v>
      </c>
    </row>
    <row r="66" spans="1:5" ht="38.25">
      <c r="A66" s="37" t="s">
        <v>70</v>
      </c>
      <c r="E66" s="44" t="s">
        <v>12932</v>
      </c>
    </row>
    <row r="67" spans="1:5" ht="12.75">
      <c r="A67" t="s">
        <v>72</v>
      </c>
      <c r="E67" s="36" t="s">
        <v>66</v>
      </c>
    </row>
    <row r="68" spans="1:16" ht="12.75">
      <c r="A68" s="26" t="s">
        <v>63</v>
      </c>
      <c s="30" t="s">
        <v>127</v>
      </c>
      <c s="30" t="s">
        <v>12933</v>
      </c>
      <c s="26" t="s">
        <v>66</v>
      </c>
      <c s="31" t="s">
        <v>12934</v>
      </c>
      <c s="32" t="s">
        <v>583</v>
      </c>
      <c s="33">
        <v>8</v>
      </c>
      <c s="34">
        <v>0</v>
      </c>
      <c s="34">
        <f>ROUND(ROUND(H68,2)*ROUND(G68,3),2)</f>
      </c>
      <c r="O68">
        <f>(I68*21)/100</f>
      </c>
      <c t="s">
        <v>38</v>
      </c>
    </row>
    <row r="69" spans="1:5" ht="12.75">
      <c r="A69" s="35" t="s">
        <v>69</v>
      </c>
      <c r="E69" s="36" t="s">
        <v>12934</v>
      </c>
    </row>
    <row r="70" spans="1:5" ht="25.5">
      <c r="A70" s="37" t="s">
        <v>70</v>
      </c>
      <c r="E70" s="44" t="s">
        <v>12935</v>
      </c>
    </row>
    <row r="71" spans="1:5" ht="12.75">
      <c r="A71" t="s">
        <v>72</v>
      </c>
      <c r="E71" s="36" t="s">
        <v>66</v>
      </c>
    </row>
    <row r="72" spans="1:16" ht="12.75">
      <c r="A72" s="26" t="s">
        <v>63</v>
      </c>
      <c s="30" t="s">
        <v>131</v>
      </c>
      <c s="30" t="s">
        <v>12936</v>
      </c>
      <c s="26" t="s">
        <v>66</v>
      </c>
      <c s="31" t="s">
        <v>12937</v>
      </c>
      <c s="32" t="s">
        <v>583</v>
      </c>
      <c s="33">
        <v>8</v>
      </c>
      <c s="34">
        <v>0</v>
      </c>
      <c s="34">
        <f>ROUND(ROUND(H72,2)*ROUND(G72,3),2)</f>
      </c>
      <c r="O72">
        <f>(I72*21)/100</f>
      </c>
      <c t="s">
        <v>38</v>
      </c>
    </row>
    <row r="73" spans="1:5" ht="12.75">
      <c r="A73" s="35" t="s">
        <v>69</v>
      </c>
      <c r="E73" s="36" t="s">
        <v>12937</v>
      </c>
    </row>
    <row r="74" spans="1:5" ht="25.5">
      <c r="A74" s="37" t="s">
        <v>70</v>
      </c>
      <c r="E74" s="44" t="s">
        <v>12935</v>
      </c>
    </row>
    <row r="75" spans="1:5" ht="12.75">
      <c r="A75" t="s">
        <v>72</v>
      </c>
      <c r="E75" s="36" t="s">
        <v>66</v>
      </c>
    </row>
    <row r="76" spans="1:16" ht="12.75">
      <c r="A76" s="26" t="s">
        <v>63</v>
      </c>
      <c s="30" t="s">
        <v>135</v>
      </c>
      <c s="30" t="s">
        <v>12938</v>
      </c>
      <c s="26" t="s">
        <v>66</v>
      </c>
      <c s="31" t="s">
        <v>12939</v>
      </c>
      <c s="32" t="s">
        <v>583</v>
      </c>
      <c s="33">
        <v>8</v>
      </c>
      <c s="34">
        <v>0</v>
      </c>
      <c s="34">
        <f>ROUND(ROUND(H76,2)*ROUND(G76,3),2)</f>
      </c>
      <c r="O76">
        <f>(I76*21)/100</f>
      </c>
      <c t="s">
        <v>38</v>
      </c>
    </row>
    <row r="77" spans="1:5" ht="12.75">
      <c r="A77" s="35" t="s">
        <v>69</v>
      </c>
      <c r="E77" s="36" t="s">
        <v>12939</v>
      </c>
    </row>
    <row r="78" spans="1:5" ht="25.5">
      <c r="A78" s="37" t="s">
        <v>70</v>
      </c>
      <c r="E78" s="44" t="s">
        <v>12935</v>
      </c>
    </row>
    <row r="79" spans="1:5" ht="12.75">
      <c r="A79" t="s">
        <v>72</v>
      </c>
      <c r="E79" s="36" t="s">
        <v>66</v>
      </c>
    </row>
    <row r="80" spans="1:18" ht="12.75" customHeight="1">
      <c r="A80" s="6" t="s">
        <v>58</v>
      </c>
      <c s="6"/>
      <c s="27" t="s">
        <v>982</v>
      </c>
      <c s="6"/>
      <c s="39" t="s">
        <v>983</v>
      </c>
      <c s="6"/>
      <c s="6"/>
      <c s="6"/>
      <c s="29">
        <f>0+Q80</f>
      </c>
      <c r="O80">
        <f>0+R80</f>
      </c>
      <c r="Q80">
        <f>0+I81</f>
      </c>
      <c>
        <f>0+O81</f>
      </c>
    </row>
    <row r="81" spans="1:16" ht="12.75">
      <c r="A81" s="26" t="s">
        <v>63</v>
      </c>
      <c s="30" t="s">
        <v>299</v>
      </c>
      <c s="30" t="s">
        <v>9784</v>
      </c>
      <c s="26" t="s">
        <v>66</v>
      </c>
      <c s="31" t="s">
        <v>12940</v>
      </c>
      <c s="32" t="s">
        <v>986</v>
      </c>
      <c s="33">
        <v>423.6</v>
      </c>
      <c s="34">
        <v>0</v>
      </c>
      <c s="34">
        <f>ROUND(ROUND(H81,2)*ROUND(G81,3),2)</f>
      </c>
      <c r="O81">
        <f>(I81*21)/100</f>
      </c>
      <c t="s">
        <v>38</v>
      </c>
    </row>
    <row r="82" spans="1:5" ht="12.75">
      <c r="A82" s="35" t="s">
        <v>69</v>
      </c>
      <c r="E82" s="36" t="s">
        <v>12940</v>
      </c>
    </row>
    <row r="83" spans="1:5" ht="89.25">
      <c r="A83" s="37" t="s">
        <v>70</v>
      </c>
      <c r="E83" s="44" t="s">
        <v>12941</v>
      </c>
    </row>
    <row r="84" spans="1:5" ht="12.75">
      <c r="A84" t="s">
        <v>72</v>
      </c>
      <c r="E84" s="36" t="s">
        <v>66</v>
      </c>
    </row>
    <row r="85" spans="1:18" ht="12.75" customHeight="1">
      <c r="A85" s="6" t="s">
        <v>58</v>
      </c>
      <c s="6"/>
      <c s="27" t="s">
        <v>186</v>
      </c>
      <c s="6"/>
      <c s="39" t="s">
        <v>1030</v>
      </c>
      <c s="6"/>
      <c s="6"/>
      <c s="6"/>
      <c s="29">
        <f>0+Q85</f>
      </c>
      <c r="O85">
        <f>0+R85</f>
      </c>
      <c r="Q85">
        <f>0+I86+I90+I94</f>
      </c>
      <c>
        <f>0+O86+O90+O94</f>
      </c>
    </row>
    <row r="86" spans="1:16" ht="12.75">
      <c r="A86" s="26" t="s">
        <v>63</v>
      </c>
      <c s="30" t="s">
        <v>139</v>
      </c>
      <c s="30" t="s">
        <v>1031</v>
      </c>
      <c s="26" t="s">
        <v>66</v>
      </c>
      <c s="31" t="s">
        <v>1032</v>
      </c>
      <c s="32" t="s">
        <v>783</v>
      </c>
      <c s="33">
        <v>6</v>
      </c>
      <c s="34">
        <v>0</v>
      </c>
      <c s="34">
        <f>ROUND(ROUND(H86,2)*ROUND(G86,3),2)</f>
      </c>
      <c r="O86">
        <f>(I86*21)/100</f>
      </c>
      <c t="s">
        <v>38</v>
      </c>
    </row>
    <row r="87" spans="1:5" ht="12.75">
      <c r="A87" s="35" t="s">
        <v>69</v>
      </c>
      <c r="E87" s="36" t="s">
        <v>1033</v>
      </c>
    </row>
    <row r="88" spans="1:5" ht="63.75">
      <c r="A88" s="37" t="s">
        <v>70</v>
      </c>
      <c r="E88" s="44" t="s">
        <v>12910</v>
      </c>
    </row>
    <row r="89" spans="1:5" ht="12.75">
      <c r="A89" t="s">
        <v>72</v>
      </c>
      <c r="E89" s="36" t="s">
        <v>66</v>
      </c>
    </row>
    <row r="90" spans="1:16" ht="12.75">
      <c r="A90" s="26" t="s">
        <v>63</v>
      </c>
      <c s="30" t="s">
        <v>143</v>
      </c>
      <c s="30" t="s">
        <v>1035</v>
      </c>
      <c s="26" t="s">
        <v>66</v>
      </c>
      <c s="31" t="s">
        <v>1036</v>
      </c>
      <c s="32" t="s">
        <v>783</v>
      </c>
      <c s="33">
        <v>6</v>
      </c>
      <c s="34">
        <v>0</v>
      </c>
      <c s="34">
        <f>ROUND(ROUND(H90,2)*ROUND(G90,3),2)</f>
      </c>
      <c r="O90">
        <f>(I90*21)/100</f>
      </c>
      <c t="s">
        <v>38</v>
      </c>
    </row>
    <row r="91" spans="1:5" ht="12.75">
      <c r="A91" s="35" t="s">
        <v>69</v>
      </c>
      <c r="E91" s="36" t="s">
        <v>1037</v>
      </c>
    </row>
    <row r="92" spans="1:5" ht="63.75">
      <c r="A92" s="37" t="s">
        <v>70</v>
      </c>
      <c r="E92" s="44" t="s">
        <v>12942</v>
      </c>
    </row>
    <row r="93" spans="1:5" ht="12.75">
      <c r="A93" t="s">
        <v>72</v>
      </c>
      <c r="E93" s="36" t="s">
        <v>66</v>
      </c>
    </row>
    <row r="94" spans="1:16" ht="25.5">
      <c r="A94" s="26" t="s">
        <v>63</v>
      </c>
      <c s="30" t="s">
        <v>99</v>
      </c>
      <c s="30" t="s">
        <v>1039</v>
      </c>
      <c s="26" t="s">
        <v>66</v>
      </c>
      <c s="31" t="s">
        <v>1040</v>
      </c>
      <c s="32" t="s">
        <v>783</v>
      </c>
      <c s="33">
        <v>6</v>
      </c>
      <c s="34">
        <v>0</v>
      </c>
      <c s="34">
        <f>ROUND(ROUND(H94,2)*ROUND(G94,3),2)</f>
      </c>
      <c r="O94">
        <f>(I94*21)/100</f>
      </c>
      <c t="s">
        <v>38</v>
      </c>
    </row>
    <row r="95" spans="1:5" ht="25.5">
      <c r="A95" s="35" t="s">
        <v>69</v>
      </c>
      <c r="E95" s="36" t="s">
        <v>1041</v>
      </c>
    </row>
    <row r="96" spans="1:5" ht="63.75">
      <c r="A96" s="37" t="s">
        <v>70</v>
      </c>
      <c r="E96" s="44" t="s">
        <v>12942</v>
      </c>
    </row>
    <row r="97" spans="1:5" ht="12.75">
      <c r="A97" t="s">
        <v>72</v>
      </c>
      <c r="E97" s="36" t="s">
        <v>1043</v>
      </c>
    </row>
    <row r="98" spans="1:18" ht="12.75" customHeight="1">
      <c r="A98" s="6" t="s">
        <v>58</v>
      </c>
      <c s="6"/>
      <c s="27" t="s">
        <v>165</v>
      </c>
      <c s="6"/>
      <c s="39" t="s">
        <v>1044</v>
      </c>
      <c s="6"/>
      <c s="6"/>
      <c s="6"/>
      <c s="29">
        <f>0+Q98</f>
      </c>
      <c r="O98">
        <f>0+R98</f>
      </c>
      <c r="Q98">
        <f>0+I99+I103+I107</f>
      </c>
      <c>
        <f>0+O99+O103+O107</f>
      </c>
    </row>
    <row r="99" spans="1:16" ht="12.75">
      <c r="A99" s="26" t="s">
        <v>63</v>
      </c>
      <c s="30" t="s">
        <v>147</v>
      </c>
      <c s="30" t="s">
        <v>1045</v>
      </c>
      <c s="26" t="s">
        <v>66</v>
      </c>
      <c s="31" t="s">
        <v>1046</v>
      </c>
      <c s="32" t="s">
        <v>783</v>
      </c>
      <c s="33">
        <v>6</v>
      </c>
      <c s="34">
        <v>0</v>
      </c>
      <c s="34">
        <f>ROUND(ROUND(H99,2)*ROUND(G99,3),2)</f>
      </c>
      <c r="O99">
        <f>(I99*21)/100</f>
      </c>
      <c t="s">
        <v>38</v>
      </c>
    </row>
    <row r="100" spans="1:5" ht="25.5">
      <c r="A100" s="35" t="s">
        <v>69</v>
      </c>
      <c r="E100" s="36" t="s">
        <v>1047</v>
      </c>
    </row>
    <row r="101" spans="1:5" ht="51">
      <c r="A101" s="37" t="s">
        <v>70</v>
      </c>
      <c r="E101" s="44" t="s">
        <v>12943</v>
      </c>
    </row>
    <row r="102" spans="1:5" ht="12.75">
      <c r="A102" t="s">
        <v>72</v>
      </c>
      <c r="E102" s="36" t="s">
        <v>66</v>
      </c>
    </row>
    <row r="103" spans="1:16" ht="12.75">
      <c r="A103" s="26" t="s">
        <v>63</v>
      </c>
      <c s="30" t="s">
        <v>74</v>
      </c>
      <c s="30" t="s">
        <v>1049</v>
      </c>
      <c s="26" t="s">
        <v>66</v>
      </c>
      <c s="31" t="s">
        <v>1050</v>
      </c>
      <c s="32" t="s">
        <v>783</v>
      </c>
      <c s="33">
        <v>6</v>
      </c>
      <c s="34">
        <v>0</v>
      </c>
      <c s="34">
        <f>ROUND(ROUND(H103,2)*ROUND(G103,3),2)</f>
      </c>
      <c r="O103">
        <f>(I103*21)/100</f>
      </c>
      <c t="s">
        <v>38</v>
      </c>
    </row>
    <row r="104" spans="1:5" ht="25.5">
      <c r="A104" s="35" t="s">
        <v>69</v>
      </c>
      <c r="E104" s="36" t="s">
        <v>1051</v>
      </c>
    </row>
    <row r="105" spans="1:5" ht="51">
      <c r="A105" s="37" t="s">
        <v>70</v>
      </c>
      <c r="E105" s="44" t="s">
        <v>12943</v>
      </c>
    </row>
    <row r="106" spans="1:5" ht="12.75">
      <c r="A106" t="s">
        <v>72</v>
      </c>
      <c r="E106" s="36" t="s">
        <v>66</v>
      </c>
    </row>
    <row r="107" spans="1:16" ht="25.5">
      <c r="A107" s="26" t="s">
        <v>63</v>
      </c>
      <c s="30" t="s">
        <v>75</v>
      </c>
      <c s="30" t="s">
        <v>1052</v>
      </c>
      <c s="26" t="s">
        <v>66</v>
      </c>
      <c s="31" t="s">
        <v>1053</v>
      </c>
      <c s="32" t="s">
        <v>783</v>
      </c>
      <c s="33">
        <v>6</v>
      </c>
      <c s="34">
        <v>0</v>
      </c>
      <c s="34">
        <f>ROUND(ROUND(H107,2)*ROUND(G107,3),2)</f>
      </c>
      <c r="O107">
        <f>(I107*21)/100</f>
      </c>
      <c t="s">
        <v>38</v>
      </c>
    </row>
    <row r="108" spans="1:5" ht="25.5">
      <c r="A108" s="35" t="s">
        <v>69</v>
      </c>
      <c r="E108" s="36" t="s">
        <v>1054</v>
      </c>
    </row>
    <row r="109" spans="1:5" ht="51">
      <c r="A109" s="37" t="s">
        <v>70</v>
      </c>
      <c r="E109" s="44" t="s">
        <v>12943</v>
      </c>
    </row>
    <row r="110" spans="1:5" ht="12.75">
      <c r="A110" t="s">
        <v>72</v>
      </c>
      <c r="E110" s="36" t="s">
        <v>1055</v>
      </c>
    </row>
    <row r="111" spans="1:18" ht="12.75" customHeight="1">
      <c r="A111" s="6" t="s">
        <v>58</v>
      </c>
      <c s="6"/>
      <c s="27" t="s">
        <v>283</v>
      </c>
      <c s="6"/>
      <c s="39" t="s">
        <v>1064</v>
      </c>
      <c s="6"/>
      <c s="6"/>
      <c s="6"/>
      <c s="29">
        <f>0+Q111</f>
      </c>
      <c r="O111">
        <f>0+R111</f>
      </c>
      <c r="Q111">
        <f>0+I112</f>
      </c>
      <c>
        <f>0+O112</f>
      </c>
    </row>
    <row r="112" spans="1:16" ht="12.75">
      <c r="A112" s="26" t="s">
        <v>63</v>
      </c>
      <c s="30" t="s">
        <v>155</v>
      </c>
      <c s="30" t="s">
        <v>11059</v>
      </c>
      <c s="26" t="s">
        <v>66</v>
      </c>
      <c s="31" t="s">
        <v>11060</v>
      </c>
      <c s="32" t="s">
        <v>783</v>
      </c>
      <c s="33">
        <v>120</v>
      </c>
      <c s="34">
        <v>0</v>
      </c>
      <c s="34">
        <f>ROUND(ROUND(H112,2)*ROUND(G112,3),2)</f>
      </c>
      <c r="O112">
        <f>(I112*21)/100</f>
      </c>
      <c t="s">
        <v>38</v>
      </c>
    </row>
    <row r="113" spans="1:5" ht="25.5">
      <c r="A113" s="35" t="s">
        <v>69</v>
      </c>
      <c r="E113" s="36" t="s">
        <v>11061</v>
      </c>
    </row>
    <row r="114" spans="1:5" ht="12.75">
      <c r="A114" s="37" t="s">
        <v>70</v>
      </c>
      <c r="E114" s="38" t="s">
        <v>12944</v>
      </c>
    </row>
    <row r="115" spans="1:5" ht="38.25">
      <c r="A115" t="s">
        <v>72</v>
      </c>
      <c r="E115" s="36" t="s">
        <v>11063</v>
      </c>
    </row>
    <row r="116" spans="1:18" ht="12.75" customHeight="1">
      <c r="A116" s="6" t="s">
        <v>58</v>
      </c>
      <c s="6"/>
      <c s="27" t="s">
        <v>1151</v>
      </c>
      <c s="6"/>
      <c s="39" t="s">
        <v>1152</v>
      </c>
      <c s="6"/>
      <c s="6"/>
      <c s="6"/>
      <c s="29">
        <f>0+Q116</f>
      </c>
      <c r="O116">
        <f>0+R116</f>
      </c>
      <c r="Q116">
        <f>0+I117+I121+I125+I129+I133+I137</f>
      </c>
      <c>
        <f>0+O117+O121+O125+O129+O133+O137</f>
      </c>
    </row>
    <row r="117" spans="1:16" ht="12.75">
      <c r="A117" s="26" t="s">
        <v>63</v>
      </c>
      <c s="30" t="s">
        <v>44</v>
      </c>
      <c s="30" t="s">
        <v>1153</v>
      </c>
      <c s="26" t="s">
        <v>66</v>
      </c>
      <c s="31" t="s">
        <v>1154</v>
      </c>
      <c s="32" t="s">
        <v>825</v>
      </c>
      <c s="33">
        <v>0.002</v>
      </c>
      <c s="34">
        <v>0</v>
      </c>
      <c s="34">
        <f>ROUND(ROUND(H117,2)*ROUND(G117,3),2)</f>
      </c>
      <c r="O117">
        <f>(I117*21)/100</f>
      </c>
      <c t="s">
        <v>38</v>
      </c>
    </row>
    <row r="118" spans="1:5" ht="12.75">
      <c r="A118" s="35" t="s">
        <v>69</v>
      </c>
      <c r="E118" s="36" t="s">
        <v>1154</v>
      </c>
    </row>
    <row r="119" spans="1:5" ht="12.75">
      <c r="A119" s="37" t="s">
        <v>70</v>
      </c>
      <c r="E119" s="38" t="s">
        <v>66</v>
      </c>
    </row>
    <row r="120" spans="1:5" ht="12.75">
      <c r="A120" t="s">
        <v>72</v>
      </c>
      <c r="E120" s="36" t="s">
        <v>66</v>
      </c>
    </row>
    <row r="121" spans="1:16" ht="25.5">
      <c r="A121" s="26" t="s">
        <v>63</v>
      </c>
      <c s="30" t="s">
        <v>64</v>
      </c>
      <c s="30" t="s">
        <v>11278</v>
      </c>
      <c s="26" t="s">
        <v>66</v>
      </c>
      <c s="31" t="s">
        <v>11279</v>
      </c>
      <c s="32" t="s">
        <v>783</v>
      </c>
      <c s="33">
        <v>11.52</v>
      </c>
      <c s="34">
        <v>0</v>
      </c>
      <c s="34">
        <f>ROUND(ROUND(H121,2)*ROUND(G121,3),2)</f>
      </c>
      <c r="O121">
        <f>(I121*21)/100</f>
      </c>
      <c t="s">
        <v>38</v>
      </c>
    </row>
    <row r="122" spans="1:5" ht="25.5">
      <c r="A122" s="35" t="s">
        <v>69</v>
      </c>
      <c r="E122" s="36" t="s">
        <v>11279</v>
      </c>
    </row>
    <row r="123" spans="1:5" ht="12.75">
      <c r="A123" s="37" t="s">
        <v>70</v>
      </c>
      <c r="E123" s="38" t="s">
        <v>12945</v>
      </c>
    </row>
    <row r="124" spans="1:5" ht="12.75">
      <c r="A124" t="s">
        <v>72</v>
      </c>
      <c r="E124" s="36" t="s">
        <v>66</v>
      </c>
    </row>
    <row r="125" spans="1:16" ht="12.75">
      <c r="A125" s="26" t="s">
        <v>63</v>
      </c>
      <c s="30" t="s">
        <v>79</v>
      </c>
      <c s="30" t="s">
        <v>1167</v>
      </c>
      <c s="26" t="s">
        <v>66</v>
      </c>
      <c s="31" t="s">
        <v>1168</v>
      </c>
      <c s="32" t="s">
        <v>783</v>
      </c>
      <c s="33">
        <v>4.8</v>
      </c>
      <c s="34">
        <v>0</v>
      </c>
      <c s="34">
        <f>ROUND(ROUND(H125,2)*ROUND(G125,3),2)</f>
      </c>
      <c r="O125">
        <f>(I125*21)/100</f>
      </c>
      <c t="s">
        <v>38</v>
      </c>
    </row>
    <row r="126" spans="1:5" ht="25.5">
      <c r="A126" s="35" t="s">
        <v>69</v>
      </c>
      <c r="E126" s="36" t="s">
        <v>1169</v>
      </c>
    </row>
    <row r="127" spans="1:5" ht="38.25">
      <c r="A127" s="37" t="s">
        <v>70</v>
      </c>
      <c r="E127" s="38" t="s">
        <v>12946</v>
      </c>
    </row>
    <row r="128" spans="1:5" ht="25.5">
      <c r="A128" t="s">
        <v>72</v>
      </c>
      <c r="E128" s="36" t="s">
        <v>1166</v>
      </c>
    </row>
    <row r="129" spans="1:16" ht="12.75">
      <c r="A129" s="26" t="s">
        <v>63</v>
      </c>
      <c s="30" t="s">
        <v>194</v>
      </c>
      <c s="30" t="s">
        <v>1176</v>
      </c>
      <c s="26" t="s">
        <v>66</v>
      </c>
      <c s="31" t="s">
        <v>1177</v>
      </c>
      <c s="32" t="s">
        <v>783</v>
      </c>
      <c s="33">
        <v>9.6</v>
      </c>
      <c s="34">
        <v>0</v>
      </c>
      <c s="34">
        <f>ROUND(ROUND(H129,2)*ROUND(G129,3),2)</f>
      </c>
      <c r="O129">
        <f>(I129*21)/100</f>
      </c>
      <c t="s">
        <v>38</v>
      </c>
    </row>
    <row r="130" spans="1:5" ht="12.75">
      <c r="A130" s="35" t="s">
        <v>69</v>
      </c>
      <c r="E130" s="36" t="s">
        <v>1178</v>
      </c>
    </row>
    <row r="131" spans="1:5" ht="38.25">
      <c r="A131" s="37" t="s">
        <v>70</v>
      </c>
      <c r="E131" s="38" t="s">
        <v>12947</v>
      </c>
    </row>
    <row r="132" spans="1:5" ht="25.5">
      <c r="A132" t="s">
        <v>72</v>
      </c>
      <c r="E132" s="36" t="s">
        <v>1175</v>
      </c>
    </row>
    <row r="133" spans="1:16" ht="25.5">
      <c r="A133" s="26" t="s">
        <v>63</v>
      </c>
      <c s="30" t="s">
        <v>255</v>
      </c>
      <c s="30" t="s">
        <v>12948</v>
      </c>
      <c s="26" t="s">
        <v>66</v>
      </c>
      <c s="31" t="s">
        <v>12949</v>
      </c>
      <c s="32" t="s">
        <v>583</v>
      </c>
      <c s="33">
        <v>8</v>
      </c>
      <c s="34">
        <v>0</v>
      </c>
      <c s="34">
        <f>ROUND(ROUND(H133,2)*ROUND(G133,3),2)</f>
      </c>
      <c r="O133">
        <f>(I133*21)/100</f>
      </c>
      <c t="s">
        <v>38</v>
      </c>
    </row>
    <row r="134" spans="1:5" ht="25.5">
      <c r="A134" s="35" t="s">
        <v>69</v>
      </c>
      <c r="E134" s="36" t="s">
        <v>12950</v>
      </c>
    </row>
    <row r="135" spans="1:5" ht="12.75">
      <c r="A135" s="37" t="s">
        <v>70</v>
      </c>
      <c r="E135" s="38" t="s">
        <v>66</v>
      </c>
    </row>
    <row r="136" spans="1:5" ht="12.75">
      <c r="A136" t="s">
        <v>72</v>
      </c>
      <c r="E136" s="36" t="s">
        <v>66</v>
      </c>
    </row>
    <row r="137" spans="1:16" ht="25.5">
      <c r="A137" s="26" t="s">
        <v>63</v>
      </c>
      <c s="30" t="s">
        <v>206</v>
      </c>
      <c s="30" t="s">
        <v>1180</v>
      </c>
      <c s="26" t="s">
        <v>66</v>
      </c>
      <c s="31" t="s">
        <v>1181</v>
      </c>
      <c s="32" t="s">
        <v>825</v>
      </c>
      <c s="33">
        <v>0.02</v>
      </c>
      <c s="34">
        <v>0</v>
      </c>
      <c s="34">
        <f>ROUND(ROUND(H137,2)*ROUND(G137,3),2)</f>
      </c>
      <c r="O137">
        <f>(I137*21)/100</f>
      </c>
      <c t="s">
        <v>38</v>
      </c>
    </row>
    <row r="138" spans="1:5" ht="38.25">
      <c r="A138" s="35" t="s">
        <v>69</v>
      </c>
      <c r="E138" s="36" t="s">
        <v>1182</v>
      </c>
    </row>
    <row r="139" spans="1:5" ht="12.75">
      <c r="A139" s="37" t="s">
        <v>70</v>
      </c>
      <c r="E139" s="38" t="s">
        <v>66</v>
      </c>
    </row>
    <row r="140" spans="1:5" ht="114.75">
      <c r="A140" t="s">
        <v>72</v>
      </c>
      <c r="E140" s="36" t="s">
        <v>1183</v>
      </c>
    </row>
    <row r="141" spans="1:18" ht="12.75" customHeight="1">
      <c r="A141" s="6" t="s">
        <v>58</v>
      </c>
      <c s="6"/>
      <c s="27" t="s">
        <v>1204</v>
      </c>
      <c s="6"/>
      <c s="39" t="s">
        <v>1205</v>
      </c>
      <c s="6"/>
      <c s="6"/>
      <c s="6"/>
      <c s="29">
        <f>0+Q141</f>
      </c>
      <c r="O141">
        <f>0+R141</f>
      </c>
      <c r="Q141">
        <f>0+I142+I146+I150+I154+I158+I162</f>
      </c>
      <c>
        <f>0+O142+O146+O150+O154+O158+O162</f>
      </c>
    </row>
    <row r="142" spans="1:16" ht="25.5">
      <c r="A142" s="26" t="s">
        <v>63</v>
      </c>
      <c s="30" t="s">
        <v>115</v>
      </c>
      <c s="30" t="s">
        <v>12951</v>
      </c>
      <c s="26" t="s">
        <v>66</v>
      </c>
      <c s="31" t="s">
        <v>12952</v>
      </c>
      <c s="32" t="s">
        <v>783</v>
      </c>
      <c s="33">
        <v>5.04</v>
      </c>
      <c s="34">
        <v>0</v>
      </c>
      <c s="34">
        <f>ROUND(ROUND(H142,2)*ROUND(G142,3),2)</f>
      </c>
      <c r="O142">
        <f>(I142*21)/100</f>
      </c>
      <c t="s">
        <v>38</v>
      </c>
    </row>
    <row r="143" spans="1:5" ht="25.5">
      <c r="A143" s="35" t="s">
        <v>69</v>
      </c>
      <c r="E143" s="36" t="s">
        <v>12952</v>
      </c>
    </row>
    <row r="144" spans="1:5" ht="12.75">
      <c r="A144" s="37" t="s">
        <v>70</v>
      </c>
      <c r="E144" s="38" t="s">
        <v>12953</v>
      </c>
    </row>
    <row r="145" spans="1:5" ht="12.75">
      <c r="A145" t="s">
        <v>72</v>
      </c>
      <c r="E145" s="36" t="s">
        <v>66</v>
      </c>
    </row>
    <row r="146" spans="1:16" ht="12.75">
      <c r="A146" s="26" t="s">
        <v>63</v>
      </c>
      <c s="30" t="s">
        <v>151</v>
      </c>
      <c s="30" t="s">
        <v>12954</v>
      </c>
      <c s="26" t="s">
        <v>66</v>
      </c>
      <c s="31" t="s">
        <v>12955</v>
      </c>
      <c s="32" t="s">
        <v>783</v>
      </c>
      <c s="33">
        <v>7.757</v>
      </c>
      <c s="34">
        <v>0</v>
      </c>
      <c s="34">
        <f>ROUND(ROUND(H146,2)*ROUND(G146,3),2)</f>
      </c>
      <c r="O146">
        <f>(I146*21)/100</f>
      </c>
      <c t="s">
        <v>38</v>
      </c>
    </row>
    <row r="147" spans="1:5" ht="12.75">
      <c r="A147" s="35" t="s">
        <v>69</v>
      </c>
      <c r="E147" s="36" t="s">
        <v>12955</v>
      </c>
    </row>
    <row r="148" spans="1:5" ht="12.75">
      <c r="A148" s="37" t="s">
        <v>70</v>
      </c>
      <c r="E148" s="38" t="s">
        <v>12956</v>
      </c>
    </row>
    <row r="149" spans="1:5" ht="12.75">
      <c r="A149" t="s">
        <v>72</v>
      </c>
      <c r="E149" s="36" t="s">
        <v>66</v>
      </c>
    </row>
    <row r="150" spans="1:16" ht="12.75">
      <c r="A150" s="26" t="s">
        <v>63</v>
      </c>
      <c s="30" t="s">
        <v>190</v>
      </c>
      <c s="30" t="s">
        <v>12957</v>
      </c>
      <c s="26" t="s">
        <v>66</v>
      </c>
      <c s="31" t="s">
        <v>12958</v>
      </c>
      <c s="32" t="s">
        <v>783</v>
      </c>
      <c s="33">
        <v>4.8</v>
      </c>
      <c s="34">
        <v>0</v>
      </c>
      <c s="34">
        <f>ROUND(ROUND(H150,2)*ROUND(G150,3),2)</f>
      </c>
      <c r="O150">
        <f>(I150*21)/100</f>
      </c>
      <c t="s">
        <v>38</v>
      </c>
    </row>
    <row r="151" spans="1:5" ht="38.25">
      <c r="A151" s="35" t="s">
        <v>69</v>
      </c>
      <c r="E151" s="36" t="s">
        <v>12959</v>
      </c>
    </row>
    <row r="152" spans="1:5" ht="51">
      <c r="A152" s="37" t="s">
        <v>70</v>
      </c>
      <c r="E152" s="44" t="s">
        <v>12960</v>
      </c>
    </row>
    <row r="153" spans="1:5" ht="63.75">
      <c r="A153" t="s">
        <v>72</v>
      </c>
      <c r="E153" s="36" t="s">
        <v>12961</v>
      </c>
    </row>
    <row r="154" spans="1:16" ht="25.5">
      <c r="A154" s="26" t="s">
        <v>63</v>
      </c>
      <c s="30" t="s">
        <v>259</v>
      </c>
      <c s="30" t="s">
        <v>1226</v>
      </c>
      <c s="26" t="s">
        <v>66</v>
      </c>
      <c s="31" t="s">
        <v>1227</v>
      </c>
      <c s="32" t="s">
        <v>783</v>
      </c>
      <c s="33">
        <v>4.8</v>
      </c>
      <c s="34">
        <v>0</v>
      </c>
      <c s="34">
        <f>ROUND(ROUND(H154,2)*ROUND(G154,3),2)</f>
      </c>
      <c r="O154">
        <f>(I154*21)/100</f>
      </c>
      <c t="s">
        <v>38</v>
      </c>
    </row>
    <row r="155" spans="1:5" ht="25.5">
      <c r="A155" s="35" t="s">
        <v>69</v>
      </c>
      <c r="E155" s="36" t="s">
        <v>1228</v>
      </c>
    </row>
    <row r="156" spans="1:5" ht="51">
      <c r="A156" s="37" t="s">
        <v>70</v>
      </c>
      <c r="E156" s="44" t="s">
        <v>12962</v>
      </c>
    </row>
    <row r="157" spans="1:5" ht="76.5">
      <c r="A157" t="s">
        <v>72</v>
      </c>
      <c r="E157" s="36" t="s">
        <v>1229</v>
      </c>
    </row>
    <row r="158" spans="1:16" ht="12.75">
      <c r="A158" s="26" t="s">
        <v>63</v>
      </c>
      <c s="30" t="s">
        <v>198</v>
      </c>
      <c s="30" t="s">
        <v>12963</v>
      </c>
      <c s="26" t="s">
        <v>66</v>
      </c>
      <c s="31" t="s">
        <v>12964</v>
      </c>
      <c s="32" t="s">
        <v>783</v>
      </c>
      <c s="33">
        <v>7.052</v>
      </c>
      <c s="34">
        <v>0</v>
      </c>
      <c s="34">
        <f>ROUND(ROUND(H158,2)*ROUND(G158,3),2)</f>
      </c>
      <c r="O158">
        <f>(I158*21)/100</f>
      </c>
      <c t="s">
        <v>38</v>
      </c>
    </row>
    <row r="159" spans="1:5" ht="38.25">
      <c r="A159" s="35" t="s">
        <v>69</v>
      </c>
      <c r="E159" s="36" t="s">
        <v>12965</v>
      </c>
    </row>
    <row r="160" spans="1:5" ht="51">
      <c r="A160" s="37" t="s">
        <v>70</v>
      </c>
      <c r="E160" s="44" t="s">
        <v>12966</v>
      </c>
    </row>
    <row r="161" spans="1:5" ht="12.75">
      <c r="A161" t="s">
        <v>72</v>
      </c>
      <c r="E161" s="36" t="s">
        <v>66</v>
      </c>
    </row>
    <row r="162" spans="1:16" ht="12.75">
      <c r="A162" s="26" t="s">
        <v>63</v>
      </c>
      <c s="30" t="s">
        <v>211</v>
      </c>
      <c s="30" t="s">
        <v>1230</v>
      </c>
      <c s="26" t="s">
        <v>66</v>
      </c>
      <c s="31" t="s">
        <v>1231</v>
      </c>
      <c s="32" t="s">
        <v>825</v>
      </c>
      <c s="33">
        <v>0.154</v>
      </c>
      <c s="34">
        <v>0</v>
      </c>
      <c s="34">
        <f>ROUND(ROUND(H162,2)*ROUND(G162,3),2)</f>
      </c>
      <c r="O162">
        <f>(I162*21)/100</f>
      </c>
      <c t="s">
        <v>38</v>
      </c>
    </row>
    <row r="163" spans="1:5" ht="25.5">
      <c r="A163" s="35" t="s">
        <v>69</v>
      </c>
      <c r="E163" s="36" t="s">
        <v>1232</v>
      </c>
    </row>
    <row r="164" spans="1:5" ht="12.75">
      <c r="A164" s="37" t="s">
        <v>70</v>
      </c>
      <c r="E164" s="38" t="s">
        <v>66</v>
      </c>
    </row>
    <row r="165" spans="1:5" ht="114.75">
      <c r="A165" t="s">
        <v>72</v>
      </c>
      <c r="E165" s="36" t="s">
        <v>1233</v>
      </c>
    </row>
    <row r="166" spans="1:18" ht="12.75" customHeight="1">
      <c r="A166" s="6" t="s">
        <v>58</v>
      </c>
      <c s="6"/>
      <c s="27" t="s">
        <v>1270</v>
      </c>
      <c s="6"/>
      <c s="39" t="s">
        <v>1271</v>
      </c>
      <c s="6"/>
      <c s="6"/>
      <c s="6"/>
      <c s="29">
        <f>0+Q166</f>
      </c>
      <c r="O166">
        <f>0+R166</f>
      </c>
      <c r="Q166">
        <f>0+I167+I171</f>
      </c>
      <c>
        <f>0+O167+O171</f>
      </c>
    </row>
    <row r="167" spans="1:16" ht="12.75">
      <c r="A167" s="26" t="s">
        <v>63</v>
      </c>
      <c s="30" t="s">
        <v>202</v>
      </c>
      <c s="30" t="s">
        <v>12967</v>
      </c>
      <c s="26" t="s">
        <v>66</v>
      </c>
      <c s="31" t="s">
        <v>12968</v>
      </c>
      <c s="32" t="s">
        <v>583</v>
      </c>
      <c s="33">
        <v>1</v>
      </c>
      <c s="34">
        <v>0</v>
      </c>
      <c s="34">
        <f>ROUND(ROUND(H167,2)*ROUND(G167,3),2)</f>
      </c>
      <c r="O167">
        <f>(I167*21)/100</f>
      </c>
      <c t="s">
        <v>38</v>
      </c>
    </row>
    <row r="168" spans="1:5" ht="25.5">
      <c r="A168" s="35" t="s">
        <v>69</v>
      </c>
      <c r="E168" s="36" t="s">
        <v>12969</v>
      </c>
    </row>
    <row r="169" spans="1:5" ht="25.5">
      <c r="A169" s="37" t="s">
        <v>70</v>
      </c>
      <c r="E169" s="44" t="s">
        <v>12970</v>
      </c>
    </row>
    <row r="170" spans="1:5" ht="12.75">
      <c r="A170" t="s">
        <v>72</v>
      </c>
      <c r="E170" s="36" t="s">
        <v>66</v>
      </c>
    </row>
    <row r="171" spans="1:16" ht="12.75">
      <c r="A171" s="26" t="s">
        <v>63</v>
      </c>
      <c s="30" t="s">
        <v>223</v>
      </c>
      <c s="30" t="s">
        <v>12971</v>
      </c>
      <c s="26" t="s">
        <v>66</v>
      </c>
      <c s="31" t="s">
        <v>12972</v>
      </c>
      <c s="32" t="s">
        <v>583</v>
      </c>
      <c s="33">
        <v>1</v>
      </c>
      <c s="34">
        <v>0</v>
      </c>
      <c s="34">
        <f>ROUND(ROUND(H171,2)*ROUND(G171,3),2)</f>
      </c>
      <c r="O171">
        <f>(I171*21)/100</f>
      </c>
      <c t="s">
        <v>38</v>
      </c>
    </row>
    <row r="172" spans="1:5" ht="25.5">
      <c r="A172" s="35" t="s">
        <v>69</v>
      </c>
      <c r="E172" s="36" t="s">
        <v>12973</v>
      </c>
    </row>
    <row r="173" spans="1:5" ht="38.25">
      <c r="A173" s="37" t="s">
        <v>70</v>
      </c>
      <c r="E173" s="44" t="s">
        <v>12974</v>
      </c>
    </row>
    <row r="174" spans="1:5" ht="12.75">
      <c r="A174" t="s">
        <v>72</v>
      </c>
      <c r="E174" s="36" t="s">
        <v>66</v>
      </c>
    </row>
    <row r="175" spans="1:18" ht="12.75" customHeight="1">
      <c r="A175" s="6" t="s">
        <v>58</v>
      </c>
      <c s="6"/>
      <c s="27" t="s">
        <v>1426</v>
      </c>
      <c s="6"/>
      <c s="39" t="s">
        <v>1427</v>
      </c>
      <c s="6"/>
      <c s="6"/>
      <c s="6"/>
      <c s="29">
        <f>0+Q175</f>
      </c>
      <c r="O175">
        <f>0+R175</f>
      </c>
      <c r="Q175">
        <f>0+I176+I180</f>
      </c>
      <c>
        <f>0+O176+O180</f>
      </c>
    </row>
    <row r="176" spans="1:16" ht="12.75">
      <c r="A176" s="26" t="s">
        <v>63</v>
      </c>
      <c s="30" t="s">
        <v>287</v>
      </c>
      <c s="30" t="s">
        <v>12877</v>
      </c>
      <c s="26" t="s">
        <v>66</v>
      </c>
      <c s="31" t="s">
        <v>12878</v>
      </c>
      <c s="32" t="s">
        <v>825</v>
      </c>
      <c s="33">
        <v>0.07</v>
      </c>
      <c s="34">
        <v>0</v>
      </c>
      <c s="34">
        <f>ROUND(ROUND(H176,2)*ROUND(G176,3),2)</f>
      </c>
      <c r="O176">
        <f>(I176*21)/100</f>
      </c>
      <c t="s">
        <v>38</v>
      </c>
    </row>
    <row r="177" spans="1:5" ht="25.5">
      <c r="A177" s="35" t="s">
        <v>69</v>
      </c>
      <c r="E177" s="36" t="s">
        <v>12879</v>
      </c>
    </row>
    <row r="178" spans="1:5" ht="12.75">
      <c r="A178" s="37" t="s">
        <v>70</v>
      </c>
      <c r="E178" s="38" t="s">
        <v>66</v>
      </c>
    </row>
    <row r="179" spans="1:5" ht="114.75">
      <c r="A179" t="s">
        <v>72</v>
      </c>
      <c r="E179" s="36" t="s">
        <v>1535</v>
      </c>
    </row>
    <row r="180" spans="1:16" ht="12.75">
      <c r="A180" s="26" t="s">
        <v>63</v>
      </c>
      <c s="30" t="s">
        <v>231</v>
      </c>
      <c s="30" t="s">
        <v>1459</v>
      </c>
      <c s="26" t="s">
        <v>66</v>
      </c>
      <c s="31" t="s">
        <v>12975</v>
      </c>
      <c s="32" t="s">
        <v>583</v>
      </c>
      <c s="33">
        <v>1</v>
      </c>
      <c s="34">
        <v>0</v>
      </c>
      <c s="34">
        <f>ROUND(ROUND(H180,2)*ROUND(G180,3),2)</f>
      </c>
      <c r="O180">
        <f>(I180*21)/100</f>
      </c>
      <c t="s">
        <v>38</v>
      </c>
    </row>
    <row r="181" spans="1:5" ht="12.75">
      <c r="A181" s="35" t="s">
        <v>69</v>
      </c>
      <c r="E181" s="36" t="s">
        <v>12975</v>
      </c>
    </row>
    <row r="182" spans="1:5" ht="38.25">
      <c r="A182" s="37" t="s">
        <v>70</v>
      </c>
      <c r="E182" s="44" t="s">
        <v>12976</v>
      </c>
    </row>
    <row r="183" spans="1:5" ht="12.75">
      <c r="A183" t="s">
        <v>72</v>
      </c>
      <c r="E183" s="36" t="s">
        <v>66</v>
      </c>
    </row>
    <row r="184" spans="1:18" ht="12.75" customHeight="1">
      <c r="A184" s="6" t="s">
        <v>58</v>
      </c>
      <c s="6"/>
      <c s="27" t="s">
        <v>1549</v>
      </c>
      <c s="6"/>
      <c s="39" t="s">
        <v>1550</v>
      </c>
      <c s="6"/>
      <c s="6"/>
      <c s="6"/>
      <c s="29">
        <f>0+Q184</f>
      </c>
      <c r="O184">
        <f>0+R184</f>
      </c>
      <c r="Q184">
        <f>0+I185+I189</f>
      </c>
      <c>
        <f>0+O185+O189</f>
      </c>
    </row>
    <row r="185" spans="1:16" ht="12.75">
      <c r="A185" s="26" t="s">
        <v>63</v>
      </c>
      <c s="30" t="s">
        <v>227</v>
      </c>
      <c s="30" t="s">
        <v>1551</v>
      </c>
      <c s="26" t="s">
        <v>66</v>
      </c>
      <c s="31" t="s">
        <v>1552</v>
      </c>
      <c s="32" t="s">
        <v>783</v>
      </c>
      <c s="33">
        <v>50</v>
      </c>
      <c s="34">
        <v>0</v>
      </c>
      <c s="34">
        <f>ROUND(ROUND(H185,2)*ROUND(G185,3),2)</f>
      </c>
      <c r="O185">
        <f>(I185*21)/100</f>
      </c>
      <c t="s">
        <v>38</v>
      </c>
    </row>
    <row r="186" spans="1:5" ht="25.5">
      <c r="A186" s="35" t="s">
        <v>69</v>
      </c>
      <c r="E186" s="36" t="s">
        <v>1553</v>
      </c>
    </row>
    <row r="187" spans="1:5" ht="25.5">
      <c r="A187" s="37" t="s">
        <v>70</v>
      </c>
      <c r="E187" s="44" t="s">
        <v>12977</v>
      </c>
    </row>
    <row r="188" spans="1:5" ht="12.75">
      <c r="A188" t="s">
        <v>72</v>
      </c>
      <c r="E188" s="36" t="s">
        <v>66</v>
      </c>
    </row>
    <row r="189" spans="1:16" ht="25.5">
      <c r="A189" s="26" t="s">
        <v>63</v>
      </c>
      <c s="30" t="s">
        <v>239</v>
      </c>
      <c s="30" t="s">
        <v>12978</v>
      </c>
      <c s="26" t="s">
        <v>66</v>
      </c>
      <c s="31" t="s">
        <v>12979</v>
      </c>
      <c s="32" t="s">
        <v>783</v>
      </c>
      <c s="33">
        <v>50</v>
      </c>
      <c s="34">
        <v>0</v>
      </c>
      <c s="34">
        <f>ROUND(ROUND(H189,2)*ROUND(G189,3),2)</f>
      </c>
      <c r="O189">
        <f>(I189*21)/100</f>
      </c>
      <c t="s">
        <v>38</v>
      </c>
    </row>
    <row r="190" spans="1:5" ht="25.5">
      <c r="A190" s="35" t="s">
        <v>69</v>
      </c>
      <c r="E190" s="36" t="s">
        <v>12980</v>
      </c>
    </row>
    <row r="191" spans="1:5" ht="12.75">
      <c r="A191" s="37" t="s">
        <v>70</v>
      </c>
      <c r="E191" s="38" t="s">
        <v>66</v>
      </c>
    </row>
    <row r="192" spans="1:5" ht="12.75">
      <c r="A192" t="s">
        <v>72</v>
      </c>
      <c r="E192" s="36" t="s">
        <v>66</v>
      </c>
    </row>
    <row r="193" spans="1:18" ht="12.75" customHeight="1">
      <c r="A193" s="6" t="s">
        <v>58</v>
      </c>
      <c s="6"/>
      <c s="27" t="s">
        <v>433</v>
      </c>
      <c s="6"/>
      <c s="39" t="s">
        <v>1601</v>
      </c>
      <c s="6"/>
      <c s="6"/>
      <c s="6"/>
      <c s="29">
        <f>0+Q193</f>
      </c>
      <c r="O193">
        <f>0+R193</f>
      </c>
      <c r="Q193">
        <f>0+I194</f>
      </c>
      <c>
        <f>0+O194</f>
      </c>
    </row>
    <row r="194" spans="1:16" ht="12.75">
      <c r="A194" s="26" t="s">
        <v>63</v>
      </c>
      <c s="30" t="s">
        <v>243</v>
      </c>
      <c s="30" t="s">
        <v>1628</v>
      </c>
      <c s="26" t="s">
        <v>66</v>
      </c>
      <c s="31" t="s">
        <v>1629</v>
      </c>
      <c s="32" t="s">
        <v>926</v>
      </c>
      <c s="33">
        <v>10</v>
      </c>
      <c s="34">
        <v>0</v>
      </c>
      <c s="34">
        <f>ROUND(ROUND(H194,2)*ROUND(G194,3),2)</f>
      </c>
      <c r="O194">
        <f>(I194*21)/100</f>
      </c>
      <c t="s">
        <v>38</v>
      </c>
    </row>
    <row r="195" spans="1:5" ht="12.75">
      <c r="A195" s="35" t="s">
        <v>69</v>
      </c>
      <c r="E195" s="36" t="s">
        <v>1630</v>
      </c>
    </row>
    <row r="196" spans="1:5" ht="51">
      <c r="A196" s="37" t="s">
        <v>70</v>
      </c>
      <c r="E196" s="44" t="s">
        <v>12981</v>
      </c>
    </row>
    <row r="197" spans="1:5" ht="12.75">
      <c r="A197" t="s">
        <v>72</v>
      </c>
      <c r="E197" s="36" t="s">
        <v>1631</v>
      </c>
    </row>
    <row r="198" spans="1:18" ht="12.75" customHeight="1">
      <c r="A198" s="6" t="s">
        <v>58</v>
      </c>
      <c s="6"/>
      <c s="27" t="s">
        <v>422</v>
      </c>
      <c s="6"/>
      <c s="39" t="s">
        <v>1646</v>
      </c>
      <c s="6"/>
      <c s="6"/>
      <c s="6"/>
      <c s="29">
        <f>0+Q198</f>
      </c>
      <c r="O198">
        <f>0+R198</f>
      </c>
      <c r="Q198">
        <f>0+I199</f>
      </c>
      <c>
        <f>0+O199</f>
      </c>
    </row>
    <row r="199" spans="1:16" ht="12.75">
      <c r="A199" s="26" t="s">
        <v>63</v>
      </c>
      <c s="30" t="s">
        <v>215</v>
      </c>
      <c s="30" t="s">
        <v>1647</v>
      </c>
      <c s="26" t="s">
        <v>66</v>
      </c>
      <c s="31" t="s">
        <v>1648</v>
      </c>
      <c s="32" t="s">
        <v>783</v>
      </c>
      <c s="33">
        <v>148.369</v>
      </c>
      <c s="34">
        <v>0</v>
      </c>
      <c s="34">
        <f>ROUND(ROUND(H199,2)*ROUND(G199,3),2)</f>
      </c>
      <c r="O199">
        <f>(I199*21)/100</f>
      </c>
      <c t="s">
        <v>38</v>
      </c>
    </row>
    <row r="200" spans="1:5" ht="38.25">
      <c r="A200" s="35" t="s">
        <v>69</v>
      </c>
      <c r="E200" s="36" t="s">
        <v>1649</v>
      </c>
    </row>
    <row r="201" spans="1:5" ht="12.75">
      <c r="A201" s="37" t="s">
        <v>70</v>
      </c>
      <c r="E201" s="38" t="s">
        <v>12982</v>
      </c>
    </row>
    <row r="202" spans="1:5" ht="216.75">
      <c r="A202" t="s">
        <v>72</v>
      </c>
      <c r="E202" s="36" t="s">
        <v>1650</v>
      </c>
    </row>
    <row r="203" spans="1:18" ht="12.75" customHeight="1">
      <c r="A203" s="6" t="s">
        <v>58</v>
      </c>
      <c s="6"/>
      <c s="27" t="s">
        <v>426</v>
      </c>
      <c s="6"/>
      <c s="39" t="s">
        <v>10025</v>
      </c>
      <c s="6"/>
      <c s="6"/>
      <c s="6"/>
      <c s="29">
        <f>0+Q203</f>
      </c>
      <c r="O203">
        <f>0+R203</f>
      </c>
      <c r="Q203">
        <f>0+I204</f>
      </c>
      <c>
        <f>0+O204</f>
      </c>
    </row>
    <row r="204" spans="1:16" ht="25.5">
      <c r="A204" s="26" t="s">
        <v>63</v>
      </c>
      <c s="30" t="s">
        <v>275</v>
      </c>
      <c s="30" t="s">
        <v>12983</v>
      </c>
      <c s="26" t="s">
        <v>66</v>
      </c>
      <c s="31" t="s">
        <v>12984</v>
      </c>
      <c s="32" t="s">
        <v>825</v>
      </c>
      <c s="33">
        <v>5.449</v>
      </c>
      <c s="34">
        <v>0</v>
      </c>
      <c s="34">
        <f>ROUND(ROUND(H204,2)*ROUND(G204,3),2)</f>
      </c>
      <c r="O204">
        <f>(I204*21)/100</f>
      </c>
      <c t="s">
        <v>38</v>
      </c>
    </row>
    <row r="205" spans="1:5" ht="25.5">
      <c r="A205" s="35" t="s">
        <v>69</v>
      </c>
      <c r="E205" s="36" t="s">
        <v>12985</v>
      </c>
    </row>
    <row r="206" spans="1:5" ht="12.75">
      <c r="A206" s="37" t="s">
        <v>70</v>
      </c>
      <c r="E206" s="38" t="s">
        <v>66</v>
      </c>
    </row>
    <row r="207" spans="1:5" ht="114.75">
      <c r="A207" t="s">
        <v>72</v>
      </c>
      <c r="E207" s="36" t="s">
        <v>12986</v>
      </c>
    </row>
    <row r="208" spans="1:18" ht="12.75" customHeight="1">
      <c r="A208" s="6" t="s">
        <v>58</v>
      </c>
      <c s="6"/>
      <c s="27" t="s">
        <v>435</v>
      </c>
      <c s="6"/>
      <c s="39" t="s">
        <v>1656</v>
      </c>
      <c s="6"/>
      <c s="6"/>
      <c s="6"/>
      <c s="29">
        <f>0+Q208</f>
      </c>
      <c r="O208">
        <f>0+R208</f>
      </c>
      <c r="Q208">
        <f>0+I209+I213+I217+I221</f>
      </c>
      <c>
        <f>0+O209+O213+O217+O221</f>
      </c>
    </row>
    <row r="209" spans="1:16" ht="12.75">
      <c r="A209" s="26" t="s">
        <v>63</v>
      </c>
      <c s="30" t="s">
        <v>219</v>
      </c>
      <c s="30" t="s">
        <v>12987</v>
      </c>
      <c s="26" t="s">
        <v>66</v>
      </c>
      <c s="31" t="s">
        <v>12988</v>
      </c>
      <c s="32" t="s">
        <v>926</v>
      </c>
      <c s="33">
        <v>0.37</v>
      </c>
      <c s="34">
        <v>0</v>
      </c>
      <c s="34">
        <f>ROUND(ROUND(H209,2)*ROUND(G209,3),2)</f>
      </c>
      <c r="O209">
        <f>(I209*21)/100</f>
      </c>
      <c t="s">
        <v>38</v>
      </c>
    </row>
    <row r="210" spans="1:5" ht="25.5">
      <c r="A210" s="35" t="s">
        <v>69</v>
      </c>
      <c r="E210" s="36" t="s">
        <v>12989</v>
      </c>
    </row>
    <row r="211" spans="1:5" ht="25.5">
      <c r="A211" s="37" t="s">
        <v>70</v>
      </c>
      <c r="E211" s="44" t="s">
        <v>12990</v>
      </c>
    </row>
    <row r="212" spans="1:5" ht="38.25">
      <c r="A212" t="s">
        <v>72</v>
      </c>
      <c r="E212" s="36" t="s">
        <v>1661</v>
      </c>
    </row>
    <row r="213" spans="1:16" ht="12.75">
      <c r="A213" s="26" t="s">
        <v>63</v>
      </c>
      <c s="30" t="s">
        <v>263</v>
      </c>
      <c s="30" t="s">
        <v>12991</v>
      </c>
      <c s="26" t="s">
        <v>66</v>
      </c>
      <c s="31" t="s">
        <v>12992</v>
      </c>
      <c s="32" t="s">
        <v>926</v>
      </c>
      <c s="33">
        <v>4.07</v>
      </c>
      <c s="34">
        <v>0</v>
      </c>
      <c s="34">
        <f>ROUND(ROUND(H213,2)*ROUND(G213,3),2)</f>
      </c>
      <c r="O213">
        <f>(I213*21)/100</f>
      </c>
      <c t="s">
        <v>38</v>
      </c>
    </row>
    <row r="214" spans="1:5" ht="25.5">
      <c r="A214" s="35" t="s">
        <v>69</v>
      </c>
      <c r="E214" s="36" t="s">
        <v>12993</v>
      </c>
    </row>
    <row r="215" spans="1:5" ht="25.5">
      <c r="A215" s="37" t="s">
        <v>70</v>
      </c>
      <c r="E215" s="44" t="s">
        <v>12994</v>
      </c>
    </row>
    <row r="216" spans="1:5" ht="38.25">
      <c r="A216" t="s">
        <v>72</v>
      </c>
      <c r="E216" s="36" t="s">
        <v>1661</v>
      </c>
    </row>
    <row r="217" spans="1:16" ht="12.75">
      <c r="A217" s="26" t="s">
        <v>63</v>
      </c>
      <c s="30" t="s">
        <v>267</v>
      </c>
      <c s="30" t="s">
        <v>12995</v>
      </c>
      <c s="26" t="s">
        <v>66</v>
      </c>
      <c s="31" t="s">
        <v>12996</v>
      </c>
      <c s="32" t="s">
        <v>926</v>
      </c>
      <c s="33">
        <v>0.7</v>
      </c>
      <c s="34">
        <v>0</v>
      </c>
      <c s="34">
        <f>ROUND(ROUND(H217,2)*ROUND(G217,3),2)</f>
      </c>
      <c r="O217">
        <f>(I217*21)/100</f>
      </c>
      <c t="s">
        <v>38</v>
      </c>
    </row>
    <row r="218" spans="1:5" ht="25.5">
      <c r="A218" s="35" t="s">
        <v>69</v>
      </c>
      <c r="E218" s="36" t="s">
        <v>12997</v>
      </c>
    </row>
    <row r="219" spans="1:5" ht="25.5">
      <c r="A219" s="37" t="s">
        <v>70</v>
      </c>
      <c r="E219" s="44" t="s">
        <v>12998</v>
      </c>
    </row>
    <row r="220" spans="1:5" ht="38.25">
      <c r="A220" t="s">
        <v>72</v>
      </c>
      <c r="E220" s="36" t="s">
        <v>1661</v>
      </c>
    </row>
    <row r="221" spans="1:16" ht="12.75">
      <c r="A221" s="26" t="s">
        <v>63</v>
      </c>
      <c s="30" t="s">
        <v>271</v>
      </c>
      <c s="30" t="s">
        <v>12999</v>
      </c>
      <c s="26" t="s">
        <v>66</v>
      </c>
      <c s="31" t="s">
        <v>13000</v>
      </c>
      <c s="32" t="s">
        <v>926</v>
      </c>
      <c s="33">
        <v>2.45</v>
      </c>
      <c s="34">
        <v>0</v>
      </c>
      <c s="34">
        <f>ROUND(ROUND(H221,2)*ROUND(G221,3),2)</f>
      </c>
      <c r="O221">
        <f>(I221*21)/100</f>
      </c>
      <c t="s">
        <v>38</v>
      </c>
    </row>
    <row r="222" spans="1:5" ht="25.5">
      <c r="A222" s="35" t="s">
        <v>69</v>
      </c>
      <c r="E222" s="36" t="s">
        <v>13001</v>
      </c>
    </row>
    <row r="223" spans="1:5" ht="25.5">
      <c r="A223" s="37" t="s">
        <v>70</v>
      </c>
      <c r="E223" s="44" t="s">
        <v>13002</v>
      </c>
    </row>
    <row r="224" spans="1:5" ht="38.25">
      <c r="A224" t="s">
        <v>72</v>
      </c>
      <c r="E224" s="36" t="s">
        <v>1661</v>
      </c>
    </row>
    <row r="225" spans="1:18" ht="12.75" customHeight="1">
      <c r="A225" s="6" t="s">
        <v>58</v>
      </c>
      <c s="6"/>
      <c s="27" t="s">
        <v>1665</v>
      </c>
      <c s="6"/>
      <c s="39" t="s">
        <v>1666</v>
      </c>
      <c s="6"/>
      <c s="6"/>
      <c s="6"/>
      <c s="29">
        <f>0+Q225</f>
      </c>
      <c r="O225">
        <f>0+R225</f>
      </c>
      <c r="Q225">
        <f>0+I226+I230</f>
      </c>
      <c>
        <f>0+O226+O230</f>
      </c>
    </row>
    <row r="226" spans="1:16" ht="25.5">
      <c r="A226" s="26" t="s">
        <v>63</v>
      </c>
      <c s="30" t="s">
        <v>251</v>
      </c>
      <c s="30" t="s">
        <v>2666</v>
      </c>
      <c s="26" t="s">
        <v>66</v>
      </c>
      <c s="31" t="s">
        <v>12900</v>
      </c>
      <c s="32" t="s">
        <v>825</v>
      </c>
      <c s="33">
        <v>0.615</v>
      </c>
      <c s="34">
        <v>0</v>
      </c>
      <c s="34">
        <f>ROUND(ROUND(H226,2)*ROUND(G226,3),2)</f>
      </c>
      <c r="O226">
        <f>(I226*21)/100</f>
      </c>
      <c t="s">
        <v>38</v>
      </c>
    </row>
    <row r="227" spans="1:5" ht="25.5">
      <c r="A227" s="35" t="s">
        <v>69</v>
      </c>
      <c r="E227" s="36" t="s">
        <v>12900</v>
      </c>
    </row>
    <row r="228" spans="1:5" ht="12.75">
      <c r="A228" s="37" t="s">
        <v>70</v>
      </c>
      <c r="E228" s="38" t="s">
        <v>66</v>
      </c>
    </row>
    <row r="229" spans="1:5" ht="12.75">
      <c r="A229" t="s">
        <v>72</v>
      </c>
      <c r="E229" s="36" t="s">
        <v>66</v>
      </c>
    </row>
    <row r="230" spans="1:16" ht="25.5">
      <c r="A230" s="26" t="s">
        <v>63</v>
      </c>
      <c s="30" t="s">
        <v>295</v>
      </c>
      <c s="30" t="s">
        <v>3849</v>
      </c>
      <c s="26" t="s">
        <v>66</v>
      </c>
      <c s="31" t="s">
        <v>13003</v>
      </c>
      <c s="32" t="s">
        <v>825</v>
      </c>
      <c s="33">
        <v>0.029</v>
      </c>
      <c s="34">
        <v>0</v>
      </c>
      <c s="34">
        <f>ROUND(ROUND(H230,2)*ROUND(G230,3),2)</f>
      </c>
      <c r="O230">
        <f>(I230*21)/100</f>
      </c>
      <c t="s">
        <v>38</v>
      </c>
    </row>
    <row r="231" spans="1:5" ht="25.5">
      <c r="A231" s="35" t="s">
        <v>69</v>
      </c>
      <c r="E231" s="36" t="s">
        <v>13003</v>
      </c>
    </row>
    <row r="232" spans="1:5" ht="12.75">
      <c r="A232" s="37" t="s">
        <v>70</v>
      </c>
      <c r="E232" s="38" t="s">
        <v>66</v>
      </c>
    </row>
    <row r="233" spans="1:5" ht="12.75">
      <c r="A233" t="s">
        <v>72</v>
      </c>
      <c r="E233" s="36" t="s">
        <v>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4.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13006</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13006</v>
      </c>
      <c s="6"/>
      <c s="18" t="s">
        <v>13007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8</v>
      </c>
      <c s="34">
        <v>0</v>
      </c>
      <c s="34">
        <f>ROUND(ROUND(H21,2)*ROUND(G21,3),2)</f>
      </c>
      <c r="O21">
        <f>(I21*21)/100</f>
      </c>
      <c t="s">
        <v>38</v>
      </c>
    </row>
    <row r="22" spans="1:5" ht="12.75">
      <c r="A22" s="35" t="s">
        <v>69</v>
      </c>
      <c r="E22" s="36" t="s">
        <v>66</v>
      </c>
    </row>
    <row r="23" spans="1:5" ht="12.75">
      <c r="A23" s="37" t="s">
        <v>70</v>
      </c>
      <c r="E23" s="38" t="s">
        <v>13008</v>
      </c>
    </row>
    <row r="24" spans="1:5" ht="76.5">
      <c r="A24" t="s">
        <v>72</v>
      </c>
      <c r="E24" s="36" t="s">
        <v>6555</v>
      </c>
    </row>
    <row r="25" spans="1:16" ht="12.75">
      <c r="A25" s="26" t="s">
        <v>63</v>
      </c>
      <c s="30" t="s">
        <v>115</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13008</v>
      </c>
    </row>
    <row r="28" spans="1:5" ht="114.75">
      <c r="A28" t="s">
        <v>72</v>
      </c>
      <c r="E28" s="36" t="s">
        <v>2556</v>
      </c>
    </row>
    <row r="29" spans="1:16" ht="12.75">
      <c r="A29" s="26" t="s">
        <v>63</v>
      </c>
      <c s="30" t="s">
        <v>119</v>
      </c>
      <c s="30" t="s">
        <v>679</v>
      </c>
      <c s="26" t="s">
        <v>66</v>
      </c>
      <c s="31" t="s">
        <v>2709</v>
      </c>
      <c s="32" t="s">
        <v>926</v>
      </c>
      <c s="33">
        <v>1500</v>
      </c>
      <c s="34">
        <v>0</v>
      </c>
      <c s="34">
        <f>ROUND(ROUND(H29,2)*ROUND(G29,3),2)</f>
      </c>
      <c r="O29">
        <f>(I29*21)/100</f>
      </c>
      <c t="s">
        <v>38</v>
      </c>
    </row>
    <row r="30" spans="1:5" ht="12.75">
      <c r="A30" s="35" t="s">
        <v>69</v>
      </c>
      <c r="E30" s="36" t="s">
        <v>66</v>
      </c>
    </row>
    <row r="31" spans="1:5" ht="12.75">
      <c r="A31" s="37" t="s">
        <v>70</v>
      </c>
      <c r="E31" s="38" t="s">
        <v>13008</v>
      </c>
    </row>
    <row r="32" spans="1:5" ht="102">
      <c r="A32" t="s">
        <v>72</v>
      </c>
      <c r="E32" s="36" t="s">
        <v>685</v>
      </c>
    </row>
    <row r="33" spans="1:16" ht="12.75">
      <c r="A33" s="26" t="s">
        <v>63</v>
      </c>
      <c s="30" t="s">
        <v>123</v>
      </c>
      <c s="30" t="s">
        <v>2712</v>
      </c>
      <c s="26" t="s">
        <v>66</v>
      </c>
      <c s="31" t="s">
        <v>2713</v>
      </c>
      <c s="32" t="s">
        <v>926</v>
      </c>
      <c s="33">
        <v>1500</v>
      </c>
      <c s="34">
        <v>0</v>
      </c>
      <c s="34">
        <f>ROUND(ROUND(H33,2)*ROUND(G33,3),2)</f>
      </c>
      <c r="O33">
        <f>(I33*21)/100</f>
      </c>
      <c t="s">
        <v>38</v>
      </c>
    </row>
    <row r="34" spans="1:5" ht="12.75">
      <c r="A34" s="35" t="s">
        <v>69</v>
      </c>
      <c r="E34" s="36" t="s">
        <v>66</v>
      </c>
    </row>
    <row r="35" spans="1:5" ht="12.75">
      <c r="A35" s="37" t="s">
        <v>70</v>
      </c>
      <c r="E35" s="38" t="s">
        <v>13008</v>
      </c>
    </row>
    <row r="36" spans="1:5" ht="76.5">
      <c r="A36" t="s">
        <v>72</v>
      </c>
      <c r="E36" s="36" t="s">
        <v>10663</v>
      </c>
    </row>
    <row r="37" spans="1:16" ht="12.75">
      <c r="A37" s="26" t="s">
        <v>63</v>
      </c>
      <c s="30" t="s">
        <v>127</v>
      </c>
      <c s="30" t="s">
        <v>3632</v>
      </c>
      <c s="26" t="s">
        <v>66</v>
      </c>
      <c s="31" t="s">
        <v>3633</v>
      </c>
      <c s="32" t="s">
        <v>926</v>
      </c>
      <c s="33">
        <v>45</v>
      </c>
      <c s="34">
        <v>0</v>
      </c>
      <c s="34">
        <f>ROUND(ROUND(H37,2)*ROUND(G37,3),2)</f>
      </c>
      <c r="O37">
        <f>(I37*21)/100</f>
      </c>
      <c t="s">
        <v>38</v>
      </c>
    </row>
    <row r="38" spans="1:5" ht="12.75">
      <c r="A38" s="35" t="s">
        <v>69</v>
      </c>
      <c r="E38" s="36" t="s">
        <v>66</v>
      </c>
    </row>
    <row r="39" spans="1:5" ht="12.75">
      <c r="A39" s="37" t="s">
        <v>70</v>
      </c>
      <c r="E39" s="38" t="s">
        <v>13008</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15</v>
      </c>
      <c s="34">
        <v>0</v>
      </c>
      <c s="34">
        <f>ROUND(ROUND(H42,2)*ROUND(G42,3),2)</f>
      </c>
      <c r="O42">
        <f>(I42*21)/100</f>
      </c>
      <c t="s">
        <v>38</v>
      </c>
    </row>
    <row r="43" spans="1:5" ht="12.75">
      <c r="A43" s="35" t="s">
        <v>69</v>
      </c>
      <c r="E43" s="36" t="s">
        <v>66</v>
      </c>
    </row>
    <row r="44" spans="1:5" ht="12.75">
      <c r="A44" s="37" t="s">
        <v>70</v>
      </c>
      <c r="E44" s="38" t="s">
        <v>13008</v>
      </c>
    </row>
    <row r="45" spans="1:5" ht="12.75">
      <c r="A45" t="s">
        <v>72</v>
      </c>
      <c r="E45" s="36" t="s">
        <v>6558</v>
      </c>
    </row>
    <row r="46" spans="1:16" ht="12.75">
      <c r="A46" s="26" t="s">
        <v>63</v>
      </c>
      <c s="30" t="s">
        <v>48</v>
      </c>
      <c s="30" t="s">
        <v>2685</v>
      </c>
      <c s="26" t="s">
        <v>66</v>
      </c>
      <c s="31" t="s">
        <v>2686</v>
      </c>
      <c s="32" t="s">
        <v>652</v>
      </c>
      <c s="33">
        <v>1</v>
      </c>
      <c s="34">
        <v>0</v>
      </c>
      <c s="34">
        <f>ROUND(ROUND(H46,2)*ROUND(G46,3),2)</f>
      </c>
      <c r="O46">
        <f>(I46*21)/100</f>
      </c>
      <c t="s">
        <v>38</v>
      </c>
    </row>
    <row r="47" spans="1:5" ht="12.75">
      <c r="A47" s="35" t="s">
        <v>69</v>
      </c>
      <c r="E47" s="36" t="s">
        <v>66</v>
      </c>
    </row>
    <row r="48" spans="1:5" ht="12.75">
      <c r="A48" s="37" t="s">
        <v>70</v>
      </c>
      <c r="E48" s="38" t="s">
        <v>13008</v>
      </c>
    </row>
    <row r="49" spans="1:5" ht="318.75">
      <c r="A49" t="s">
        <v>72</v>
      </c>
      <c r="E49" s="36" t="s">
        <v>5015</v>
      </c>
    </row>
    <row r="50" spans="1:16" ht="12.75">
      <c r="A50" s="26" t="s">
        <v>63</v>
      </c>
      <c s="30" t="s">
        <v>50</v>
      </c>
      <c s="30" t="s">
        <v>2690</v>
      </c>
      <c s="26" t="s">
        <v>66</v>
      </c>
      <c s="31" t="s">
        <v>2691</v>
      </c>
      <c s="32" t="s">
        <v>652</v>
      </c>
      <c s="33">
        <v>8</v>
      </c>
      <c s="34">
        <v>0</v>
      </c>
      <c s="34">
        <f>ROUND(ROUND(H50,2)*ROUND(G50,3),2)</f>
      </c>
      <c r="O50">
        <f>(I50*21)/100</f>
      </c>
      <c t="s">
        <v>38</v>
      </c>
    </row>
    <row r="51" spans="1:5" ht="12.75">
      <c r="A51" s="35" t="s">
        <v>69</v>
      </c>
      <c r="E51" s="36" t="s">
        <v>66</v>
      </c>
    </row>
    <row r="52" spans="1:5" ht="12.75">
      <c r="A52" s="37" t="s">
        <v>70</v>
      </c>
      <c r="E52" s="38" t="s">
        <v>13008</v>
      </c>
    </row>
    <row r="53" spans="1:5" ht="318.75">
      <c r="A53" t="s">
        <v>72</v>
      </c>
      <c r="E53" s="36" t="s">
        <v>5015</v>
      </c>
    </row>
    <row r="54" spans="1:16" ht="12.75">
      <c r="A54" s="26" t="s">
        <v>63</v>
      </c>
      <c s="30" t="s">
        <v>52</v>
      </c>
      <c s="30" t="s">
        <v>6559</v>
      </c>
      <c s="26" t="s">
        <v>66</v>
      </c>
      <c s="31" t="s">
        <v>6560</v>
      </c>
      <c s="32" t="s">
        <v>4706</v>
      </c>
      <c s="33">
        <v>30</v>
      </c>
      <c s="34">
        <v>0</v>
      </c>
      <c s="34">
        <f>ROUND(ROUND(H54,2)*ROUND(G54,3),2)</f>
      </c>
      <c r="O54">
        <f>(I54*21)/100</f>
      </c>
      <c t="s">
        <v>38</v>
      </c>
    </row>
    <row r="55" spans="1:5" ht="12.75">
      <c r="A55" s="35" t="s">
        <v>69</v>
      </c>
      <c r="E55" s="36" t="s">
        <v>66</v>
      </c>
    </row>
    <row r="56" spans="1:5" ht="12.75">
      <c r="A56" s="37" t="s">
        <v>70</v>
      </c>
      <c r="E56" s="38" t="s">
        <v>13008</v>
      </c>
    </row>
    <row r="57" spans="1:5" ht="25.5">
      <c r="A57" t="s">
        <v>72</v>
      </c>
      <c r="E57" s="36" t="s">
        <v>6561</v>
      </c>
    </row>
    <row r="58" spans="1:16" ht="12.75">
      <c r="A58" s="26" t="s">
        <v>63</v>
      </c>
      <c s="30" t="s">
        <v>59</v>
      </c>
      <c s="30" t="s">
        <v>669</v>
      </c>
      <c s="26" t="s">
        <v>66</v>
      </c>
      <c s="31" t="s">
        <v>741</v>
      </c>
      <c s="32" t="s">
        <v>652</v>
      </c>
      <c s="33">
        <v>8</v>
      </c>
      <c s="34">
        <v>0</v>
      </c>
      <c s="34">
        <f>ROUND(ROUND(H58,2)*ROUND(G58,3),2)</f>
      </c>
      <c r="O58">
        <f>(I58*21)/100</f>
      </c>
      <c t="s">
        <v>38</v>
      </c>
    </row>
    <row r="59" spans="1:5" ht="12.75">
      <c r="A59" s="35" t="s">
        <v>69</v>
      </c>
      <c r="E59" s="36" t="s">
        <v>66</v>
      </c>
    </row>
    <row r="60" spans="1:5" ht="12.75">
      <c r="A60" s="37" t="s">
        <v>70</v>
      </c>
      <c r="E60" s="38" t="s">
        <v>13008</v>
      </c>
    </row>
    <row r="61" spans="1:5" ht="229.5">
      <c r="A61" t="s">
        <v>72</v>
      </c>
      <c r="E61" s="36" t="s">
        <v>743</v>
      </c>
    </row>
    <row r="62" spans="1:16" ht="12.75">
      <c r="A62" s="26" t="s">
        <v>63</v>
      </c>
      <c s="30" t="s">
        <v>92</v>
      </c>
      <c s="30" t="s">
        <v>5396</v>
      </c>
      <c s="26" t="s">
        <v>66</v>
      </c>
      <c s="31" t="s">
        <v>5397</v>
      </c>
      <c s="32" t="s">
        <v>783</v>
      </c>
      <c s="33">
        <v>15</v>
      </c>
      <c s="34">
        <v>0</v>
      </c>
      <c s="34">
        <f>ROUND(ROUND(H62,2)*ROUND(G62,3),2)</f>
      </c>
      <c r="O62">
        <f>(I62*21)/100</f>
      </c>
      <c t="s">
        <v>38</v>
      </c>
    </row>
    <row r="63" spans="1:5" ht="12.75">
      <c r="A63" s="35" t="s">
        <v>69</v>
      </c>
      <c r="E63" s="36" t="s">
        <v>66</v>
      </c>
    </row>
    <row r="64" spans="1:5" ht="12.75">
      <c r="A64" s="37" t="s">
        <v>70</v>
      </c>
      <c r="E64" s="38" t="s">
        <v>13008</v>
      </c>
    </row>
    <row r="65" spans="1:5" ht="38.25">
      <c r="A65" t="s">
        <v>72</v>
      </c>
      <c r="E65" s="36" t="s">
        <v>5399</v>
      </c>
    </row>
    <row r="66" spans="1:16" ht="12.75">
      <c r="A66" s="26" t="s">
        <v>63</v>
      </c>
      <c s="30" t="s">
        <v>55</v>
      </c>
      <c s="30" t="s">
        <v>5101</v>
      </c>
      <c s="26" t="s">
        <v>66</v>
      </c>
      <c s="31" t="s">
        <v>5102</v>
      </c>
      <c s="32" t="s">
        <v>652</v>
      </c>
      <c s="33">
        <v>30</v>
      </c>
      <c s="34">
        <v>0</v>
      </c>
      <c s="34">
        <f>ROUND(ROUND(H66,2)*ROUND(G66,3),2)</f>
      </c>
      <c r="O66">
        <f>(I66*21)/100</f>
      </c>
      <c t="s">
        <v>38</v>
      </c>
    </row>
    <row r="67" spans="1:5" ht="12.75">
      <c r="A67" s="35" t="s">
        <v>69</v>
      </c>
      <c r="E67" s="36" t="s">
        <v>66</v>
      </c>
    </row>
    <row r="68" spans="1:5" ht="12.75">
      <c r="A68" s="37" t="s">
        <v>70</v>
      </c>
      <c r="E68" s="38" t="s">
        <v>13008</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13008</v>
      </c>
    </row>
    <row r="74" spans="1:5" ht="114.75">
      <c r="A74" t="s">
        <v>72</v>
      </c>
      <c r="E74" s="36" t="s">
        <v>13009</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13008</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13008</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13008</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2105</v>
      </c>
      <c s="26" t="s">
        <v>66</v>
      </c>
      <c s="31" t="s">
        <v>2106</v>
      </c>
      <c s="32" t="s">
        <v>926</v>
      </c>
      <c s="33">
        <v>1600</v>
      </c>
      <c s="34">
        <v>0</v>
      </c>
      <c s="34">
        <f>ROUND(ROUND(H88,2)*ROUND(G88,3),2)</f>
      </c>
      <c r="O88">
        <f>(I88*21)/100</f>
      </c>
      <c t="s">
        <v>38</v>
      </c>
    </row>
    <row r="89" spans="1:5" ht="12.75">
      <c r="A89" s="35" t="s">
        <v>69</v>
      </c>
      <c r="E89" s="36" t="s">
        <v>66</v>
      </c>
    </row>
    <row r="90" spans="1:5" ht="12.75">
      <c r="A90" s="37" t="s">
        <v>70</v>
      </c>
      <c r="E90" s="38" t="s">
        <v>13008</v>
      </c>
    </row>
    <row r="91" spans="1:5" ht="89.25">
      <c r="A91" t="s">
        <v>72</v>
      </c>
      <c r="E91" s="36" t="s">
        <v>520</v>
      </c>
    </row>
    <row r="92" spans="1:16" ht="25.5">
      <c r="A92" s="26" t="s">
        <v>63</v>
      </c>
      <c s="30" t="s">
        <v>147</v>
      </c>
      <c s="30" t="s">
        <v>2126</v>
      </c>
      <c s="26" t="s">
        <v>66</v>
      </c>
      <c s="31" t="s">
        <v>2127</v>
      </c>
      <c s="32" t="s">
        <v>583</v>
      </c>
      <c s="33">
        <v>2</v>
      </c>
      <c s="34">
        <v>0</v>
      </c>
      <c s="34">
        <f>ROUND(ROUND(H92,2)*ROUND(G92,3),2)</f>
      </c>
      <c r="O92">
        <f>(I92*21)/100</f>
      </c>
      <c t="s">
        <v>38</v>
      </c>
    </row>
    <row r="93" spans="1:5" ht="12.75">
      <c r="A93" s="35" t="s">
        <v>69</v>
      </c>
      <c r="E93" s="36" t="s">
        <v>66</v>
      </c>
    </row>
    <row r="94" spans="1:5" ht="12.75">
      <c r="A94" s="37" t="s">
        <v>70</v>
      </c>
      <c r="E94" s="38" t="s">
        <v>13008</v>
      </c>
    </row>
    <row r="95" spans="1:5" ht="102">
      <c r="A95" t="s">
        <v>72</v>
      </c>
      <c r="E95" s="36" t="s">
        <v>2085</v>
      </c>
    </row>
    <row r="96" spans="1:16" ht="25.5">
      <c r="A96" s="26" t="s">
        <v>63</v>
      </c>
      <c s="30" t="s">
        <v>74</v>
      </c>
      <c s="30" t="s">
        <v>13010</v>
      </c>
      <c s="26" t="s">
        <v>66</v>
      </c>
      <c s="31" t="s">
        <v>13011</v>
      </c>
      <c s="32" t="s">
        <v>583</v>
      </c>
      <c s="33">
        <v>6</v>
      </c>
      <c s="34">
        <v>0</v>
      </c>
      <c s="34">
        <f>ROUND(ROUND(H96,2)*ROUND(G96,3),2)</f>
      </c>
      <c r="O96">
        <f>(I96*21)/100</f>
      </c>
      <c t="s">
        <v>38</v>
      </c>
    </row>
    <row r="97" spans="1:5" ht="12.75">
      <c r="A97" s="35" t="s">
        <v>69</v>
      </c>
      <c r="E97" s="36" t="s">
        <v>66</v>
      </c>
    </row>
    <row r="98" spans="1:5" ht="12.75">
      <c r="A98" s="37" t="s">
        <v>70</v>
      </c>
      <c r="E98" s="38" t="s">
        <v>13008</v>
      </c>
    </row>
    <row r="99" spans="1:5" ht="102">
      <c r="A99" t="s">
        <v>72</v>
      </c>
      <c r="E99" s="36" t="s">
        <v>2085</v>
      </c>
    </row>
    <row r="100" spans="1:16" ht="12.75">
      <c r="A100" s="26" t="s">
        <v>63</v>
      </c>
      <c s="30" t="s">
        <v>75</v>
      </c>
      <c s="30" t="s">
        <v>2135</v>
      </c>
      <c s="26" t="s">
        <v>66</v>
      </c>
      <c s="31" t="s">
        <v>2136</v>
      </c>
      <c s="32" t="s">
        <v>926</v>
      </c>
      <c s="33">
        <v>45</v>
      </c>
      <c s="34">
        <v>0</v>
      </c>
      <c s="34">
        <f>ROUND(ROUND(H100,2)*ROUND(G100,3),2)</f>
      </c>
      <c r="O100">
        <f>(I100*21)/100</f>
      </c>
      <c t="s">
        <v>38</v>
      </c>
    </row>
    <row r="101" spans="1:5" ht="12.75">
      <c r="A101" s="35" t="s">
        <v>69</v>
      </c>
      <c r="E101" s="36" t="s">
        <v>66</v>
      </c>
    </row>
    <row r="102" spans="1:5" ht="12.75">
      <c r="A102" s="37" t="s">
        <v>70</v>
      </c>
      <c r="E102" s="38" t="s">
        <v>13008</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13012</v>
      </c>
      <c s="26" t="s">
        <v>66</v>
      </c>
      <c s="31" t="s">
        <v>13013</v>
      </c>
      <c s="32" t="s">
        <v>583</v>
      </c>
      <c s="33">
        <v>1</v>
      </c>
      <c s="34">
        <v>0</v>
      </c>
      <c s="34">
        <f>ROUND(ROUND(H105,2)*ROUND(G105,3),2)</f>
      </c>
      <c r="O105">
        <f>(I105*21)/100</f>
      </c>
      <c t="s">
        <v>38</v>
      </c>
    </row>
    <row r="106" spans="1:5" ht="12.75">
      <c r="A106" s="35" t="s">
        <v>69</v>
      </c>
      <c r="E106" s="36" t="s">
        <v>66</v>
      </c>
    </row>
    <row r="107" spans="1:5" ht="12.75">
      <c r="A107" s="37" t="s">
        <v>70</v>
      </c>
      <c r="E107" s="38" t="s">
        <v>13008</v>
      </c>
    </row>
    <row r="108" spans="1:5" ht="127.5">
      <c r="A108" t="s">
        <v>72</v>
      </c>
      <c r="E108" s="36" t="s">
        <v>13014</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13008</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13008</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13008</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13008</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13008</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13008</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13008</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5.xml><?xml version="1.0" encoding="utf-8"?>
<worksheet xmlns="http://schemas.openxmlformats.org/spreadsheetml/2006/main" xmlns:r="http://schemas.openxmlformats.org/officeDocument/2006/relationships">
  <sheetPr>
    <pageSetUpPr fitToPage="1"/>
  </sheetPr>
  <dimension ref="A1:R15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0+O11+O28+O57+O98+O123+O128+O133</f>
      </c>
      <c t="s">
        <v>37</v>
      </c>
    </row>
    <row r="3" spans="1:16" ht="15" customHeight="1">
      <c r="A3" t="s">
        <v>12</v>
      </c>
      <c s="12" t="s">
        <v>14</v>
      </c>
      <c s="13" t="s">
        <v>15</v>
      </c>
      <c s="1"/>
      <c s="14" t="s">
        <v>16</v>
      </c>
      <c s="1"/>
      <c s="9"/>
      <c s="8" t="s">
        <v>13015</v>
      </c>
      <c s="40">
        <f>0+I11+I28+I57+I98+I123+I128+I133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13015</v>
      </c>
      <c s="6"/>
      <c s="18" t="s">
        <v>13016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1.5</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13018</v>
      </c>
      <c s="26" t="s">
        <v>66</v>
      </c>
      <c s="31" t="s">
        <v>13019</v>
      </c>
      <c s="32" t="s">
        <v>825</v>
      </c>
      <c s="33">
        <v>2.5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2016</v>
      </c>
      <c s="26" t="s">
        <v>66</v>
      </c>
      <c s="31" t="s">
        <v>2017</v>
      </c>
      <c s="32" t="s">
        <v>825</v>
      </c>
      <c s="33">
        <v>0.2</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8" ht="12.75" customHeight="1">
      <c r="A28" s="6" t="s">
        <v>58</v>
      </c>
      <c s="6"/>
      <c s="27" t="s">
        <v>368</v>
      </c>
      <c s="6"/>
      <c s="39" t="s">
        <v>2018</v>
      </c>
      <c s="6"/>
      <c s="6"/>
      <c s="6"/>
      <c s="29">
        <f>0+Q28</f>
      </c>
      <c r="O28">
        <f>0+R28</f>
      </c>
      <c r="Q28">
        <f>0+I29+I33+I37+I41+I45+I49+I53</f>
      </c>
      <c>
        <f>0+O29+O33+O37+O41+O45+O49+O53</f>
      </c>
    </row>
    <row r="29" spans="1:16" ht="12.75">
      <c r="A29" s="26" t="s">
        <v>63</v>
      </c>
      <c s="30" t="s">
        <v>123</v>
      </c>
      <c s="30" t="s">
        <v>497</v>
      </c>
      <c s="26" t="s">
        <v>66</v>
      </c>
      <c s="31" t="s">
        <v>2700</v>
      </c>
      <c s="32" t="s">
        <v>583</v>
      </c>
      <c s="33">
        <v>2</v>
      </c>
      <c s="34">
        <v>0</v>
      </c>
      <c s="34">
        <f>ROUND(ROUND(H29,2)*ROUND(G29,3),2)</f>
      </c>
      <c r="O29">
        <f>(I29*21)/100</f>
      </c>
      <c t="s">
        <v>38</v>
      </c>
    </row>
    <row r="30" spans="1:5" ht="12.75">
      <c r="A30" s="35" t="s">
        <v>69</v>
      </c>
      <c r="E30" s="36" t="s">
        <v>66</v>
      </c>
    </row>
    <row r="31" spans="1:5" ht="12.75">
      <c r="A31" s="37" t="s">
        <v>70</v>
      </c>
      <c r="E31" s="38" t="s">
        <v>13017</v>
      </c>
    </row>
    <row r="32" spans="1:5" ht="114.75">
      <c r="A32" t="s">
        <v>72</v>
      </c>
      <c r="E32" s="36" t="s">
        <v>2556</v>
      </c>
    </row>
    <row r="33" spans="1:16" ht="12.75">
      <c r="A33" s="26" t="s">
        <v>63</v>
      </c>
      <c s="30" t="s">
        <v>127</v>
      </c>
      <c s="30" t="s">
        <v>679</v>
      </c>
      <c s="26" t="s">
        <v>66</v>
      </c>
      <c s="31" t="s">
        <v>2709</v>
      </c>
      <c s="32" t="s">
        <v>926</v>
      </c>
      <c s="33">
        <v>30</v>
      </c>
      <c s="34">
        <v>0</v>
      </c>
      <c s="34">
        <f>ROUND(ROUND(H33,2)*ROUND(G33,3),2)</f>
      </c>
      <c r="O33">
        <f>(I33*21)/100</f>
      </c>
      <c t="s">
        <v>38</v>
      </c>
    </row>
    <row r="34" spans="1:5" ht="12.75">
      <c r="A34" s="35" t="s">
        <v>69</v>
      </c>
      <c r="E34" s="36" t="s">
        <v>66</v>
      </c>
    </row>
    <row r="35" spans="1:5" ht="12.75">
      <c r="A35" s="37" t="s">
        <v>70</v>
      </c>
      <c r="E35" s="38" t="s">
        <v>13017</v>
      </c>
    </row>
    <row r="36" spans="1:5" ht="102">
      <c r="A36" t="s">
        <v>72</v>
      </c>
      <c r="E36" s="36" t="s">
        <v>685</v>
      </c>
    </row>
    <row r="37" spans="1:16" ht="12.75">
      <c r="A37" s="26" t="s">
        <v>63</v>
      </c>
      <c s="30" t="s">
        <v>131</v>
      </c>
      <c s="30" t="s">
        <v>2712</v>
      </c>
      <c s="26" t="s">
        <v>66</v>
      </c>
      <c s="31" t="s">
        <v>2713</v>
      </c>
      <c s="32" t="s">
        <v>926</v>
      </c>
      <c s="33">
        <v>30</v>
      </c>
      <c s="34">
        <v>0</v>
      </c>
      <c s="34">
        <f>ROUND(ROUND(H37,2)*ROUND(G37,3),2)</f>
      </c>
      <c r="O37">
        <f>(I37*21)/100</f>
      </c>
      <c t="s">
        <v>38</v>
      </c>
    </row>
    <row r="38" spans="1:5" ht="12.75">
      <c r="A38" s="35" t="s">
        <v>69</v>
      </c>
      <c r="E38" s="36" t="s">
        <v>66</v>
      </c>
    </row>
    <row r="39" spans="1:5" ht="12.75">
      <c r="A39" s="37" t="s">
        <v>70</v>
      </c>
      <c r="E39" s="38" t="s">
        <v>13017</v>
      </c>
    </row>
    <row r="40" spans="1:5" ht="76.5">
      <c r="A40" t="s">
        <v>72</v>
      </c>
      <c r="E40" s="36" t="s">
        <v>10663</v>
      </c>
    </row>
    <row r="41" spans="1:16" ht="25.5">
      <c r="A41" s="26" t="s">
        <v>63</v>
      </c>
      <c s="30" t="s">
        <v>135</v>
      </c>
      <c s="30" t="s">
        <v>13020</v>
      </c>
      <c s="26" t="s">
        <v>66</v>
      </c>
      <c s="31" t="s">
        <v>13021</v>
      </c>
      <c s="32" t="s">
        <v>926</v>
      </c>
      <c s="33">
        <v>4</v>
      </c>
      <c s="34">
        <v>0</v>
      </c>
      <c s="34">
        <f>ROUND(ROUND(H41,2)*ROUND(G41,3),2)</f>
      </c>
      <c r="O41">
        <f>(I41*21)/100</f>
      </c>
      <c t="s">
        <v>38</v>
      </c>
    </row>
    <row r="42" spans="1:5" ht="12.75">
      <c r="A42" s="35" t="s">
        <v>69</v>
      </c>
      <c r="E42" s="36" t="s">
        <v>66</v>
      </c>
    </row>
    <row r="43" spans="1:5" ht="12.75">
      <c r="A43" s="37" t="s">
        <v>70</v>
      </c>
      <c r="E43" s="38" t="s">
        <v>13017</v>
      </c>
    </row>
    <row r="44" spans="1:5" ht="76.5">
      <c r="A44" t="s">
        <v>72</v>
      </c>
      <c r="E44" s="36" t="s">
        <v>2030</v>
      </c>
    </row>
    <row r="45" spans="1:16" ht="12.75">
      <c r="A45" s="26" t="s">
        <v>63</v>
      </c>
      <c s="30" t="s">
        <v>139</v>
      </c>
      <c s="30" t="s">
        <v>2328</v>
      </c>
      <c s="26" t="s">
        <v>66</v>
      </c>
      <c s="31" t="s">
        <v>2719</v>
      </c>
      <c s="32" t="s">
        <v>583</v>
      </c>
      <c s="33">
        <v>2</v>
      </c>
      <c s="34">
        <v>0</v>
      </c>
      <c s="34">
        <f>ROUND(ROUND(H45,2)*ROUND(G45,3),2)</f>
      </c>
      <c r="O45">
        <f>(I45*21)/100</f>
      </c>
      <c t="s">
        <v>38</v>
      </c>
    </row>
    <row r="46" spans="1:5" ht="12.75">
      <c r="A46" s="35" t="s">
        <v>69</v>
      </c>
      <c r="E46" s="36" t="s">
        <v>66</v>
      </c>
    </row>
    <row r="47" spans="1:5" ht="12.75">
      <c r="A47" s="37" t="s">
        <v>70</v>
      </c>
      <c r="E47" s="38" t="s">
        <v>13017</v>
      </c>
    </row>
    <row r="48" spans="1:5" ht="102">
      <c r="A48" t="s">
        <v>72</v>
      </c>
      <c r="E48" s="36" t="s">
        <v>2059</v>
      </c>
    </row>
    <row r="49" spans="1:16" ht="12.75">
      <c r="A49" s="26" t="s">
        <v>63</v>
      </c>
      <c s="30" t="s">
        <v>143</v>
      </c>
      <c s="30" t="s">
        <v>2850</v>
      </c>
      <c s="26" t="s">
        <v>66</v>
      </c>
      <c s="31" t="s">
        <v>2851</v>
      </c>
      <c s="32" t="s">
        <v>926</v>
      </c>
      <c s="33">
        <v>50</v>
      </c>
      <c s="34">
        <v>0</v>
      </c>
      <c s="34">
        <f>ROUND(ROUND(H49,2)*ROUND(G49,3),2)</f>
      </c>
      <c r="O49">
        <f>(I49*21)/100</f>
      </c>
      <c t="s">
        <v>38</v>
      </c>
    </row>
    <row r="50" spans="1:5" ht="12.75">
      <c r="A50" s="35" t="s">
        <v>69</v>
      </c>
      <c r="E50" s="36" t="s">
        <v>66</v>
      </c>
    </row>
    <row r="51" spans="1:5" ht="12.75">
      <c r="A51" s="37" t="s">
        <v>70</v>
      </c>
      <c r="E51" s="38" t="s">
        <v>13017</v>
      </c>
    </row>
    <row r="52" spans="1:5" ht="76.5">
      <c r="A52" t="s">
        <v>72</v>
      </c>
      <c r="E52" s="36" t="s">
        <v>2030</v>
      </c>
    </row>
    <row r="53" spans="1:16" ht="12.75">
      <c r="A53" s="26" t="s">
        <v>63</v>
      </c>
      <c s="30" t="s">
        <v>99</v>
      </c>
      <c s="30" t="s">
        <v>4352</v>
      </c>
      <c s="26" t="s">
        <v>66</v>
      </c>
      <c s="31" t="s">
        <v>4353</v>
      </c>
      <c s="32" t="s">
        <v>4354</v>
      </c>
      <c s="33">
        <v>7.5</v>
      </c>
      <c s="34">
        <v>0</v>
      </c>
      <c s="34">
        <f>ROUND(ROUND(H53,2)*ROUND(G53,3),2)</f>
      </c>
      <c r="O53">
        <f>(I53*21)/100</f>
      </c>
      <c t="s">
        <v>38</v>
      </c>
    </row>
    <row r="54" spans="1:5" ht="12.75">
      <c r="A54" s="35" t="s">
        <v>69</v>
      </c>
      <c r="E54" s="36" t="s">
        <v>66</v>
      </c>
    </row>
    <row r="55" spans="1:5" ht="12.75">
      <c r="A55" s="37" t="s">
        <v>70</v>
      </c>
      <c r="E55" s="38" t="s">
        <v>13017</v>
      </c>
    </row>
    <row r="56" spans="1:5" ht="76.5">
      <c r="A56" t="s">
        <v>72</v>
      </c>
      <c r="E56" s="36" t="s">
        <v>306</v>
      </c>
    </row>
    <row r="57" spans="1:18" ht="12.75" customHeight="1">
      <c r="A57" s="6" t="s">
        <v>58</v>
      </c>
      <c s="6"/>
      <c s="27" t="s">
        <v>4510</v>
      </c>
      <c s="6"/>
      <c s="39" t="s">
        <v>780</v>
      </c>
      <c s="6"/>
      <c s="6"/>
      <c s="6"/>
      <c s="29">
        <f>0+Q57</f>
      </c>
      <c r="O57">
        <f>0+R57</f>
      </c>
      <c r="Q57">
        <f>0+I58+I62+I66+I70+I74+I78+I82+I86+I90+I94</f>
      </c>
      <c>
        <f>0+O58+O62+O66+O70+O74+O78+O82+O86+O90+O94</f>
      </c>
    </row>
    <row r="58" spans="1:16" ht="12.75">
      <c r="A58" s="26" t="s">
        <v>63</v>
      </c>
      <c s="30" t="s">
        <v>50</v>
      </c>
      <c s="30" t="s">
        <v>6556</v>
      </c>
      <c s="26" t="s">
        <v>66</v>
      </c>
      <c s="31" t="s">
        <v>6557</v>
      </c>
      <c s="32" t="s">
        <v>783</v>
      </c>
      <c s="33">
        <v>30</v>
      </c>
      <c s="34">
        <v>0</v>
      </c>
      <c s="34">
        <f>ROUND(ROUND(H58,2)*ROUND(G58,3),2)</f>
      </c>
      <c r="O58">
        <f>(I58*21)/100</f>
      </c>
      <c t="s">
        <v>38</v>
      </c>
    </row>
    <row r="59" spans="1:5" ht="12.75">
      <c r="A59" s="35" t="s">
        <v>69</v>
      </c>
      <c r="E59" s="36" t="s">
        <v>66</v>
      </c>
    </row>
    <row r="60" spans="1:5" ht="12.75">
      <c r="A60" s="37" t="s">
        <v>70</v>
      </c>
      <c r="E60" s="38" t="s">
        <v>13017</v>
      </c>
    </row>
    <row r="61" spans="1:5" ht="12.75">
      <c r="A61" t="s">
        <v>72</v>
      </c>
      <c r="E61" s="36" t="s">
        <v>6558</v>
      </c>
    </row>
    <row r="62" spans="1:16" ht="12.75">
      <c r="A62" s="26" t="s">
        <v>63</v>
      </c>
      <c s="30" t="s">
        <v>52</v>
      </c>
      <c s="30" t="s">
        <v>7128</v>
      </c>
      <c s="26" t="s">
        <v>66</v>
      </c>
      <c s="31" t="s">
        <v>7129</v>
      </c>
      <c s="32" t="s">
        <v>783</v>
      </c>
      <c s="33">
        <v>30</v>
      </c>
      <c s="34">
        <v>0</v>
      </c>
      <c s="34">
        <f>ROUND(ROUND(H62,2)*ROUND(G62,3),2)</f>
      </c>
      <c r="O62">
        <f>(I62*21)/100</f>
      </c>
      <c t="s">
        <v>38</v>
      </c>
    </row>
    <row r="63" spans="1:5" ht="12.75">
      <c r="A63" s="35" t="s">
        <v>69</v>
      </c>
      <c r="E63" s="36" t="s">
        <v>66</v>
      </c>
    </row>
    <row r="64" spans="1:5" ht="12.75">
      <c r="A64" s="37" t="s">
        <v>70</v>
      </c>
      <c r="E64" s="38" t="s">
        <v>13017</v>
      </c>
    </row>
    <row r="65" spans="1:5" ht="12.75">
      <c r="A65" t="s">
        <v>72</v>
      </c>
      <c r="E65" s="36" t="s">
        <v>7130</v>
      </c>
    </row>
    <row r="66" spans="1:16" ht="12.75">
      <c r="A66" s="26" t="s">
        <v>63</v>
      </c>
      <c s="30" t="s">
        <v>59</v>
      </c>
      <c s="30" t="s">
        <v>2690</v>
      </c>
      <c s="26" t="s">
        <v>66</v>
      </c>
      <c s="31" t="s">
        <v>2691</v>
      </c>
      <c s="32" t="s">
        <v>652</v>
      </c>
      <c s="33">
        <v>10</v>
      </c>
      <c s="34">
        <v>0</v>
      </c>
      <c s="34">
        <f>ROUND(ROUND(H66,2)*ROUND(G66,3),2)</f>
      </c>
      <c r="O66">
        <f>(I66*21)/100</f>
      </c>
      <c t="s">
        <v>38</v>
      </c>
    </row>
    <row r="67" spans="1:5" ht="12.75">
      <c r="A67" s="35" t="s">
        <v>69</v>
      </c>
      <c r="E67" s="36" t="s">
        <v>66</v>
      </c>
    </row>
    <row r="68" spans="1:5" ht="12.75">
      <c r="A68" s="37" t="s">
        <v>70</v>
      </c>
      <c r="E68" s="38" t="s">
        <v>13017</v>
      </c>
    </row>
    <row r="69" spans="1:5" ht="318.75">
      <c r="A69" t="s">
        <v>72</v>
      </c>
      <c r="E69" s="36" t="s">
        <v>5015</v>
      </c>
    </row>
    <row r="70" spans="1:16" ht="12.75">
      <c r="A70" s="26" t="s">
        <v>63</v>
      </c>
      <c s="30" t="s">
        <v>92</v>
      </c>
      <c s="30" t="s">
        <v>6559</v>
      </c>
      <c s="26" t="s">
        <v>66</v>
      </c>
      <c s="31" t="s">
        <v>6560</v>
      </c>
      <c s="32" t="s">
        <v>4706</v>
      </c>
      <c s="33">
        <v>30</v>
      </c>
      <c s="34">
        <v>0</v>
      </c>
      <c s="34">
        <f>ROUND(ROUND(H70,2)*ROUND(G70,3),2)</f>
      </c>
      <c r="O70">
        <f>(I70*21)/100</f>
      </c>
      <c t="s">
        <v>38</v>
      </c>
    </row>
    <row r="71" spans="1:5" ht="12.75">
      <c r="A71" s="35" t="s">
        <v>69</v>
      </c>
      <c r="E71" s="36" t="s">
        <v>66</v>
      </c>
    </row>
    <row r="72" spans="1:5" ht="12.75">
      <c r="A72" s="37" t="s">
        <v>70</v>
      </c>
      <c r="E72" s="38" t="s">
        <v>13017</v>
      </c>
    </row>
    <row r="73" spans="1:5" ht="25.5">
      <c r="A73" t="s">
        <v>72</v>
      </c>
      <c r="E73" s="36" t="s">
        <v>6561</v>
      </c>
    </row>
    <row r="74" spans="1:16" ht="12.75">
      <c r="A74" s="26" t="s">
        <v>63</v>
      </c>
      <c s="30" t="s">
        <v>55</v>
      </c>
      <c s="30" t="s">
        <v>669</v>
      </c>
      <c s="26" t="s">
        <v>66</v>
      </c>
      <c s="31" t="s">
        <v>741</v>
      </c>
      <c s="32" t="s">
        <v>652</v>
      </c>
      <c s="33">
        <v>9</v>
      </c>
      <c s="34">
        <v>0</v>
      </c>
      <c s="34">
        <f>ROUND(ROUND(H74,2)*ROUND(G74,3),2)</f>
      </c>
      <c r="O74">
        <f>(I74*21)/100</f>
      </c>
      <c t="s">
        <v>38</v>
      </c>
    </row>
    <row r="75" spans="1:5" ht="12.75">
      <c r="A75" s="35" t="s">
        <v>69</v>
      </c>
      <c r="E75" s="36" t="s">
        <v>66</v>
      </c>
    </row>
    <row r="76" spans="1:5" ht="12.75">
      <c r="A76" s="37" t="s">
        <v>70</v>
      </c>
      <c r="E76" s="38" t="s">
        <v>13017</v>
      </c>
    </row>
    <row r="77" spans="1:5" ht="229.5">
      <c r="A77" t="s">
        <v>72</v>
      </c>
      <c r="E77" s="36" t="s">
        <v>743</v>
      </c>
    </row>
    <row r="78" spans="1:16" ht="12.75">
      <c r="A78" s="26" t="s">
        <v>63</v>
      </c>
      <c s="30" t="s">
        <v>57</v>
      </c>
      <c s="30" t="s">
        <v>5396</v>
      </c>
      <c s="26" t="s">
        <v>66</v>
      </c>
      <c s="31" t="s">
        <v>5397</v>
      </c>
      <c s="32" t="s">
        <v>783</v>
      </c>
      <c s="33">
        <v>30</v>
      </c>
      <c s="34">
        <v>0</v>
      </c>
      <c s="34">
        <f>ROUND(ROUND(H78,2)*ROUND(G78,3),2)</f>
      </c>
      <c r="O78">
        <f>(I78*21)/100</f>
      </c>
      <c t="s">
        <v>38</v>
      </c>
    </row>
    <row r="79" spans="1:5" ht="12.75">
      <c r="A79" s="35" t="s">
        <v>69</v>
      </c>
      <c r="E79" s="36" t="s">
        <v>66</v>
      </c>
    </row>
    <row r="80" spans="1:5" ht="12.75">
      <c r="A80" s="37" t="s">
        <v>70</v>
      </c>
      <c r="E80" s="38" t="s">
        <v>13017</v>
      </c>
    </row>
    <row r="81" spans="1:5" ht="38.25">
      <c r="A81" t="s">
        <v>72</v>
      </c>
      <c r="E81" s="36" t="s">
        <v>5399</v>
      </c>
    </row>
    <row r="82" spans="1:16" ht="12.75">
      <c r="A82" s="26" t="s">
        <v>63</v>
      </c>
      <c s="30" t="s">
        <v>115</v>
      </c>
      <c s="30" t="s">
        <v>5040</v>
      </c>
      <c s="26" t="s">
        <v>66</v>
      </c>
      <c s="31" t="s">
        <v>5041</v>
      </c>
      <c s="32" t="s">
        <v>783</v>
      </c>
      <c s="33">
        <v>30</v>
      </c>
      <c s="34">
        <v>0</v>
      </c>
      <c s="34">
        <f>ROUND(ROUND(H82,2)*ROUND(G82,3),2)</f>
      </c>
      <c r="O82">
        <f>(I82*21)/100</f>
      </c>
      <c t="s">
        <v>38</v>
      </c>
    </row>
    <row r="83" spans="1:5" ht="12.75">
      <c r="A83" s="35" t="s">
        <v>69</v>
      </c>
      <c r="E83" s="36" t="s">
        <v>66</v>
      </c>
    </row>
    <row r="84" spans="1:5" ht="12.75">
      <c r="A84" s="37" t="s">
        <v>70</v>
      </c>
      <c r="E84" s="38" t="s">
        <v>13017</v>
      </c>
    </row>
    <row r="85" spans="1:5" ht="25.5">
      <c r="A85" t="s">
        <v>72</v>
      </c>
      <c r="E85" s="36" t="s">
        <v>5043</v>
      </c>
    </row>
    <row r="86" spans="1:16" ht="12.75">
      <c r="A86" s="26" t="s">
        <v>63</v>
      </c>
      <c s="30" t="s">
        <v>119</v>
      </c>
      <c s="30" t="s">
        <v>5101</v>
      </c>
      <c s="26" t="s">
        <v>66</v>
      </c>
      <c s="31" t="s">
        <v>5102</v>
      </c>
      <c s="32" t="s">
        <v>652</v>
      </c>
      <c s="33">
        <v>0.6</v>
      </c>
      <c s="34">
        <v>0</v>
      </c>
      <c s="34">
        <f>ROUND(ROUND(H86,2)*ROUND(G86,3),2)</f>
      </c>
      <c r="O86">
        <f>(I86*21)/100</f>
      </c>
      <c t="s">
        <v>38</v>
      </c>
    </row>
    <row r="87" spans="1:5" ht="12.75">
      <c r="A87" s="35" t="s">
        <v>69</v>
      </c>
      <c r="E87" s="36" t="s">
        <v>66</v>
      </c>
    </row>
    <row r="88" spans="1:5" ht="12.75">
      <c r="A88" s="37" t="s">
        <v>70</v>
      </c>
      <c r="E88" s="38" t="s">
        <v>13017</v>
      </c>
    </row>
    <row r="89" spans="1:5" ht="38.25">
      <c r="A89" t="s">
        <v>72</v>
      </c>
      <c r="E89" s="36" t="s">
        <v>749</v>
      </c>
    </row>
    <row r="90" spans="1:16" ht="12.75">
      <c r="A90" s="26" t="s">
        <v>63</v>
      </c>
      <c s="30" t="s">
        <v>227</v>
      </c>
      <c s="30" t="s">
        <v>4724</v>
      </c>
      <c s="26" t="s">
        <v>66</v>
      </c>
      <c s="31" t="s">
        <v>4725</v>
      </c>
      <c s="32" t="s">
        <v>652</v>
      </c>
      <c s="33">
        <v>1</v>
      </c>
      <c s="34">
        <v>0</v>
      </c>
      <c s="34">
        <f>ROUND(ROUND(H90,2)*ROUND(G90,3),2)</f>
      </c>
      <c r="O90">
        <f>(I90*21)/100</f>
      </c>
      <c t="s">
        <v>38</v>
      </c>
    </row>
    <row r="91" spans="1:5" ht="12.75">
      <c r="A91" s="35" t="s">
        <v>69</v>
      </c>
      <c r="E91" s="36" t="s">
        <v>66</v>
      </c>
    </row>
    <row r="92" spans="1:5" ht="12.75">
      <c r="A92" s="37" t="s">
        <v>70</v>
      </c>
      <c r="E92" s="38" t="s">
        <v>13017</v>
      </c>
    </row>
    <row r="93" spans="1:5" ht="102">
      <c r="A93" t="s">
        <v>72</v>
      </c>
      <c r="E93" s="36" t="s">
        <v>4727</v>
      </c>
    </row>
    <row r="94" spans="1:16" ht="12.75">
      <c r="A94" s="26" t="s">
        <v>63</v>
      </c>
      <c s="30" t="s">
        <v>239</v>
      </c>
      <c s="30" t="s">
        <v>13022</v>
      </c>
      <c s="26" t="s">
        <v>66</v>
      </c>
      <c s="31" t="s">
        <v>13023</v>
      </c>
      <c s="32" t="s">
        <v>4354</v>
      </c>
      <c s="33">
        <v>75</v>
      </c>
      <c s="34">
        <v>0</v>
      </c>
      <c s="34">
        <f>ROUND(ROUND(H94,2)*ROUND(G94,3),2)</f>
      </c>
      <c r="O94">
        <f>(I94*21)/100</f>
      </c>
      <c t="s">
        <v>38</v>
      </c>
    </row>
    <row r="95" spans="1:5" ht="12.75">
      <c r="A95" s="35" t="s">
        <v>69</v>
      </c>
      <c r="E95" s="36" t="s">
        <v>66</v>
      </c>
    </row>
    <row r="96" spans="1:5" ht="12.75">
      <c r="A96" s="37" t="s">
        <v>70</v>
      </c>
      <c r="E96" s="38" t="s">
        <v>13017</v>
      </c>
    </row>
    <row r="97" spans="1:5" ht="25.5">
      <c r="A97" t="s">
        <v>72</v>
      </c>
      <c r="E97" s="36" t="s">
        <v>13024</v>
      </c>
    </row>
    <row r="98" spans="1:18" ht="12.75" customHeight="1">
      <c r="A98" s="6" t="s">
        <v>58</v>
      </c>
      <c s="6"/>
      <c s="27" t="s">
        <v>2079</v>
      </c>
      <c s="6"/>
      <c s="39" t="s">
        <v>4083</v>
      </c>
      <c s="6"/>
      <c s="6"/>
      <c s="6"/>
      <c s="29">
        <f>0+Q98</f>
      </c>
      <c r="O98">
        <f>0+R98</f>
      </c>
      <c r="Q98">
        <f>0+I99+I103+I107+I111+I115+I119</f>
      </c>
      <c>
        <f>0+O99+O103+O107+O111+O115+O119</f>
      </c>
    </row>
    <row r="99" spans="1:16" ht="12.75">
      <c r="A99" s="26" t="s">
        <v>63</v>
      </c>
      <c s="30" t="s">
        <v>147</v>
      </c>
      <c s="30" t="s">
        <v>2103</v>
      </c>
      <c s="26" t="s">
        <v>66</v>
      </c>
      <c s="31" t="s">
        <v>2104</v>
      </c>
      <c s="32" t="s">
        <v>926</v>
      </c>
      <c s="33">
        <v>40</v>
      </c>
      <c s="34">
        <v>0</v>
      </c>
      <c s="34">
        <f>ROUND(ROUND(H99,2)*ROUND(G99,3),2)</f>
      </c>
      <c r="O99">
        <f>(I99*21)/100</f>
      </c>
      <c t="s">
        <v>38</v>
      </c>
    </row>
    <row r="100" spans="1:5" ht="12.75">
      <c r="A100" s="35" t="s">
        <v>69</v>
      </c>
      <c r="E100" s="36" t="s">
        <v>66</v>
      </c>
    </row>
    <row r="101" spans="1:5" ht="12.75">
      <c r="A101" s="37" t="s">
        <v>70</v>
      </c>
      <c r="E101" s="38" t="s">
        <v>13017</v>
      </c>
    </row>
    <row r="102" spans="1:5" ht="89.25">
      <c r="A102" t="s">
        <v>72</v>
      </c>
      <c r="E102" s="36" t="s">
        <v>520</v>
      </c>
    </row>
    <row r="103" spans="1:16" ht="25.5">
      <c r="A103" s="26" t="s">
        <v>63</v>
      </c>
      <c s="30" t="s">
        <v>74</v>
      </c>
      <c s="30" t="s">
        <v>529</v>
      </c>
      <c s="26" t="s">
        <v>66</v>
      </c>
      <c s="31" t="s">
        <v>2125</v>
      </c>
      <c s="32" t="s">
        <v>583</v>
      </c>
      <c s="33">
        <v>2</v>
      </c>
      <c s="34">
        <v>0</v>
      </c>
      <c s="34">
        <f>ROUND(ROUND(H103,2)*ROUND(G103,3),2)</f>
      </c>
      <c r="O103">
        <f>(I103*21)/100</f>
      </c>
      <c t="s">
        <v>38</v>
      </c>
    </row>
    <row r="104" spans="1:5" ht="12.75">
      <c r="A104" s="35" t="s">
        <v>69</v>
      </c>
      <c r="E104" s="36" t="s">
        <v>66</v>
      </c>
    </row>
    <row r="105" spans="1:5" ht="12.75">
      <c r="A105" s="37" t="s">
        <v>70</v>
      </c>
      <c r="E105" s="38" t="s">
        <v>13017</v>
      </c>
    </row>
    <row r="106" spans="1:5" ht="102">
      <c r="A106" t="s">
        <v>72</v>
      </c>
      <c r="E106" s="36" t="s">
        <v>2085</v>
      </c>
    </row>
    <row r="107" spans="1:16" ht="12.75">
      <c r="A107" s="26" t="s">
        <v>63</v>
      </c>
      <c s="30" t="s">
        <v>75</v>
      </c>
      <c s="30" t="s">
        <v>2135</v>
      </c>
      <c s="26" t="s">
        <v>66</v>
      </c>
      <c s="31" t="s">
        <v>2136</v>
      </c>
      <c s="32" t="s">
        <v>926</v>
      </c>
      <c s="33">
        <v>5</v>
      </c>
      <c s="34">
        <v>0</v>
      </c>
      <c s="34">
        <f>ROUND(ROUND(H107,2)*ROUND(G107,3),2)</f>
      </c>
      <c r="O107">
        <f>(I107*21)/100</f>
      </c>
      <c t="s">
        <v>38</v>
      </c>
    </row>
    <row r="108" spans="1:5" ht="12.75">
      <c r="A108" s="35" t="s">
        <v>69</v>
      </c>
      <c r="E108" s="36" t="s">
        <v>66</v>
      </c>
    </row>
    <row r="109" spans="1:5" ht="12.75">
      <c r="A109" s="37" t="s">
        <v>70</v>
      </c>
      <c r="E109" s="38" t="s">
        <v>13017</v>
      </c>
    </row>
    <row r="110" spans="1:5" ht="76.5">
      <c r="A110" t="s">
        <v>72</v>
      </c>
      <c r="E110" s="36" t="s">
        <v>2137</v>
      </c>
    </row>
    <row r="111" spans="1:16" ht="12.75">
      <c r="A111" s="26" t="s">
        <v>63</v>
      </c>
      <c s="30" t="s">
        <v>151</v>
      </c>
      <c s="30" t="s">
        <v>2138</v>
      </c>
      <c s="26" t="s">
        <v>66</v>
      </c>
      <c s="31" t="s">
        <v>2139</v>
      </c>
      <c s="32" t="s">
        <v>583</v>
      </c>
      <c s="33">
        <v>2</v>
      </c>
      <c s="34">
        <v>0</v>
      </c>
      <c s="34">
        <f>ROUND(ROUND(H111,2)*ROUND(G111,3),2)</f>
      </c>
      <c r="O111">
        <f>(I111*21)/100</f>
      </c>
      <c t="s">
        <v>38</v>
      </c>
    </row>
    <row r="112" spans="1:5" ht="12.75">
      <c r="A112" s="35" t="s">
        <v>69</v>
      </c>
      <c r="E112" s="36" t="s">
        <v>66</v>
      </c>
    </row>
    <row r="113" spans="1:5" ht="12.75">
      <c r="A113" s="37" t="s">
        <v>70</v>
      </c>
      <c r="E113" s="38" t="s">
        <v>13017</v>
      </c>
    </row>
    <row r="114" spans="1:5" ht="89.25">
      <c r="A114" t="s">
        <v>72</v>
      </c>
      <c r="E114" s="36" t="s">
        <v>2140</v>
      </c>
    </row>
    <row r="115" spans="1:16" ht="12.75">
      <c r="A115" s="26" t="s">
        <v>63</v>
      </c>
      <c s="30" t="s">
        <v>155</v>
      </c>
      <c s="30" t="s">
        <v>13025</v>
      </c>
      <c s="26" t="s">
        <v>66</v>
      </c>
      <c s="31" t="s">
        <v>13026</v>
      </c>
      <c s="32" t="s">
        <v>926</v>
      </c>
      <c s="33">
        <v>50</v>
      </c>
      <c s="34">
        <v>0</v>
      </c>
      <c s="34">
        <f>ROUND(ROUND(H115,2)*ROUND(G115,3),2)</f>
      </c>
      <c r="O115">
        <f>(I115*21)/100</f>
      </c>
      <c t="s">
        <v>38</v>
      </c>
    </row>
    <row r="116" spans="1:5" ht="12.75">
      <c r="A116" s="35" t="s">
        <v>69</v>
      </c>
      <c r="E116" s="36" t="s">
        <v>66</v>
      </c>
    </row>
    <row r="117" spans="1:5" ht="12.75">
      <c r="A117" s="37" t="s">
        <v>70</v>
      </c>
      <c r="E117" s="38" t="s">
        <v>13017</v>
      </c>
    </row>
    <row r="118" spans="1:5" ht="114.75">
      <c r="A118" t="s">
        <v>72</v>
      </c>
      <c r="E118" s="36" t="s">
        <v>13027</v>
      </c>
    </row>
    <row r="119" spans="1:16" ht="12.75">
      <c r="A119" s="26" t="s">
        <v>63</v>
      </c>
      <c s="30" t="s">
        <v>64</v>
      </c>
      <c s="30" t="s">
        <v>13028</v>
      </c>
      <c s="26" t="s">
        <v>66</v>
      </c>
      <c s="31" t="s">
        <v>4353</v>
      </c>
      <c s="32" t="s">
        <v>4354</v>
      </c>
      <c s="33">
        <v>1</v>
      </c>
      <c s="34">
        <v>0</v>
      </c>
      <c s="34">
        <f>ROUND(ROUND(H119,2)*ROUND(G119,3),2)</f>
      </c>
      <c r="O119">
        <f>(I119*21)/100</f>
      </c>
      <c t="s">
        <v>38</v>
      </c>
    </row>
    <row r="120" spans="1:5" ht="12.75">
      <c r="A120" s="35" t="s">
        <v>69</v>
      </c>
      <c r="E120" s="36" t="s">
        <v>66</v>
      </c>
    </row>
    <row r="121" spans="1:5" ht="12.75">
      <c r="A121" s="37" t="s">
        <v>70</v>
      </c>
      <c r="E121" s="38" t="s">
        <v>13017</v>
      </c>
    </row>
    <row r="122" spans="1:5" ht="127.5">
      <c r="A122" t="s">
        <v>72</v>
      </c>
      <c r="E122" s="36" t="s">
        <v>13029</v>
      </c>
    </row>
    <row r="123" spans="1:18" ht="12.75" customHeight="1">
      <c r="A123" s="6" t="s">
        <v>58</v>
      </c>
      <c s="6"/>
      <c s="27" t="s">
        <v>6575</v>
      </c>
      <c s="6"/>
      <c s="39" t="s">
        <v>6576</v>
      </c>
      <c s="6"/>
      <c s="6"/>
      <c s="6"/>
      <c s="29">
        <f>0+Q123</f>
      </c>
      <c r="O123">
        <f>0+R123</f>
      </c>
      <c r="Q123">
        <f>0+I124</f>
      </c>
      <c>
        <f>0+O124</f>
      </c>
    </row>
    <row r="124" spans="1:16" ht="25.5">
      <c r="A124" s="26" t="s">
        <v>63</v>
      </c>
      <c s="30" t="s">
        <v>79</v>
      </c>
      <c s="30" t="s">
        <v>13030</v>
      </c>
      <c s="26" t="s">
        <v>66</v>
      </c>
      <c s="31" t="s">
        <v>13031</v>
      </c>
      <c s="32" t="s">
        <v>583</v>
      </c>
      <c s="33">
        <v>1</v>
      </c>
      <c s="34">
        <v>0</v>
      </c>
      <c s="34">
        <f>ROUND(ROUND(H124,2)*ROUND(G124,3),2)</f>
      </c>
      <c r="O124">
        <f>(I124*21)/100</f>
      </c>
      <c t="s">
        <v>38</v>
      </c>
    </row>
    <row r="125" spans="1:5" ht="12.75">
      <c r="A125" s="35" t="s">
        <v>69</v>
      </c>
      <c r="E125" s="36" t="s">
        <v>66</v>
      </c>
    </row>
    <row r="126" spans="1:5" ht="12.75">
      <c r="A126" s="37" t="s">
        <v>70</v>
      </c>
      <c r="E126" s="38" t="s">
        <v>13017</v>
      </c>
    </row>
    <row r="127" spans="1:5" ht="89.25">
      <c r="A127" t="s">
        <v>72</v>
      </c>
      <c r="E127" s="36" t="s">
        <v>13032</v>
      </c>
    </row>
    <row r="128" spans="1:18" ht="12.75" customHeight="1">
      <c r="A128" s="6" t="s">
        <v>58</v>
      </c>
      <c s="6"/>
      <c s="27" t="s">
        <v>2141</v>
      </c>
      <c s="6"/>
      <c s="39" t="s">
        <v>2142</v>
      </c>
      <c s="6"/>
      <c s="6"/>
      <c s="6"/>
      <c s="29">
        <f>0+Q128</f>
      </c>
      <c r="O128">
        <f>0+R128</f>
      </c>
      <c r="Q128">
        <f>0+I129</f>
      </c>
      <c>
        <f>0+O129</f>
      </c>
    </row>
    <row r="129" spans="1:16" ht="25.5">
      <c r="A129" s="26" t="s">
        <v>63</v>
      </c>
      <c s="30" t="s">
        <v>194</v>
      </c>
      <c s="30" t="s">
        <v>13033</v>
      </c>
      <c s="26" t="s">
        <v>66</v>
      </c>
      <c s="31" t="s">
        <v>13034</v>
      </c>
      <c s="32" t="s">
        <v>583</v>
      </c>
      <c s="33">
        <v>1</v>
      </c>
      <c s="34">
        <v>0</v>
      </c>
      <c s="34">
        <f>ROUND(ROUND(H129,2)*ROUND(G129,3),2)</f>
      </c>
      <c r="O129">
        <f>(I129*21)/100</f>
      </c>
      <c t="s">
        <v>38</v>
      </c>
    </row>
    <row r="130" spans="1:5" ht="12.75">
      <c r="A130" s="35" t="s">
        <v>69</v>
      </c>
      <c r="E130" s="36" t="s">
        <v>66</v>
      </c>
    </row>
    <row r="131" spans="1:5" ht="12.75">
      <c r="A131" s="37" t="s">
        <v>70</v>
      </c>
      <c r="E131" s="38" t="s">
        <v>13017</v>
      </c>
    </row>
    <row r="132" spans="1:5" ht="127.5">
      <c r="A132" t="s">
        <v>72</v>
      </c>
      <c r="E132" s="36" t="s">
        <v>6585</v>
      </c>
    </row>
    <row r="133" spans="1:18" ht="12.75" customHeight="1">
      <c r="A133" s="6" t="s">
        <v>58</v>
      </c>
      <c s="6"/>
      <c s="27" t="s">
        <v>2197</v>
      </c>
      <c s="6"/>
      <c s="39" t="s">
        <v>2198</v>
      </c>
      <c s="6"/>
      <c s="6"/>
      <c s="6"/>
      <c s="29">
        <f>0+Q133</f>
      </c>
      <c r="O133">
        <f>0+R133</f>
      </c>
      <c r="Q133">
        <f>0+I134+I138+I142+I146+I150+I154</f>
      </c>
      <c>
        <f>0+O134+O138+O142+O146+O150+O154</f>
      </c>
    </row>
    <row r="134" spans="1:16" ht="12.75">
      <c r="A134" s="26" t="s">
        <v>63</v>
      </c>
      <c s="30" t="s">
        <v>255</v>
      </c>
      <c s="30" t="s">
        <v>2199</v>
      </c>
      <c s="26" t="s">
        <v>66</v>
      </c>
      <c s="31" t="s">
        <v>2200</v>
      </c>
      <c s="32" t="s">
        <v>583</v>
      </c>
      <c s="33">
        <v>1</v>
      </c>
      <c s="34">
        <v>0</v>
      </c>
      <c s="34">
        <f>ROUND(ROUND(H134,2)*ROUND(G134,3),2)</f>
      </c>
      <c r="O134">
        <f>(I134*21)/100</f>
      </c>
      <c t="s">
        <v>38</v>
      </c>
    </row>
    <row r="135" spans="1:5" ht="12.75">
      <c r="A135" s="35" t="s">
        <v>69</v>
      </c>
      <c r="E135" s="36" t="s">
        <v>66</v>
      </c>
    </row>
    <row r="136" spans="1:5" ht="12.75">
      <c r="A136" s="37" t="s">
        <v>70</v>
      </c>
      <c r="E136" s="38" t="s">
        <v>13017</v>
      </c>
    </row>
    <row r="137" spans="1:5" ht="89.25">
      <c r="A137" t="s">
        <v>72</v>
      </c>
      <c r="E137" s="36" t="s">
        <v>2201</v>
      </c>
    </row>
    <row r="138" spans="1:16" ht="25.5">
      <c r="A138" s="26" t="s">
        <v>63</v>
      </c>
      <c s="30" t="s">
        <v>190</v>
      </c>
      <c s="30" t="s">
        <v>4607</v>
      </c>
      <c s="26" t="s">
        <v>66</v>
      </c>
      <c s="31" t="s">
        <v>4608</v>
      </c>
      <c s="32" t="s">
        <v>583</v>
      </c>
      <c s="33">
        <v>1</v>
      </c>
      <c s="34">
        <v>0</v>
      </c>
      <c s="34">
        <f>ROUND(ROUND(H138,2)*ROUND(G138,3),2)</f>
      </c>
      <c r="O138">
        <f>(I138*21)/100</f>
      </c>
      <c t="s">
        <v>38</v>
      </c>
    </row>
    <row r="139" spans="1:5" ht="12.75">
      <c r="A139" s="35" t="s">
        <v>69</v>
      </c>
      <c r="E139" s="36" t="s">
        <v>66</v>
      </c>
    </row>
    <row r="140" spans="1:5" ht="12.75">
      <c r="A140" s="37" t="s">
        <v>70</v>
      </c>
      <c r="E140" s="38" t="s">
        <v>13017</v>
      </c>
    </row>
    <row r="141" spans="1:5" ht="76.5">
      <c r="A141" t="s">
        <v>72</v>
      </c>
      <c r="E141" s="36" t="s">
        <v>306</v>
      </c>
    </row>
    <row r="142" spans="1:16" ht="25.5">
      <c r="A142" s="26" t="s">
        <v>63</v>
      </c>
      <c s="30" t="s">
        <v>259</v>
      </c>
      <c s="30" t="s">
        <v>2226</v>
      </c>
      <c s="26" t="s">
        <v>66</v>
      </c>
      <c s="31" t="s">
        <v>2227</v>
      </c>
      <c s="32" t="s">
        <v>583</v>
      </c>
      <c s="33">
        <v>1</v>
      </c>
      <c s="34">
        <v>0</v>
      </c>
      <c s="34">
        <f>ROUND(ROUND(H142,2)*ROUND(G142,3),2)</f>
      </c>
      <c r="O142">
        <f>(I142*21)/100</f>
      </c>
      <c t="s">
        <v>38</v>
      </c>
    </row>
    <row r="143" spans="1:5" ht="12.75">
      <c r="A143" s="35" t="s">
        <v>69</v>
      </c>
      <c r="E143" s="36" t="s">
        <v>66</v>
      </c>
    </row>
    <row r="144" spans="1:5" ht="12.75">
      <c r="A144" s="37" t="s">
        <v>70</v>
      </c>
      <c r="E144" s="38" t="s">
        <v>13017</v>
      </c>
    </row>
    <row r="145" spans="1:5" ht="89.25">
      <c r="A145" t="s">
        <v>72</v>
      </c>
      <c r="E145" s="36" t="s">
        <v>2228</v>
      </c>
    </row>
    <row r="146" spans="1:16" ht="12.75">
      <c r="A146" s="26" t="s">
        <v>63</v>
      </c>
      <c s="30" t="s">
        <v>198</v>
      </c>
      <c s="30" t="s">
        <v>2232</v>
      </c>
      <c s="26" t="s">
        <v>66</v>
      </c>
      <c s="31" t="s">
        <v>2233</v>
      </c>
      <c s="32" t="s">
        <v>583</v>
      </c>
      <c s="33">
        <v>1</v>
      </c>
      <c s="34">
        <v>0</v>
      </c>
      <c s="34">
        <f>ROUND(ROUND(H146,2)*ROUND(G146,3),2)</f>
      </c>
      <c r="O146">
        <f>(I146*21)/100</f>
      </c>
      <c t="s">
        <v>38</v>
      </c>
    </row>
    <row r="147" spans="1:5" ht="12.75">
      <c r="A147" s="35" t="s">
        <v>69</v>
      </c>
      <c r="E147" s="36" t="s">
        <v>66</v>
      </c>
    </row>
    <row r="148" spans="1:5" ht="12.75">
      <c r="A148" s="37" t="s">
        <v>70</v>
      </c>
      <c r="E148" s="38" t="s">
        <v>13017</v>
      </c>
    </row>
    <row r="149" spans="1:5" ht="76.5">
      <c r="A149" t="s">
        <v>72</v>
      </c>
      <c r="E149" s="36" t="s">
        <v>2234</v>
      </c>
    </row>
    <row r="150" spans="1:16" ht="12.75">
      <c r="A150" s="26" t="s">
        <v>63</v>
      </c>
      <c s="30" t="s">
        <v>202</v>
      </c>
      <c s="30" t="s">
        <v>2258</v>
      </c>
      <c s="26" t="s">
        <v>66</v>
      </c>
      <c s="31" t="s">
        <v>2259</v>
      </c>
      <c s="32" t="s">
        <v>611</v>
      </c>
      <c s="33">
        <v>8</v>
      </c>
      <c s="34">
        <v>0</v>
      </c>
      <c s="34">
        <f>ROUND(ROUND(H150,2)*ROUND(G150,3),2)</f>
      </c>
      <c r="O150">
        <f>(I150*21)/100</f>
      </c>
      <c t="s">
        <v>38</v>
      </c>
    </row>
    <row r="151" spans="1:5" ht="12.75">
      <c r="A151" s="35" t="s">
        <v>69</v>
      </c>
      <c r="E151" s="36" t="s">
        <v>66</v>
      </c>
    </row>
    <row r="152" spans="1:5" ht="12.75">
      <c r="A152" s="37" t="s">
        <v>70</v>
      </c>
      <c r="E152" s="38" t="s">
        <v>13017</v>
      </c>
    </row>
    <row r="153" spans="1:5" ht="89.25">
      <c r="A153" t="s">
        <v>72</v>
      </c>
      <c r="E153" s="36" t="s">
        <v>2260</v>
      </c>
    </row>
    <row r="154" spans="1:16" ht="12.75">
      <c r="A154" s="26" t="s">
        <v>63</v>
      </c>
      <c s="30" t="s">
        <v>223</v>
      </c>
      <c s="30" t="s">
        <v>2261</v>
      </c>
      <c s="26" t="s">
        <v>66</v>
      </c>
      <c s="31" t="s">
        <v>2262</v>
      </c>
      <c s="32" t="s">
        <v>611</v>
      </c>
      <c s="33">
        <v>24</v>
      </c>
      <c s="34">
        <v>0</v>
      </c>
      <c s="34">
        <f>ROUND(ROUND(H154,2)*ROUND(G154,3),2)</f>
      </c>
      <c r="O154">
        <f>(I154*21)/100</f>
      </c>
      <c t="s">
        <v>38</v>
      </c>
    </row>
    <row r="155" spans="1:5" ht="12.75">
      <c r="A155" s="35" t="s">
        <v>69</v>
      </c>
      <c r="E155" s="36" t="s">
        <v>66</v>
      </c>
    </row>
    <row r="156" spans="1:5" ht="12.75">
      <c r="A156" s="37" t="s">
        <v>70</v>
      </c>
      <c r="E156" s="38" t="s">
        <v>13017</v>
      </c>
    </row>
    <row r="157" spans="1:5" ht="89.25">
      <c r="A157" t="s">
        <v>72</v>
      </c>
      <c r="E15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6.xml><?xml version="1.0" encoding="utf-8"?>
<worksheet xmlns="http://schemas.openxmlformats.org/spreadsheetml/2006/main" xmlns:r="http://schemas.openxmlformats.org/officeDocument/2006/relationships">
  <sheetPr>
    <pageSetUpPr fitToPage="1"/>
  </sheetPr>
  <dimension ref="A1:R3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0+O11+O32+O73+O126+O151+O200+O265+O274+O319+O328</f>
      </c>
      <c t="s">
        <v>37</v>
      </c>
    </row>
    <row r="3" spans="1:16" ht="15" customHeight="1">
      <c r="A3" t="s">
        <v>12</v>
      </c>
      <c s="12" t="s">
        <v>14</v>
      </c>
      <c s="13" t="s">
        <v>15</v>
      </c>
      <c s="1"/>
      <c s="14" t="s">
        <v>16</v>
      </c>
      <c s="1"/>
      <c s="9"/>
      <c s="8" t="s">
        <v>13035</v>
      </c>
      <c s="40">
        <f>0+I11+I32+I73+I126+I151+I200+I265+I274+I319+I328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13035</v>
      </c>
      <c s="6"/>
      <c s="18" t="s">
        <v>13036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25.5">
      <c r="A12" s="26" t="s">
        <v>63</v>
      </c>
      <c s="30" t="s">
        <v>44</v>
      </c>
      <c s="30" t="s">
        <v>6553</v>
      </c>
      <c s="26" t="s">
        <v>66</v>
      </c>
      <c s="31" t="s">
        <v>6554</v>
      </c>
      <c s="32" t="s">
        <v>825</v>
      </c>
      <c s="33">
        <v>6</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13037</v>
      </c>
      <c s="26" t="s">
        <v>66</v>
      </c>
      <c s="31" t="s">
        <v>13038</v>
      </c>
      <c s="32" t="s">
        <v>825</v>
      </c>
      <c s="33">
        <v>7.5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713</v>
      </c>
      <c s="26" t="s">
        <v>66</v>
      </c>
      <c s="31" t="s">
        <v>3105</v>
      </c>
      <c s="32" t="s">
        <v>825</v>
      </c>
      <c s="33">
        <v>0.5</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6" ht="25.5">
      <c r="A28" s="26" t="s">
        <v>63</v>
      </c>
      <c s="30" t="s">
        <v>50</v>
      </c>
      <c s="30" t="s">
        <v>2016</v>
      </c>
      <c s="26" t="s">
        <v>66</v>
      </c>
      <c s="31" t="s">
        <v>2017</v>
      </c>
      <c s="32" t="s">
        <v>825</v>
      </c>
      <c s="33">
        <v>0.01</v>
      </c>
      <c s="34">
        <v>0</v>
      </c>
      <c s="34">
        <f>ROUND(ROUND(H28,2)*ROUND(G28,3),2)</f>
      </c>
      <c r="O28">
        <f>(I28*21)/100</f>
      </c>
      <c t="s">
        <v>38</v>
      </c>
    </row>
    <row r="29" spans="1:5" ht="12.75">
      <c r="A29" s="35" t="s">
        <v>69</v>
      </c>
      <c r="E29" s="36" t="s">
        <v>66</v>
      </c>
    </row>
    <row r="30" spans="1:5" ht="12.75">
      <c r="A30" s="37" t="s">
        <v>70</v>
      </c>
      <c r="E30" s="38" t="s">
        <v>13017</v>
      </c>
    </row>
    <row r="31" spans="1:5" ht="140.25">
      <c r="A31" t="s">
        <v>72</v>
      </c>
      <c r="E31" s="36" t="s">
        <v>711</v>
      </c>
    </row>
    <row r="32" spans="1:18" ht="12.75" customHeight="1">
      <c r="A32" s="6" t="s">
        <v>58</v>
      </c>
      <c s="6"/>
      <c s="27" t="s">
        <v>368</v>
      </c>
      <c s="6"/>
      <c s="39" t="s">
        <v>2018</v>
      </c>
      <c s="6"/>
      <c s="6"/>
      <c s="6"/>
      <c s="29">
        <f>0+Q32</f>
      </c>
      <c r="O32">
        <f>0+R32</f>
      </c>
      <c r="Q32">
        <f>0+I33+I37+I41+I45+I49+I53+I57+I61+I65+I69</f>
      </c>
      <c>
        <f>0+O33+O37+O41+O45+O49+O53+O57+O61+O65+O69</f>
      </c>
    </row>
    <row r="33" spans="1:16" ht="12.75">
      <c r="A33" s="26" t="s">
        <v>63</v>
      </c>
      <c s="30" t="s">
        <v>139</v>
      </c>
      <c s="30" t="s">
        <v>497</v>
      </c>
      <c s="26" t="s">
        <v>66</v>
      </c>
      <c s="31" t="s">
        <v>2700</v>
      </c>
      <c s="32" t="s">
        <v>583</v>
      </c>
      <c s="33">
        <v>5</v>
      </c>
      <c s="34">
        <v>0</v>
      </c>
      <c s="34">
        <f>ROUND(ROUND(H33,2)*ROUND(G33,3),2)</f>
      </c>
      <c r="O33">
        <f>(I33*21)/100</f>
      </c>
      <c t="s">
        <v>38</v>
      </c>
    </row>
    <row r="34" spans="1:5" ht="12.75">
      <c r="A34" s="35" t="s">
        <v>69</v>
      </c>
      <c r="E34" s="36" t="s">
        <v>66</v>
      </c>
    </row>
    <row r="35" spans="1:5" ht="12.75">
      <c r="A35" s="37" t="s">
        <v>70</v>
      </c>
      <c r="E35" s="38" t="s">
        <v>13017</v>
      </c>
    </row>
    <row r="36" spans="1:5" ht="114.75">
      <c r="A36" t="s">
        <v>72</v>
      </c>
      <c r="E36" s="36" t="s">
        <v>2556</v>
      </c>
    </row>
    <row r="37" spans="1:16" ht="12.75">
      <c r="A37" s="26" t="s">
        <v>63</v>
      </c>
      <c s="30" t="s">
        <v>143</v>
      </c>
      <c s="30" t="s">
        <v>679</v>
      </c>
      <c s="26" t="s">
        <v>66</v>
      </c>
      <c s="31" t="s">
        <v>2709</v>
      </c>
      <c s="32" t="s">
        <v>926</v>
      </c>
      <c s="33">
        <v>8</v>
      </c>
      <c s="34">
        <v>0</v>
      </c>
      <c s="34">
        <f>ROUND(ROUND(H37,2)*ROUND(G37,3),2)</f>
      </c>
      <c r="O37">
        <f>(I37*21)/100</f>
      </c>
      <c t="s">
        <v>38</v>
      </c>
    </row>
    <row r="38" spans="1:5" ht="12.75">
      <c r="A38" s="35" t="s">
        <v>69</v>
      </c>
      <c r="E38" s="36" t="s">
        <v>66</v>
      </c>
    </row>
    <row r="39" spans="1:5" ht="12.75">
      <c r="A39" s="37" t="s">
        <v>70</v>
      </c>
      <c r="E39" s="38" t="s">
        <v>13017</v>
      </c>
    </row>
    <row r="40" spans="1:5" ht="102">
      <c r="A40" t="s">
        <v>72</v>
      </c>
      <c r="E40" s="36" t="s">
        <v>685</v>
      </c>
    </row>
    <row r="41" spans="1:16" ht="12.75">
      <c r="A41" s="26" t="s">
        <v>63</v>
      </c>
      <c s="30" t="s">
        <v>99</v>
      </c>
      <c s="30" t="s">
        <v>3628</v>
      </c>
      <c s="26" t="s">
        <v>66</v>
      </c>
      <c s="31" t="s">
        <v>3629</v>
      </c>
      <c s="32" t="s">
        <v>926</v>
      </c>
      <c s="33">
        <v>50</v>
      </c>
      <c s="34">
        <v>0</v>
      </c>
      <c s="34">
        <f>ROUND(ROUND(H41,2)*ROUND(G41,3),2)</f>
      </c>
      <c r="O41">
        <f>(I41*21)/100</f>
      </c>
      <c t="s">
        <v>38</v>
      </c>
    </row>
    <row r="42" spans="1:5" ht="12.75">
      <c r="A42" s="35" t="s">
        <v>69</v>
      </c>
      <c r="E42" s="36" t="s">
        <v>66</v>
      </c>
    </row>
    <row r="43" spans="1:5" ht="12.75">
      <c r="A43" s="37" t="s">
        <v>70</v>
      </c>
      <c r="E43" s="38" t="s">
        <v>13017</v>
      </c>
    </row>
    <row r="44" spans="1:5" ht="102">
      <c r="A44" t="s">
        <v>72</v>
      </c>
      <c r="E44" s="36" t="s">
        <v>2612</v>
      </c>
    </row>
    <row r="45" spans="1:16" ht="12.75">
      <c r="A45" s="26" t="s">
        <v>63</v>
      </c>
      <c s="30" t="s">
        <v>147</v>
      </c>
      <c s="30" t="s">
        <v>2712</v>
      </c>
      <c s="26" t="s">
        <v>66</v>
      </c>
      <c s="31" t="s">
        <v>2713</v>
      </c>
      <c s="32" t="s">
        <v>926</v>
      </c>
      <c s="33">
        <v>16</v>
      </c>
      <c s="34">
        <v>0</v>
      </c>
      <c s="34">
        <f>ROUND(ROUND(H45,2)*ROUND(G45,3),2)</f>
      </c>
      <c r="O45">
        <f>(I45*21)/100</f>
      </c>
      <c t="s">
        <v>38</v>
      </c>
    </row>
    <row r="46" spans="1:5" ht="12.75">
      <c r="A46" s="35" t="s">
        <v>69</v>
      </c>
      <c r="E46" s="36" t="s">
        <v>66</v>
      </c>
    </row>
    <row r="47" spans="1:5" ht="12.75">
      <c r="A47" s="37" t="s">
        <v>70</v>
      </c>
      <c r="E47" s="38" t="s">
        <v>13017</v>
      </c>
    </row>
    <row r="48" spans="1:5" ht="76.5">
      <c r="A48" t="s">
        <v>72</v>
      </c>
      <c r="E48" s="36" t="s">
        <v>10663</v>
      </c>
    </row>
    <row r="49" spans="1:16" ht="25.5">
      <c r="A49" s="26" t="s">
        <v>63</v>
      </c>
      <c s="30" t="s">
        <v>74</v>
      </c>
      <c s="30" t="s">
        <v>13039</v>
      </c>
      <c s="26" t="s">
        <v>66</v>
      </c>
      <c s="31" t="s">
        <v>13040</v>
      </c>
      <c s="32" t="s">
        <v>926</v>
      </c>
      <c s="33">
        <v>10</v>
      </c>
      <c s="34">
        <v>0</v>
      </c>
      <c s="34">
        <f>ROUND(ROUND(H49,2)*ROUND(G49,3),2)</f>
      </c>
      <c r="O49">
        <f>(I49*21)/100</f>
      </c>
      <c t="s">
        <v>38</v>
      </c>
    </row>
    <row r="50" spans="1:5" ht="12.75">
      <c r="A50" s="35" t="s">
        <v>69</v>
      </c>
      <c r="E50" s="36" t="s">
        <v>66</v>
      </c>
    </row>
    <row r="51" spans="1:5" ht="12.75">
      <c r="A51" s="37" t="s">
        <v>70</v>
      </c>
      <c r="E51" s="38" t="s">
        <v>13017</v>
      </c>
    </row>
    <row r="52" spans="1:5" ht="76.5">
      <c r="A52" t="s">
        <v>72</v>
      </c>
      <c r="E52" s="36" t="s">
        <v>2030</v>
      </c>
    </row>
    <row r="53" spans="1:16" ht="25.5">
      <c r="A53" s="26" t="s">
        <v>63</v>
      </c>
      <c s="30" t="s">
        <v>75</v>
      </c>
      <c s="30" t="s">
        <v>13041</v>
      </c>
      <c s="26" t="s">
        <v>66</v>
      </c>
      <c s="31" t="s">
        <v>13042</v>
      </c>
      <c s="32" t="s">
        <v>583</v>
      </c>
      <c s="33">
        <v>1</v>
      </c>
      <c s="34">
        <v>0</v>
      </c>
      <c s="34">
        <f>ROUND(ROUND(H53,2)*ROUND(G53,3),2)</f>
      </c>
      <c r="O53">
        <f>(I53*21)/100</f>
      </c>
      <c t="s">
        <v>38</v>
      </c>
    </row>
    <row r="54" spans="1:5" ht="12.75">
      <c r="A54" s="35" t="s">
        <v>69</v>
      </c>
      <c r="E54" s="36" t="s">
        <v>66</v>
      </c>
    </row>
    <row r="55" spans="1:5" ht="12.75">
      <c r="A55" s="37" t="s">
        <v>70</v>
      </c>
      <c r="E55" s="38" t="s">
        <v>13017</v>
      </c>
    </row>
    <row r="56" spans="1:5" ht="89.25">
      <c r="A56" t="s">
        <v>72</v>
      </c>
      <c r="E56" s="36" t="s">
        <v>13043</v>
      </c>
    </row>
    <row r="57" spans="1:16" ht="12.75">
      <c r="A57" s="26" t="s">
        <v>63</v>
      </c>
      <c s="30" t="s">
        <v>151</v>
      </c>
      <c s="30" t="s">
        <v>2328</v>
      </c>
      <c s="26" t="s">
        <v>66</v>
      </c>
      <c s="31" t="s">
        <v>2719</v>
      </c>
      <c s="32" t="s">
        <v>583</v>
      </c>
      <c s="33">
        <v>5</v>
      </c>
      <c s="34">
        <v>0</v>
      </c>
      <c s="34">
        <f>ROUND(ROUND(H57,2)*ROUND(G57,3),2)</f>
      </c>
      <c r="O57">
        <f>(I57*21)/100</f>
      </c>
      <c t="s">
        <v>38</v>
      </c>
    </row>
    <row r="58" spans="1:5" ht="12.75">
      <c r="A58" s="35" t="s">
        <v>69</v>
      </c>
      <c r="E58" s="36" t="s">
        <v>66</v>
      </c>
    </row>
    <row r="59" spans="1:5" ht="12.75">
      <c r="A59" s="37" t="s">
        <v>70</v>
      </c>
      <c r="E59" s="38" t="s">
        <v>13017</v>
      </c>
    </row>
    <row r="60" spans="1:5" ht="102">
      <c r="A60" t="s">
        <v>72</v>
      </c>
      <c r="E60" s="36" t="s">
        <v>2059</v>
      </c>
    </row>
    <row r="61" spans="1:16" ht="25.5">
      <c r="A61" s="26" t="s">
        <v>63</v>
      </c>
      <c s="30" t="s">
        <v>155</v>
      </c>
      <c s="30" t="s">
        <v>2720</v>
      </c>
      <c s="26" t="s">
        <v>66</v>
      </c>
      <c s="31" t="s">
        <v>2721</v>
      </c>
      <c s="32" t="s">
        <v>583</v>
      </c>
      <c s="33">
        <v>3</v>
      </c>
      <c s="34">
        <v>0</v>
      </c>
      <c s="34">
        <f>ROUND(ROUND(H61,2)*ROUND(G61,3),2)</f>
      </c>
      <c r="O61">
        <f>(I61*21)/100</f>
      </c>
      <c t="s">
        <v>38</v>
      </c>
    </row>
    <row r="62" spans="1:5" ht="12.75">
      <c r="A62" s="35" t="s">
        <v>69</v>
      </c>
      <c r="E62" s="36" t="s">
        <v>66</v>
      </c>
    </row>
    <row r="63" spans="1:5" ht="12.75">
      <c r="A63" s="37" t="s">
        <v>70</v>
      </c>
      <c r="E63" s="38" t="s">
        <v>13017</v>
      </c>
    </row>
    <row r="64" spans="1:5" ht="102">
      <c r="A64" t="s">
        <v>72</v>
      </c>
      <c r="E64" s="36" t="s">
        <v>685</v>
      </c>
    </row>
    <row r="65" spans="1:16" ht="12.75">
      <c r="A65" s="26" t="s">
        <v>63</v>
      </c>
      <c s="30" t="s">
        <v>64</v>
      </c>
      <c s="30" t="s">
        <v>2722</v>
      </c>
      <c s="26" t="s">
        <v>66</v>
      </c>
      <c s="31" t="s">
        <v>2723</v>
      </c>
      <c s="32" t="s">
        <v>926</v>
      </c>
      <c s="33">
        <v>100</v>
      </c>
      <c s="34">
        <v>0</v>
      </c>
      <c s="34">
        <f>ROUND(ROUND(H65,2)*ROUND(G65,3),2)</f>
      </c>
      <c r="O65">
        <f>(I65*21)/100</f>
      </c>
      <c t="s">
        <v>38</v>
      </c>
    </row>
    <row r="66" spans="1:5" ht="12.75">
      <c r="A66" s="35" t="s">
        <v>69</v>
      </c>
      <c r="E66" s="36" t="s">
        <v>66</v>
      </c>
    </row>
    <row r="67" spans="1:5" ht="12.75">
      <c r="A67" s="37" t="s">
        <v>70</v>
      </c>
      <c r="E67" s="38" t="s">
        <v>13017</v>
      </c>
    </row>
    <row r="68" spans="1:5" ht="76.5">
      <c r="A68" t="s">
        <v>72</v>
      </c>
      <c r="E68" s="36" t="s">
        <v>306</v>
      </c>
    </row>
    <row r="69" spans="1:16" ht="12.75">
      <c r="A69" s="26" t="s">
        <v>63</v>
      </c>
      <c s="30" t="s">
        <v>79</v>
      </c>
      <c s="30" t="s">
        <v>4352</v>
      </c>
      <c s="26" t="s">
        <v>66</v>
      </c>
      <c s="31" t="s">
        <v>4353</v>
      </c>
      <c s="32" t="s">
        <v>4354</v>
      </c>
      <c s="33">
        <v>6</v>
      </c>
      <c s="34">
        <v>0</v>
      </c>
      <c s="34">
        <f>ROUND(ROUND(H69,2)*ROUND(G69,3),2)</f>
      </c>
      <c r="O69">
        <f>(I69*21)/100</f>
      </c>
      <c t="s">
        <v>38</v>
      </c>
    </row>
    <row r="70" spans="1:5" ht="12.75">
      <c r="A70" s="35" t="s">
        <v>69</v>
      </c>
      <c r="E70" s="36" t="s">
        <v>66</v>
      </c>
    </row>
    <row r="71" spans="1:5" ht="12.75">
      <c r="A71" s="37" t="s">
        <v>70</v>
      </c>
      <c r="E71" s="38" t="s">
        <v>13017</v>
      </c>
    </row>
    <row r="72" spans="1:5" ht="76.5">
      <c r="A72" t="s">
        <v>72</v>
      </c>
      <c r="E72" s="36" t="s">
        <v>306</v>
      </c>
    </row>
    <row r="73" spans="1:18" ht="12.75" customHeight="1">
      <c r="A73" s="6" t="s">
        <v>58</v>
      </c>
      <c s="6"/>
      <c s="27" t="s">
        <v>4510</v>
      </c>
      <c s="6"/>
      <c s="39" t="s">
        <v>780</v>
      </c>
      <c s="6"/>
      <c s="6"/>
      <c s="6"/>
      <c s="29">
        <f>0+Q73</f>
      </c>
      <c r="O73">
        <f>0+R73</f>
      </c>
      <c r="Q73">
        <f>0+I74+I78+I82+I86+I90+I94+I98+I102+I106+I110+I114+I118+I122</f>
      </c>
      <c>
        <f>0+O74+O78+O82+O86+O90+O94+O98+O102+O106+O110+O114+O118+O122</f>
      </c>
    </row>
    <row r="74" spans="1:16" ht="12.75">
      <c r="A74" s="26" t="s">
        <v>63</v>
      </c>
      <c s="30" t="s">
        <v>52</v>
      </c>
      <c s="30" t="s">
        <v>6556</v>
      </c>
      <c s="26" t="s">
        <v>66</v>
      </c>
      <c s="31" t="s">
        <v>6557</v>
      </c>
      <c s="32" t="s">
        <v>783</v>
      </c>
      <c s="33">
        <v>50</v>
      </c>
      <c s="34">
        <v>0</v>
      </c>
      <c s="34">
        <f>ROUND(ROUND(H74,2)*ROUND(G74,3),2)</f>
      </c>
      <c r="O74">
        <f>(I74*21)/100</f>
      </c>
      <c t="s">
        <v>38</v>
      </c>
    </row>
    <row r="75" spans="1:5" ht="12.75">
      <c r="A75" s="35" t="s">
        <v>69</v>
      </c>
      <c r="E75" s="36" t="s">
        <v>66</v>
      </c>
    </row>
    <row r="76" spans="1:5" ht="12.75">
      <c r="A76" s="37" t="s">
        <v>70</v>
      </c>
      <c r="E76" s="38" t="s">
        <v>13017</v>
      </c>
    </row>
    <row r="77" spans="1:5" ht="12.75">
      <c r="A77" t="s">
        <v>72</v>
      </c>
      <c r="E77" s="36" t="s">
        <v>6558</v>
      </c>
    </row>
    <row r="78" spans="1:16" ht="12.75">
      <c r="A78" s="26" t="s">
        <v>63</v>
      </c>
      <c s="30" t="s">
        <v>59</v>
      </c>
      <c s="30" t="s">
        <v>2685</v>
      </c>
      <c s="26" t="s">
        <v>66</v>
      </c>
      <c s="31" t="s">
        <v>2686</v>
      </c>
      <c s="32" t="s">
        <v>652</v>
      </c>
      <c s="33">
        <v>1.5</v>
      </c>
      <c s="34">
        <v>0</v>
      </c>
      <c s="34">
        <f>ROUND(ROUND(H78,2)*ROUND(G78,3),2)</f>
      </c>
      <c r="O78">
        <f>(I78*21)/100</f>
      </c>
      <c t="s">
        <v>38</v>
      </c>
    </row>
    <row r="79" spans="1:5" ht="12.75">
      <c r="A79" s="35" t="s">
        <v>69</v>
      </c>
      <c r="E79" s="36" t="s">
        <v>66</v>
      </c>
    </row>
    <row r="80" spans="1:5" ht="12.75">
      <c r="A80" s="37" t="s">
        <v>70</v>
      </c>
      <c r="E80" s="38" t="s">
        <v>13017</v>
      </c>
    </row>
    <row r="81" spans="1:5" ht="318.75">
      <c r="A81" t="s">
        <v>72</v>
      </c>
      <c r="E81" s="36" t="s">
        <v>5015</v>
      </c>
    </row>
    <row r="82" spans="1:16" ht="12.75">
      <c r="A82" s="26" t="s">
        <v>63</v>
      </c>
      <c s="30" t="s">
        <v>92</v>
      </c>
      <c s="30" t="s">
        <v>13044</v>
      </c>
      <c s="26" t="s">
        <v>66</v>
      </c>
      <c s="31" t="s">
        <v>13045</v>
      </c>
      <c s="32" t="s">
        <v>4706</v>
      </c>
      <c s="33">
        <v>45</v>
      </c>
      <c s="34">
        <v>0</v>
      </c>
      <c s="34">
        <f>ROUND(ROUND(H82,2)*ROUND(G82,3),2)</f>
      </c>
      <c r="O82">
        <f>(I82*21)/100</f>
      </c>
      <c t="s">
        <v>38</v>
      </c>
    </row>
    <row r="83" spans="1:5" ht="12.75">
      <c r="A83" s="35" t="s">
        <v>69</v>
      </c>
      <c r="E83" s="36" t="s">
        <v>66</v>
      </c>
    </row>
    <row r="84" spans="1:5" ht="12.75">
      <c r="A84" s="37" t="s">
        <v>70</v>
      </c>
      <c r="E84" s="38" t="s">
        <v>13017</v>
      </c>
    </row>
    <row r="85" spans="1:5" ht="25.5">
      <c r="A85" t="s">
        <v>72</v>
      </c>
      <c r="E85" s="36" t="s">
        <v>6561</v>
      </c>
    </row>
    <row r="86" spans="1:16" ht="12.75">
      <c r="A86" s="26" t="s">
        <v>63</v>
      </c>
      <c s="30" t="s">
        <v>55</v>
      </c>
      <c s="30" t="s">
        <v>2690</v>
      </c>
      <c s="26" t="s">
        <v>66</v>
      </c>
      <c s="31" t="s">
        <v>2691</v>
      </c>
      <c s="32" t="s">
        <v>652</v>
      </c>
      <c s="33">
        <v>27</v>
      </c>
      <c s="34">
        <v>0</v>
      </c>
      <c s="34">
        <f>ROUND(ROUND(H86,2)*ROUND(G86,3),2)</f>
      </c>
      <c r="O86">
        <f>(I86*21)/100</f>
      </c>
      <c t="s">
        <v>38</v>
      </c>
    </row>
    <row r="87" spans="1:5" ht="12.75">
      <c r="A87" s="35" t="s">
        <v>69</v>
      </c>
      <c r="E87" s="36" t="s">
        <v>66</v>
      </c>
    </row>
    <row r="88" spans="1:5" ht="12.75">
      <c r="A88" s="37" t="s">
        <v>70</v>
      </c>
      <c r="E88" s="38" t="s">
        <v>13017</v>
      </c>
    </row>
    <row r="89" spans="1:5" ht="318.75">
      <c r="A89" t="s">
        <v>72</v>
      </c>
      <c r="E89" s="36" t="s">
        <v>5015</v>
      </c>
    </row>
    <row r="90" spans="1:16" ht="12.75">
      <c r="A90" s="26" t="s">
        <v>63</v>
      </c>
      <c s="30" t="s">
        <v>57</v>
      </c>
      <c s="30" t="s">
        <v>6559</v>
      </c>
      <c s="26" t="s">
        <v>66</v>
      </c>
      <c s="31" t="s">
        <v>6560</v>
      </c>
      <c s="32" t="s">
        <v>4706</v>
      </c>
      <c s="33">
        <v>72</v>
      </c>
      <c s="34">
        <v>0</v>
      </c>
      <c s="34">
        <f>ROUND(ROUND(H90,2)*ROUND(G90,3),2)</f>
      </c>
      <c r="O90">
        <f>(I90*21)/100</f>
      </c>
      <c t="s">
        <v>38</v>
      </c>
    </row>
    <row r="91" spans="1:5" ht="12.75">
      <c r="A91" s="35" t="s">
        <v>69</v>
      </c>
      <c r="E91" s="36" t="s">
        <v>66</v>
      </c>
    </row>
    <row r="92" spans="1:5" ht="12.75">
      <c r="A92" s="37" t="s">
        <v>70</v>
      </c>
      <c r="E92" s="38" t="s">
        <v>13017</v>
      </c>
    </row>
    <row r="93" spans="1:5" ht="25.5">
      <c r="A93" t="s">
        <v>72</v>
      </c>
      <c r="E93" s="36" t="s">
        <v>6561</v>
      </c>
    </row>
    <row r="94" spans="1:16" ht="12.75">
      <c r="A94" s="26" t="s">
        <v>63</v>
      </c>
      <c s="30" t="s">
        <v>115</v>
      </c>
      <c s="30" t="s">
        <v>669</v>
      </c>
      <c s="26" t="s">
        <v>66</v>
      </c>
      <c s="31" t="s">
        <v>741</v>
      </c>
      <c s="32" t="s">
        <v>652</v>
      </c>
      <c s="33">
        <v>25</v>
      </c>
      <c s="34">
        <v>0</v>
      </c>
      <c s="34">
        <f>ROUND(ROUND(H94,2)*ROUND(G94,3),2)</f>
      </c>
      <c r="O94">
        <f>(I94*21)/100</f>
      </c>
      <c t="s">
        <v>38</v>
      </c>
    </row>
    <row r="95" spans="1:5" ht="12.75">
      <c r="A95" s="35" t="s">
        <v>69</v>
      </c>
      <c r="E95" s="36" t="s">
        <v>66</v>
      </c>
    </row>
    <row r="96" spans="1:5" ht="12.75">
      <c r="A96" s="37" t="s">
        <v>70</v>
      </c>
      <c r="E96" s="38" t="s">
        <v>13017</v>
      </c>
    </row>
    <row r="97" spans="1:5" ht="229.5">
      <c r="A97" t="s">
        <v>72</v>
      </c>
      <c r="E97" s="36" t="s">
        <v>743</v>
      </c>
    </row>
    <row r="98" spans="1:16" ht="12.75">
      <c r="A98" s="26" t="s">
        <v>63</v>
      </c>
      <c s="30" t="s">
        <v>119</v>
      </c>
      <c s="30" t="s">
        <v>5024</v>
      </c>
      <c s="26" t="s">
        <v>66</v>
      </c>
      <c s="31" t="s">
        <v>5025</v>
      </c>
      <c s="32" t="s">
        <v>652</v>
      </c>
      <c s="33">
        <v>3</v>
      </c>
      <c s="34">
        <v>0</v>
      </c>
      <c s="34">
        <f>ROUND(ROUND(H98,2)*ROUND(G98,3),2)</f>
      </c>
      <c r="O98">
        <f>(I98*21)/100</f>
      </c>
      <c t="s">
        <v>38</v>
      </c>
    </row>
    <row r="99" spans="1:5" ht="12.75">
      <c r="A99" s="35" t="s">
        <v>69</v>
      </c>
      <c r="E99" s="36" t="s">
        <v>66</v>
      </c>
    </row>
    <row r="100" spans="1:5" ht="12.75">
      <c r="A100" s="37" t="s">
        <v>70</v>
      </c>
      <c r="E100" s="38" t="s">
        <v>13017</v>
      </c>
    </row>
    <row r="101" spans="1:5" ht="229.5">
      <c r="A101" t="s">
        <v>72</v>
      </c>
      <c r="E101" s="36" t="s">
        <v>5027</v>
      </c>
    </row>
    <row r="102" spans="1:16" ht="12.75">
      <c r="A102" s="26" t="s">
        <v>63</v>
      </c>
      <c s="30" t="s">
        <v>123</v>
      </c>
      <c s="30" t="s">
        <v>5396</v>
      </c>
      <c s="26" t="s">
        <v>66</v>
      </c>
      <c s="31" t="s">
        <v>5397</v>
      </c>
      <c s="32" t="s">
        <v>783</v>
      </c>
      <c s="33">
        <v>50</v>
      </c>
      <c s="34">
        <v>0</v>
      </c>
      <c s="34">
        <f>ROUND(ROUND(H102,2)*ROUND(G102,3),2)</f>
      </c>
      <c r="O102">
        <f>(I102*21)/100</f>
      </c>
      <c t="s">
        <v>38</v>
      </c>
    </row>
    <row r="103" spans="1:5" ht="12.75">
      <c r="A103" s="35" t="s">
        <v>69</v>
      </c>
      <c r="E103" s="36" t="s">
        <v>66</v>
      </c>
    </row>
    <row r="104" spans="1:5" ht="12.75">
      <c r="A104" s="37" t="s">
        <v>70</v>
      </c>
      <c r="E104" s="38" t="s">
        <v>13017</v>
      </c>
    </row>
    <row r="105" spans="1:5" ht="38.25">
      <c r="A105" t="s">
        <v>72</v>
      </c>
      <c r="E105" s="36" t="s">
        <v>5399</v>
      </c>
    </row>
    <row r="106" spans="1:16" ht="12.75">
      <c r="A106" s="26" t="s">
        <v>63</v>
      </c>
      <c s="30" t="s">
        <v>127</v>
      </c>
      <c s="30" t="s">
        <v>5040</v>
      </c>
      <c s="26" t="s">
        <v>66</v>
      </c>
      <c s="31" t="s">
        <v>5041</v>
      </c>
      <c s="32" t="s">
        <v>783</v>
      </c>
      <c s="33">
        <v>20</v>
      </c>
      <c s="34">
        <v>0</v>
      </c>
      <c s="34">
        <f>ROUND(ROUND(H106,2)*ROUND(G106,3),2)</f>
      </c>
      <c r="O106">
        <f>(I106*21)/100</f>
      </c>
      <c t="s">
        <v>38</v>
      </c>
    </row>
    <row r="107" spans="1:5" ht="12.75">
      <c r="A107" s="35" t="s">
        <v>69</v>
      </c>
      <c r="E107" s="36" t="s">
        <v>66</v>
      </c>
    </row>
    <row r="108" spans="1:5" ht="12.75">
      <c r="A108" s="37" t="s">
        <v>70</v>
      </c>
      <c r="E108" s="38" t="s">
        <v>13017</v>
      </c>
    </row>
    <row r="109" spans="1:5" ht="25.5">
      <c r="A109" t="s">
        <v>72</v>
      </c>
      <c r="E109" s="36" t="s">
        <v>5043</v>
      </c>
    </row>
    <row r="110" spans="1:16" ht="12.75">
      <c r="A110" s="26" t="s">
        <v>63</v>
      </c>
      <c s="30" t="s">
        <v>131</v>
      </c>
      <c s="30" t="s">
        <v>3763</v>
      </c>
      <c s="26" t="s">
        <v>66</v>
      </c>
      <c s="31" t="s">
        <v>3764</v>
      </c>
      <c s="32" t="s">
        <v>652</v>
      </c>
      <c s="33">
        <v>1.5</v>
      </c>
      <c s="34">
        <v>0</v>
      </c>
      <c s="34">
        <f>ROUND(ROUND(H110,2)*ROUND(G110,3),2)</f>
      </c>
      <c r="O110">
        <f>(I110*21)/100</f>
      </c>
      <c t="s">
        <v>38</v>
      </c>
    </row>
    <row r="111" spans="1:5" ht="12.75">
      <c r="A111" s="35" t="s">
        <v>69</v>
      </c>
      <c r="E111" s="36" t="s">
        <v>66</v>
      </c>
    </row>
    <row r="112" spans="1:5" ht="12.75">
      <c r="A112" s="37" t="s">
        <v>70</v>
      </c>
      <c r="E112" s="38" t="s">
        <v>13017</v>
      </c>
    </row>
    <row r="113" spans="1:5" ht="369.75">
      <c r="A113" t="s">
        <v>72</v>
      </c>
      <c r="E113" s="36" t="s">
        <v>6905</v>
      </c>
    </row>
    <row r="114" spans="1:16" ht="12.75">
      <c r="A114" s="26" t="s">
        <v>63</v>
      </c>
      <c s="30" t="s">
        <v>135</v>
      </c>
      <c s="30" t="s">
        <v>5101</v>
      </c>
      <c s="26" t="s">
        <v>66</v>
      </c>
      <c s="31" t="s">
        <v>5102</v>
      </c>
      <c s="32" t="s">
        <v>652</v>
      </c>
      <c s="33">
        <v>0.3</v>
      </c>
      <c s="34">
        <v>0</v>
      </c>
      <c s="34">
        <f>ROUND(ROUND(H114,2)*ROUND(G114,3),2)</f>
      </c>
      <c r="O114">
        <f>(I114*21)/100</f>
      </c>
      <c t="s">
        <v>38</v>
      </c>
    </row>
    <row r="115" spans="1:5" ht="12.75">
      <c r="A115" s="35" t="s">
        <v>69</v>
      </c>
      <c r="E115" s="36" t="s">
        <v>66</v>
      </c>
    </row>
    <row r="116" spans="1:5" ht="12.75">
      <c r="A116" s="37" t="s">
        <v>70</v>
      </c>
      <c r="E116" s="38" t="s">
        <v>13017</v>
      </c>
    </row>
    <row r="117" spans="1:5" ht="38.25">
      <c r="A117" t="s">
        <v>72</v>
      </c>
      <c r="E117" s="36" t="s">
        <v>749</v>
      </c>
    </row>
    <row r="118" spans="1:16" ht="12.75">
      <c r="A118" s="26" t="s">
        <v>63</v>
      </c>
      <c s="30" t="s">
        <v>325</v>
      </c>
      <c s="30" t="s">
        <v>4724</v>
      </c>
      <c s="26" t="s">
        <v>66</v>
      </c>
      <c s="31" t="s">
        <v>4725</v>
      </c>
      <c s="32" t="s">
        <v>652</v>
      </c>
      <c s="33">
        <v>3</v>
      </c>
      <c s="34">
        <v>0</v>
      </c>
      <c s="34">
        <f>ROUND(ROUND(H118,2)*ROUND(G118,3),2)</f>
      </c>
      <c r="O118">
        <f>(I118*21)/100</f>
      </c>
      <c t="s">
        <v>38</v>
      </c>
    </row>
    <row r="119" spans="1:5" ht="12.75">
      <c r="A119" s="35" t="s">
        <v>69</v>
      </c>
      <c r="E119" s="36" t="s">
        <v>66</v>
      </c>
    </row>
    <row r="120" spans="1:5" ht="12.75">
      <c r="A120" s="37" t="s">
        <v>70</v>
      </c>
      <c r="E120" s="38" t="s">
        <v>13017</v>
      </c>
    </row>
    <row r="121" spans="1:5" ht="102">
      <c r="A121" t="s">
        <v>72</v>
      </c>
      <c r="E121" s="36" t="s">
        <v>4727</v>
      </c>
    </row>
    <row r="122" spans="1:16" ht="12.75">
      <c r="A122" s="26" t="s">
        <v>63</v>
      </c>
      <c s="30" t="s">
        <v>329</v>
      </c>
      <c s="30" t="s">
        <v>13022</v>
      </c>
      <c s="26" t="s">
        <v>66</v>
      </c>
      <c s="31" t="s">
        <v>13023</v>
      </c>
      <c s="32" t="s">
        <v>4354</v>
      </c>
      <c s="33">
        <v>225</v>
      </c>
      <c s="34">
        <v>0</v>
      </c>
      <c s="34">
        <f>ROUND(ROUND(H122,2)*ROUND(G122,3),2)</f>
      </c>
      <c r="O122">
        <f>(I122*21)/100</f>
      </c>
      <c t="s">
        <v>38</v>
      </c>
    </row>
    <row r="123" spans="1:5" ht="12.75">
      <c r="A123" s="35" t="s">
        <v>69</v>
      </c>
      <c r="E123" s="36" t="s">
        <v>66</v>
      </c>
    </row>
    <row r="124" spans="1:5" ht="12.75">
      <c r="A124" s="37" t="s">
        <v>70</v>
      </c>
      <c r="E124" s="38" t="s">
        <v>13017</v>
      </c>
    </row>
    <row r="125" spans="1:5" ht="25.5">
      <c r="A125" t="s">
        <v>72</v>
      </c>
      <c r="E125" s="36" t="s">
        <v>13024</v>
      </c>
    </row>
    <row r="126" spans="1:18" ht="12.75" customHeight="1">
      <c r="A126" s="6" t="s">
        <v>58</v>
      </c>
      <c s="6"/>
      <c s="27" t="s">
        <v>1244</v>
      </c>
      <c s="6"/>
      <c s="39" t="s">
        <v>2062</v>
      </c>
      <c s="6"/>
      <c s="6"/>
      <c s="6"/>
      <c s="29">
        <f>0+Q126</f>
      </c>
      <c r="O126">
        <f>0+R126</f>
      </c>
      <c r="Q126">
        <f>0+I127+I131+I135+I139+I143+I147</f>
      </c>
      <c>
        <f>0+O127+O131+O135+O139+O143+O147</f>
      </c>
    </row>
    <row r="127" spans="1:16" ht="12.75">
      <c r="A127" s="26" t="s">
        <v>63</v>
      </c>
      <c s="30" t="s">
        <v>194</v>
      </c>
      <c s="30" t="s">
        <v>2063</v>
      </c>
      <c s="26" t="s">
        <v>66</v>
      </c>
      <c s="31" t="s">
        <v>2064</v>
      </c>
      <c s="32" t="s">
        <v>926</v>
      </c>
      <c s="33">
        <v>5</v>
      </c>
      <c s="34">
        <v>0</v>
      </c>
      <c s="34">
        <f>ROUND(ROUND(H127,2)*ROUND(G127,3),2)</f>
      </c>
      <c r="O127">
        <f>(I127*21)/100</f>
      </c>
      <c t="s">
        <v>38</v>
      </c>
    </row>
    <row r="128" spans="1:5" ht="12.75">
      <c r="A128" s="35" t="s">
        <v>69</v>
      </c>
      <c r="E128" s="36" t="s">
        <v>66</v>
      </c>
    </row>
    <row r="129" spans="1:5" ht="12.75">
      <c r="A129" s="37" t="s">
        <v>70</v>
      </c>
      <c r="E129" s="38" t="s">
        <v>13017</v>
      </c>
    </row>
    <row r="130" spans="1:5" ht="102">
      <c r="A130" t="s">
        <v>72</v>
      </c>
      <c r="E130" s="36" t="s">
        <v>2065</v>
      </c>
    </row>
    <row r="131" spans="1:16" ht="12.75">
      <c r="A131" s="26" t="s">
        <v>63</v>
      </c>
      <c s="30" t="s">
        <v>255</v>
      </c>
      <c s="30" t="s">
        <v>3870</v>
      </c>
      <c s="26" t="s">
        <v>66</v>
      </c>
      <c s="31" t="s">
        <v>3871</v>
      </c>
      <c s="32" t="s">
        <v>926</v>
      </c>
      <c s="33">
        <v>125</v>
      </c>
      <c s="34">
        <v>0</v>
      </c>
      <c s="34">
        <f>ROUND(ROUND(H131,2)*ROUND(G131,3),2)</f>
      </c>
      <c r="O131">
        <f>(I131*21)/100</f>
      </c>
      <c t="s">
        <v>38</v>
      </c>
    </row>
    <row r="132" spans="1:5" ht="12.75">
      <c r="A132" s="35" t="s">
        <v>69</v>
      </c>
      <c r="E132" s="36" t="s">
        <v>66</v>
      </c>
    </row>
    <row r="133" spans="1:5" ht="12.75">
      <c r="A133" s="37" t="s">
        <v>70</v>
      </c>
      <c r="E133" s="38" t="s">
        <v>13017</v>
      </c>
    </row>
    <row r="134" spans="1:5" ht="114.75">
      <c r="A134" t="s">
        <v>72</v>
      </c>
      <c r="E134" s="36" t="s">
        <v>13009</v>
      </c>
    </row>
    <row r="135" spans="1:16" ht="12.75">
      <c r="A135" s="26" t="s">
        <v>63</v>
      </c>
      <c s="30" t="s">
        <v>190</v>
      </c>
      <c s="30" t="s">
        <v>506</v>
      </c>
      <c s="26" t="s">
        <v>66</v>
      </c>
      <c s="31" t="s">
        <v>3872</v>
      </c>
      <c s="32" t="s">
        <v>583</v>
      </c>
      <c s="33">
        <v>8</v>
      </c>
      <c s="34">
        <v>0</v>
      </c>
      <c s="34">
        <f>ROUND(ROUND(H135,2)*ROUND(G135,3),2)</f>
      </c>
      <c r="O135">
        <f>(I135*21)/100</f>
      </c>
      <c t="s">
        <v>38</v>
      </c>
    </row>
    <row r="136" spans="1:5" ht="12.75">
      <c r="A136" s="35" t="s">
        <v>69</v>
      </c>
      <c r="E136" s="36" t="s">
        <v>66</v>
      </c>
    </row>
    <row r="137" spans="1:5" ht="12.75">
      <c r="A137" s="37" t="s">
        <v>70</v>
      </c>
      <c r="E137" s="38" t="s">
        <v>13017</v>
      </c>
    </row>
    <row r="138" spans="1:5" ht="102">
      <c r="A138" t="s">
        <v>72</v>
      </c>
      <c r="E138" s="36" t="s">
        <v>508</v>
      </c>
    </row>
    <row r="139" spans="1:16" ht="12.75">
      <c r="A139" s="26" t="s">
        <v>63</v>
      </c>
      <c s="30" t="s">
        <v>259</v>
      </c>
      <c s="30" t="s">
        <v>510</v>
      </c>
      <c s="26" t="s">
        <v>66</v>
      </c>
      <c s="31" t="s">
        <v>2068</v>
      </c>
      <c s="32" t="s">
        <v>583</v>
      </c>
      <c s="33">
        <v>25</v>
      </c>
      <c s="34">
        <v>0</v>
      </c>
      <c s="34">
        <f>ROUND(ROUND(H139,2)*ROUND(G139,3),2)</f>
      </c>
      <c r="O139">
        <f>(I139*21)/100</f>
      </c>
      <c t="s">
        <v>38</v>
      </c>
    </row>
    <row r="140" spans="1:5" ht="12.75">
      <c r="A140" s="35" t="s">
        <v>69</v>
      </c>
      <c r="E140" s="36" t="s">
        <v>66</v>
      </c>
    </row>
    <row r="141" spans="1:5" ht="12.75">
      <c r="A141" s="37" t="s">
        <v>70</v>
      </c>
      <c r="E141" s="38" t="s">
        <v>13017</v>
      </c>
    </row>
    <row r="142" spans="1:5" ht="76.5">
      <c r="A142" t="s">
        <v>72</v>
      </c>
      <c r="E142" s="36" t="s">
        <v>512</v>
      </c>
    </row>
    <row r="143" spans="1:16" ht="12.75">
      <c r="A143" s="26" t="s">
        <v>63</v>
      </c>
      <c s="30" t="s">
        <v>198</v>
      </c>
      <c s="30" t="s">
        <v>2073</v>
      </c>
      <c s="26" t="s">
        <v>66</v>
      </c>
      <c s="31" t="s">
        <v>2074</v>
      </c>
      <c s="32" t="s">
        <v>583</v>
      </c>
      <c s="33">
        <v>25</v>
      </c>
      <c s="34">
        <v>0</v>
      </c>
      <c s="34">
        <f>ROUND(ROUND(H143,2)*ROUND(G143,3),2)</f>
      </c>
      <c r="O143">
        <f>(I143*21)/100</f>
      </c>
      <c t="s">
        <v>38</v>
      </c>
    </row>
    <row r="144" spans="1:5" ht="12.75">
      <c r="A144" s="35" t="s">
        <v>69</v>
      </c>
      <c r="E144" s="36" t="s">
        <v>66</v>
      </c>
    </row>
    <row r="145" spans="1:5" ht="12.75">
      <c r="A145" s="37" t="s">
        <v>70</v>
      </c>
      <c r="E145" s="38" t="s">
        <v>13017</v>
      </c>
    </row>
    <row r="146" spans="1:5" ht="102">
      <c r="A146" t="s">
        <v>72</v>
      </c>
      <c r="E146" s="36" t="s">
        <v>2075</v>
      </c>
    </row>
    <row r="147" spans="1:16" ht="12.75">
      <c r="A147" s="26" t="s">
        <v>63</v>
      </c>
      <c s="30" t="s">
        <v>202</v>
      </c>
      <c s="30" t="s">
        <v>2076</v>
      </c>
      <c s="26" t="s">
        <v>66</v>
      </c>
      <c s="31" t="s">
        <v>2077</v>
      </c>
      <c s="32" t="s">
        <v>583</v>
      </c>
      <c s="33">
        <v>6</v>
      </c>
      <c s="34">
        <v>0</v>
      </c>
      <c s="34">
        <f>ROUND(ROUND(H147,2)*ROUND(G147,3),2)</f>
      </c>
      <c r="O147">
        <f>(I147*21)/100</f>
      </c>
      <c t="s">
        <v>38</v>
      </c>
    </row>
    <row r="148" spans="1:5" ht="12.75">
      <c r="A148" s="35" t="s">
        <v>69</v>
      </c>
      <c r="E148" s="36" t="s">
        <v>66</v>
      </c>
    </row>
    <row r="149" spans="1:5" ht="12.75">
      <c r="A149" s="37" t="s">
        <v>70</v>
      </c>
      <c r="E149" s="38" t="s">
        <v>13017</v>
      </c>
    </row>
    <row r="150" spans="1:5" ht="102">
      <c r="A150" t="s">
        <v>72</v>
      </c>
      <c r="E150" s="36" t="s">
        <v>2078</v>
      </c>
    </row>
    <row r="151" spans="1:18" ht="12.75" customHeight="1">
      <c r="A151" s="6" t="s">
        <v>58</v>
      </c>
      <c s="6"/>
      <c s="27" t="s">
        <v>2079</v>
      </c>
      <c s="6"/>
      <c s="39" t="s">
        <v>4083</v>
      </c>
      <c s="6"/>
      <c s="6"/>
      <c s="6"/>
      <c s="29">
        <f>0+Q151</f>
      </c>
      <c r="O151">
        <f>0+R151</f>
      </c>
      <c r="Q151">
        <f>0+I152+I156+I160+I164+I168+I172+I176+I180+I184+I188+I192+I196</f>
      </c>
      <c>
        <f>0+O152+O156+O160+O164+O168+O172+O176+O180+O184+O188+O192+O196</f>
      </c>
    </row>
    <row r="152" spans="1:16" ht="25.5">
      <c r="A152" s="26" t="s">
        <v>63</v>
      </c>
      <c s="30" t="s">
        <v>223</v>
      </c>
      <c s="30" t="s">
        <v>2090</v>
      </c>
      <c s="26" t="s">
        <v>66</v>
      </c>
      <c s="31" t="s">
        <v>2091</v>
      </c>
      <c s="32" t="s">
        <v>926</v>
      </c>
      <c s="33">
        <v>2</v>
      </c>
      <c s="34">
        <v>0</v>
      </c>
      <c s="34">
        <f>ROUND(ROUND(H152,2)*ROUND(G152,3),2)</f>
      </c>
      <c r="O152">
        <f>(I152*21)/100</f>
      </c>
      <c t="s">
        <v>38</v>
      </c>
    </row>
    <row r="153" spans="1:5" ht="12.75">
      <c r="A153" s="35" t="s">
        <v>69</v>
      </c>
      <c r="E153" s="36" t="s">
        <v>66</v>
      </c>
    </row>
    <row r="154" spans="1:5" ht="12.75">
      <c r="A154" s="37" t="s">
        <v>70</v>
      </c>
      <c r="E154" s="38" t="s">
        <v>13017</v>
      </c>
    </row>
    <row r="155" spans="1:5" ht="89.25">
      <c r="A155" t="s">
        <v>72</v>
      </c>
      <c r="E155" s="36" t="s">
        <v>520</v>
      </c>
    </row>
    <row r="156" spans="1:16" ht="12.75">
      <c r="A156" s="26" t="s">
        <v>63</v>
      </c>
      <c s="30" t="s">
        <v>227</v>
      </c>
      <c s="30" t="s">
        <v>2094</v>
      </c>
      <c s="26" t="s">
        <v>66</v>
      </c>
      <c s="31" t="s">
        <v>2095</v>
      </c>
      <c s="32" t="s">
        <v>926</v>
      </c>
      <c s="33">
        <v>60</v>
      </c>
      <c s="34">
        <v>0</v>
      </c>
      <c s="34">
        <f>ROUND(ROUND(H156,2)*ROUND(G156,3),2)</f>
      </c>
      <c r="O156">
        <f>(I156*21)/100</f>
      </c>
      <c t="s">
        <v>38</v>
      </c>
    </row>
    <row r="157" spans="1:5" ht="12.75">
      <c r="A157" s="35" t="s">
        <v>69</v>
      </c>
      <c r="E157" s="36" t="s">
        <v>66</v>
      </c>
    </row>
    <row r="158" spans="1:5" ht="12.75">
      <c r="A158" s="37" t="s">
        <v>70</v>
      </c>
      <c r="E158" s="38" t="s">
        <v>13017</v>
      </c>
    </row>
    <row r="159" spans="1:5" ht="89.25">
      <c r="A159" t="s">
        <v>72</v>
      </c>
      <c r="E159" s="36" t="s">
        <v>520</v>
      </c>
    </row>
    <row r="160" spans="1:16" ht="12.75">
      <c r="A160" s="26" t="s">
        <v>63</v>
      </c>
      <c s="30" t="s">
        <v>239</v>
      </c>
      <c s="30" t="s">
        <v>518</v>
      </c>
      <c s="26" t="s">
        <v>66</v>
      </c>
      <c s="31" t="s">
        <v>2102</v>
      </c>
      <c s="32" t="s">
        <v>926</v>
      </c>
      <c s="33">
        <v>145</v>
      </c>
      <c s="34">
        <v>0</v>
      </c>
      <c s="34">
        <f>ROUND(ROUND(H160,2)*ROUND(G160,3),2)</f>
      </c>
      <c r="O160">
        <f>(I160*21)/100</f>
      </c>
      <c t="s">
        <v>38</v>
      </c>
    </row>
    <row r="161" spans="1:5" ht="12.75">
      <c r="A161" s="35" t="s">
        <v>69</v>
      </c>
      <c r="E161" s="36" t="s">
        <v>66</v>
      </c>
    </row>
    <row r="162" spans="1:5" ht="12.75">
      <c r="A162" s="37" t="s">
        <v>70</v>
      </c>
      <c r="E162" s="38" t="s">
        <v>13017</v>
      </c>
    </row>
    <row r="163" spans="1:5" ht="89.25">
      <c r="A163" t="s">
        <v>72</v>
      </c>
      <c r="E163" s="36" t="s">
        <v>520</v>
      </c>
    </row>
    <row r="164" spans="1:16" ht="12.75">
      <c r="A164" s="26" t="s">
        <v>63</v>
      </c>
      <c s="30" t="s">
        <v>243</v>
      </c>
      <c s="30" t="s">
        <v>4084</v>
      </c>
      <c s="26" t="s">
        <v>66</v>
      </c>
      <c s="31" t="s">
        <v>4220</v>
      </c>
      <c s="32" t="s">
        <v>926</v>
      </c>
      <c s="33">
        <v>5</v>
      </c>
      <c s="34">
        <v>0</v>
      </c>
      <c s="34">
        <f>ROUND(ROUND(H164,2)*ROUND(G164,3),2)</f>
      </c>
      <c r="O164">
        <f>(I164*21)/100</f>
      </c>
      <c t="s">
        <v>38</v>
      </c>
    </row>
    <row r="165" spans="1:5" ht="12.75">
      <c r="A165" s="35" t="s">
        <v>69</v>
      </c>
      <c r="E165" s="36" t="s">
        <v>66</v>
      </c>
    </row>
    <row r="166" spans="1:5" ht="12.75">
      <c r="A166" s="37" t="s">
        <v>70</v>
      </c>
      <c r="E166" s="38" t="s">
        <v>13017</v>
      </c>
    </row>
    <row r="167" spans="1:5" ht="38.25">
      <c r="A167" t="s">
        <v>72</v>
      </c>
      <c r="E167" s="36" t="s">
        <v>4086</v>
      </c>
    </row>
    <row r="168" spans="1:16" ht="25.5">
      <c r="A168" s="26" t="s">
        <v>63</v>
      </c>
      <c s="30" t="s">
        <v>215</v>
      </c>
      <c s="30" t="s">
        <v>4297</v>
      </c>
      <c s="26" t="s">
        <v>66</v>
      </c>
      <c s="31" t="s">
        <v>4298</v>
      </c>
      <c s="32" t="s">
        <v>583</v>
      </c>
      <c s="33">
        <v>2</v>
      </c>
      <c s="34">
        <v>0</v>
      </c>
      <c s="34">
        <f>ROUND(ROUND(H168,2)*ROUND(G168,3),2)</f>
      </c>
      <c r="O168">
        <f>(I168*21)/100</f>
      </c>
      <c t="s">
        <v>38</v>
      </c>
    </row>
    <row r="169" spans="1:5" ht="12.75">
      <c r="A169" s="35" t="s">
        <v>69</v>
      </c>
      <c r="E169" s="36" t="s">
        <v>66</v>
      </c>
    </row>
    <row r="170" spans="1:5" ht="12.75">
      <c r="A170" s="37" t="s">
        <v>70</v>
      </c>
      <c r="E170" s="38" t="s">
        <v>13017</v>
      </c>
    </row>
    <row r="171" spans="1:5" ht="51">
      <c r="A171" t="s">
        <v>72</v>
      </c>
      <c r="E171" s="36" t="s">
        <v>4466</v>
      </c>
    </row>
    <row r="172" spans="1:16" ht="25.5">
      <c r="A172" s="26" t="s">
        <v>63</v>
      </c>
      <c s="30" t="s">
        <v>219</v>
      </c>
      <c s="30" t="s">
        <v>2120</v>
      </c>
      <c s="26" t="s">
        <v>66</v>
      </c>
      <c s="31" t="s">
        <v>2121</v>
      </c>
      <c s="32" t="s">
        <v>583</v>
      </c>
      <c s="33">
        <v>2</v>
      </c>
      <c s="34">
        <v>0</v>
      </c>
      <c s="34">
        <f>ROUND(ROUND(H172,2)*ROUND(G172,3),2)</f>
      </c>
      <c r="O172">
        <f>(I172*21)/100</f>
      </c>
      <c t="s">
        <v>38</v>
      </c>
    </row>
    <row r="173" spans="1:5" ht="12.75">
      <c r="A173" s="35" t="s">
        <v>69</v>
      </c>
      <c r="E173" s="36" t="s">
        <v>66</v>
      </c>
    </row>
    <row r="174" spans="1:5" ht="12.75">
      <c r="A174" s="37" t="s">
        <v>70</v>
      </c>
      <c r="E174" s="38" t="s">
        <v>13017</v>
      </c>
    </row>
    <row r="175" spans="1:5" ht="102">
      <c r="A175" t="s">
        <v>72</v>
      </c>
      <c r="E175" s="36" t="s">
        <v>2085</v>
      </c>
    </row>
    <row r="176" spans="1:16" ht="25.5">
      <c r="A176" s="26" t="s">
        <v>63</v>
      </c>
      <c s="30" t="s">
        <v>263</v>
      </c>
      <c s="30" t="s">
        <v>2122</v>
      </c>
      <c s="26" t="s">
        <v>66</v>
      </c>
      <c s="31" t="s">
        <v>2123</v>
      </c>
      <c s="32" t="s">
        <v>583</v>
      </c>
      <c s="33">
        <v>16</v>
      </c>
      <c s="34">
        <v>0</v>
      </c>
      <c s="34">
        <f>ROUND(ROUND(H176,2)*ROUND(G176,3),2)</f>
      </c>
      <c r="O176">
        <f>(I176*21)/100</f>
      </c>
      <c t="s">
        <v>38</v>
      </c>
    </row>
    <row r="177" spans="1:5" ht="12.75">
      <c r="A177" s="35" t="s">
        <v>69</v>
      </c>
      <c r="E177" s="36" t="s">
        <v>66</v>
      </c>
    </row>
    <row r="178" spans="1:5" ht="12.75">
      <c r="A178" s="37" t="s">
        <v>70</v>
      </c>
      <c r="E178" s="38" t="s">
        <v>13017</v>
      </c>
    </row>
    <row r="179" spans="1:5" ht="102">
      <c r="A179" t="s">
        <v>72</v>
      </c>
      <c r="E179" s="36" t="s">
        <v>2085</v>
      </c>
    </row>
    <row r="180" spans="1:16" ht="25.5">
      <c r="A180" s="26" t="s">
        <v>63</v>
      </c>
      <c s="30" t="s">
        <v>267</v>
      </c>
      <c s="30" t="s">
        <v>525</v>
      </c>
      <c s="26" t="s">
        <v>66</v>
      </c>
      <c s="31" t="s">
        <v>2124</v>
      </c>
      <c s="32" t="s">
        <v>583</v>
      </c>
      <c s="33">
        <v>10</v>
      </c>
      <c s="34">
        <v>0</v>
      </c>
      <c s="34">
        <f>ROUND(ROUND(H180,2)*ROUND(G180,3),2)</f>
      </c>
      <c r="O180">
        <f>(I180*21)/100</f>
      </c>
      <c t="s">
        <v>38</v>
      </c>
    </row>
    <row r="181" spans="1:5" ht="12.75">
      <c r="A181" s="35" t="s">
        <v>69</v>
      </c>
      <c r="E181" s="36" t="s">
        <v>66</v>
      </c>
    </row>
    <row r="182" spans="1:5" ht="12.75">
      <c r="A182" s="37" t="s">
        <v>70</v>
      </c>
      <c r="E182" s="38" t="s">
        <v>13017</v>
      </c>
    </row>
    <row r="183" spans="1:5" ht="102">
      <c r="A183" t="s">
        <v>72</v>
      </c>
      <c r="E183" s="36" t="s">
        <v>2085</v>
      </c>
    </row>
    <row r="184" spans="1:16" ht="12.75">
      <c r="A184" s="26" t="s">
        <v>63</v>
      </c>
      <c s="30" t="s">
        <v>271</v>
      </c>
      <c s="30" t="s">
        <v>2135</v>
      </c>
      <c s="26" t="s">
        <v>66</v>
      </c>
      <c s="31" t="s">
        <v>2136</v>
      </c>
      <c s="32" t="s">
        <v>926</v>
      </c>
      <c s="33">
        <v>30</v>
      </c>
      <c s="34">
        <v>0</v>
      </c>
      <c s="34">
        <f>ROUND(ROUND(H184,2)*ROUND(G184,3),2)</f>
      </c>
      <c r="O184">
        <f>(I184*21)/100</f>
      </c>
      <c t="s">
        <v>38</v>
      </c>
    </row>
    <row r="185" spans="1:5" ht="12.75">
      <c r="A185" s="35" t="s">
        <v>69</v>
      </c>
      <c r="E185" s="36" t="s">
        <v>66</v>
      </c>
    </row>
    <row r="186" spans="1:5" ht="12.75">
      <c r="A186" s="37" t="s">
        <v>70</v>
      </c>
      <c r="E186" s="38" t="s">
        <v>13017</v>
      </c>
    </row>
    <row r="187" spans="1:5" ht="76.5">
      <c r="A187" t="s">
        <v>72</v>
      </c>
      <c r="E187" s="36" t="s">
        <v>2137</v>
      </c>
    </row>
    <row r="188" spans="1:16" ht="12.75">
      <c r="A188" s="26" t="s">
        <v>63</v>
      </c>
      <c s="30" t="s">
        <v>275</v>
      </c>
      <c s="30" t="s">
        <v>2138</v>
      </c>
      <c s="26" t="s">
        <v>66</v>
      </c>
      <c s="31" t="s">
        <v>2139</v>
      </c>
      <c s="32" t="s">
        <v>583</v>
      </c>
      <c s="33">
        <v>12</v>
      </c>
      <c s="34">
        <v>0</v>
      </c>
      <c s="34">
        <f>ROUND(ROUND(H188,2)*ROUND(G188,3),2)</f>
      </c>
      <c r="O188">
        <f>(I188*21)/100</f>
      </c>
      <c t="s">
        <v>38</v>
      </c>
    </row>
    <row r="189" spans="1:5" ht="12.75">
      <c r="A189" s="35" t="s">
        <v>69</v>
      </c>
      <c r="E189" s="36" t="s">
        <v>66</v>
      </c>
    </row>
    <row r="190" spans="1:5" ht="12.75">
      <c r="A190" s="37" t="s">
        <v>70</v>
      </c>
      <c r="E190" s="38" t="s">
        <v>13017</v>
      </c>
    </row>
    <row r="191" spans="1:5" ht="89.25">
      <c r="A191" t="s">
        <v>72</v>
      </c>
      <c r="E191" s="36" t="s">
        <v>2140</v>
      </c>
    </row>
    <row r="192" spans="1:16" ht="12.75">
      <c r="A192" s="26" t="s">
        <v>63</v>
      </c>
      <c s="30" t="s">
        <v>206</v>
      </c>
      <c s="30" t="s">
        <v>13025</v>
      </c>
      <c s="26" t="s">
        <v>66</v>
      </c>
      <c s="31" t="s">
        <v>13026</v>
      </c>
      <c s="32" t="s">
        <v>926</v>
      </c>
      <c s="33">
        <v>100</v>
      </c>
      <c s="34">
        <v>0</v>
      </c>
      <c s="34">
        <f>ROUND(ROUND(H192,2)*ROUND(G192,3),2)</f>
      </c>
      <c r="O192">
        <f>(I192*21)/100</f>
      </c>
      <c t="s">
        <v>38</v>
      </c>
    </row>
    <row r="193" spans="1:5" ht="12.75">
      <c r="A193" s="35" t="s">
        <v>69</v>
      </c>
      <c r="E193" s="36" t="s">
        <v>66</v>
      </c>
    </row>
    <row r="194" spans="1:5" ht="12.75">
      <c r="A194" s="37" t="s">
        <v>70</v>
      </c>
      <c r="E194" s="38" t="s">
        <v>13017</v>
      </c>
    </row>
    <row r="195" spans="1:5" ht="114.75">
      <c r="A195" t="s">
        <v>72</v>
      </c>
      <c r="E195" s="36" t="s">
        <v>13027</v>
      </c>
    </row>
    <row r="196" spans="1:16" ht="12.75">
      <c r="A196" s="26" t="s">
        <v>63</v>
      </c>
      <c s="30" t="s">
        <v>211</v>
      </c>
      <c s="30" t="s">
        <v>13028</v>
      </c>
      <c s="26" t="s">
        <v>66</v>
      </c>
      <c s="31" t="s">
        <v>4353</v>
      </c>
      <c s="32" t="s">
        <v>4354</v>
      </c>
      <c s="33">
        <v>3</v>
      </c>
      <c s="34">
        <v>0</v>
      </c>
      <c s="34">
        <f>ROUND(ROUND(H196,2)*ROUND(G196,3),2)</f>
      </c>
      <c r="O196">
        <f>(I196*21)/100</f>
      </c>
      <c t="s">
        <v>38</v>
      </c>
    </row>
    <row r="197" spans="1:5" ht="12.75">
      <c r="A197" s="35" t="s">
        <v>69</v>
      </c>
      <c r="E197" s="36" t="s">
        <v>66</v>
      </c>
    </row>
    <row r="198" spans="1:5" ht="12.75">
      <c r="A198" s="37" t="s">
        <v>70</v>
      </c>
      <c r="E198" s="38" t="s">
        <v>13017</v>
      </c>
    </row>
    <row r="199" spans="1:5" ht="127.5">
      <c r="A199" t="s">
        <v>72</v>
      </c>
      <c r="E199" s="36" t="s">
        <v>13029</v>
      </c>
    </row>
    <row r="200" spans="1:18" ht="12.75" customHeight="1">
      <c r="A200" s="6" t="s">
        <v>58</v>
      </c>
      <c s="6"/>
      <c s="27" t="s">
        <v>6575</v>
      </c>
      <c s="6"/>
      <c s="39" t="s">
        <v>6576</v>
      </c>
      <c s="6"/>
      <c s="6"/>
      <c s="6"/>
      <c s="29">
        <f>0+Q200</f>
      </c>
      <c r="O200">
        <f>0+R200</f>
      </c>
      <c r="Q200">
        <f>0+I201+I205+I209+I213+I217+I221+I225+I229+I233+I237+I241+I245+I249+I253+I257+I261</f>
      </c>
      <c>
        <f>0+O201+O205+O209+O213+O217+O221+O225+O229+O233+O237+O241+O245+O249+O253+O257+O261</f>
      </c>
    </row>
    <row r="201" spans="1:16" ht="12.75">
      <c r="A201" s="26" t="s">
        <v>63</v>
      </c>
      <c s="30" t="s">
        <v>287</v>
      </c>
      <c s="30" t="s">
        <v>13046</v>
      </c>
      <c s="26" t="s">
        <v>66</v>
      </c>
      <c s="31" t="s">
        <v>13047</v>
      </c>
      <c s="32" t="s">
        <v>583</v>
      </c>
      <c s="33">
        <v>5</v>
      </c>
      <c s="34">
        <v>0</v>
      </c>
      <c s="34">
        <f>ROUND(ROUND(H201,2)*ROUND(G201,3),2)</f>
      </c>
      <c r="O201">
        <f>(I201*21)/100</f>
      </c>
      <c t="s">
        <v>38</v>
      </c>
    </row>
    <row r="202" spans="1:5" ht="12.75">
      <c r="A202" s="35" t="s">
        <v>69</v>
      </c>
      <c r="E202" s="36" t="s">
        <v>66</v>
      </c>
    </row>
    <row r="203" spans="1:5" ht="12.75">
      <c r="A203" s="37" t="s">
        <v>70</v>
      </c>
      <c r="E203" s="38" t="s">
        <v>13017</v>
      </c>
    </row>
    <row r="204" spans="1:5" ht="114.75">
      <c r="A204" t="s">
        <v>72</v>
      </c>
      <c r="E204" s="36" t="s">
        <v>13048</v>
      </c>
    </row>
    <row r="205" spans="1:16" ht="12.75">
      <c r="A205" s="26" t="s">
        <v>63</v>
      </c>
      <c s="30" t="s">
        <v>291</v>
      </c>
      <c s="30" t="s">
        <v>13049</v>
      </c>
      <c s="26" t="s">
        <v>66</v>
      </c>
      <c s="31" t="s">
        <v>13050</v>
      </c>
      <c s="32" t="s">
        <v>583</v>
      </c>
      <c s="33">
        <v>9</v>
      </c>
      <c s="34">
        <v>0</v>
      </c>
      <c s="34">
        <f>ROUND(ROUND(H205,2)*ROUND(G205,3),2)</f>
      </c>
      <c r="O205">
        <f>(I205*21)/100</f>
      </c>
      <c t="s">
        <v>38</v>
      </c>
    </row>
    <row r="206" spans="1:5" ht="12.75">
      <c r="A206" s="35" t="s">
        <v>69</v>
      </c>
      <c r="E206" s="36" t="s">
        <v>66</v>
      </c>
    </row>
    <row r="207" spans="1:5" ht="12.75">
      <c r="A207" s="37" t="s">
        <v>70</v>
      </c>
      <c r="E207" s="38" t="s">
        <v>13017</v>
      </c>
    </row>
    <row r="208" spans="1:5" ht="89.25">
      <c r="A208" t="s">
        <v>72</v>
      </c>
      <c r="E208" s="36" t="s">
        <v>13051</v>
      </c>
    </row>
    <row r="209" spans="1:16" ht="25.5">
      <c r="A209" s="26" t="s">
        <v>63</v>
      </c>
      <c s="30" t="s">
        <v>247</v>
      </c>
      <c s="30" t="s">
        <v>13052</v>
      </c>
      <c s="26" t="s">
        <v>66</v>
      </c>
      <c s="31" t="s">
        <v>13053</v>
      </c>
      <c s="32" t="s">
        <v>583</v>
      </c>
      <c s="33">
        <v>4</v>
      </c>
      <c s="34">
        <v>0</v>
      </c>
      <c s="34">
        <f>ROUND(ROUND(H209,2)*ROUND(G209,3),2)</f>
      </c>
      <c r="O209">
        <f>(I209*21)/100</f>
      </c>
      <c t="s">
        <v>38</v>
      </c>
    </row>
    <row r="210" spans="1:5" ht="12.75">
      <c r="A210" s="35" t="s">
        <v>69</v>
      </c>
      <c r="E210" s="36" t="s">
        <v>66</v>
      </c>
    </row>
    <row r="211" spans="1:5" ht="12.75">
      <c r="A211" s="37" t="s">
        <v>70</v>
      </c>
      <c r="E211" s="38" t="s">
        <v>13017</v>
      </c>
    </row>
    <row r="212" spans="1:5" ht="89.25">
      <c r="A212" t="s">
        <v>72</v>
      </c>
      <c r="E212" s="36" t="s">
        <v>13051</v>
      </c>
    </row>
    <row r="213" spans="1:16" ht="25.5">
      <c r="A213" s="26" t="s">
        <v>63</v>
      </c>
      <c s="30" t="s">
        <v>251</v>
      </c>
      <c s="30" t="s">
        <v>13054</v>
      </c>
      <c s="26" t="s">
        <v>66</v>
      </c>
      <c s="31" t="s">
        <v>13055</v>
      </c>
      <c s="32" t="s">
        <v>583</v>
      </c>
      <c s="33">
        <v>1</v>
      </c>
      <c s="34">
        <v>0</v>
      </c>
      <c s="34">
        <f>ROUND(ROUND(H213,2)*ROUND(G213,3),2)</f>
      </c>
      <c r="O213">
        <f>(I213*21)/100</f>
      </c>
      <c t="s">
        <v>38</v>
      </c>
    </row>
    <row r="214" spans="1:5" ht="12.75">
      <c r="A214" s="35" t="s">
        <v>69</v>
      </c>
      <c r="E214" s="36" t="s">
        <v>66</v>
      </c>
    </row>
    <row r="215" spans="1:5" ht="12.75">
      <c r="A215" s="37" t="s">
        <v>70</v>
      </c>
      <c r="E215" s="38" t="s">
        <v>13017</v>
      </c>
    </row>
    <row r="216" spans="1:5" ht="89.25">
      <c r="A216" t="s">
        <v>72</v>
      </c>
      <c r="E216" s="36" t="s">
        <v>13056</v>
      </c>
    </row>
    <row r="217" spans="1:16" ht="25.5">
      <c r="A217" s="26" t="s">
        <v>63</v>
      </c>
      <c s="30" t="s">
        <v>295</v>
      </c>
      <c s="30" t="s">
        <v>13057</v>
      </c>
      <c s="26" t="s">
        <v>66</v>
      </c>
      <c s="31" t="s">
        <v>13058</v>
      </c>
      <c s="32" t="s">
        <v>583</v>
      </c>
      <c s="33">
        <v>4</v>
      </c>
      <c s="34">
        <v>0</v>
      </c>
      <c s="34">
        <f>ROUND(ROUND(H217,2)*ROUND(G217,3),2)</f>
      </c>
      <c r="O217">
        <f>(I217*21)/100</f>
      </c>
      <c t="s">
        <v>38</v>
      </c>
    </row>
    <row r="218" spans="1:5" ht="12.75">
      <c r="A218" s="35" t="s">
        <v>69</v>
      </c>
      <c r="E218" s="36" t="s">
        <v>66</v>
      </c>
    </row>
    <row r="219" spans="1:5" ht="12.75">
      <c r="A219" s="37" t="s">
        <v>70</v>
      </c>
      <c r="E219" s="38" t="s">
        <v>13017</v>
      </c>
    </row>
    <row r="220" spans="1:5" ht="89.25">
      <c r="A220" t="s">
        <v>72</v>
      </c>
      <c r="E220" s="36" t="s">
        <v>13056</v>
      </c>
    </row>
    <row r="221" spans="1:16" ht="25.5">
      <c r="A221" s="26" t="s">
        <v>63</v>
      </c>
      <c s="30" t="s">
        <v>299</v>
      </c>
      <c s="30" t="s">
        <v>13059</v>
      </c>
      <c s="26" t="s">
        <v>66</v>
      </c>
      <c s="31" t="s">
        <v>13060</v>
      </c>
      <c s="32" t="s">
        <v>583</v>
      </c>
      <c s="33">
        <v>1</v>
      </c>
      <c s="34">
        <v>0</v>
      </c>
      <c s="34">
        <f>ROUND(ROUND(H221,2)*ROUND(G221,3),2)</f>
      </c>
      <c r="O221">
        <f>(I221*21)/100</f>
      </c>
      <c t="s">
        <v>38</v>
      </c>
    </row>
    <row r="222" spans="1:5" ht="12.75">
      <c r="A222" s="35" t="s">
        <v>69</v>
      </c>
      <c r="E222" s="36" t="s">
        <v>66</v>
      </c>
    </row>
    <row r="223" spans="1:5" ht="12.75">
      <c r="A223" s="37" t="s">
        <v>70</v>
      </c>
      <c r="E223" s="38" t="s">
        <v>13017</v>
      </c>
    </row>
    <row r="224" spans="1:5" ht="76.5">
      <c r="A224" t="s">
        <v>72</v>
      </c>
      <c r="E224" s="36" t="s">
        <v>13061</v>
      </c>
    </row>
    <row r="225" spans="1:16" ht="25.5">
      <c r="A225" s="26" t="s">
        <v>63</v>
      </c>
      <c s="30" t="s">
        <v>231</v>
      </c>
      <c s="30" t="s">
        <v>13062</v>
      </c>
      <c s="26" t="s">
        <v>66</v>
      </c>
      <c s="31" t="s">
        <v>13063</v>
      </c>
      <c s="32" t="s">
        <v>583</v>
      </c>
      <c s="33">
        <v>5</v>
      </c>
      <c s="34">
        <v>0</v>
      </c>
      <c s="34">
        <f>ROUND(ROUND(H225,2)*ROUND(G225,3),2)</f>
      </c>
      <c r="O225">
        <f>(I225*21)/100</f>
      </c>
      <c t="s">
        <v>38</v>
      </c>
    </row>
    <row r="226" spans="1:5" ht="12.75">
      <c r="A226" s="35" t="s">
        <v>69</v>
      </c>
      <c r="E226" s="36" t="s">
        <v>66</v>
      </c>
    </row>
    <row r="227" spans="1:5" ht="12.75">
      <c r="A227" s="37" t="s">
        <v>70</v>
      </c>
      <c r="E227" s="38" t="s">
        <v>13017</v>
      </c>
    </row>
    <row r="228" spans="1:5" ht="76.5">
      <c r="A228" t="s">
        <v>72</v>
      </c>
      <c r="E228" s="36" t="s">
        <v>13061</v>
      </c>
    </row>
    <row r="229" spans="1:16" ht="25.5">
      <c r="A229" s="26" t="s">
        <v>63</v>
      </c>
      <c s="30" t="s">
        <v>235</v>
      </c>
      <c s="30" t="s">
        <v>13064</v>
      </c>
      <c s="26" t="s">
        <v>66</v>
      </c>
      <c s="31" t="s">
        <v>13065</v>
      </c>
      <c s="32" t="s">
        <v>583</v>
      </c>
      <c s="33">
        <v>1</v>
      </c>
      <c s="34">
        <v>0</v>
      </c>
      <c s="34">
        <f>ROUND(ROUND(H229,2)*ROUND(G229,3),2)</f>
      </c>
      <c r="O229">
        <f>(I229*21)/100</f>
      </c>
      <c t="s">
        <v>38</v>
      </c>
    </row>
    <row r="230" spans="1:5" ht="12.75">
      <c r="A230" s="35" t="s">
        <v>69</v>
      </c>
      <c r="E230" s="36" t="s">
        <v>66</v>
      </c>
    </row>
    <row r="231" spans="1:5" ht="12.75">
      <c r="A231" s="37" t="s">
        <v>70</v>
      </c>
      <c r="E231" s="38" t="s">
        <v>13017</v>
      </c>
    </row>
    <row r="232" spans="1:5" ht="89.25">
      <c r="A232" t="s">
        <v>72</v>
      </c>
      <c r="E232" s="36" t="s">
        <v>13056</v>
      </c>
    </row>
    <row r="233" spans="1:16" ht="25.5">
      <c r="A233" s="26" t="s">
        <v>63</v>
      </c>
      <c s="30" t="s">
        <v>174</v>
      </c>
      <c s="30" t="s">
        <v>13066</v>
      </c>
      <c s="26" t="s">
        <v>66</v>
      </c>
      <c s="31" t="s">
        <v>13067</v>
      </c>
      <c s="32" t="s">
        <v>583</v>
      </c>
      <c s="33">
        <v>1</v>
      </c>
      <c s="34">
        <v>0</v>
      </c>
      <c s="34">
        <f>ROUND(ROUND(H233,2)*ROUND(G233,3),2)</f>
      </c>
      <c r="O233">
        <f>(I233*21)/100</f>
      </c>
      <c t="s">
        <v>38</v>
      </c>
    </row>
    <row r="234" spans="1:5" ht="12.75">
      <c r="A234" s="35" t="s">
        <v>69</v>
      </c>
      <c r="E234" s="36" t="s">
        <v>66</v>
      </c>
    </row>
    <row r="235" spans="1:5" ht="12.75">
      <c r="A235" s="37" t="s">
        <v>70</v>
      </c>
      <c r="E235" s="38" t="s">
        <v>13017</v>
      </c>
    </row>
    <row r="236" spans="1:5" ht="102">
      <c r="A236" t="s">
        <v>72</v>
      </c>
      <c r="E236" s="36" t="s">
        <v>13068</v>
      </c>
    </row>
    <row r="237" spans="1:16" ht="25.5">
      <c r="A237" s="26" t="s">
        <v>63</v>
      </c>
      <c s="30" t="s">
        <v>178</v>
      </c>
      <c s="30" t="s">
        <v>13069</v>
      </c>
      <c s="26" t="s">
        <v>66</v>
      </c>
      <c s="31" t="s">
        <v>13070</v>
      </c>
      <c s="32" t="s">
        <v>583</v>
      </c>
      <c s="33">
        <v>1</v>
      </c>
      <c s="34">
        <v>0</v>
      </c>
      <c s="34">
        <f>ROUND(ROUND(H237,2)*ROUND(G237,3),2)</f>
      </c>
      <c r="O237">
        <f>(I237*21)/100</f>
      </c>
      <c t="s">
        <v>38</v>
      </c>
    </row>
    <row r="238" spans="1:5" ht="12.75">
      <c r="A238" s="35" t="s">
        <v>69</v>
      </c>
      <c r="E238" s="36" t="s">
        <v>66</v>
      </c>
    </row>
    <row r="239" spans="1:5" ht="12.75">
      <c r="A239" s="37" t="s">
        <v>70</v>
      </c>
      <c r="E239" s="38" t="s">
        <v>13017</v>
      </c>
    </row>
    <row r="240" spans="1:5" ht="102">
      <c r="A240" t="s">
        <v>72</v>
      </c>
      <c r="E240" s="36" t="s">
        <v>13071</v>
      </c>
    </row>
    <row r="241" spans="1:16" ht="25.5">
      <c r="A241" s="26" t="s">
        <v>63</v>
      </c>
      <c s="30" t="s">
        <v>182</v>
      </c>
      <c s="30" t="s">
        <v>13072</v>
      </c>
      <c s="26" t="s">
        <v>66</v>
      </c>
      <c s="31" t="s">
        <v>13073</v>
      </c>
      <c s="32" t="s">
        <v>583</v>
      </c>
      <c s="33">
        <v>1</v>
      </c>
      <c s="34">
        <v>0</v>
      </c>
      <c s="34">
        <f>ROUND(ROUND(H241,2)*ROUND(G241,3),2)</f>
      </c>
      <c r="O241">
        <f>(I241*21)/100</f>
      </c>
      <c t="s">
        <v>38</v>
      </c>
    </row>
    <row r="242" spans="1:5" ht="12.75">
      <c r="A242" s="35" t="s">
        <v>69</v>
      </c>
      <c r="E242" s="36" t="s">
        <v>66</v>
      </c>
    </row>
    <row r="243" spans="1:5" ht="12.75">
      <c r="A243" s="37" t="s">
        <v>70</v>
      </c>
      <c r="E243" s="38" t="s">
        <v>13017</v>
      </c>
    </row>
    <row r="244" spans="1:5" ht="89.25">
      <c r="A244" t="s">
        <v>72</v>
      </c>
      <c r="E244" s="36" t="s">
        <v>6579</v>
      </c>
    </row>
    <row r="245" spans="1:16" ht="25.5">
      <c r="A245" s="26" t="s">
        <v>63</v>
      </c>
      <c s="30" t="s">
        <v>186</v>
      </c>
      <c s="30" t="s">
        <v>13074</v>
      </c>
      <c s="26" t="s">
        <v>66</v>
      </c>
      <c s="31" t="s">
        <v>13075</v>
      </c>
      <c s="32" t="s">
        <v>583</v>
      </c>
      <c s="33">
        <v>1</v>
      </c>
      <c s="34">
        <v>0</v>
      </c>
      <c s="34">
        <f>ROUND(ROUND(H245,2)*ROUND(G245,3),2)</f>
      </c>
      <c r="O245">
        <f>(I245*21)/100</f>
      </c>
      <c t="s">
        <v>38</v>
      </c>
    </row>
    <row r="246" spans="1:5" ht="12.75">
      <c r="A246" s="35" t="s">
        <v>69</v>
      </c>
      <c r="E246" s="36" t="s">
        <v>66</v>
      </c>
    </row>
    <row r="247" spans="1:5" ht="12.75">
      <c r="A247" s="37" t="s">
        <v>70</v>
      </c>
      <c r="E247" s="38" t="s">
        <v>13017</v>
      </c>
    </row>
    <row r="248" spans="1:5" ht="89.25">
      <c r="A248" t="s">
        <v>72</v>
      </c>
      <c r="E248" s="36" t="s">
        <v>6579</v>
      </c>
    </row>
    <row r="249" spans="1:16" ht="12.75">
      <c r="A249" s="26" t="s">
        <v>63</v>
      </c>
      <c s="30" t="s">
        <v>165</v>
      </c>
      <c s="30" t="s">
        <v>13076</v>
      </c>
      <c s="26" t="s">
        <v>66</v>
      </c>
      <c s="31" t="s">
        <v>13077</v>
      </c>
      <c s="32" t="s">
        <v>583</v>
      </c>
      <c s="33">
        <v>8</v>
      </c>
      <c s="34">
        <v>0</v>
      </c>
      <c s="34">
        <f>ROUND(ROUND(H249,2)*ROUND(G249,3),2)</f>
      </c>
      <c r="O249">
        <f>(I249*21)/100</f>
      </c>
      <c t="s">
        <v>38</v>
      </c>
    </row>
    <row r="250" spans="1:5" ht="12.75">
      <c r="A250" s="35" t="s">
        <v>69</v>
      </c>
      <c r="E250" s="36" t="s">
        <v>66</v>
      </c>
    </row>
    <row r="251" spans="1:5" ht="12.75">
      <c r="A251" s="37" t="s">
        <v>70</v>
      </c>
      <c r="E251" s="38" t="s">
        <v>13017</v>
      </c>
    </row>
    <row r="252" spans="1:5" ht="114.75">
      <c r="A252" t="s">
        <v>72</v>
      </c>
      <c r="E252" s="36" t="s">
        <v>13078</v>
      </c>
    </row>
    <row r="253" spans="1:16" ht="12.75">
      <c r="A253" s="26" t="s">
        <v>63</v>
      </c>
      <c s="30" t="s">
        <v>170</v>
      </c>
      <c s="30" t="s">
        <v>13079</v>
      </c>
      <c s="26" t="s">
        <v>66</v>
      </c>
      <c s="31" t="s">
        <v>13080</v>
      </c>
      <c s="32" t="s">
        <v>583</v>
      </c>
      <c s="33">
        <v>8</v>
      </c>
      <c s="34">
        <v>0</v>
      </c>
      <c s="34">
        <f>ROUND(ROUND(H253,2)*ROUND(G253,3),2)</f>
      </c>
      <c r="O253">
        <f>(I253*21)/100</f>
      </c>
      <c t="s">
        <v>38</v>
      </c>
    </row>
    <row r="254" spans="1:5" ht="12.75">
      <c r="A254" s="35" t="s">
        <v>69</v>
      </c>
      <c r="E254" s="36" t="s">
        <v>66</v>
      </c>
    </row>
    <row r="255" spans="1:5" ht="12.75">
      <c r="A255" s="37" t="s">
        <v>70</v>
      </c>
      <c r="E255" s="38" t="s">
        <v>13017</v>
      </c>
    </row>
    <row r="256" spans="1:5" ht="114.75">
      <c r="A256" t="s">
        <v>72</v>
      </c>
      <c r="E256" s="36" t="s">
        <v>13078</v>
      </c>
    </row>
    <row r="257" spans="1:16" ht="12.75">
      <c r="A257" s="26" t="s">
        <v>63</v>
      </c>
      <c s="30" t="s">
        <v>161</v>
      </c>
      <c s="30" t="s">
        <v>13081</v>
      </c>
      <c s="26" t="s">
        <v>66</v>
      </c>
      <c s="31" t="s">
        <v>13082</v>
      </c>
      <c s="32" t="s">
        <v>583</v>
      </c>
      <c s="33">
        <v>1</v>
      </c>
      <c s="34">
        <v>0</v>
      </c>
      <c s="34">
        <f>ROUND(ROUND(H257,2)*ROUND(G257,3),2)</f>
      </c>
      <c r="O257">
        <f>(I257*21)/100</f>
      </c>
      <c t="s">
        <v>38</v>
      </c>
    </row>
    <row r="258" spans="1:5" ht="12.75">
      <c r="A258" s="35" t="s">
        <v>69</v>
      </c>
      <c r="E258" s="36" t="s">
        <v>66</v>
      </c>
    </row>
    <row r="259" spans="1:5" ht="12.75">
      <c r="A259" s="37" t="s">
        <v>70</v>
      </c>
      <c r="E259" s="38" t="s">
        <v>13017</v>
      </c>
    </row>
    <row r="260" spans="1:5" ht="114.75">
      <c r="A260" t="s">
        <v>72</v>
      </c>
      <c r="E260" s="36" t="s">
        <v>13078</v>
      </c>
    </row>
    <row r="261" spans="1:16" ht="12.75">
      <c r="A261" s="26" t="s">
        <v>63</v>
      </c>
      <c s="30" t="s">
        <v>279</v>
      </c>
      <c s="30" t="s">
        <v>13083</v>
      </c>
      <c s="26" t="s">
        <v>66</v>
      </c>
      <c s="31" t="s">
        <v>4353</v>
      </c>
      <c s="32" t="s">
        <v>4354</v>
      </c>
      <c s="33">
        <v>2</v>
      </c>
      <c s="34">
        <v>0</v>
      </c>
      <c s="34">
        <f>ROUND(ROUND(H261,2)*ROUND(G261,3),2)</f>
      </c>
      <c r="O261">
        <f>(I261*21)/100</f>
      </c>
      <c t="s">
        <v>38</v>
      </c>
    </row>
    <row r="262" spans="1:5" ht="12.75">
      <c r="A262" s="35" t="s">
        <v>69</v>
      </c>
      <c r="E262" s="36" t="s">
        <v>66</v>
      </c>
    </row>
    <row r="263" spans="1:5" ht="12.75">
      <c r="A263" s="37" t="s">
        <v>70</v>
      </c>
      <c r="E263" s="38" t="s">
        <v>13017</v>
      </c>
    </row>
    <row r="264" spans="1:5" ht="127.5">
      <c r="A264" t="s">
        <v>72</v>
      </c>
      <c r="E264" s="36" t="s">
        <v>13029</v>
      </c>
    </row>
    <row r="265" spans="1:18" ht="12.75" customHeight="1">
      <c r="A265" s="6" t="s">
        <v>58</v>
      </c>
      <c s="6"/>
      <c s="27" t="s">
        <v>2141</v>
      </c>
      <c s="6"/>
      <c s="39" t="s">
        <v>2142</v>
      </c>
      <c s="6"/>
      <c s="6"/>
      <c s="6"/>
      <c s="29">
        <f>0+Q265</f>
      </c>
      <c r="O265">
        <f>0+R265</f>
      </c>
      <c r="Q265">
        <f>0+I266+I270</f>
      </c>
      <c>
        <f>0+O266+O270</f>
      </c>
    </row>
    <row r="266" spans="1:16" ht="12.75">
      <c r="A266" s="26" t="s">
        <v>63</v>
      </c>
      <c s="30" t="s">
        <v>283</v>
      </c>
      <c s="30" t="s">
        <v>13084</v>
      </c>
      <c s="26" t="s">
        <v>66</v>
      </c>
      <c s="31" t="s">
        <v>13085</v>
      </c>
      <c s="32" t="s">
        <v>583</v>
      </c>
      <c s="33">
        <v>1</v>
      </c>
      <c s="34">
        <v>0</v>
      </c>
      <c s="34">
        <f>ROUND(ROUND(H266,2)*ROUND(G266,3),2)</f>
      </c>
      <c r="O266">
        <f>(I266*21)/100</f>
      </c>
      <c t="s">
        <v>38</v>
      </c>
    </row>
    <row r="267" spans="1:5" ht="12.75">
      <c r="A267" s="35" t="s">
        <v>69</v>
      </c>
      <c r="E267" s="36" t="s">
        <v>66</v>
      </c>
    </row>
    <row r="268" spans="1:5" ht="12.75">
      <c r="A268" s="37" t="s">
        <v>70</v>
      </c>
      <c r="E268" s="38" t="s">
        <v>13017</v>
      </c>
    </row>
    <row r="269" spans="1:5" ht="89.25">
      <c r="A269" t="s">
        <v>72</v>
      </c>
      <c r="E269" s="36" t="s">
        <v>13086</v>
      </c>
    </row>
    <row r="270" spans="1:16" ht="12.75">
      <c r="A270" s="26" t="s">
        <v>63</v>
      </c>
      <c s="30" t="s">
        <v>380</v>
      </c>
      <c s="30" t="s">
        <v>13087</v>
      </c>
      <c s="26" t="s">
        <v>66</v>
      </c>
      <c s="31" t="s">
        <v>4353</v>
      </c>
      <c s="32" t="s">
        <v>4354</v>
      </c>
      <c s="33">
        <v>2</v>
      </c>
      <c s="34">
        <v>0</v>
      </c>
      <c s="34">
        <f>ROUND(ROUND(H270,2)*ROUND(G270,3),2)</f>
      </c>
      <c r="O270">
        <f>(I270*21)/100</f>
      </c>
      <c t="s">
        <v>38</v>
      </c>
    </row>
    <row r="271" spans="1:5" ht="12.75">
      <c r="A271" s="35" t="s">
        <v>69</v>
      </c>
      <c r="E271" s="36" t="s">
        <v>66</v>
      </c>
    </row>
    <row r="272" spans="1:5" ht="12.75">
      <c r="A272" s="37" t="s">
        <v>70</v>
      </c>
      <c r="E272" s="38" t="s">
        <v>13017</v>
      </c>
    </row>
    <row r="273" spans="1:5" ht="127.5">
      <c r="A273" t="s">
        <v>72</v>
      </c>
      <c r="E273" s="36" t="s">
        <v>13029</v>
      </c>
    </row>
    <row r="274" spans="1:18" ht="12.75" customHeight="1">
      <c r="A274" s="6" t="s">
        <v>58</v>
      </c>
      <c s="6"/>
      <c s="27" t="s">
        <v>2197</v>
      </c>
      <c s="6"/>
      <c s="39" t="s">
        <v>2198</v>
      </c>
      <c s="6"/>
      <c s="6"/>
      <c s="6"/>
      <c s="29">
        <f>0+Q274</f>
      </c>
      <c r="O274">
        <f>0+R274</f>
      </c>
      <c r="Q274">
        <f>0+I275+I279+I283+I287+I291+I295+I299+I303+I307+I311+I315</f>
      </c>
      <c>
        <f>0+O275+O279+O283+O287+O291+O295+O299+O303+O307+O311+O315</f>
      </c>
    </row>
    <row r="275" spans="1:16" ht="12.75">
      <c r="A275" s="26" t="s">
        <v>63</v>
      </c>
      <c s="30" t="s">
        <v>360</v>
      </c>
      <c s="30" t="s">
        <v>2199</v>
      </c>
      <c s="26" t="s">
        <v>66</v>
      </c>
      <c s="31" t="s">
        <v>2200</v>
      </c>
      <c s="32" t="s">
        <v>583</v>
      </c>
      <c s="33">
        <v>1</v>
      </c>
      <c s="34">
        <v>0</v>
      </c>
      <c s="34">
        <f>ROUND(ROUND(H275,2)*ROUND(G275,3),2)</f>
      </c>
      <c r="O275">
        <f>(I275*21)/100</f>
      </c>
      <c t="s">
        <v>38</v>
      </c>
    </row>
    <row r="276" spans="1:5" ht="12.75">
      <c r="A276" s="35" t="s">
        <v>69</v>
      </c>
      <c r="E276" s="36" t="s">
        <v>66</v>
      </c>
    </row>
    <row r="277" spans="1:5" ht="12.75">
      <c r="A277" s="37" t="s">
        <v>70</v>
      </c>
      <c r="E277" s="38" t="s">
        <v>13017</v>
      </c>
    </row>
    <row r="278" spans="1:5" ht="89.25">
      <c r="A278" t="s">
        <v>72</v>
      </c>
      <c r="E278" s="36" t="s">
        <v>2201</v>
      </c>
    </row>
    <row r="279" spans="1:16" ht="25.5">
      <c r="A279" s="26" t="s">
        <v>63</v>
      </c>
      <c s="30" t="s">
        <v>313</v>
      </c>
      <c s="30" t="s">
        <v>2224</v>
      </c>
      <c s="26" t="s">
        <v>66</v>
      </c>
      <c s="31" t="s">
        <v>2225</v>
      </c>
      <c s="32" t="s">
        <v>583</v>
      </c>
      <c s="33">
        <v>1</v>
      </c>
      <c s="34">
        <v>0</v>
      </c>
      <c s="34">
        <f>ROUND(ROUND(H279,2)*ROUND(G279,3),2)</f>
      </c>
      <c r="O279">
        <f>(I279*21)/100</f>
      </c>
      <c t="s">
        <v>38</v>
      </c>
    </row>
    <row r="280" spans="1:5" ht="12.75">
      <c r="A280" s="35" t="s">
        <v>69</v>
      </c>
      <c r="E280" s="36" t="s">
        <v>66</v>
      </c>
    </row>
    <row r="281" spans="1:5" ht="12.75">
      <c r="A281" s="37" t="s">
        <v>70</v>
      </c>
      <c r="E281" s="38" t="s">
        <v>13017</v>
      </c>
    </row>
    <row r="282" spans="1:5" ht="76.5">
      <c r="A282" t="s">
        <v>72</v>
      </c>
      <c r="E282" s="36" t="s">
        <v>306</v>
      </c>
    </row>
    <row r="283" spans="1:16" ht="25.5">
      <c r="A283" s="26" t="s">
        <v>63</v>
      </c>
      <c s="30" t="s">
        <v>317</v>
      </c>
      <c s="30" t="s">
        <v>2226</v>
      </c>
      <c s="26" t="s">
        <v>66</v>
      </c>
      <c s="31" t="s">
        <v>2227</v>
      </c>
      <c s="32" t="s">
        <v>583</v>
      </c>
      <c s="33">
        <v>1</v>
      </c>
      <c s="34">
        <v>0</v>
      </c>
      <c s="34">
        <f>ROUND(ROUND(H283,2)*ROUND(G283,3),2)</f>
      </c>
      <c r="O283">
        <f>(I283*21)/100</f>
      </c>
      <c t="s">
        <v>38</v>
      </c>
    </row>
    <row r="284" spans="1:5" ht="12.75">
      <c r="A284" s="35" t="s">
        <v>69</v>
      </c>
      <c r="E284" s="36" t="s">
        <v>66</v>
      </c>
    </row>
    <row r="285" spans="1:5" ht="12.75">
      <c r="A285" s="37" t="s">
        <v>70</v>
      </c>
      <c r="E285" s="38" t="s">
        <v>13017</v>
      </c>
    </row>
    <row r="286" spans="1:5" ht="89.25">
      <c r="A286" t="s">
        <v>72</v>
      </c>
      <c r="E286" s="36" t="s">
        <v>2228</v>
      </c>
    </row>
    <row r="287" spans="1:16" ht="12.75">
      <c r="A287" s="26" t="s">
        <v>63</v>
      </c>
      <c s="30" t="s">
        <v>309</v>
      </c>
      <c s="30" t="s">
        <v>3815</v>
      </c>
      <c s="26" t="s">
        <v>66</v>
      </c>
      <c s="31" t="s">
        <v>3816</v>
      </c>
      <c s="32" t="s">
        <v>583</v>
      </c>
      <c s="33">
        <v>1</v>
      </c>
      <c s="34">
        <v>0</v>
      </c>
      <c s="34">
        <f>ROUND(ROUND(H287,2)*ROUND(G287,3),2)</f>
      </c>
      <c r="O287">
        <f>(I287*21)/100</f>
      </c>
      <c t="s">
        <v>38</v>
      </c>
    </row>
    <row r="288" spans="1:5" ht="12.75">
      <c r="A288" s="35" t="s">
        <v>69</v>
      </c>
      <c r="E288" s="36" t="s">
        <v>66</v>
      </c>
    </row>
    <row r="289" spans="1:5" ht="12.75">
      <c r="A289" s="37" t="s">
        <v>70</v>
      </c>
      <c r="E289" s="38" t="s">
        <v>13017</v>
      </c>
    </row>
    <row r="290" spans="1:5" ht="76.5">
      <c r="A290" t="s">
        <v>72</v>
      </c>
      <c r="E290" s="36" t="s">
        <v>2257</v>
      </c>
    </row>
    <row r="291" spans="1:16" ht="12.75">
      <c r="A291" s="26" t="s">
        <v>63</v>
      </c>
      <c s="30" t="s">
        <v>344</v>
      </c>
      <c s="30" t="s">
        <v>2232</v>
      </c>
      <c s="26" t="s">
        <v>66</v>
      </c>
      <c s="31" t="s">
        <v>2233</v>
      </c>
      <c s="32" t="s">
        <v>583</v>
      </c>
      <c s="33">
        <v>11</v>
      </c>
      <c s="34">
        <v>0</v>
      </c>
      <c s="34">
        <f>ROUND(ROUND(H291,2)*ROUND(G291,3),2)</f>
      </c>
      <c r="O291">
        <f>(I291*21)/100</f>
      </c>
      <c t="s">
        <v>38</v>
      </c>
    </row>
    <row r="292" spans="1:5" ht="12.75">
      <c r="A292" s="35" t="s">
        <v>69</v>
      </c>
      <c r="E292" s="36" t="s">
        <v>66</v>
      </c>
    </row>
    <row r="293" spans="1:5" ht="12.75">
      <c r="A293" s="37" t="s">
        <v>70</v>
      </c>
      <c r="E293" s="38" t="s">
        <v>13017</v>
      </c>
    </row>
    <row r="294" spans="1:5" ht="76.5">
      <c r="A294" t="s">
        <v>72</v>
      </c>
      <c r="E294" s="36" t="s">
        <v>2234</v>
      </c>
    </row>
    <row r="295" spans="1:16" ht="12.75">
      <c r="A295" s="26" t="s">
        <v>63</v>
      </c>
      <c s="30" t="s">
        <v>352</v>
      </c>
      <c s="30" t="s">
        <v>13088</v>
      </c>
      <c s="26" t="s">
        <v>66</v>
      </c>
      <c s="31" t="s">
        <v>13089</v>
      </c>
      <c s="32" t="s">
        <v>583</v>
      </c>
      <c s="33">
        <v>1</v>
      </c>
      <c s="34">
        <v>0</v>
      </c>
      <c s="34">
        <f>ROUND(ROUND(H295,2)*ROUND(G295,3),2)</f>
      </c>
      <c r="O295">
        <f>(I295*21)/100</f>
      </c>
      <c t="s">
        <v>38</v>
      </c>
    </row>
    <row r="296" spans="1:5" ht="12.75">
      <c r="A296" s="35" t="s">
        <v>69</v>
      </c>
      <c r="E296" s="36" t="s">
        <v>66</v>
      </c>
    </row>
    <row r="297" spans="1:5" ht="12.75">
      <c r="A297" s="37" t="s">
        <v>70</v>
      </c>
      <c r="E297" s="38" t="s">
        <v>13017</v>
      </c>
    </row>
    <row r="298" spans="1:5" ht="76.5">
      <c r="A298" t="s">
        <v>72</v>
      </c>
      <c r="E298" s="36" t="s">
        <v>2257</v>
      </c>
    </row>
    <row r="299" spans="1:16" ht="12.75">
      <c r="A299" s="26" t="s">
        <v>63</v>
      </c>
      <c s="30" t="s">
        <v>364</v>
      </c>
      <c s="30" t="s">
        <v>2258</v>
      </c>
      <c s="26" t="s">
        <v>66</v>
      </c>
      <c s="31" t="s">
        <v>2259</v>
      </c>
      <c s="32" t="s">
        <v>611</v>
      </c>
      <c s="33">
        <v>24</v>
      </c>
      <c s="34">
        <v>0</v>
      </c>
      <c s="34">
        <f>ROUND(ROUND(H299,2)*ROUND(G299,3),2)</f>
      </c>
      <c r="O299">
        <f>(I299*21)/100</f>
      </c>
      <c t="s">
        <v>38</v>
      </c>
    </row>
    <row r="300" spans="1:5" ht="12.75">
      <c r="A300" s="35" t="s">
        <v>69</v>
      </c>
      <c r="E300" s="36" t="s">
        <v>66</v>
      </c>
    </row>
    <row r="301" spans="1:5" ht="12.75">
      <c r="A301" s="37" t="s">
        <v>70</v>
      </c>
      <c r="E301" s="38" t="s">
        <v>13017</v>
      </c>
    </row>
    <row r="302" spans="1:5" ht="89.25">
      <c r="A302" t="s">
        <v>72</v>
      </c>
      <c r="E302" s="36" t="s">
        <v>2260</v>
      </c>
    </row>
    <row r="303" spans="1:16" ht="12.75">
      <c r="A303" s="26" t="s">
        <v>63</v>
      </c>
      <c s="30" t="s">
        <v>368</v>
      </c>
      <c s="30" t="s">
        <v>2261</v>
      </c>
      <c s="26" t="s">
        <v>66</v>
      </c>
      <c s="31" t="s">
        <v>2262</v>
      </c>
      <c s="32" t="s">
        <v>611</v>
      </c>
      <c s="33">
        <v>24</v>
      </c>
      <c s="34">
        <v>0</v>
      </c>
      <c s="34">
        <f>ROUND(ROUND(H303,2)*ROUND(G303,3),2)</f>
      </c>
      <c r="O303">
        <f>(I303*21)/100</f>
      </c>
      <c t="s">
        <v>38</v>
      </c>
    </row>
    <row r="304" spans="1:5" ht="12.75">
      <c r="A304" s="35" t="s">
        <v>69</v>
      </c>
      <c r="E304" s="36" t="s">
        <v>66</v>
      </c>
    </row>
    <row r="305" spans="1:5" ht="12.75">
      <c r="A305" s="37" t="s">
        <v>70</v>
      </c>
      <c r="E305" s="38" t="s">
        <v>13017</v>
      </c>
    </row>
    <row r="306" spans="1:5" ht="89.25">
      <c r="A306" t="s">
        <v>72</v>
      </c>
      <c r="E306" s="36" t="s">
        <v>2263</v>
      </c>
    </row>
    <row r="307" spans="1:16" ht="12.75">
      <c r="A307" s="26" t="s">
        <v>63</v>
      </c>
      <c s="30" t="s">
        <v>372</v>
      </c>
      <c s="30" t="s">
        <v>2264</v>
      </c>
      <c s="26" t="s">
        <v>66</v>
      </c>
      <c s="31" t="s">
        <v>2265</v>
      </c>
      <c s="32" t="s">
        <v>611</v>
      </c>
      <c s="33">
        <v>8</v>
      </c>
      <c s="34">
        <v>0</v>
      </c>
      <c s="34">
        <f>ROUND(ROUND(H307,2)*ROUND(G307,3),2)</f>
      </c>
      <c r="O307">
        <f>(I307*21)/100</f>
      </c>
      <c t="s">
        <v>38</v>
      </c>
    </row>
    <row r="308" spans="1:5" ht="12.75">
      <c r="A308" s="35" t="s">
        <v>69</v>
      </c>
      <c r="E308" s="36" t="s">
        <v>66</v>
      </c>
    </row>
    <row r="309" spans="1:5" ht="12.75">
      <c r="A309" s="37" t="s">
        <v>70</v>
      </c>
      <c r="E309" s="38" t="s">
        <v>13017</v>
      </c>
    </row>
    <row r="310" spans="1:5" ht="89.25">
      <c r="A310" t="s">
        <v>72</v>
      </c>
      <c r="E310" s="36" t="s">
        <v>2266</v>
      </c>
    </row>
    <row r="311" spans="1:16" ht="12.75">
      <c r="A311" s="26" t="s">
        <v>63</v>
      </c>
      <c s="30" t="s">
        <v>376</v>
      </c>
      <c s="30" t="s">
        <v>2267</v>
      </c>
      <c s="26" t="s">
        <v>66</v>
      </c>
      <c s="31" t="s">
        <v>2268</v>
      </c>
      <c s="32" t="s">
        <v>611</v>
      </c>
      <c s="33">
        <v>8</v>
      </c>
      <c s="34">
        <v>0</v>
      </c>
      <c s="34">
        <f>ROUND(ROUND(H311,2)*ROUND(G311,3),2)</f>
      </c>
      <c r="O311">
        <f>(I311*21)/100</f>
      </c>
      <c t="s">
        <v>38</v>
      </c>
    </row>
    <row r="312" spans="1:5" ht="12.75">
      <c r="A312" s="35" t="s">
        <v>69</v>
      </c>
      <c r="E312" s="36" t="s">
        <v>66</v>
      </c>
    </row>
    <row r="313" spans="1:5" ht="12.75">
      <c r="A313" s="37" t="s">
        <v>70</v>
      </c>
      <c r="E313" s="38" t="s">
        <v>13017</v>
      </c>
    </row>
    <row r="314" spans="1:5" ht="89.25">
      <c r="A314" t="s">
        <v>72</v>
      </c>
      <c r="E314" s="36" t="s">
        <v>2269</v>
      </c>
    </row>
    <row r="315" spans="1:16" ht="12.75">
      <c r="A315" s="26" t="s">
        <v>63</v>
      </c>
      <c s="30" t="s">
        <v>348</v>
      </c>
      <c s="30" t="s">
        <v>2971</v>
      </c>
      <c s="26" t="s">
        <v>66</v>
      </c>
      <c s="31" t="s">
        <v>2972</v>
      </c>
      <c s="32" t="s">
        <v>611</v>
      </c>
      <c s="33">
        <v>4</v>
      </c>
      <c s="34">
        <v>0</v>
      </c>
      <c s="34">
        <f>ROUND(ROUND(H315,2)*ROUND(G315,3),2)</f>
      </c>
      <c r="O315">
        <f>(I315*21)/100</f>
      </c>
      <c t="s">
        <v>38</v>
      </c>
    </row>
    <row r="316" spans="1:5" ht="12.75">
      <c r="A316" s="35" t="s">
        <v>69</v>
      </c>
      <c r="E316" s="36" t="s">
        <v>66</v>
      </c>
    </row>
    <row r="317" spans="1:5" ht="12.75">
      <c r="A317" s="37" t="s">
        <v>70</v>
      </c>
      <c r="E317" s="38" t="s">
        <v>13017</v>
      </c>
    </row>
    <row r="318" spans="1:5" ht="89.25">
      <c r="A318" t="s">
        <v>72</v>
      </c>
      <c r="E318" s="36" t="s">
        <v>13090</v>
      </c>
    </row>
    <row r="319" spans="1:18" ht="12.75" customHeight="1">
      <c r="A319" s="6" t="s">
        <v>58</v>
      </c>
      <c s="6"/>
      <c s="27" t="s">
        <v>2273</v>
      </c>
      <c s="6"/>
      <c s="39" t="s">
        <v>2274</v>
      </c>
      <c s="6"/>
      <c s="6"/>
      <c s="6"/>
      <c s="29">
        <f>0+Q319</f>
      </c>
      <c r="O319">
        <f>0+R319</f>
      </c>
      <c r="Q319">
        <f>0+I320+I324</f>
      </c>
      <c>
        <f>0+O320+O324</f>
      </c>
    </row>
    <row r="320" spans="1:16" ht="12.75">
      <c r="A320" s="26" t="s">
        <v>63</v>
      </c>
      <c s="30" t="s">
        <v>356</v>
      </c>
      <c s="30" t="s">
        <v>5596</v>
      </c>
      <c s="26" t="s">
        <v>66</v>
      </c>
      <c s="31" t="s">
        <v>5597</v>
      </c>
      <c s="32" t="s">
        <v>583</v>
      </c>
      <c s="33">
        <v>1</v>
      </c>
      <c s="34">
        <v>0</v>
      </c>
      <c s="34">
        <f>ROUND(ROUND(H320,2)*ROUND(G320,3),2)</f>
      </c>
      <c r="O320">
        <f>(I320*21)/100</f>
      </c>
      <c t="s">
        <v>38</v>
      </c>
    </row>
    <row r="321" spans="1:5" ht="12.75">
      <c r="A321" s="35" t="s">
        <v>69</v>
      </c>
      <c r="E321" s="36" t="s">
        <v>66</v>
      </c>
    </row>
    <row r="322" spans="1:5" ht="12.75">
      <c r="A322" s="37" t="s">
        <v>70</v>
      </c>
      <c r="E322" s="38" t="s">
        <v>13017</v>
      </c>
    </row>
    <row r="323" spans="1:5" ht="51">
      <c r="A323" t="s">
        <v>72</v>
      </c>
      <c r="E323" s="36" t="s">
        <v>13091</v>
      </c>
    </row>
    <row r="324" spans="1:16" ht="12.75">
      <c r="A324" s="26" t="s">
        <v>63</v>
      </c>
      <c s="30" t="s">
        <v>307</v>
      </c>
      <c s="30" t="s">
        <v>2281</v>
      </c>
      <c s="26" t="s">
        <v>66</v>
      </c>
      <c s="31" t="s">
        <v>2282</v>
      </c>
      <c s="32" t="s">
        <v>583</v>
      </c>
      <c s="33">
        <v>10</v>
      </c>
      <c s="34">
        <v>0</v>
      </c>
      <c s="34">
        <f>ROUND(ROUND(H324,2)*ROUND(G324,3),2)</f>
      </c>
      <c r="O324">
        <f>(I324*21)/100</f>
      </c>
      <c t="s">
        <v>38</v>
      </c>
    </row>
    <row r="325" spans="1:5" ht="12.75">
      <c r="A325" s="35" t="s">
        <v>69</v>
      </c>
      <c r="E325" s="36" t="s">
        <v>66</v>
      </c>
    </row>
    <row r="326" spans="1:5" ht="12.75">
      <c r="A326" s="37" t="s">
        <v>70</v>
      </c>
      <c r="E326" s="38" t="s">
        <v>13017</v>
      </c>
    </row>
    <row r="327" spans="1:5" ht="76.5">
      <c r="A327" t="s">
        <v>72</v>
      </c>
      <c r="E327" s="36" t="s">
        <v>306</v>
      </c>
    </row>
    <row r="328" spans="1:18" ht="12.75" customHeight="1">
      <c r="A328" s="6" t="s">
        <v>58</v>
      </c>
      <c s="6"/>
      <c s="27" t="s">
        <v>307</v>
      </c>
      <c s="6"/>
      <c s="39" t="s">
        <v>2283</v>
      </c>
      <c s="6"/>
      <c s="6"/>
      <c s="6"/>
      <c s="29">
        <f>0+Q328</f>
      </c>
      <c r="O328">
        <f>0+R328</f>
      </c>
      <c r="Q328">
        <f>0+I329+I333+I337+I341</f>
      </c>
      <c>
        <f>0+O329+O333+O337+O341</f>
      </c>
    </row>
    <row r="329" spans="1:16" ht="12.75">
      <c r="A329" s="26" t="s">
        <v>63</v>
      </c>
      <c s="30" t="s">
        <v>308</v>
      </c>
      <c s="30" t="s">
        <v>2298</v>
      </c>
      <c s="26" t="s">
        <v>66</v>
      </c>
      <c s="31" t="s">
        <v>2299</v>
      </c>
      <c s="32" t="s">
        <v>583</v>
      </c>
      <c s="33">
        <v>2</v>
      </c>
      <c s="34">
        <v>0</v>
      </c>
      <c s="34">
        <f>ROUND(ROUND(H329,2)*ROUND(G329,3),2)</f>
      </c>
      <c r="O329">
        <f>(I329*21)/100</f>
      </c>
      <c t="s">
        <v>38</v>
      </c>
    </row>
    <row r="330" spans="1:5" ht="12.75">
      <c r="A330" s="35" t="s">
        <v>69</v>
      </c>
      <c r="E330" s="36" t="s">
        <v>66</v>
      </c>
    </row>
    <row r="331" spans="1:5" ht="12.75">
      <c r="A331" s="37" t="s">
        <v>70</v>
      </c>
      <c r="E331" s="38" t="s">
        <v>13017</v>
      </c>
    </row>
    <row r="332" spans="1:5" ht="165.75">
      <c r="A332" t="s">
        <v>72</v>
      </c>
      <c r="E332" s="36" t="s">
        <v>2300</v>
      </c>
    </row>
    <row r="333" spans="1:16" ht="12.75">
      <c r="A333" s="26" t="s">
        <v>63</v>
      </c>
      <c s="30" t="s">
        <v>384</v>
      </c>
      <c s="30" t="s">
        <v>2301</v>
      </c>
      <c s="26" t="s">
        <v>66</v>
      </c>
      <c s="31" t="s">
        <v>2302</v>
      </c>
      <c s="32" t="s">
        <v>583</v>
      </c>
      <c s="33">
        <v>4</v>
      </c>
      <c s="34">
        <v>0</v>
      </c>
      <c s="34">
        <f>ROUND(ROUND(H333,2)*ROUND(G333,3),2)</f>
      </c>
      <c r="O333">
        <f>(I333*21)/100</f>
      </c>
      <c t="s">
        <v>38</v>
      </c>
    </row>
    <row r="334" spans="1:5" ht="12.75">
      <c r="A334" s="35" t="s">
        <v>69</v>
      </c>
      <c r="E334" s="36" t="s">
        <v>66</v>
      </c>
    </row>
    <row r="335" spans="1:5" ht="12.75">
      <c r="A335" s="37" t="s">
        <v>70</v>
      </c>
      <c r="E335" s="38" t="s">
        <v>13017</v>
      </c>
    </row>
    <row r="336" spans="1:5" ht="127.5">
      <c r="A336" t="s">
        <v>72</v>
      </c>
      <c r="E336" s="36" t="s">
        <v>2303</v>
      </c>
    </row>
    <row r="337" spans="1:16" ht="12.75">
      <c r="A337" s="26" t="s">
        <v>63</v>
      </c>
      <c s="30" t="s">
        <v>305</v>
      </c>
      <c s="30" t="s">
        <v>2304</v>
      </c>
      <c s="26" t="s">
        <v>66</v>
      </c>
      <c s="31" t="s">
        <v>2305</v>
      </c>
      <c s="32" t="s">
        <v>2306</v>
      </c>
      <c s="33">
        <v>0.03</v>
      </c>
      <c s="34">
        <v>0</v>
      </c>
      <c s="34">
        <f>ROUND(ROUND(H337,2)*ROUND(G337,3),2)</f>
      </c>
      <c r="O337">
        <f>(I337*21)/100</f>
      </c>
      <c t="s">
        <v>38</v>
      </c>
    </row>
    <row r="338" spans="1:5" ht="12.75">
      <c r="A338" s="35" t="s">
        <v>69</v>
      </c>
      <c r="E338" s="36" t="s">
        <v>66</v>
      </c>
    </row>
    <row r="339" spans="1:5" ht="12.75">
      <c r="A339" s="37" t="s">
        <v>70</v>
      </c>
      <c r="E339" s="38" t="s">
        <v>13017</v>
      </c>
    </row>
    <row r="340" spans="1:5" ht="140.25">
      <c r="A340" t="s">
        <v>72</v>
      </c>
      <c r="E340" s="36" t="s">
        <v>2307</v>
      </c>
    </row>
    <row r="341" spans="1:16" ht="12.75">
      <c r="A341" s="26" t="s">
        <v>63</v>
      </c>
      <c s="30" t="s">
        <v>321</v>
      </c>
      <c s="30" t="s">
        <v>2308</v>
      </c>
      <c s="26" t="s">
        <v>66</v>
      </c>
      <c s="31" t="s">
        <v>2309</v>
      </c>
      <c s="32" t="s">
        <v>2306</v>
      </c>
      <c s="33">
        <v>0.04</v>
      </c>
      <c s="34">
        <v>0</v>
      </c>
      <c s="34">
        <f>ROUND(ROUND(H341,2)*ROUND(G341,3),2)</f>
      </c>
      <c r="O341">
        <f>(I341*21)/100</f>
      </c>
      <c t="s">
        <v>38</v>
      </c>
    </row>
    <row r="342" spans="1:5" ht="12.75">
      <c r="A342" s="35" t="s">
        <v>69</v>
      </c>
      <c r="E342" s="36" t="s">
        <v>66</v>
      </c>
    </row>
    <row r="343" spans="1:5" ht="12.75">
      <c r="A343" s="37" t="s">
        <v>70</v>
      </c>
      <c r="E343" s="38" t="s">
        <v>13017</v>
      </c>
    </row>
    <row r="344" spans="1:5" ht="102">
      <c r="A344" t="s">
        <v>72</v>
      </c>
      <c r="E344" s="36" t="s">
        <v>2310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7.xml><?xml version="1.0" encoding="utf-8"?>
<worksheet xmlns="http://schemas.openxmlformats.org/spreadsheetml/2006/main" xmlns:r="http://schemas.openxmlformats.org/officeDocument/2006/relationships">
  <sheetPr>
    <pageSetUpPr fitToPage="1"/>
  </sheetPr>
  <dimension ref="A1:R17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0+O11+O28+O73+O106+O139+O144</f>
      </c>
      <c t="s">
        <v>37</v>
      </c>
    </row>
    <row r="3" spans="1:16" ht="15" customHeight="1">
      <c r="A3" t="s">
        <v>12</v>
      </c>
      <c s="12" t="s">
        <v>14</v>
      </c>
      <c s="13" t="s">
        <v>15</v>
      </c>
      <c s="1"/>
      <c s="14" t="s">
        <v>16</v>
      </c>
      <c s="1"/>
      <c s="9"/>
      <c s="8" t="s">
        <v>13092</v>
      </c>
      <c s="40">
        <f>0+I11+I28+I73+I106+I139+I144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13092</v>
      </c>
      <c s="6"/>
      <c s="18" t="s">
        <v>13093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9</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13037</v>
      </c>
      <c s="26" t="s">
        <v>66</v>
      </c>
      <c s="31" t="s">
        <v>13038</v>
      </c>
      <c s="32" t="s">
        <v>825</v>
      </c>
      <c s="33">
        <v>2.5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2016</v>
      </c>
      <c s="26" t="s">
        <v>66</v>
      </c>
      <c s="31" t="s">
        <v>2017</v>
      </c>
      <c s="32" t="s">
        <v>825</v>
      </c>
      <c s="33">
        <v>0.02</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8" ht="12.75" customHeight="1">
      <c r="A28" s="6" t="s">
        <v>58</v>
      </c>
      <c s="6"/>
      <c s="27" t="s">
        <v>368</v>
      </c>
      <c s="6"/>
      <c s="39" t="s">
        <v>2018</v>
      </c>
      <c s="6"/>
      <c s="6"/>
      <c s="6"/>
      <c s="29">
        <f>0+Q28</f>
      </c>
      <c r="O28">
        <f>0+R28</f>
      </c>
      <c r="Q28">
        <f>0+I29+I33+I37+I41+I45+I49+I53+I57+I61+I65+I69</f>
      </c>
      <c>
        <f>0+O29+O33+O37+O41+O45+O49+O53+O57+O61+O65+O69</f>
      </c>
    </row>
    <row r="29" spans="1:16" ht="12.75">
      <c r="A29" s="26" t="s">
        <v>63</v>
      </c>
      <c s="30" t="s">
        <v>115</v>
      </c>
      <c s="30" t="s">
        <v>497</v>
      </c>
      <c s="26" t="s">
        <v>66</v>
      </c>
      <c s="31" t="s">
        <v>2700</v>
      </c>
      <c s="32" t="s">
        <v>583</v>
      </c>
      <c s="33">
        <v>5</v>
      </c>
      <c s="34">
        <v>0</v>
      </c>
      <c s="34">
        <f>ROUND(ROUND(H29,2)*ROUND(G29,3),2)</f>
      </c>
      <c r="O29">
        <f>(I29*21)/100</f>
      </c>
      <c t="s">
        <v>38</v>
      </c>
    </row>
    <row r="30" spans="1:5" ht="12.75">
      <c r="A30" s="35" t="s">
        <v>69</v>
      </c>
      <c r="E30" s="36" t="s">
        <v>66</v>
      </c>
    </row>
    <row r="31" spans="1:5" ht="12.75">
      <c r="A31" s="37" t="s">
        <v>70</v>
      </c>
      <c r="E31" s="38" t="s">
        <v>13017</v>
      </c>
    </row>
    <row r="32" spans="1:5" ht="114.75">
      <c r="A32" t="s">
        <v>72</v>
      </c>
      <c r="E32" s="36" t="s">
        <v>2556</v>
      </c>
    </row>
    <row r="33" spans="1:16" ht="12.75">
      <c r="A33" s="26" t="s">
        <v>63</v>
      </c>
      <c s="30" t="s">
        <v>119</v>
      </c>
      <c s="30" t="s">
        <v>679</v>
      </c>
      <c s="26" t="s">
        <v>66</v>
      </c>
      <c s="31" t="s">
        <v>2709</v>
      </c>
      <c s="32" t="s">
        <v>926</v>
      </c>
      <c s="33">
        <v>80</v>
      </c>
      <c s="34">
        <v>0</v>
      </c>
      <c s="34">
        <f>ROUND(ROUND(H33,2)*ROUND(G33,3),2)</f>
      </c>
      <c r="O33">
        <f>(I33*21)/100</f>
      </c>
      <c t="s">
        <v>38</v>
      </c>
    </row>
    <row r="34" spans="1:5" ht="12.75">
      <c r="A34" s="35" t="s">
        <v>69</v>
      </c>
      <c r="E34" s="36" t="s">
        <v>66</v>
      </c>
    </row>
    <row r="35" spans="1:5" ht="12.75">
      <c r="A35" s="37" t="s">
        <v>70</v>
      </c>
      <c r="E35" s="38" t="s">
        <v>13017</v>
      </c>
    </row>
    <row r="36" spans="1:5" ht="102">
      <c r="A36" t="s">
        <v>72</v>
      </c>
      <c r="E36" s="36" t="s">
        <v>685</v>
      </c>
    </row>
    <row r="37" spans="1:16" ht="12.75">
      <c r="A37" s="26" t="s">
        <v>63</v>
      </c>
      <c s="30" t="s">
        <v>123</v>
      </c>
      <c s="30" t="s">
        <v>2710</v>
      </c>
      <c s="26" t="s">
        <v>66</v>
      </c>
      <c s="31" t="s">
        <v>2711</v>
      </c>
      <c s="32" t="s">
        <v>926</v>
      </c>
      <c s="33">
        <v>18</v>
      </c>
      <c s="34">
        <v>0</v>
      </c>
      <c s="34">
        <f>ROUND(ROUND(H37,2)*ROUND(G37,3),2)</f>
      </c>
      <c r="O37">
        <f>(I37*21)/100</f>
      </c>
      <c t="s">
        <v>38</v>
      </c>
    </row>
    <row r="38" spans="1:5" ht="12.75">
      <c r="A38" s="35" t="s">
        <v>69</v>
      </c>
      <c r="E38" s="36" t="s">
        <v>66</v>
      </c>
    </row>
    <row r="39" spans="1:5" ht="12.75">
      <c r="A39" s="37" t="s">
        <v>70</v>
      </c>
      <c r="E39" s="38" t="s">
        <v>13017</v>
      </c>
    </row>
    <row r="40" spans="1:5" ht="102">
      <c r="A40" t="s">
        <v>72</v>
      </c>
      <c r="E40" s="36" t="s">
        <v>2612</v>
      </c>
    </row>
    <row r="41" spans="1:16" ht="12.75">
      <c r="A41" s="26" t="s">
        <v>63</v>
      </c>
      <c s="30" t="s">
        <v>127</v>
      </c>
      <c s="30" t="s">
        <v>2712</v>
      </c>
      <c s="26" t="s">
        <v>66</v>
      </c>
      <c s="31" t="s">
        <v>2713</v>
      </c>
      <c s="32" t="s">
        <v>926</v>
      </c>
      <c s="33">
        <v>80</v>
      </c>
      <c s="34">
        <v>0</v>
      </c>
      <c s="34">
        <f>ROUND(ROUND(H41,2)*ROUND(G41,3),2)</f>
      </c>
      <c r="O41">
        <f>(I41*21)/100</f>
      </c>
      <c t="s">
        <v>38</v>
      </c>
    </row>
    <row r="42" spans="1:5" ht="12.75">
      <c r="A42" s="35" t="s">
        <v>69</v>
      </c>
      <c r="E42" s="36" t="s">
        <v>66</v>
      </c>
    </row>
    <row r="43" spans="1:5" ht="12.75">
      <c r="A43" s="37" t="s">
        <v>70</v>
      </c>
      <c r="E43" s="38" t="s">
        <v>13017</v>
      </c>
    </row>
    <row r="44" spans="1:5" ht="76.5">
      <c r="A44" t="s">
        <v>72</v>
      </c>
      <c r="E44" s="36" t="s">
        <v>10663</v>
      </c>
    </row>
    <row r="45" spans="1:16" ht="12.75">
      <c r="A45" s="26" t="s">
        <v>63</v>
      </c>
      <c s="30" t="s">
        <v>131</v>
      </c>
      <c s="30" t="s">
        <v>2842</v>
      </c>
      <c s="26" t="s">
        <v>66</v>
      </c>
      <c s="31" t="s">
        <v>2843</v>
      </c>
      <c s="32" t="s">
        <v>926</v>
      </c>
      <c s="33">
        <v>9</v>
      </c>
      <c s="34">
        <v>0</v>
      </c>
      <c s="34">
        <f>ROUND(ROUND(H45,2)*ROUND(G45,3),2)</f>
      </c>
      <c r="O45">
        <f>(I45*21)/100</f>
      </c>
      <c t="s">
        <v>38</v>
      </c>
    </row>
    <row r="46" spans="1:5" ht="12.75">
      <c r="A46" s="35" t="s">
        <v>69</v>
      </c>
      <c r="E46" s="36" t="s">
        <v>66</v>
      </c>
    </row>
    <row r="47" spans="1:5" ht="12.75">
      <c r="A47" s="37" t="s">
        <v>70</v>
      </c>
      <c r="E47" s="38" t="s">
        <v>13017</v>
      </c>
    </row>
    <row r="48" spans="1:5" ht="76.5">
      <c r="A48" t="s">
        <v>72</v>
      </c>
      <c r="E48" s="36" t="s">
        <v>10663</v>
      </c>
    </row>
    <row r="49" spans="1:16" ht="12.75">
      <c r="A49" s="26" t="s">
        <v>63</v>
      </c>
      <c s="30" t="s">
        <v>135</v>
      </c>
      <c s="30" t="s">
        <v>2036</v>
      </c>
      <c s="26" t="s">
        <v>66</v>
      </c>
      <c s="31" t="s">
        <v>2037</v>
      </c>
      <c s="32" t="s">
        <v>583</v>
      </c>
      <c s="33">
        <v>20</v>
      </c>
      <c s="34">
        <v>0</v>
      </c>
      <c s="34">
        <f>ROUND(ROUND(H49,2)*ROUND(G49,3),2)</f>
      </c>
      <c r="O49">
        <f>(I49*21)/100</f>
      </c>
      <c t="s">
        <v>38</v>
      </c>
    </row>
    <row r="50" spans="1:5" ht="12.75">
      <c r="A50" s="35" t="s">
        <v>69</v>
      </c>
      <c r="E50" s="36" t="s">
        <v>66</v>
      </c>
    </row>
    <row r="51" spans="1:5" ht="12.75">
      <c r="A51" s="37" t="s">
        <v>70</v>
      </c>
      <c r="E51" s="38" t="s">
        <v>13017</v>
      </c>
    </row>
    <row r="52" spans="1:5" ht="76.5">
      <c r="A52" t="s">
        <v>72</v>
      </c>
      <c r="E52" s="36" t="s">
        <v>2030</v>
      </c>
    </row>
    <row r="53" spans="1:16" ht="25.5">
      <c r="A53" s="26" t="s">
        <v>63</v>
      </c>
      <c s="30" t="s">
        <v>139</v>
      </c>
      <c s="30" t="s">
        <v>2043</v>
      </c>
      <c s="26" t="s">
        <v>66</v>
      </c>
      <c s="31" t="s">
        <v>2044</v>
      </c>
      <c s="32" t="s">
        <v>583</v>
      </c>
      <c s="33">
        <v>2</v>
      </c>
      <c s="34">
        <v>0</v>
      </c>
      <c s="34">
        <f>ROUND(ROUND(H53,2)*ROUND(G53,3),2)</f>
      </c>
      <c r="O53">
        <f>(I53*21)/100</f>
      </c>
      <c t="s">
        <v>38</v>
      </c>
    </row>
    <row r="54" spans="1:5" ht="12.75">
      <c r="A54" s="35" t="s">
        <v>69</v>
      </c>
      <c r="E54" s="36" t="s">
        <v>66</v>
      </c>
    </row>
    <row r="55" spans="1:5" ht="12.75">
      <c r="A55" s="37" t="s">
        <v>70</v>
      </c>
      <c r="E55" s="38" t="s">
        <v>13017</v>
      </c>
    </row>
    <row r="56" spans="1:5" ht="38.25">
      <c r="A56" t="s">
        <v>72</v>
      </c>
      <c r="E56" s="36" t="s">
        <v>2045</v>
      </c>
    </row>
    <row r="57" spans="1:16" ht="25.5">
      <c r="A57" s="26" t="s">
        <v>63</v>
      </c>
      <c s="30" t="s">
        <v>143</v>
      </c>
      <c s="30" t="s">
        <v>2717</v>
      </c>
      <c s="26" t="s">
        <v>66</v>
      </c>
      <c s="31" t="s">
        <v>2718</v>
      </c>
      <c s="32" t="s">
        <v>583</v>
      </c>
      <c s="33">
        <v>2</v>
      </c>
      <c s="34">
        <v>0</v>
      </c>
      <c s="34">
        <f>ROUND(ROUND(H57,2)*ROUND(G57,3),2)</f>
      </c>
      <c r="O57">
        <f>(I57*21)/100</f>
      </c>
      <c t="s">
        <v>38</v>
      </c>
    </row>
    <row r="58" spans="1:5" ht="12.75">
      <c r="A58" s="35" t="s">
        <v>69</v>
      </c>
      <c r="E58" s="36" t="s">
        <v>66</v>
      </c>
    </row>
    <row r="59" spans="1:5" ht="12.75">
      <c r="A59" s="37" t="s">
        <v>70</v>
      </c>
      <c r="E59" s="38" t="s">
        <v>13017</v>
      </c>
    </row>
    <row r="60" spans="1:5" ht="38.25">
      <c r="A60" t="s">
        <v>72</v>
      </c>
      <c r="E60" s="36" t="s">
        <v>13094</v>
      </c>
    </row>
    <row r="61" spans="1:16" ht="12.75">
      <c r="A61" s="26" t="s">
        <v>63</v>
      </c>
      <c s="30" t="s">
        <v>99</v>
      </c>
      <c s="30" t="s">
        <v>2051</v>
      </c>
      <c s="26" t="s">
        <v>66</v>
      </c>
      <c s="31" t="s">
        <v>2052</v>
      </c>
      <c s="32" t="s">
        <v>783</v>
      </c>
      <c s="33">
        <v>0.2</v>
      </c>
      <c s="34">
        <v>0</v>
      </c>
      <c s="34">
        <f>ROUND(ROUND(H61,2)*ROUND(G61,3),2)</f>
      </c>
      <c r="O61">
        <f>(I61*21)/100</f>
      </c>
      <c t="s">
        <v>38</v>
      </c>
    </row>
    <row r="62" spans="1:5" ht="12.75">
      <c r="A62" s="35" t="s">
        <v>69</v>
      </c>
      <c r="E62" s="36" t="s">
        <v>66</v>
      </c>
    </row>
    <row r="63" spans="1:5" ht="12.75">
      <c r="A63" s="37" t="s">
        <v>70</v>
      </c>
      <c r="E63" s="38" t="s">
        <v>13017</v>
      </c>
    </row>
    <row r="64" spans="1:5" ht="102">
      <c r="A64" t="s">
        <v>72</v>
      </c>
      <c r="E64" s="36" t="s">
        <v>2053</v>
      </c>
    </row>
    <row r="65" spans="1:16" ht="12.75">
      <c r="A65" s="26" t="s">
        <v>63</v>
      </c>
      <c s="30" t="s">
        <v>147</v>
      </c>
      <c s="30" t="s">
        <v>2328</v>
      </c>
      <c s="26" t="s">
        <v>66</v>
      </c>
      <c s="31" t="s">
        <v>2719</v>
      </c>
      <c s="32" t="s">
        <v>583</v>
      </c>
      <c s="33">
        <v>5</v>
      </c>
      <c s="34">
        <v>0</v>
      </c>
      <c s="34">
        <f>ROUND(ROUND(H65,2)*ROUND(G65,3),2)</f>
      </c>
      <c r="O65">
        <f>(I65*21)/100</f>
      </c>
      <c t="s">
        <v>38</v>
      </c>
    </row>
    <row r="66" spans="1:5" ht="12.75">
      <c r="A66" s="35" t="s">
        <v>69</v>
      </c>
      <c r="E66" s="36" t="s">
        <v>66</v>
      </c>
    </row>
    <row r="67" spans="1:5" ht="12.75">
      <c r="A67" s="37" t="s">
        <v>70</v>
      </c>
      <c r="E67" s="38" t="s">
        <v>13017</v>
      </c>
    </row>
    <row r="68" spans="1:5" ht="102">
      <c r="A68" t="s">
        <v>72</v>
      </c>
      <c r="E68" s="36" t="s">
        <v>2059</v>
      </c>
    </row>
    <row r="69" spans="1:16" ht="12.75">
      <c r="A69" s="26" t="s">
        <v>63</v>
      </c>
      <c s="30" t="s">
        <v>74</v>
      </c>
      <c s="30" t="s">
        <v>2330</v>
      </c>
      <c s="26" t="s">
        <v>66</v>
      </c>
      <c s="31" t="s">
        <v>2849</v>
      </c>
      <c s="32" t="s">
        <v>583</v>
      </c>
      <c s="33">
        <v>3</v>
      </c>
      <c s="34">
        <v>0</v>
      </c>
      <c s="34">
        <f>ROUND(ROUND(H69,2)*ROUND(G69,3),2)</f>
      </c>
      <c r="O69">
        <f>(I69*21)/100</f>
      </c>
      <c t="s">
        <v>38</v>
      </c>
    </row>
    <row r="70" spans="1:5" ht="12.75">
      <c r="A70" s="35" t="s">
        <v>69</v>
      </c>
      <c r="E70" s="36" t="s">
        <v>66</v>
      </c>
    </row>
    <row r="71" spans="1:5" ht="12.75">
      <c r="A71" s="37" t="s">
        <v>70</v>
      </c>
      <c r="E71" s="38" t="s">
        <v>13017</v>
      </c>
    </row>
    <row r="72" spans="1:5" ht="102">
      <c r="A72" t="s">
        <v>72</v>
      </c>
      <c r="E72" s="36" t="s">
        <v>2059</v>
      </c>
    </row>
    <row r="73" spans="1:18" ht="12.75" customHeight="1">
      <c r="A73" s="6" t="s">
        <v>58</v>
      </c>
      <c s="6"/>
      <c s="27" t="s">
        <v>4510</v>
      </c>
      <c s="6"/>
      <c s="39" t="s">
        <v>780</v>
      </c>
      <c s="6"/>
      <c s="6"/>
      <c s="6"/>
      <c s="29">
        <f>0+Q73</f>
      </c>
      <c r="O73">
        <f>0+R73</f>
      </c>
      <c r="Q73">
        <f>0+I74+I78+I82+I86+I90+I94+I98+I102</f>
      </c>
      <c>
        <f>0+O74+O78+O82+O86+O90+O94+O98+O102</f>
      </c>
    </row>
    <row r="74" spans="1:16" ht="12.75">
      <c r="A74" s="26" t="s">
        <v>63</v>
      </c>
      <c s="30" t="s">
        <v>50</v>
      </c>
      <c s="30" t="s">
        <v>6556</v>
      </c>
      <c s="26" t="s">
        <v>66</v>
      </c>
      <c s="31" t="s">
        <v>6557</v>
      </c>
      <c s="32" t="s">
        <v>783</v>
      </c>
      <c s="33">
        <v>100</v>
      </c>
      <c s="34">
        <v>0</v>
      </c>
      <c s="34">
        <f>ROUND(ROUND(H74,2)*ROUND(G74,3),2)</f>
      </c>
      <c r="O74">
        <f>(I74*21)/100</f>
      </c>
      <c t="s">
        <v>38</v>
      </c>
    </row>
    <row r="75" spans="1:5" ht="12.75">
      <c r="A75" s="35" t="s">
        <v>69</v>
      </c>
      <c r="E75" s="36" t="s">
        <v>66</v>
      </c>
    </row>
    <row r="76" spans="1:5" ht="12.75">
      <c r="A76" s="37" t="s">
        <v>70</v>
      </c>
      <c r="E76" s="38" t="s">
        <v>13017</v>
      </c>
    </row>
    <row r="77" spans="1:5" ht="12.75">
      <c r="A77" t="s">
        <v>72</v>
      </c>
      <c r="E77" s="36" t="s">
        <v>6558</v>
      </c>
    </row>
    <row r="78" spans="1:16" ht="12.75">
      <c r="A78" s="26" t="s">
        <v>63</v>
      </c>
      <c s="30" t="s">
        <v>52</v>
      </c>
      <c s="30" t="s">
        <v>7128</v>
      </c>
      <c s="26" t="s">
        <v>66</v>
      </c>
      <c s="31" t="s">
        <v>7129</v>
      </c>
      <c s="32" t="s">
        <v>783</v>
      </c>
      <c s="33">
        <v>30</v>
      </c>
      <c s="34">
        <v>0</v>
      </c>
      <c s="34">
        <f>ROUND(ROUND(H78,2)*ROUND(G78,3),2)</f>
      </c>
      <c r="O78">
        <f>(I78*21)/100</f>
      </c>
      <c t="s">
        <v>38</v>
      </c>
    </row>
    <row r="79" spans="1:5" ht="12.75">
      <c r="A79" s="35" t="s">
        <v>69</v>
      </c>
      <c r="E79" s="36" t="s">
        <v>66</v>
      </c>
    </row>
    <row r="80" spans="1:5" ht="12.75">
      <c r="A80" s="37" t="s">
        <v>70</v>
      </c>
      <c r="E80" s="38" t="s">
        <v>13017</v>
      </c>
    </row>
    <row r="81" spans="1:5" ht="12.75">
      <c r="A81" t="s">
        <v>72</v>
      </c>
      <c r="E81" s="36" t="s">
        <v>7130</v>
      </c>
    </row>
    <row r="82" spans="1:16" ht="12.75">
      <c r="A82" s="26" t="s">
        <v>63</v>
      </c>
      <c s="30" t="s">
        <v>59</v>
      </c>
      <c s="30" t="s">
        <v>2690</v>
      </c>
      <c s="26" t="s">
        <v>66</v>
      </c>
      <c s="31" t="s">
        <v>2691</v>
      </c>
      <c s="32" t="s">
        <v>652</v>
      </c>
      <c s="33">
        <v>31</v>
      </c>
      <c s="34">
        <v>0</v>
      </c>
      <c s="34">
        <f>ROUND(ROUND(H82,2)*ROUND(G82,3),2)</f>
      </c>
      <c r="O82">
        <f>(I82*21)/100</f>
      </c>
      <c t="s">
        <v>38</v>
      </c>
    </row>
    <row r="83" spans="1:5" ht="12.75">
      <c r="A83" s="35" t="s">
        <v>69</v>
      </c>
      <c r="E83" s="36" t="s">
        <v>66</v>
      </c>
    </row>
    <row r="84" spans="1:5" ht="12.75">
      <c r="A84" s="37" t="s">
        <v>70</v>
      </c>
      <c r="E84" s="38" t="s">
        <v>13017</v>
      </c>
    </row>
    <row r="85" spans="1:5" ht="318.75">
      <c r="A85" t="s">
        <v>72</v>
      </c>
      <c r="E85" s="36" t="s">
        <v>5015</v>
      </c>
    </row>
    <row r="86" spans="1:16" ht="12.75">
      <c r="A86" s="26" t="s">
        <v>63</v>
      </c>
      <c s="30" t="s">
        <v>92</v>
      </c>
      <c s="30" t="s">
        <v>6559</v>
      </c>
      <c s="26" t="s">
        <v>66</v>
      </c>
      <c s="31" t="s">
        <v>6560</v>
      </c>
      <c s="32" t="s">
        <v>4706</v>
      </c>
      <c s="33">
        <v>180</v>
      </c>
      <c s="34">
        <v>0</v>
      </c>
      <c s="34">
        <f>ROUND(ROUND(H86,2)*ROUND(G86,3),2)</f>
      </c>
      <c r="O86">
        <f>(I86*21)/100</f>
      </c>
      <c t="s">
        <v>38</v>
      </c>
    </row>
    <row r="87" spans="1:5" ht="12.75">
      <c r="A87" s="35" t="s">
        <v>69</v>
      </c>
      <c r="E87" s="36" t="s">
        <v>66</v>
      </c>
    </row>
    <row r="88" spans="1:5" ht="12.75">
      <c r="A88" s="37" t="s">
        <v>70</v>
      </c>
      <c r="E88" s="38" t="s">
        <v>13017</v>
      </c>
    </row>
    <row r="89" spans="1:5" ht="25.5">
      <c r="A89" t="s">
        <v>72</v>
      </c>
      <c r="E89" s="36" t="s">
        <v>6561</v>
      </c>
    </row>
    <row r="90" spans="1:16" ht="12.75">
      <c r="A90" s="26" t="s">
        <v>63</v>
      </c>
      <c s="30" t="s">
        <v>55</v>
      </c>
      <c s="30" t="s">
        <v>669</v>
      </c>
      <c s="26" t="s">
        <v>66</v>
      </c>
      <c s="31" t="s">
        <v>741</v>
      </c>
      <c s="32" t="s">
        <v>652</v>
      </c>
      <c s="33">
        <v>27</v>
      </c>
      <c s="34">
        <v>0</v>
      </c>
      <c s="34">
        <f>ROUND(ROUND(H90,2)*ROUND(G90,3),2)</f>
      </c>
      <c r="O90">
        <f>(I90*21)/100</f>
      </c>
      <c t="s">
        <v>38</v>
      </c>
    </row>
    <row r="91" spans="1:5" ht="12.75">
      <c r="A91" s="35" t="s">
        <v>69</v>
      </c>
      <c r="E91" s="36" t="s">
        <v>66</v>
      </c>
    </row>
    <row r="92" spans="1:5" ht="12.75">
      <c r="A92" s="37" t="s">
        <v>70</v>
      </c>
      <c r="E92" s="38" t="s">
        <v>13017</v>
      </c>
    </row>
    <row r="93" spans="1:5" ht="229.5">
      <c r="A93" t="s">
        <v>72</v>
      </c>
      <c r="E93" s="36" t="s">
        <v>743</v>
      </c>
    </row>
    <row r="94" spans="1:16" ht="12.75">
      <c r="A94" s="26" t="s">
        <v>63</v>
      </c>
      <c s="30" t="s">
        <v>57</v>
      </c>
      <c s="30" t="s">
        <v>5101</v>
      </c>
      <c s="26" t="s">
        <v>66</v>
      </c>
      <c s="31" t="s">
        <v>5102</v>
      </c>
      <c s="32" t="s">
        <v>652</v>
      </c>
      <c s="33">
        <v>2.5</v>
      </c>
      <c s="34">
        <v>0</v>
      </c>
      <c s="34">
        <f>ROUND(ROUND(H94,2)*ROUND(G94,3),2)</f>
      </c>
      <c r="O94">
        <f>(I94*21)/100</f>
      </c>
      <c t="s">
        <v>38</v>
      </c>
    </row>
    <row r="95" spans="1:5" ht="12.75">
      <c r="A95" s="35" t="s">
        <v>69</v>
      </c>
      <c r="E95" s="36" t="s">
        <v>66</v>
      </c>
    </row>
    <row r="96" spans="1:5" ht="12.75">
      <c r="A96" s="37" t="s">
        <v>70</v>
      </c>
      <c r="E96" s="38" t="s">
        <v>13017</v>
      </c>
    </row>
    <row r="97" spans="1:5" ht="38.25">
      <c r="A97" t="s">
        <v>72</v>
      </c>
      <c r="E97" s="36" t="s">
        <v>749</v>
      </c>
    </row>
    <row r="98" spans="1:16" ht="12.75">
      <c r="A98" s="26" t="s">
        <v>63</v>
      </c>
      <c s="30" t="s">
        <v>219</v>
      </c>
      <c s="30" t="s">
        <v>4724</v>
      </c>
      <c s="26" t="s">
        <v>66</v>
      </c>
      <c s="31" t="s">
        <v>4725</v>
      </c>
      <c s="32" t="s">
        <v>652</v>
      </c>
      <c s="33">
        <v>1</v>
      </c>
      <c s="34">
        <v>0</v>
      </c>
      <c s="34">
        <f>ROUND(ROUND(H98,2)*ROUND(G98,3),2)</f>
      </c>
      <c r="O98">
        <f>(I98*21)/100</f>
      </c>
      <c t="s">
        <v>38</v>
      </c>
    </row>
    <row r="99" spans="1:5" ht="12.75">
      <c r="A99" s="35" t="s">
        <v>69</v>
      </c>
      <c r="E99" s="36" t="s">
        <v>66</v>
      </c>
    </row>
    <row r="100" spans="1:5" ht="12.75">
      <c r="A100" s="37" t="s">
        <v>70</v>
      </c>
      <c r="E100" s="38" t="s">
        <v>13017</v>
      </c>
    </row>
    <row r="101" spans="1:5" ht="102">
      <c r="A101" t="s">
        <v>72</v>
      </c>
      <c r="E101" s="36" t="s">
        <v>4727</v>
      </c>
    </row>
    <row r="102" spans="1:16" ht="12.75">
      <c r="A102" s="26" t="s">
        <v>63</v>
      </c>
      <c s="30" t="s">
        <v>263</v>
      </c>
      <c s="30" t="s">
        <v>13022</v>
      </c>
      <c s="26" t="s">
        <v>66</v>
      </c>
      <c s="31" t="s">
        <v>13023</v>
      </c>
      <c s="32" t="s">
        <v>4354</v>
      </c>
      <c s="33">
        <v>75</v>
      </c>
      <c s="34">
        <v>0</v>
      </c>
      <c s="34">
        <f>ROUND(ROUND(H102,2)*ROUND(G102,3),2)</f>
      </c>
      <c r="O102">
        <f>(I102*21)/100</f>
      </c>
      <c t="s">
        <v>38</v>
      </c>
    </row>
    <row r="103" spans="1:5" ht="12.75">
      <c r="A103" s="35" t="s">
        <v>69</v>
      </c>
      <c r="E103" s="36" t="s">
        <v>66</v>
      </c>
    </row>
    <row r="104" spans="1:5" ht="12.75">
      <c r="A104" s="37" t="s">
        <v>70</v>
      </c>
      <c r="E104" s="38" t="s">
        <v>13017</v>
      </c>
    </row>
    <row r="105" spans="1:5" ht="25.5">
      <c r="A105" t="s">
        <v>72</v>
      </c>
      <c r="E105" s="36" t="s">
        <v>13024</v>
      </c>
    </row>
    <row r="106" spans="1:18" ht="12.75" customHeight="1">
      <c r="A106" s="6" t="s">
        <v>58</v>
      </c>
      <c s="6"/>
      <c s="27" t="s">
        <v>2079</v>
      </c>
      <c s="6"/>
      <c s="39" t="s">
        <v>4083</v>
      </c>
      <c s="6"/>
      <c s="6"/>
      <c s="6"/>
      <c s="29">
        <f>0+Q106</f>
      </c>
      <c r="O106">
        <f>0+R106</f>
      </c>
      <c r="Q106">
        <f>0+I107+I111+I115+I119+I123+I127+I131+I135</f>
      </c>
      <c>
        <f>0+O107+O111+O115+O119+O123+O127+O131+O135</f>
      </c>
    </row>
    <row r="107" spans="1:16" ht="12.75">
      <c r="A107" s="26" t="s">
        <v>63</v>
      </c>
      <c s="30" t="s">
        <v>75</v>
      </c>
      <c s="30" t="s">
        <v>518</v>
      </c>
      <c s="26" t="s">
        <v>66</v>
      </c>
      <c s="31" t="s">
        <v>2102</v>
      </c>
      <c s="32" t="s">
        <v>926</v>
      </c>
      <c s="33">
        <v>265</v>
      </c>
      <c s="34">
        <v>0</v>
      </c>
      <c s="34">
        <f>ROUND(ROUND(H107,2)*ROUND(G107,3),2)</f>
      </c>
      <c r="O107">
        <f>(I107*21)/100</f>
      </c>
      <c t="s">
        <v>38</v>
      </c>
    </row>
    <row r="108" spans="1:5" ht="12.75">
      <c r="A108" s="35" t="s">
        <v>69</v>
      </c>
      <c r="E108" s="36" t="s">
        <v>66</v>
      </c>
    </row>
    <row r="109" spans="1:5" ht="12.75">
      <c r="A109" s="37" t="s">
        <v>70</v>
      </c>
      <c r="E109" s="38" t="s">
        <v>13017</v>
      </c>
    </row>
    <row r="110" spans="1:5" ht="89.25">
      <c r="A110" t="s">
        <v>72</v>
      </c>
      <c r="E110" s="36" t="s">
        <v>520</v>
      </c>
    </row>
    <row r="111" spans="1:16" ht="12.75">
      <c r="A111" s="26" t="s">
        <v>63</v>
      </c>
      <c s="30" t="s">
        <v>151</v>
      </c>
      <c s="30" t="s">
        <v>2103</v>
      </c>
      <c s="26" t="s">
        <v>66</v>
      </c>
      <c s="31" t="s">
        <v>2104</v>
      </c>
      <c s="32" t="s">
        <v>926</v>
      </c>
      <c s="33">
        <v>80</v>
      </c>
      <c s="34">
        <v>0</v>
      </c>
      <c s="34">
        <f>ROUND(ROUND(H111,2)*ROUND(G111,3),2)</f>
      </c>
      <c r="O111">
        <f>(I111*21)/100</f>
      </c>
      <c t="s">
        <v>38</v>
      </c>
    </row>
    <row r="112" spans="1:5" ht="12.75">
      <c r="A112" s="35" t="s">
        <v>69</v>
      </c>
      <c r="E112" s="36" t="s">
        <v>66</v>
      </c>
    </row>
    <row r="113" spans="1:5" ht="12.75">
      <c r="A113" s="37" t="s">
        <v>70</v>
      </c>
      <c r="E113" s="38" t="s">
        <v>13017</v>
      </c>
    </row>
    <row r="114" spans="1:5" ht="89.25">
      <c r="A114" t="s">
        <v>72</v>
      </c>
      <c r="E114" s="36" t="s">
        <v>520</v>
      </c>
    </row>
    <row r="115" spans="1:16" ht="25.5">
      <c r="A115" s="26" t="s">
        <v>63</v>
      </c>
      <c s="30" t="s">
        <v>155</v>
      </c>
      <c s="30" t="s">
        <v>525</v>
      </c>
      <c s="26" t="s">
        <v>66</v>
      </c>
      <c s="31" t="s">
        <v>2124</v>
      </c>
      <c s="32" t="s">
        <v>583</v>
      </c>
      <c s="33">
        <v>4</v>
      </c>
      <c s="34">
        <v>0</v>
      </c>
      <c s="34">
        <f>ROUND(ROUND(H115,2)*ROUND(G115,3),2)</f>
      </c>
      <c r="O115">
        <f>(I115*21)/100</f>
      </c>
      <c t="s">
        <v>38</v>
      </c>
    </row>
    <row r="116" spans="1:5" ht="12.75">
      <c r="A116" s="35" t="s">
        <v>69</v>
      </c>
      <c r="E116" s="36" t="s">
        <v>66</v>
      </c>
    </row>
    <row r="117" spans="1:5" ht="12.75">
      <c r="A117" s="37" t="s">
        <v>70</v>
      </c>
      <c r="E117" s="38" t="s">
        <v>13017</v>
      </c>
    </row>
    <row r="118" spans="1:5" ht="102">
      <c r="A118" t="s">
        <v>72</v>
      </c>
      <c r="E118" s="36" t="s">
        <v>2085</v>
      </c>
    </row>
    <row r="119" spans="1:16" ht="25.5">
      <c r="A119" s="26" t="s">
        <v>63</v>
      </c>
      <c s="30" t="s">
        <v>64</v>
      </c>
      <c s="30" t="s">
        <v>529</v>
      </c>
      <c s="26" t="s">
        <v>66</v>
      </c>
      <c s="31" t="s">
        <v>2125</v>
      </c>
      <c s="32" t="s">
        <v>583</v>
      </c>
      <c s="33">
        <v>4</v>
      </c>
      <c s="34">
        <v>0</v>
      </c>
      <c s="34">
        <f>ROUND(ROUND(H119,2)*ROUND(G119,3),2)</f>
      </c>
      <c r="O119">
        <f>(I119*21)/100</f>
      </c>
      <c t="s">
        <v>38</v>
      </c>
    </row>
    <row r="120" spans="1:5" ht="12.75">
      <c r="A120" s="35" t="s">
        <v>69</v>
      </c>
      <c r="E120" s="36" t="s">
        <v>66</v>
      </c>
    </row>
    <row r="121" spans="1:5" ht="12.75">
      <c r="A121" s="37" t="s">
        <v>70</v>
      </c>
      <c r="E121" s="38" t="s">
        <v>13017</v>
      </c>
    </row>
    <row r="122" spans="1:5" ht="102">
      <c r="A122" t="s">
        <v>72</v>
      </c>
      <c r="E122" s="36" t="s">
        <v>2085</v>
      </c>
    </row>
    <row r="123" spans="1:16" ht="25.5">
      <c r="A123" s="26" t="s">
        <v>63</v>
      </c>
      <c s="30" t="s">
        <v>79</v>
      </c>
      <c s="30" t="s">
        <v>13095</v>
      </c>
      <c s="26" t="s">
        <v>66</v>
      </c>
      <c s="31" t="s">
        <v>13096</v>
      </c>
      <c s="32" t="s">
        <v>583</v>
      </c>
      <c s="33">
        <v>2</v>
      </c>
      <c s="34">
        <v>0</v>
      </c>
      <c s="34">
        <f>ROUND(ROUND(H123,2)*ROUND(G123,3),2)</f>
      </c>
      <c r="O123">
        <f>(I123*21)/100</f>
      </c>
      <c t="s">
        <v>38</v>
      </c>
    </row>
    <row r="124" spans="1:5" ht="12.75">
      <c r="A124" s="35" t="s">
        <v>69</v>
      </c>
      <c r="E124" s="36" t="s">
        <v>66</v>
      </c>
    </row>
    <row r="125" spans="1:5" ht="12.75">
      <c r="A125" s="37" t="s">
        <v>70</v>
      </c>
      <c r="E125" s="38" t="s">
        <v>13017</v>
      </c>
    </row>
    <row r="126" spans="1:5" ht="102">
      <c r="A126" t="s">
        <v>72</v>
      </c>
      <c r="E126" s="36" t="s">
        <v>2085</v>
      </c>
    </row>
    <row r="127" spans="1:16" ht="12.75">
      <c r="A127" s="26" t="s">
        <v>63</v>
      </c>
      <c s="30" t="s">
        <v>194</v>
      </c>
      <c s="30" t="s">
        <v>2132</v>
      </c>
      <c s="26" t="s">
        <v>66</v>
      </c>
      <c s="31" t="s">
        <v>2133</v>
      </c>
      <c s="32" t="s">
        <v>926</v>
      </c>
      <c s="33">
        <v>5</v>
      </c>
      <c s="34">
        <v>0</v>
      </c>
      <c s="34">
        <f>ROUND(ROUND(H127,2)*ROUND(G127,3),2)</f>
      </c>
      <c r="O127">
        <f>(I127*21)/100</f>
      </c>
      <c t="s">
        <v>38</v>
      </c>
    </row>
    <row r="128" spans="1:5" ht="12.75">
      <c r="A128" s="35" t="s">
        <v>69</v>
      </c>
      <c r="E128" s="36" t="s">
        <v>66</v>
      </c>
    </row>
    <row r="129" spans="1:5" ht="12.75">
      <c r="A129" s="37" t="s">
        <v>70</v>
      </c>
      <c r="E129" s="38" t="s">
        <v>13017</v>
      </c>
    </row>
    <row r="130" spans="1:5" ht="89.25">
      <c r="A130" t="s">
        <v>72</v>
      </c>
      <c r="E130" s="36" t="s">
        <v>2134</v>
      </c>
    </row>
    <row r="131" spans="1:16" ht="12.75">
      <c r="A131" s="26" t="s">
        <v>63</v>
      </c>
      <c s="30" t="s">
        <v>255</v>
      </c>
      <c s="30" t="s">
        <v>2135</v>
      </c>
      <c s="26" t="s">
        <v>66</v>
      </c>
      <c s="31" t="s">
        <v>2136</v>
      </c>
      <c s="32" t="s">
        <v>926</v>
      </c>
      <c s="33">
        <v>80</v>
      </c>
      <c s="34">
        <v>0</v>
      </c>
      <c s="34">
        <f>ROUND(ROUND(H131,2)*ROUND(G131,3),2)</f>
      </c>
      <c r="O131">
        <f>(I131*21)/100</f>
      </c>
      <c t="s">
        <v>38</v>
      </c>
    </row>
    <row r="132" spans="1:5" ht="12.75">
      <c r="A132" s="35" t="s">
        <v>69</v>
      </c>
      <c r="E132" s="36" t="s">
        <v>66</v>
      </c>
    </row>
    <row r="133" spans="1:5" ht="12.75">
      <c r="A133" s="37" t="s">
        <v>70</v>
      </c>
      <c r="E133" s="38" t="s">
        <v>13017</v>
      </c>
    </row>
    <row r="134" spans="1:5" ht="76.5">
      <c r="A134" t="s">
        <v>72</v>
      </c>
      <c r="E134" s="36" t="s">
        <v>2137</v>
      </c>
    </row>
    <row r="135" spans="1:16" ht="12.75">
      <c r="A135" s="26" t="s">
        <v>63</v>
      </c>
      <c s="30" t="s">
        <v>190</v>
      </c>
      <c s="30" t="s">
        <v>2138</v>
      </c>
      <c s="26" t="s">
        <v>66</v>
      </c>
      <c s="31" t="s">
        <v>2139</v>
      </c>
      <c s="32" t="s">
        <v>583</v>
      </c>
      <c s="33">
        <v>8</v>
      </c>
      <c s="34">
        <v>0</v>
      </c>
      <c s="34">
        <f>ROUND(ROUND(H135,2)*ROUND(G135,3),2)</f>
      </c>
      <c r="O135">
        <f>(I135*21)/100</f>
      </c>
      <c t="s">
        <v>38</v>
      </c>
    </row>
    <row r="136" spans="1:5" ht="12.75">
      <c r="A136" s="35" t="s">
        <v>69</v>
      </c>
      <c r="E136" s="36" t="s">
        <v>66</v>
      </c>
    </row>
    <row r="137" spans="1:5" ht="12.75">
      <c r="A137" s="37" t="s">
        <v>70</v>
      </c>
      <c r="E137" s="38" t="s">
        <v>13017</v>
      </c>
    </row>
    <row r="138" spans="1:5" ht="89.25">
      <c r="A138" t="s">
        <v>72</v>
      </c>
      <c r="E138" s="36" t="s">
        <v>2140</v>
      </c>
    </row>
    <row r="139" spans="1:18" ht="12.75" customHeight="1">
      <c r="A139" s="6" t="s">
        <v>58</v>
      </c>
      <c s="6"/>
      <c s="27" t="s">
        <v>2141</v>
      </c>
      <c s="6"/>
      <c s="39" t="s">
        <v>2142</v>
      </c>
      <c s="6"/>
      <c s="6"/>
      <c s="6"/>
      <c s="29">
        <f>0+Q139</f>
      </c>
      <c r="O139">
        <f>0+R139</f>
      </c>
      <c r="Q139">
        <f>0+I140</f>
      </c>
      <c>
        <f>0+O140</f>
      </c>
    </row>
    <row r="140" spans="1:16" ht="12.75">
      <c r="A140" s="26" t="s">
        <v>63</v>
      </c>
      <c s="30" t="s">
        <v>259</v>
      </c>
      <c s="30" t="s">
        <v>13097</v>
      </c>
      <c s="26" t="s">
        <v>66</v>
      </c>
      <c s="31" t="s">
        <v>13098</v>
      </c>
      <c s="32" t="s">
        <v>583</v>
      </c>
      <c s="33">
        <v>1</v>
      </c>
      <c s="34">
        <v>0</v>
      </c>
      <c s="34">
        <f>ROUND(ROUND(H140,2)*ROUND(G140,3),2)</f>
      </c>
      <c r="O140">
        <f>(I140*21)/100</f>
      </c>
      <c t="s">
        <v>38</v>
      </c>
    </row>
    <row r="141" spans="1:5" ht="12.75">
      <c r="A141" s="35" t="s">
        <v>69</v>
      </c>
      <c r="E141" s="36" t="s">
        <v>66</v>
      </c>
    </row>
    <row r="142" spans="1:5" ht="12.75">
      <c r="A142" s="37" t="s">
        <v>70</v>
      </c>
      <c r="E142" s="38" t="s">
        <v>13017</v>
      </c>
    </row>
    <row r="143" spans="1:5" ht="127.5">
      <c r="A143" t="s">
        <v>72</v>
      </c>
      <c r="E143" s="36" t="s">
        <v>6585</v>
      </c>
    </row>
    <row r="144" spans="1:18" ht="12.75" customHeight="1">
      <c r="A144" s="6" t="s">
        <v>58</v>
      </c>
      <c s="6"/>
      <c s="27" t="s">
        <v>2197</v>
      </c>
      <c s="6"/>
      <c s="39" t="s">
        <v>2198</v>
      </c>
      <c s="6"/>
      <c s="6"/>
      <c s="6"/>
      <c s="29">
        <f>0+Q144</f>
      </c>
      <c r="O144">
        <f>0+R144</f>
      </c>
      <c r="Q144">
        <f>0+I145+I149+I153+I157+I161+I165+I169</f>
      </c>
      <c>
        <f>0+O145+O149+O153+O157+O161+O165+O169</f>
      </c>
    </row>
    <row r="145" spans="1:16" ht="12.75">
      <c r="A145" s="26" t="s">
        <v>63</v>
      </c>
      <c s="30" t="s">
        <v>198</v>
      </c>
      <c s="30" t="s">
        <v>2199</v>
      </c>
      <c s="26" t="s">
        <v>66</v>
      </c>
      <c s="31" t="s">
        <v>2200</v>
      </c>
      <c s="32" t="s">
        <v>583</v>
      </c>
      <c s="33">
        <v>1</v>
      </c>
      <c s="34">
        <v>0</v>
      </c>
      <c s="34">
        <f>ROUND(ROUND(H145,2)*ROUND(G145,3),2)</f>
      </c>
      <c r="O145">
        <f>(I145*21)/100</f>
      </c>
      <c t="s">
        <v>38</v>
      </c>
    </row>
    <row r="146" spans="1:5" ht="12.75">
      <c r="A146" s="35" t="s">
        <v>69</v>
      </c>
      <c r="E146" s="36" t="s">
        <v>66</v>
      </c>
    </row>
    <row r="147" spans="1:5" ht="12.75">
      <c r="A147" s="37" t="s">
        <v>70</v>
      </c>
      <c r="E147" s="38" t="s">
        <v>13017</v>
      </c>
    </row>
    <row r="148" spans="1:5" ht="89.25">
      <c r="A148" t="s">
        <v>72</v>
      </c>
      <c r="E148" s="36" t="s">
        <v>2201</v>
      </c>
    </row>
    <row r="149" spans="1:16" ht="25.5">
      <c r="A149" s="26" t="s">
        <v>63</v>
      </c>
      <c s="30" t="s">
        <v>202</v>
      </c>
      <c s="30" t="s">
        <v>4607</v>
      </c>
      <c s="26" t="s">
        <v>66</v>
      </c>
      <c s="31" t="s">
        <v>4608</v>
      </c>
      <c s="32" t="s">
        <v>583</v>
      </c>
      <c s="33">
        <v>1</v>
      </c>
      <c s="34">
        <v>0</v>
      </c>
      <c s="34">
        <f>ROUND(ROUND(H149,2)*ROUND(G149,3),2)</f>
      </c>
      <c r="O149">
        <f>(I149*21)/100</f>
      </c>
      <c t="s">
        <v>38</v>
      </c>
    </row>
    <row r="150" spans="1:5" ht="12.75">
      <c r="A150" s="35" t="s">
        <v>69</v>
      </c>
      <c r="E150" s="36" t="s">
        <v>66</v>
      </c>
    </row>
    <row r="151" spans="1:5" ht="12.75">
      <c r="A151" s="37" t="s">
        <v>70</v>
      </c>
      <c r="E151" s="38" t="s">
        <v>13017</v>
      </c>
    </row>
    <row r="152" spans="1:5" ht="76.5">
      <c r="A152" t="s">
        <v>72</v>
      </c>
      <c r="E152" s="36" t="s">
        <v>306</v>
      </c>
    </row>
    <row r="153" spans="1:16" ht="25.5">
      <c r="A153" s="26" t="s">
        <v>63</v>
      </c>
      <c s="30" t="s">
        <v>223</v>
      </c>
      <c s="30" t="s">
        <v>2226</v>
      </c>
      <c s="26" t="s">
        <v>66</v>
      </c>
      <c s="31" t="s">
        <v>2227</v>
      </c>
      <c s="32" t="s">
        <v>583</v>
      </c>
      <c s="33">
        <v>1</v>
      </c>
      <c s="34">
        <v>0</v>
      </c>
      <c s="34">
        <f>ROUND(ROUND(H153,2)*ROUND(G153,3),2)</f>
      </c>
      <c r="O153">
        <f>(I153*21)/100</f>
      </c>
      <c t="s">
        <v>38</v>
      </c>
    </row>
    <row r="154" spans="1:5" ht="12.75">
      <c r="A154" s="35" t="s">
        <v>69</v>
      </c>
      <c r="E154" s="36" t="s">
        <v>66</v>
      </c>
    </row>
    <row r="155" spans="1:5" ht="12.75">
      <c r="A155" s="37" t="s">
        <v>70</v>
      </c>
      <c r="E155" s="38" t="s">
        <v>13017</v>
      </c>
    </row>
    <row r="156" spans="1:5" ht="89.25">
      <c r="A156" t="s">
        <v>72</v>
      </c>
      <c r="E156" s="36" t="s">
        <v>2228</v>
      </c>
    </row>
    <row r="157" spans="1:16" ht="12.75">
      <c r="A157" s="26" t="s">
        <v>63</v>
      </c>
      <c s="30" t="s">
        <v>227</v>
      </c>
      <c s="30" t="s">
        <v>2232</v>
      </c>
      <c s="26" t="s">
        <v>66</v>
      </c>
      <c s="31" t="s">
        <v>2233</v>
      </c>
      <c s="32" t="s">
        <v>583</v>
      </c>
      <c s="33">
        <v>4</v>
      </c>
      <c s="34">
        <v>0</v>
      </c>
      <c s="34">
        <f>ROUND(ROUND(H157,2)*ROUND(G157,3),2)</f>
      </c>
      <c r="O157">
        <f>(I157*21)/100</f>
      </c>
      <c t="s">
        <v>38</v>
      </c>
    </row>
    <row r="158" spans="1:5" ht="12.75">
      <c r="A158" s="35" t="s">
        <v>69</v>
      </c>
      <c r="E158" s="36" t="s">
        <v>66</v>
      </c>
    </row>
    <row r="159" spans="1:5" ht="12.75">
      <c r="A159" s="37" t="s">
        <v>70</v>
      </c>
      <c r="E159" s="38" t="s">
        <v>13017</v>
      </c>
    </row>
    <row r="160" spans="1:5" ht="76.5">
      <c r="A160" t="s">
        <v>72</v>
      </c>
      <c r="E160" s="36" t="s">
        <v>2234</v>
      </c>
    </row>
    <row r="161" spans="1:16" ht="12.75">
      <c r="A161" s="26" t="s">
        <v>63</v>
      </c>
      <c s="30" t="s">
        <v>239</v>
      </c>
      <c s="30" t="s">
        <v>2258</v>
      </c>
      <c s="26" t="s">
        <v>66</v>
      </c>
      <c s="31" t="s">
        <v>2259</v>
      </c>
      <c s="32" t="s">
        <v>611</v>
      </c>
      <c s="33">
        <v>12</v>
      </c>
      <c s="34">
        <v>0</v>
      </c>
      <c s="34">
        <f>ROUND(ROUND(H161,2)*ROUND(G161,3),2)</f>
      </c>
      <c r="O161">
        <f>(I161*21)/100</f>
      </c>
      <c t="s">
        <v>38</v>
      </c>
    </row>
    <row r="162" spans="1:5" ht="12.75">
      <c r="A162" s="35" t="s">
        <v>69</v>
      </c>
      <c r="E162" s="36" t="s">
        <v>66</v>
      </c>
    </row>
    <row r="163" spans="1:5" ht="12.75">
      <c r="A163" s="37" t="s">
        <v>70</v>
      </c>
      <c r="E163" s="38" t="s">
        <v>13017</v>
      </c>
    </row>
    <row r="164" spans="1:5" ht="89.25">
      <c r="A164" t="s">
        <v>72</v>
      </c>
      <c r="E164" s="36" t="s">
        <v>2260</v>
      </c>
    </row>
    <row r="165" spans="1:16" ht="12.75">
      <c r="A165" s="26" t="s">
        <v>63</v>
      </c>
      <c s="30" t="s">
        <v>243</v>
      </c>
      <c s="30" t="s">
        <v>2261</v>
      </c>
      <c s="26" t="s">
        <v>66</v>
      </c>
      <c s="31" t="s">
        <v>2262</v>
      </c>
      <c s="32" t="s">
        <v>611</v>
      </c>
      <c s="33">
        <v>24</v>
      </c>
      <c s="34">
        <v>0</v>
      </c>
      <c s="34">
        <f>ROUND(ROUND(H165,2)*ROUND(G165,3),2)</f>
      </c>
      <c r="O165">
        <f>(I165*21)/100</f>
      </c>
      <c t="s">
        <v>38</v>
      </c>
    </row>
    <row r="166" spans="1:5" ht="12.75">
      <c r="A166" s="35" t="s">
        <v>69</v>
      </c>
      <c r="E166" s="36" t="s">
        <v>66</v>
      </c>
    </row>
    <row r="167" spans="1:5" ht="12.75">
      <c r="A167" s="37" t="s">
        <v>70</v>
      </c>
      <c r="E167" s="38" t="s">
        <v>13017</v>
      </c>
    </row>
    <row r="168" spans="1:5" ht="89.25">
      <c r="A168" t="s">
        <v>72</v>
      </c>
      <c r="E168" s="36" t="s">
        <v>2263</v>
      </c>
    </row>
    <row r="169" spans="1:16" ht="12.75">
      <c r="A169" s="26" t="s">
        <v>63</v>
      </c>
      <c s="30" t="s">
        <v>215</v>
      </c>
      <c s="30" t="s">
        <v>2264</v>
      </c>
      <c s="26" t="s">
        <v>66</v>
      </c>
      <c s="31" t="s">
        <v>2265</v>
      </c>
      <c s="32" t="s">
        <v>611</v>
      </c>
      <c s="33">
        <v>8</v>
      </c>
      <c s="34">
        <v>0</v>
      </c>
      <c s="34">
        <f>ROUND(ROUND(H169,2)*ROUND(G169,3),2)</f>
      </c>
      <c r="O169">
        <f>(I169*21)/100</f>
      </c>
      <c t="s">
        <v>38</v>
      </c>
    </row>
    <row r="170" spans="1:5" ht="12.75">
      <c r="A170" s="35" t="s">
        <v>69</v>
      </c>
      <c r="E170" s="36" t="s">
        <v>66</v>
      </c>
    </row>
    <row r="171" spans="1:5" ht="12.75">
      <c r="A171" s="37" t="s">
        <v>70</v>
      </c>
      <c r="E171" s="38" t="s">
        <v>13017</v>
      </c>
    </row>
    <row r="172" spans="1:5" ht="89.25">
      <c r="A172" t="s">
        <v>72</v>
      </c>
      <c r="E172"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8.xml><?xml version="1.0" encoding="utf-8"?>
<worksheet xmlns="http://schemas.openxmlformats.org/spreadsheetml/2006/main" xmlns:r="http://schemas.openxmlformats.org/officeDocument/2006/relationships">
  <sheetPr>
    <pageSetUpPr fitToPage="1"/>
  </sheetPr>
  <dimension ref="A1:R2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0+O11+O16+O73+O98+O151+O172</f>
      </c>
      <c t="s">
        <v>37</v>
      </c>
    </row>
    <row r="3" spans="1:16" ht="15" customHeight="1">
      <c r="A3" t="s">
        <v>12</v>
      </c>
      <c s="12" t="s">
        <v>14</v>
      </c>
      <c s="13" t="s">
        <v>15</v>
      </c>
      <c s="1"/>
      <c s="14" t="s">
        <v>16</v>
      </c>
      <c s="1"/>
      <c s="9"/>
      <c s="8" t="s">
        <v>13099</v>
      </c>
      <c s="40">
        <f>0+I11+I16+I73+I98+I151+I172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13099</v>
      </c>
      <c s="6"/>
      <c s="18" t="s">
        <v>13100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291</v>
      </c>
      <c s="30" t="s">
        <v>827</v>
      </c>
      <c s="26" t="s">
        <v>66</v>
      </c>
      <c s="31" t="s">
        <v>13101</v>
      </c>
      <c s="32" t="s">
        <v>825</v>
      </c>
      <c s="33">
        <v>10</v>
      </c>
      <c s="34">
        <v>0</v>
      </c>
      <c s="34">
        <f>ROUND(ROUND(H12,2)*ROUND(G12,3),2)</f>
      </c>
      <c r="O12">
        <f>(I12*21)/100</f>
      </c>
      <c t="s">
        <v>38</v>
      </c>
    </row>
    <row r="13" spans="1:5" ht="12.75">
      <c r="A13" s="35" t="s">
        <v>69</v>
      </c>
      <c r="E13" s="36" t="s">
        <v>66</v>
      </c>
    </row>
    <row r="14" spans="1:5" ht="12.75">
      <c r="A14" s="37" t="s">
        <v>70</v>
      </c>
      <c r="E14" s="38" t="s">
        <v>13102</v>
      </c>
    </row>
    <row r="15" spans="1:5" ht="140.25">
      <c r="A15" t="s">
        <v>72</v>
      </c>
      <c r="E15" s="36" t="s">
        <v>2444</v>
      </c>
    </row>
    <row r="16" spans="1:18" ht="12.75" customHeight="1">
      <c r="A16" s="6" t="s">
        <v>58</v>
      </c>
      <c s="6"/>
      <c s="27" t="s">
        <v>368</v>
      </c>
      <c s="6"/>
      <c s="39" t="s">
        <v>2018</v>
      </c>
      <c s="6"/>
      <c s="6"/>
      <c s="6"/>
      <c s="29">
        <f>0+Q16</f>
      </c>
      <c r="O16">
        <f>0+R16</f>
      </c>
      <c r="Q16">
        <f>0+I17+I21+I25+I29+I33+I37+I41+I45+I49+I53+I57+I61+I65+I69</f>
      </c>
      <c>
        <f>0+O17+O21+O25+O29+O33+O37+O41+O45+O49+O53+O57+O61+O65+O69</f>
      </c>
    </row>
    <row r="17" spans="1:16" ht="12.75">
      <c r="A17" s="26" t="s">
        <v>63</v>
      </c>
      <c s="30" t="s">
        <v>52</v>
      </c>
      <c s="30" t="s">
        <v>497</v>
      </c>
      <c s="26" t="s">
        <v>66</v>
      </c>
      <c s="31" t="s">
        <v>2700</v>
      </c>
      <c s="32" t="s">
        <v>583</v>
      </c>
      <c s="33">
        <v>30</v>
      </c>
      <c s="34">
        <v>0</v>
      </c>
      <c s="34">
        <f>ROUND(ROUND(H17,2)*ROUND(G17,3),2)</f>
      </c>
      <c r="O17">
        <f>(I17*21)/100</f>
      </c>
      <c t="s">
        <v>38</v>
      </c>
    </row>
    <row r="18" spans="1:5" ht="12.75">
      <c r="A18" s="35" t="s">
        <v>69</v>
      </c>
      <c r="E18" s="36" t="s">
        <v>66</v>
      </c>
    </row>
    <row r="19" spans="1:5" ht="12.75">
      <c r="A19" s="37" t="s">
        <v>70</v>
      </c>
      <c r="E19" s="38" t="s">
        <v>13102</v>
      </c>
    </row>
    <row r="20" spans="1:5" ht="114.75">
      <c r="A20" t="s">
        <v>72</v>
      </c>
      <c r="E20" s="36" t="s">
        <v>2556</v>
      </c>
    </row>
    <row r="21" spans="1:16" ht="12.75">
      <c r="A21" s="26" t="s">
        <v>63</v>
      </c>
      <c s="30" t="s">
        <v>59</v>
      </c>
      <c s="30" t="s">
        <v>683</v>
      </c>
      <c s="26" t="s">
        <v>66</v>
      </c>
      <c s="31" t="s">
        <v>2840</v>
      </c>
      <c s="32" t="s">
        <v>926</v>
      </c>
      <c s="33">
        <v>310</v>
      </c>
      <c s="34">
        <v>0</v>
      </c>
      <c s="34">
        <f>ROUND(ROUND(H21,2)*ROUND(G21,3),2)</f>
      </c>
      <c r="O21">
        <f>(I21*21)/100</f>
      </c>
      <c t="s">
        <v>38</v>
      </c>
    </row>
    <row r="22" spans="1:5" ht="12.75">
      <c r="A22" s="35" t="s">
        <v>69</v>
      </c>
      <c r="E22" s="36" t="s">
        <v>66</v>
      </c>
    </row>
    <row r="23" spans="1:5" ht="12.75">
      <c r="A23" s="37" t="s">
        <v>70</v>
      </c>
      <c r="E23" s="38" t="s">
        <v>13102</v>
      </c>
    </row>
    <row r="24" spans="1:5" ht="102">
      <c r="A24" t="s">
        <v>72</v>
      </c>
      <c r="E24" s="36" t="s">
        <v>685</v>
      </c>
    </row>
    <row r="25" spans="1:16" ht="12.75">
      <c r="A25" s="26" t="s">
        <v>63</v>
      </c>
      <c s="30" t="s">
        <v>92</v>
      </c>
      <c s="30" t="s">
        <v>3628</v>
      </c>
      <c s="26" t="s">
        <v>66</v>
      </c>
      <c s="31" t="s">
        <v>3629</v>
      </c>
      <c s="32" t="s">
        <v>926</v>
      </c>
      <c s="33">
        <v>20</v>
      </c>
      <c s="34">
        <v>0</v>
      </c>
      <c s="34">
        <f>ROUND(ROUND(H25,2)*ROUND(G25,3),2)</f>
      </c>
      <c r="O25">
        <f>(I25*21)/100</f>
      </c>
      <c t="s">
        <v>38</v>
      </c>
    </row>
    <row r="26" spans="1:5" ht="12.75">
      <c r="A26" s="35" t="s">
        <v>69</v>
      </c>
      <c r="E26" s="36" t="s">
        <v>66</v>
      </c>
    </row>
    <row r="27" spans="1:5" ht="12.75">
      <c r="A27" s="37" t="s">
        <v>70</v>
      </c>
      <c r="E27" s="38" t="s">
        <v>13102</v>
      </c>
    </row>
    <row r="28" spans="1:5" ht="102">
      <c r="A28" t="s">
        <v>72</v>
      </c>
      <c r="E28" s="36" t="s">
        <v>2612</v>
      </c>
    </row>
    <row r="29" spans="1:16" ht="12.75">
      <c r="A29" s="26" t="s">
        <v>63</v>
      </c>
      <c s="30" t="s">
        <v>55</v>
      </c>
      <c s="30" t="s">
        <v>3861</v>
      </c>
      <c s="26" t="s">
        <v>66</v>
      </c>
      <c s="31" t="s">
        <v>3862</v>
      </c>
      <c s="32" t="s">
        <v>926</v>
      </c>
      <c s="33">
        <v>310</v>
      </c>
      <c s="34">
        <v>0</v>
      </c>
      <c s="34">
        <f>ROUND(ROUND(H29,2)*ROUND(G29,3),2)</f>
      </c>
      <c r="O29">
        <f>(I29*21)/100</f>
      </c>
      <c t="s">
        <v>38</v>
      </c>
    </row>
    <row r="30" spans="1:5" ht="12.75">
      <c r="A30" s="35" t="s">
        <v>69</v>
      </c>
      <c r="E30" s="36" t="s">
        <v>66</v>
      </c>
    </row>
    <row r="31" spans="1:5" ht="12.75">
      <c r="A31" s="37" t="s">
        <v>70</v>
      </c>
      <c r="E31" s="38" t="s">
        <v>13102</v>
      </c>
    </row>
    <row r="32" spans="1:5" ht="76.5">
      <c r="A32" t="s">
        <v>72</v>
      </c>
      <c r="E32" s="36" t="s">
        <v>10663</v>
      </c>
    </row>
    <row r="33" spans="1:16" ht="12.75">
      <c r="A33" s="26" t="s">
        <v>63</v>
      </c>
      <c s="30" t="s">
        <v>57</v>
      </c>
      <c s="30" t="s">
        <v>13103</v>
      </c>
      <c s="26" t="s">
        <v>66</v>
      </c>
      <c s="31" t="s">
        <v>13104</v>
      </c>
      <c s="32" t="s">
        <v>652</v>
      </c>
      <c s="33">
        <v>30</v>
      </c>
      <c s="34">
        <v>0</v>
      </c>
      <c s="34">
        <f>ROUND(ROUND(H33,2)*ROUND(G33,3),2)</f>
      </c>
      <c r="O33">
        <f>(I33*21)/100</f>
      </c>
      <c t="s">
        <v>38</v>
      </c>
    </row>
    <row r="34" spans="1:5" ht="12.75">
      <c r="A34" s="35" t="s">
        <v>69</v>
      </c>
      <c r="E34" s="36" t="s">
        <v>66</v>
      </c>
    </row>
    <row r="35" spans="1:5" ht="12.75">
      <c r="A35" s="37" t="s">
        <v>70</v>
      </c>
      <c r="E35" s="38" t="s">
        <v>13102</v>
      </c>
    </row>
    <row r="36" spans="1:5" ht="76.5">
      <c r="A36" t="s">
        <v>72</v>
      </c>
      <c r="E36" s="36" t="s">
        <v>13105</v>
      </c>
    </row>
    <row r="37" spans="1:16" ht="25.5">
      <c r="A37" s="26" t="s">
        <v>63</v>
      </c>
      <c s="30" t="s">
        <v>115</v>
      </c>
      <c s="30" t="s">
        <v>13106</v>
      </c>
      <c s="26" t="s">
        <v>66</v>
      </c>
      <c s="31" t="s">
        <v>13107</v>
      </c>
      <c s="32" t="s">
        <v>926</v>
      </c>
      <c s="33">
        <v>10</v>
      </c>
      <c s="34">
        <v>0</v>
      </c>
      <c s="34">
        <f>ROUND(ROUND(H37,2)*ROUND(G37,3),2)</f>
      </c>
      <c r="O37">
        <f>(I37*21)/100</f>
      </c>
      <c t="s">
        <v>38</v>
      </c>
    </row>
    <row r="38" spans="1:5" ht="12.75">
      <c r="A38" s="35" t="s">
        <v>69</v>
      </c>
      <c r="E38" s="36" t="s">
        <v>66</v>
      </c>
    </row>
    <row r="39" spans="1:5" ht="12.75">
      <c r="A39" s="37" t="s">
        <v>70</v>
      </c>
      <c r="E39" s="38" t="s">
        <v>13102</v>
      </c>
    </row>
    <row r="40" spans="1:5" ht="127.5">
      <c r="A40" t="s">
        <v>72</v>
      </c>
      <c r="E40" s="36" t="s">
        <v>2024</v>
      </c>
    </row>
    <row r="41" spans="1:16" ht="12.75">
      <c r="A41" s="26" t="s">
        <v>63</v>
      </c>
      <c s="30" t="s">
        <v>119</v>
      </c>
      <c s="30" t="s">
        <v>2031</v>
      </c>
      <c s="26" t="s">
        <v>66</v>
      </c>
      <c s="31" t="s">
        <v>2032</v>
      </c>
      <c s="32" t="s">
        <v>926</v>
      </c>
      <c s="33">
        <v>10</v>
      </c>
      <c s="34">
        <v>0</v>
      </c>
      <c s="34">
        <f>ROUND(ROUND(H41,2)*ROUND(G41,3),2)</f>
      </c>
      <c r="O41">
        <f>(I41*21)/100</f>
      </c>
      <c t="s">
        <v>38</v>
      </c>
    </row>
    <row r="42" spans="1:5" ht="12.75">
      <c r="A42" s="35" t="s">
        <v>69</v>
      </c>
      <c r="E42" s="36" t="s">
        <v>66</v>
      </c>
    </row>
    <row r="43" spans="1:5" ht="12.75">
      <c r="A43" s="37" t="s">
        <v>70</v>
      </c>
      <c r="E43" s="38" t="s">
        <v>13102</v>
      </c>
    </row>
    <row r="44" spans="1:5" ht="76.5">
      <c r="A44" t="s">
        <v>72</v>
      </c>
      <c r="E44" s="36" t="s">
        <v>2030</v>
      </c>
    </row>
    <row r="45" spans="1:16" ht="12.75">
      <c r="A45" s="26" t="s">
        <v>63</v>
      </c>
      <c s="30" t="s">
        <v>123</v>
      </c>
      <c s="30" t="s">
        <v>2036</v>
      </c>
      <c s="26" t="s">
        <v>66</v>
      </c>
      <c s="31" t="s">
        <v>2037</v>
      </c>
      <c s="32" t="s">
        <v>583</v>
      </c>
      <c s="33">
        <v>200</v>
      </c>
      <c s="34">
        <v>0</v>
      </c>
      <c s="34">
        <f>ROUND(ROUND(H45,2)*ROUND(G45,3),2)</f>
      </c>
      <c r="O45">
        <f>(I45*21)/100</f>
      </c>
      <c t="s">
        <v>38</v>
      </c>
    </row>
    <row r="46" spans="1:5" ht="12.75">
      <c r="A46" s="35" t="s">
        <v>69</v>
      </c>
      <c r="E46" s="36" t="s">
        <v>66</v>
      </c>
    </row>
    <row r="47" spans="1:5" ht="12.75">
      <c r="A47" s="37" t="s">
        <v>70</v>
      </c>
      <c r="E47" s="38" t="s">
        <v>13102</v>
      </c>
    </row>
    <row r="48" spans="1:5" ht="76.5">
      <c r="A48" t="s">
        <v>72</v>
      </c>
      <c r="E48" s="36" t="s">
        <v>2030</v>
      </c>
    </row>
    <row r="49" spans="1:16" ht="25.5">
      <c r="A49" s="26" t="s">
        <v>63</v>
      </c>
      <c s="30" t="s">
        <v>127</v>
      </c>
      <c s="30" t="s">
        <v>2717</v>
      </c>
      <c s="26" t="s">
        <v>66</v>
      </c>
      <c s="31" t="s">
        <v>2718</v>
      </c>
      <c s="32" t="s">
        <v>583</v>
      </c>
      <c s="33">
        <v>10</v>
      </c>
      <c s="34">
        <v>0</v>
      </c>
      <c s="34">
        <f>ROUND(ROUND(H49,2)*ROUND(G49,3),2)</f>
      </c>
      <c r="O49">
        <f>(I49*21)/100</f>
      </c>
      <c t="s">
        <v>38</v>
      </c>
    </row>
    <row r="50" spans="1:5" ht="12.75">
      <c r="A50" s="35" t="s">
        <v>69</v>
      </c>
      <c r="E50" s="36" t="s">
        <v>66</v>
      </c>
    </row>
    <row r="51" spans="1:5" ht="12.75">
      <c r="A51" s="37" t="s">
        <v>70</v>
      </c>
      <c r="E51" s="38" t="s">
        <v>13102</v>
      </c>
    </row>
    <row r="52" spans="1:5" ht="38.25">
      <c r="A52" t="s">
        <v>72</v>
      </c>
      <c r="E52" s="36" t="s">
        <v>13094</v>
      </c>
    </row>
    <row r="53" spans="1:16" ht="12.75">
      <c r="A53" s="26" t="s">
        <v>63</v>
      </c>
      <c s="30" t="s">
        <v>131</v>
      </c>
      <c s="30" t="s">
        <v>2328</v>
      </c>
      <c s="26" t="s">
        <v>66</v>
      </c>
      <c s="31" t="s">
        <v>2719</v>
      </c>
      <c s="32" t="s">
        <v>583</v>
      </c>
      <c s="33">
        <v>10</v>
      </c>
      <c s="34">
        <v>0</v>
      </c>
      <c s="34">
        <f>ROUND(ROUND(H53,2)*ROUND(G53,3),2)</f>
      </c>
      <c r="O53">
        <f>(I53*21)/100</f>
      </c>
      <c t="s">
        <v>38</v>
      </c>
    </row>
    <row r="54" spans="1:5" ht="12.75">
      <c r="A54" s="35" t="s">
        <v>69</v>
      </c>
      <c r="E54" s="36" t="s">
        <v>66</v>
      </c>
    </row>
    <row r="55" spans="1:5" ht="12.75">
      <c r="A55" s="37" t="s">
        <v>70</v>
      </c>
      <c r="E55" s="38" t="s">
        <v>13102</v>
      </c>
    </row>
    <row r="56" spans="1:5" ht="102">
      <c r="A56" t="s">
        <v>72</v>
      </c>
      <c r="E56" s="36" t="s">
        <v>2059</v>
      </c>
    </row>
    <row r="57" spans="1:16" ht="25.5">
      <c r="A57" s="26" t="s">
        <v>63</v>
      </c>
      <c s="30" t="s">
        <v>135</v>
      </c>
      <c s="30" t="s">
        <v>2720</v>
      </c>
      <c s="26" t="s">
        <v>66</v>
      </c>
      <c s="31" t="s">
        <v>2721</v>
      </c>
      <c s="32" t="s">
        <v>583</v>
      </c>
      <c s="33">
        <v>10</v>
      </c>
      <c s="34">
        <v>0</v>
      </c>
      <c s="34">
        <f>ROUND(ROUND(H57,2)*ROUND(G57,3),2)</f>
      </c>
      <c r="O57">
        <f>(I57*21)/100</f>
      </c>
      <c t="s">
        <v>38</v>
      </c>
    </row>
    <row r="58" spans="1:5" ht="12.75">
      <c r="A58" s="35" t="s">
        <v>69</v>
      </c>
      <c r="E58" s="36" t="s">
        <v>66</v>
      </c>
    </row>
    <row r="59" spans="1:5" ht="12.75">
      <c r="A59" s="37" t="s">
        <v>70</v>
      </c>
      <c r="E59" s="38" t="s">
        <v>13102</v>
      </c>
    </row>
    <row r="60" spans="1:5" ht="102">
      <c r="A60" t="s">
        <v>72</v>
      </c>
      <c r="E60" s="36" t="s">
        <v>685</v>
      </c>
    </row>
    <row r="61" spans="1:16" ht="12.75">
      <c r="A61" s="26" t="s">
        <v>63</v>
      </c>
      <c s="30" t="s">
        <v>139</v>
      </c>
      <c s="30" t="s">
        <v>3632</v>
      </c>
      <c s="26" t="s">
        <v>66</v>
      </c>
      <c s="31" t="s">
        <v>3633</v>
      </c>
      <c s="32" t="s">
        <v>926</v>
      </c>
      <c s="33">
        <v>30</v>
      </c>
      <c s="34">
        <v>0</v>
      </c>
      <c s="34">
        <f>ROUND(ROUND(H61,2)*ROUND(G61,3),2)</f>
      </c>
      <c r="O61">
        <f>(I61*21)/100</f>
      </c>
      <c t="s">
        <v>38</v>
      </c>
    </row>
    <row r="62" spans="1:5" ht="12.75">
      <c r="A62" s="35" t="s">
        <v>69</v>
      </c>
      <c r="E62" s="36" t="s">
        <v>66</v>
      </c>
    </row>
    <row r="63" spans="1:5" ht="12.75">
      <c r="A63" s="37" t="s">
        <v>70</v>
      </c>
      <c r="E63" s="38" t="s">
        <v>13102</v>
      </c>
    </row>
    <row r="64" spans="1:5" ht="127.5">
      <c r="A64" t="s">
        <v>72</v>
      </c>
      <c r="E64" s="36" t="s">
        <v>4072</v>
      </c>
    </row>
    <row r="65" spans="1:16" ht="38.25">
      <c r="A65" s="26" t="s">
        <v>63</v>
      </c>
      <c s="30" t="s">
        <v>143</v>
      </c>
      <c s="30" t="s">
        <v>2057</v>
      </c>
      <c s="26" t="s">
        <v>66</v>
      </c>
      <c s="31" t="s">
        <v>2058</v>
      </c>
      <c s="32" t="s">
        <v>986</v>
      </c>
      <c s="33">
        <v>50</v>
      </c>
      <c s="34">
        <v>0</v>
      </c>
      <c s="34">
        <f>ROUND(ROUND(H65,2)*ROUND(G65,3),2)</f>
      </c>
      <c r="O65">
        <f>(I65*21)/100</f>
      </c>
      <c t="s">
        <v>38</v>
      </c>
    </row>
    <row r="66" spans="1:5" ht="12.75">
      <c r="A66" s="35" t="s">
        <v>69</v>
      </c>
      <c r="E66" s="36" t="s">
        <v>66</v>
      </c>
    </row>
    <row r="67" spans="1:5" ht="12.75">
      <c r="A67" s="37" t="s">
        <v>70</v>
      </c>
      <c r="E67" s="38" t="s">
        <v>13102</v>
      </c>
    </row>
    <row r="68" spans="1:5" ht="102">
      <c r="A68" t="s">
        <v>72</v>
      </c>
      <c r="E68" s="36" t="s">
        <v>2059</v>
      </c>
    </row>
    <row r="69" spans="1:16" ht="12.75">
      <c r="A69" s="26" t="s">
        <v>63</v>
      </c>
      <c s="30" t="s">
        <v>99</v>
      </c>
      <c s="30" t="s">
        <v>13108</v>
      </c>
      <c s="26" t="s">
        <v>66</v>
      </c>
      <c s="31" t="s">
        <v>13109</v>
      </c>
      <c s="32" t="s">
        <v>783</v>
      </c>
      <c s="33">
        <v>50</v>
      </c>
      <c s="34">
        <v>0</v>
      </c>
      <c s="34">
        <f>ROUND(ROUND(H69,2)*ROUND(G69,3),2)</f>
      </c>
      <c r="O69">
        <f>(I69*21)/100</f>
      </c>
      <c t="s">
        <v>38</v>
      </c>
    </row>
    <row r="70" spans="1:5" ht="12.75">
      <c r="A70" s="35" t="s">
        <v>69</v>
      </c>
      <c r="E70" s="36" t="s">
        <v>66</v>
      </c>
    </row>
    <row r="71" spans="1:5" ht="12.75">
      <c r="A71" s="37" t="s">
        <v>70</v>
      </c>
      <c r="E71" s="38" t="s">
        <v>13102</v>
      </c>
    </row>
    <row r="72" spans="1:5" ht="102">
      <c r="A72" t="s">
        <v>72</v>
      </c>
      <c r="E72" s="36" t="s">
        <v>13110</v>
      </c>
    </row>
    <row r="73" spans="1:18" ht="12.75" customHeight="1">
      <c r="A73" s="6" t="s">
        <v>58</v>
      </c>
      <c s="6"/>
      <c s="27" t="s">
        <v>4510</v>
      </c>
      <c s="6"/>
      <c s="39" t="s">
        <v>780</v>
      </c>
      <c s="6"/>
      <c s="6"/>
      <c s="6"/>
      <c s="29">
        <f>0+Q73</f>
      </c>
      <c r="O73">
        <f>0+R73</f>
      </c>
      <c r="Q73">
        <f>0+I74+I78+I82+I86+I90+I94</f>
      </c>
      <c>
        <f>0+O74+O78+O82+O86+O90+O94</f>
      </c>
    </row>
    <row r="74" spans="1:16" ht="12.75">
      <c r="A74" s="26" t="s">
        <v>63</v>
      </c>
      <c s="30" t="s">
        <v>44</v>
      </c>
      <c s="30" t="s">
        <v>6556</v>
      </c>
      <c s="26" t="s">
        <v>66</v>
      </c>
      <c s="31" t="s">
        <v>6557</v>
      </c>
      <c s="32" t="s">
        <v>783</v>
      </c>
      <c s="33">
        <v>150</v>
      </c>
      <c s="34">
        <v>0</v>
      </c>
      <c s="34">
        <f>ROUND(ROUND(H74,2)*ROUND(G74,3),2)</f>
      </c>
      <c r="O74">
        <f>(I74*21)/100</f>
      </c>
      <c t="s">
        <v>38</v>
      </c>
    </row>
    <row r="75" spans="1:5" ht="12.75">
      <c r="A75" s="35" t="s">
        <v>69</v>
      </c>
      <c r="E75" s="36" t="s">
        <v>66</v>
      </c>
    </row>
    <row r="76" spans="1:5" ht="12.75">
      <c r="A76" s="37" t="s">
        <v>70</v>
      </c>
      <c r="E76" s="38" t="s">
        <v>13102</v>
      </c>
    </row>
    <row r="77" spans="1:5" ht="12.75">
      <c r="A77" t="s">
        <v>72</v>
      </c>
      <c r="E77" s="36" t="s">
        <v>6558</v>
      </c>
    </row>
    <row r="78" spans="1:16" ht="12.75">
      <c r="A78" s="26" t="s">
        <v>63</v>
      </c>
      <c s="30" t="s">
        <v>38</v>
      </c>
      <c s="30" t="s">
        <v>5530</v>
      </c>
      <c s="26" t="s">
        <v>66</v>
      </c>
      <c s="31" t="s">
        <v>13111</v>
      </c>
      <c s="32" t="s">
        <v>783</v>
      </c>
      <c s="33">
        <v>50</v>
      </c>
      <c s="34">
        <v>0</v>
      </c>
      <c s="34">
        <f>ROUND(ROUND(H78,2)*ROUND(G78,3),2)</f>
      </c>
      <c r="O78">
        <f>(I78*21)/100</f>
      </c>
      <c t="s">
        <v>38</v>
      </c>
    </row>
    <row r="79" spans="1:5" ht="12.75">
      <c r="A79" s="35" t="s">
        <v>69</v>
      </c>
      <c r="E79" s="36" t="s">
        <v>66</v>
      </c>
    </row>
    <row r="80" spans="1:5" ht="12.75">
      <c r="A80" s="37" t="s">
        <v>70</v>
      </c>
      <c r="E80" s="38" t="s">
        <v>13102</v>
      </c>
    </row>
    <row r="81" spans="1:5" ht="38.25">
      <c r="A81" t="s">
        <v>72</v>
      </c>
      <c r="E81" s="36" t="s">
        <v>13112</v>
      </c>
    </row>
    <row r="82" spans="1:16" ht="12.75">
      <c r="A82" s="26" t="s">
        <v>63</v>
      </c>
      <c s="30" t="s">
        <v>37</v>
      </c>
      <c s="30" t="s">
        <v>2690</v>
      </c>
      <c s="26" t="s">
        <v>66</v>
      </c>
      <c s="31" t="s">
        <v>2691</v>
      </c>
      <c s="32" t="s">
        <v>652</v>
      </c>
      <c s="33">
        <v>150</v>
      </c>
      <c s="34">
        <v>0</v>
      </c>
      <c s="34">
        <f>ROUND(ROUND(H82,2)*ROUND(G82,3),2)</f>
      </c>
      <c r="O82">
        <f>(I82*21)/100</f>
      </c>
      <c t="s">
        <v>38</v>
      </c>
    </row>
    <row r="83" spans="1:5" ht="12.75">
      <c r="A83" s="35" t="s">
        <v>69</v>
      </c>
      <c r="E83" s="36" t="s">
        <v>66</v>
      </c>
    </row>
    <row r="84" spans="1:5" ht="12.75">
      <c r="A84" s="37" t="s">
        <v>70</v>
      </c>
      <c r="E84" s="38" t="s">
        <v>13102</v>
      </c>
    </row>
    <row r="85" spans="1:5" ht="318.75">
      <c r="A85" t="s">
        <v>72</v>
      </c>
      <c r="E85" s="36" t="s">
        <v>5015</v>
      </c>
    </row>
    <row r="86" spans="1:16" ht="12.75">
      <c r="A86" s="26" t="s">
        <v>63</v>
      </c>
      <c s="30" t="s">
        <v>48</v>
      </c>
      <c s="30" t="s">
        <v>669</v>
      </c>
      <c s="26" t="s">
        <v>66</v>
      </c>
      <c s="31" t="s">
        <v>741</v>
      </c>
      <c s="32" t="s">
        <v>652</v>
      </c>
      <c s="33">
        <v>140</v>
      </c>
      <c s="34">
        <v>0</v>
      </c>
      <c s="34">
        <f>ROUND(ROUND(H86,2)*ROUND(G86,3),2)</f>
      </c>
      <c r="O86">
        <f>(I86*21)/100</f>
      </c>
      <c t="s">
        <v>38</v>
      </c>
    </row>
    <row r="87" spans="1:5" ht="12.75">
      <c r="A87" s="35" t="s">
        <v>69</v>
      </c>
      <c r="E87" s="36" t="s">
        <v>66</v>
      </c>
    </row>
    <row r="88" spans="1:5" ht="12.75">
      <c r="A88" s="37" t="s">
        <v>70</v>
      </c>
      <c r="E88" s="38" t="s">
        <v>13102</v>
      </c>
    </row>
    <row r="89" spans="1:5" ht="229.5">
      <c r="A89" t="s">
        <v>72</v>
      </c>
      <c r="E89" s="36" t="s">
        <v>743</v>
      </c>
    </row>
    <row r="90" spans="1:16" ht="12.75">
      <c r="A90" s="26" t="s">
        <v>63</v>
      </c>
      <c s="30" t="s">
        <v>50</v>
      </c>
      <c s="30" t="s">
        <v>5396</v>
      </c>
      <c s="26" t="s">
        <v>66</v>
      </c>
      <c s="31" t="s">
        <v>5397</v>
      </c>
      <c s="32" t="s">
        <v>783</v>
      </c>
      <c s="33">
        <v>150</v>
      </c>
      <c s="34">
        <v>0</v>
      </c>
      <c s="34">
        <f>ROUND(ROUND(H90,2)*ROUND(G90,3),2)</f>
      </c>
      <c r="O90">
        <f>(I90*21)/100</f>
      </c>
      <c t="s">
        <v>38</v>
      </c>
    </row>
    <row r="91" spans="1:5" ht="12.75">
      <c r="A91" s="35" t="s">
        <v>69</v>
      </c>
      <c r="E91" s="36" t="s">
        <v>66</v>
      </c>
    </row>
    <row r="92" spans="1:5" ht="12.75">
      <c r="A92" s="37" t="s">
        <v>70</v>
      </c>
      <c r="E92" s="38" t="s">
        <v>13102</v>
      </c>
    </row>
    <row r="93" spans="1:5" ht="38.25">
      <c r="A93" t="s">
        <v>72</v>
      </c>
      <c r="E93" s="36" t="s">
        <v>5399</v>
      </c>
    </row>
    <row r="94" spans="1:16" ht="12.75">
      <c r="A94" s="26" t="s">
        <v>63</v>
      </c>
      <c s="30" t="s">
        <v>287</v>
      </c>
      <c s="30" t="s">
        <v>13113</v>
      </c>
      <c s="26" t="s">
        <v>66</v>
      </c>
      <c s="31" t="s">
        <v>13114</v>
      </c>
      <c s="32" t="s">
        <v>783</v>
      </c>
      <c s="33">
        <v>30</v>
      </c>
      <c s="34">
        <v>0</v>
      </c>
      <c s="34">
        <f>ROUND(ROUND(H94,2)*ROUND(G94,3),2)</f>
      </c>
      <c r="O94">
        <f>(I94*21)/100</f>
      </c>
      <c t="s">
        <v>38</v>
      </c>
    </row>
    <row r="95" spans="1:5" ht="12.75">
      <c r="A95" s="35" t="s">
        <v>69</v>
      </c>
      <c r="E95" s="36" t="s">
        <v>66</v>
      </c>
    </row>
    <row r="96" spans="1:5" ht="12.75">
      <c r="A96" s="37" t="s">
        <v>70</v>
      </c>
      <c r="E96" s="38" t="s">
        <v>13102</v>
      </c>
    </row>
    <row r="97" spans="1:5" ht="153">
      <c r="A97" t="s">
        <v>72</v>
      </c>
      <c r="E97" s="36" t="s">
        <v>4698</v>
      </c>
    </row>
    <row r="98" spans="1:18" ht="12.75" customHeight="1">
      <c r="A98" s="6" t="s">
        <v>58</v>
      </c>
      <c s="6"/>
      <c s="27" t="s">
        <v>2079</v>
      </c>
      <c s="6"/>
      <c s="39" t="s">
        <v>4083</v>
      </c>
      <c s="6"/>
      <c s="6"/>
      <c s="6"/>
      <c s="29">
        <f>0+Q98</f>
      </c>
      <c r="O98">
        <f>0+R98</f>
      </c>
      <c r="Q98">
        <f>0+I99+I103+I107+I111+I115+I119+I123+I127+I131+I135+I139+I143+I147</f>
      </c>
      <c>
        <f>0+O99+O103+O107+O111+O115+O119+O123+O127+O131+O135+O139+O143+O147</f>
      </c>
    </row>
    <row r="99" spans="1:16" ht="25.5">
      <c r="A99" s="26" t="s">
        <v>63</v>
      </c>
      <c s="30" t="s">
        <v>147</v>
      </c>
      <c s="30" t="s">
        <v>2090</v>
      </c>
      <c s="26" t="s">
        <v>66</v>
      </c>
      <c s="31" t="s">
        <v>2091</v>
      </c>
      <c s="32" t="s">
        <v>926</v>
      </c>
      <c s="33">
        <v>20</v>
      </c>
      <c s="34">
        <v>0</v>
      </c>
      <c s="34">
        <f>ROUND(ROUND(H99,2)*ROUND(G99,3),2)</f>
      </c>
      <c r="O99">
        <f>(I99*21)/100</f>
      </c>
      <c t="s">
        <v>38</v>
      </c>
    </row>
    <row r="100" spans="1:5" ht="12.75">
      <c r="A100" s="35" t="s">
        <v>69</v>
      </c>
      <c r="E100" s="36" t="s">
        <v>66</v>
      </c>
    </row>
    <row r="101" spans="1:5" ht="12.75">
      <c r="A101" s="37" t="s">
        <v>70</v>
      </c>
      <c r="E101" s="38" t="s">
        <v>66</v>
      </c>
    </row>
    <row r="102" spans="1:5" ht="89.25">
      <c r="A102" t="s">
        <v>72</v>
      </c>
      <c r="E102" s="36" t="s">
        <v>520</v>
      </c>
    </row>
    <row r="103" spans="1:16" ht="12.75">
      <c r="A103" s="26" t="s">
        <v>63</v>
      </c>
      <c s="30" t="s">
        <v>74</v>
      </c>
      <c s="30" t="s">
        <v>2094</v>
      </c>
      <c s="26" t="s">
        <v>66</v>
      </c>
      <c s="31" t="s">
        <v>2095</v>
      </c>
      <c s="32" t="s">
        <v>926</v>
      </c>
      <c s="33">
        <v>20</v>
      </c>
      <c s="34">
        <v>0</v>
      </c>
      <c s="34">
        <f>ROUND(ROUND(H103,2)*ROUND(G103,3),2)</f>
      </c>
      <c r="O103">
        <f>(I103*21)/100</f>
      </c>
      <c t="s">
        <v>38</v>
      </c>
    </row>
    <row r="104" spans="1:5" ht="12.75">
      <c r="A104" s="35" t="s">
        <v>69</v>
      </c>
      <c r="E104" s="36" t="s">
        <v>66</v>
      </c>
    </row>
    <row r="105" spans="1:5" ht="12.75">
      <c r="A105" s="37" t="s">
        <v>70</v>
      </c>
      <c r="E105" s="38" t="s">
        <v>13102</v>
      </c>
    </row>
    <row r="106" spans="1:5" ht="89.25">
      <c r="A106" t="s">
        <v>72</v>
      </c>
      <c r="E106" s="36" t="s">
        <v>520</v>
      </c>
    </row>
    <row r="107" spans="1:16" ht="12.75">
      <c r="A107" s="26" t="s">
        <v>63</v>
      </c>
      <c s="30" t="s">
        <v>75</v>
      </c>
      <c s="30" t="s">
        <v>2096</v>
      </c>
      <c s="26" t="s">
        <v>66</v>
      </c>
      <c s="31" t="s">
        <v>2097</v>
      </c>
      <c s="32" t="s">
        <v>926</v>
      </c>
      <c s="33">
        <v>20</v>
      </c>
      <c s="34">
        <v>0</v>
      </c>
      <c s="34">
        <f>ROUND(ROUND(H107,2)*ROUND(G107,3),2)</f>
      </c>
      <c r="O107">
        <f>(I107*21)/100</f>
      </c>
      <c t="s">
        <v>38</v>
      </c>
    </row>
    <row r="108" spans="1:5" ht="12.75">
      <c r="A108" s="35" t="s">
        <v>69</v>
      </c>
      <c r="E108" s="36" t="s">
        <v>66</v>
      </c>
    </row>
    <row r="109" spans="1:5" ht="12.75">
      <c r="A109" s="37" t="s">
        <v>70</v>
      </c>
      <c r="E109" s="38" t="s">
        <v>13102</v>
      </c>
    </row>
    <row r="110" spans="1:5" ht="89.25">
      <c r="A110" t="s">
        <v>72</v>
      </c>
      <c r="E110" s="36" t="s">
        <v>520</v>
      </c>
    </row>
    <row r="111" spans="1:16" ht="12.75">
      <c r="A111" s="26" t="s">
        <v>63</v>
      </c>
      <c s="30" t="s">
        <v>151</v>
      </c>
      <c s="30" t="s">
        <v>2107</v>
      </c>
      <c s="26" t="s">
        <v>66</v>
      </c>
      <c s="31" t="s">
        <v>2108</v>
      </c>
      <c s="32" t="s">
        <v>926</v>
      </c>
      <c s="33">
        <v>10</v>
      </c>
      <c s="34">
        <v>0</v>
      </c>
      <c s="34">
        <f>ROUND(ROUND(H111,2)*ROUND(G111,3),2)</f>
      </c>
      <c r="O111">
        <f>(I111*21)/100</f>
      </c>
      <c t="s">
        <v>38</v>
      </c>
    </row>
    <row r="112" spans="1:5" ht="12.75">
      <c r="A112" s="35" t="s">
        <v>69</v>
      </c>
      <c r="E112" s="36" t="s">
        <v>66</v>
      </c>
    </row>
    <row r="113" spans="1:5" ht="12.75">
      <c r="A113" s="37" t="s">
        <v>70</v>
      </c>
      <c r="E113" s="38" t="s">
        <v>13102</v>
      </c>
    </row>
    <row r="114" spans="1:5" ht="89.25">
      <c r="A114" t="s">
        <v>72</v>
      </c>
      <c r="E114" s="36" t="s">
        <v>520</v>
      </c>
    </row>
    <row r="115" spans="1:16" ht="12.75">
      <c r="A115" s="26" t="s">
        <v>63</v>
      </c>
      <c s="30" t="s">
        <v>155</v>
      </c>
      <c s="30" t="s">
        <v>13115</v>
      </c>
      <c s="26" t="s">
        <v>66</v>
      </c>
      <c s="31" t="s">
        <v>13116</v>
      </c>
      <c s="32" t="s">
        <v>926</v>
      </c>
      <c s="33">
        <v>830</v>
      </c>
      <c s="34">
        <v>0</v>
      </c>
      <c s="34">
        <f>ROUND(ROUND(H115,2)*ROUND(G115,3),2)</f>
      </c>
      <c r="O115">
        <f>(I115*21)/100</f>
      </c>
      <c t="s">
        <v>38</v>
      </c>
    </row>
    <row r="116" spans="1:5" ht="12.75">
      <c r="A116" s="35" t="s">
        <v>69</v>
      </c>
      <c r="E116" s="36" t="s">
        <v>66</v>
      </c>
    </row>
    <row r="117" spans="1:5" ht="12.75">
      <c r="A117" s="37" t="s">
        <v>70</v>
      </c>
      <c r="E117" s="38" t="s">
        <v>13102</v>
      </c>
    </row>
    <row r="118" spans="1:5" ht="89.25">
      <c r="A118" t="s">
        <v>72</v>
      </c>
      <c r="E118" s="36" t="s">
        <v>520</v>
      </c>
    </row>
    <row r="119" spans="1:16" ht="25.5">
      <c r="A119" s="26" t="s">
        <v>63</v>
      </c>
      <c s="30" t="s">
        <v>64</v>
      </c>
      <c s="30" t="s">
        <v>2120</v>
      </c>
      <c s="26" t="s">
        <v>66</v>
      </c>
      <c s="31" t="s">
        <v>2121</v>
      </c>
      <c s="32" t="s">
        <v>583</v>
      </c>
      <c s="33">
        <v>2</v>
      </c>
      <c s="34">
        <v>0</v>
      </c>
      <c s="34">
        <f>ROUND(ROUND(H119,2)*ROUND(G119,3),2)</f>
      </c>
      <c r="O119">
        <f>(I119*21)/100</f>
      </c>
      <c t="s">
        <v>38</v>
      </c>
    </row>
    <row r="120" spans="1:5" ht="12.75">
      <c r="A120" s="35" t="s">
        <v>69</v>
      </c>
      <c r="E120" s="36" t="s">
        <v>66</v>
      </c>
    </row>
    <row r="121" spans="1:5" ht="12.75">
      <c r="A121" s="37" t="s">
        <v>70</v>
      </c>
      <c r="E121" s="38" t="s">
        <v>66</v>
      </c>
    </row>
    <row r="122" spans="1:5" ht="102">
      <c r="A122" t="s">
        <v>72</v>
      </c>
      <c r="E122" s="36" t="s">
        <v>2085</v>
      </c>
    </row>
    <row r="123" spans="1:16" ht="25.5">
      <c r="A123" s="26" t="s">
        <v>63</v>
      </c>
      <c s="30" t="s">
        <v>79</v>
      </c>
      <c s="30" t="s">
        <v>2122</v>
      </c>
      <c s="26" t="s">
        <v>66</v>
      </c>
      <c s="31" t="s">
        <v>2123</v>
      </c>
      <c s="32" t="s">
        <v>583</v>
      </c>
      <c s="33">
        <v>4</v>
      </c>
      <c s="34">
        <v>0</v>
      </c>
      <c s="34">
        <f>ROUND(ROUND(H123,2)*ROUND(G123,3),2)</f>
      </c>
      <c r="O123">
        <f>(I123*21)/100</f>
      </c>
      <c t="s">
        <v>38</v>
      </c>
    </row>
    <row r="124" spans="1:5" ht="12.75">
      <c r="A124" s="35" t="s">
        <v>69</v>
      </c>
      <c r="E124" s="36" t="s">
        <v>66</v>
      </c>
    </row>
    <row r="125" spans="1:5" ht="12.75">
      <c r="A125" s="37" t="s">
        <v>70</v>
      </c>
      <c r="E125" s="38" t="s">
        <v>13102</v>
      </c>
    </row>
    <row r="126" spans="1:5" ht="102">
      <c r="A126" t="s">
        <v>72</v>
      </c>
      <c r="E126" s="36" t="s">
        <v>2085</v>
      </c>
    </row>
    <row r="127" spans="1:16" ht="25.5">
      <c r="A127" s="26" t="s">
        <v>63</v>
      </c>
      <c s="30" t="s">
        <v>194</v>
      </c>
      <c s="30" t="s">
        <v>525</v>
      </c>
      <c s="26" t="s">
        <v>66</v>
      </c>
      <c s="31" t="s">
        <v>2124</v>
      </c>
      <c s="32" t="s">
        <v>583</v>
      </c>
      <c s="33">
        <v>2</v>
      </c>
      <c s="34">
        <v>0</v>
      </c>
      <c s="34">
        <f>ROUND(ROUND(H127,2)*ROUND(G127,3),2)</f>
      </c>
      <c r="O127">
        <f>(I127*21)/100</f>
      </c>
      <c t="s">
        <v>38</v>
      </c>
    </row>
    <row r="128" spans="1:5" ht="12.75">
      <c r="A128" s="35" t="s">
        <v>69</v>
      </c>
      <c r="E128" s="36" t="s">
        <v>66</v>
      </c>
    </row>
    <row r="129" spans="1:5" ht="12.75">
      <c r="A129" s="37" t="s">
        <v>70</v>
      </c>
      <c r="E129" s="38" t="s">
        <v>13102</v>
      </c>
    </row>
    <row r="130" spans="1:5" ht="102">
      <c r="A130" t="s">
        <v>72</v>
      </c>
      <c r="E130" s="36" t="s">
        <v>2085</v>
      </c>
    </row>
    <row r="131" spans="1:16" ht="25.5">
      <c r="A131" s="26" t="s">
        <v>63</v>
      </c>
      <c s="30" t="s">
        <v>255</v>
      </c>
      <c s="30" t="s">
        <v>2128</v>
      </c>
      <c s="26" t="s">
        <v>66</v>
      </c>
      <c s="31" t="s">
        <v>2129</v>
      </c>
      <c s="32" t="s">
        <v>583</v>
      </c>
      <c s="33">
        <v>4</v>
      </c>
      <c s="34">
        <v>0</v>
      </c>
      <c s="34">
        <f>ROUND(ROUND(H131,2)*ROUND(G131,3),2)</f>
      </c>
      <c r="O131">
        <f>(I131*21)/100</f>
      </c>
      <c t="s">
        <v>38</v>
      </c>
    </row>
    <row r="132" spans="1:5" ht="12.75">
      <c r="A132" s="35" t="s">
        <v>69</v>
      </c>
      <c r="E132" s="36" t="s">
        <v>66</v>
      </c>
    </row>
    <row r="133" spans="1:5" ht="12.75">
      <c r="A133" s="37" t="s">
        <v>70</v>
      </c>
      <c r="E133" s="38" t="s">
        <v>13102</v>
      </c>
    </row>
    <row r="134" spans="1:5" ht="102">
      <c r="A134" t="s">
        <v>72</v>
      </c>
      <c r="E134" s="36" t="s">
        <v>2085</v>
      </c>
    </row>
    <row r="135" spans="1:16" ht="25.5">
      <c r="A135" s="26" t="s">
        <v>63</v>
      </c>
      <c s="30" t="s">
        <v>190</v>
      </c>
      <c s="30" t="s">
        <v>13117</v>
      </c>
      <c s="26" t="s">
        <v>66</v>
      </c>
      <c s="31" t="s">
        <v>13118</v>
      </c>
      <c s="32" t="s">
        <v>583</v>
      </c>
      <c s="33">
        <v>8</v>
      </c>
      <c s="34">
        <v>0</v>
      </c>
      <c s="34">
        <f>ROUND(ROUND(H135,2)*ROUND(G135,3),2)</f>
      </c>
      <c r="O135">
        <f>(I135*21)/100</f>
      </c>
      <c t="s">
        <v>38</v>
      </c>
    </row>
    <row r="136" spans="1:5" ht="12.75">
      <c r="A136" s="35" t="s">
        <v>69</v>
      </c>
      <c r="E136" s="36" t="s">
        <v>66</v>
      </c>
    </row>
    <row r="137" spans="1:5" ht="12.75">
      <c r="A137" s="37" t="s">
        <v>70</v>
      </c>
      <c r="E137" s="38" t="s">
        <v>13102</v>
      </c>
    </row>
    <row r="138" spans="1:5" ht="102">
      <c r="A138" t="s">
        <v>72</v>
      </c>
      <c r="E138" s="36" t="s">
        <v>2085</v>
      </c>
    </row>
    <row r="139" spans="1:16" ht="12.75">
      <c r="A139" s="26" t="s">
        <v>63</v>
      </c>
      <c s="30" t="s">
        <v>259</v>
      </c>
      <c s="30" t="s">
        <v>13119</v>
      </c>
      <c s="26" t="s">
        <v>66</v>
      </c>
      <c s="31" t="s">
        <v>13120</v>
      </c>
      <c s="32" t="s">
        <v>583</v>
      </c>
      <c s="33">
        <v>8</v>
      </c>
      <c s="34">
        <v>0</v>
      </c>
      <c s="34">
        <f>ROUND(ROUND(H139,2)*ROUND(G139,3),2)</f>
      </c>
      <c r="O139">
        <f>(I139*21)/100</f>
      </c>
      <c t="s">
        <v>38</v>
      </c>
    </row>
    <row r="140" spans="1:5" ht="12.75">
      <c r="A140" s="35" t="s">
        <v>69</v>
      </c>
      <c r="E140" s="36" t="s">
        <v>66</v>
      </c>
    </row>
    <row r="141" spans="1:5" ht="12.75">
      <c r="A141" s="37" t="s">
        <v>70</v>
      </c>
      <c r="E141" s="38" t="s">
        <v>13102</v>
      </c>
    </row>
    <row r="142" spans="1:5" ht="102">
      <c r="A142" t="s">
        <v>72</v>
      </c>
      <c r="E142" s="36" t="s">
        <v>2085</v>
      </c>
    </row>
    <row r="143" spans="1:16" ht="12.75">
      <c r="A143" s="26" t="s">
        <v>63</v>
      </c>
      <c s="30" t="s">
        <v>198</v>
      </c>
      <c s="30" t="s">
        <v>2135</v>
      </c>
      <c s="26" t="s">
        <v>66</v>
      </c>
      <c s="31" t="s">
        <v>2136</v>
      </c>
      <c s="32" t="s">
        <v>926</v>
      </c>
      <c s="33">
        <v>30</v>
      </c>
      <c s="34">
        <v>0</v>
      </c>
      <c s="34">
        <f>ROUND(ROUND(H143,2)*ROUND(G143,3),2)</f>
      </c>
      <c r="O143">
        <f>(I143*21)/100</f>
      </c>
      <c t="s">
        <v>38</v>
      </c>
    </row>
    <row r="144" spans="1:5" ht="12.75">
      <c r="A144" s="35" t="s">
        <v>69</v>
      </c>
      <c r="E144" s="36" t="s">
        <v>66</v>
      </c>
    </row>
    <row r="145" spans="1:5" ht="12.75">
      <c r="A145" s="37" t="s">
        <v>70</v>
      </c>
      <c r="E145" s="38" t="s">
        <v>13102</v>
      </c>
    </row>
    <row r="146" spans="1:5" ht="76.5">
      <c r="A146" t="s">
        <v>72</v>
      </c>
      <c r="E146" s="36" t="s">
        <v>2137</v>
      </c>
    </row>
    <row r="147" spans="1:16" ht="12.75">
      <c r="A147" s="26" t="s">
        <v>63</v>
      </c>
      <c s="30" t="s">
        <v>202</v>
      </c>
      <c s="30" t="s">
        <v>2138</v>
      </c>
      <c s="26" t="s">
        <v>66</v>
      </c>
      <c s="31" t="s">
        <v>2139</v>
      </c>
      <c s="32" t="s">
        <v>583</v>
      </c>
      <c s="33">
        <v>50</v>
      </c>
      <c s="34">
        <v>0</v>
      </c>
      <c s="34">
        <f>ROUND(ROUND(H147,2)*ROUND(G147,3),2)</f>
      </c>
      <c r="O147">
        <f>(I147*21)/100</f>
      </c>
      <c t="s">
        <v>38</v>
      </c>
    </row>
    <row r="148" spans="1:5" ht="12.75">
      <c r="A148" s="35" t="s">
        <v>69</v>
      </c>
      <c r="E148" s="36" t="s">
        <v>66</v>
      </c>
    </row>
    <row r="149" spans="1:5" ht="12.75">
      <c r="A149" s="37" t="s">
        <v>70</v>
      </c>
      <c r="E149" s="38" t="s">
        <v>13102</v>
      </c>
    </row>
    <row r="150" spans="1:5" ht="89.25">
      <c r="A150" t="s">
        <v>72</v>
      </c>
      <c r="E150" s="36" t="s">
        <v>2140</v>
      </c>
    </row>
    <row r="151" spans="1:18" ht="12.75" customHeight="1">
      <c r="A151" s="6" t="s">
        <v>58</v>
      </c>
      <c s="6"/>
      <c s="27" t="s">
        <v>6575</v>
      </c>
      <c s="6"/>
      <c s="39" t="s">
        <v>6576</v>
      </c>
      <c s="6"/>
      <c s="6"/>
      <c s="6"/>
      <c s="29">
        <f>0+Q151</f>
      </c>
      <c r="O151">
        <f>0+R151</f>
      </c>
      <c r="Q151">
        <f>0+I152+I156+I160+I164+I168</f>
      </c>
      <c>
        <f>0+O152+O156+O160+O164+O168</f>
      </c>
    </row>
    <row r="152" spans="1:16" ht="25.5">
      <c r="A152" s="26" t="s">
        <v>63</v>
      </c>
      <c s="30" t="s">
        <v>223</v>
      </c>
      <c s="30" t="s">
        <v>13121</v>
      </c>
      <c s="26" t="s">
        <v>66</v>
      </c>
      <c s="31" t="s">
        <v>13122</v>
      </c>
      <c s="32" t="s">
        <v>583</v>
      </c>
      <c s="33">
        <v>1</v>
      </c>
      <c s="34">
        <v>0</v>
      </c>
      <c s="34">
        <f>ROUND(ROUND(H152,2)*ROUND(G152,3),2)</f>
      </c>
      <c r="O152">
        <f>(I152*21)/100</f>
      </c>
      <c t="s">
        <v>38</v>
      </c>
    </row>
    <row r="153" spans="1:5" ht="12.75">
      <c r="A153" s="35" t="s">
        <v>69</v>
      </c>
      <c r="E153" s="36" t="s">
        <v>66</v>
      </c>
    </row>
    <row r="154" spans="1:5" ht="12.75">
      <c r="A154" s="37" t="s">
        <v>70</v>
      </c>
      <c r="E154" s="38" t="s">
        <v>13102</v>
      </c>
    </row>
    <row r="155" spans="1:5" ht="89.25">
      <c r="A155" t="s">
        <v>72</v>
      </c>
      <c r="E155" s="36" t="s">
        <v>13123</v>
      </c>
    </row>
    <row r="156" spans="1:16" ht="38.25">
      <c r="A156" s="26" t="s">
        <v>63</v>
      </c>
      <c s="30" t="s">
        <v>227</v>
      </c>
      <c s="30" t="s">
        <v>13124</v>
      </c>
      <c s="26" t="s">
        <v>66</v>
      </c>
      <c s="31" t="s">
        <v>13125</v>
      </c>
      <c s="32" t="s">
        <v>583</v>
      </c>
      <c s="33">
        <v>1</v>
      </c>
      <c s="34">
        <v>0</v>
      </c>
      <c s="34">
        <f>ROUND(ROUND(H156,2)*ROUND(G156,3),2)</f>
      </c>
      <c r="O156">
        <f>(I156*21)/100</f>
      </c>
      <c t="s">
        <v>38</v>
      </c>
    </row>
    <row r="157" spans="1:5" ht="12.75">
      <c r="A157" s="35" t="s">
        <v>69</v>
      </c>
      <c r="E157" s="36" t="s">
        <v>66</v>
      </c>
    </row>
    <row r="158" spans="1:5" ht="12.75">
      <c r="A158" s="37" t="s">
        <v>70</v>
      </c>
      <c r="E158" s="38" t="s">
        <v>13102</v>
      </c>
    </row>
    <row r="159" spans="1:5" ht="140.25">
      <c r="A159" t="s">
        <v>72</v>
      </c>
      <c r="E159" s="36" t="s">
        <v>13126</v>
      </c>
    </row>
    <row r="160" spans="1:16" ht="25.5">
      <c r="A160" s="26" t="s">
        <v>63</v>
      </c>
      <c s="30" t="s">
        <v>239</v>
      </c>
      <c s="30" t="s">
        <v>4093</v>
      </c>
      <c s="26" t="s">
        <v>66</v>
      </c>
      <c s="31" t="s">
        <v>4094</v>
      </c>
      <c s="32" t="s">
        <v>583</v>
      </c>
      <c s="33">
        <v>1</v>
      </c>
      <c s="34">
        <v>0</v>
      </c>
      <c s="34">
        <f>ROUND(ROUND(H160,2)*ROUND(G160,3),2)</f>
      </c>
      <c r="O160">
        <f>(I160*21)/100</f>
      </c>
      <c t="s">
        <v>38</v>
      </c>
    </row>
    <row r="161" spans="1:5" ht="12.75">
      <c r="A161" s="35" t="s">
        <v>69</v>
      </c>
      <c r="E161" s="36" t="s">
        <v>66</v>
      </c>
    </row>
    <row r="162" spans="1:5" ht="12.75">
      <c r="A162" s="37" t="s">
        <v>70</v>
      </c>
      <c r="E162" s="38" t="s">
        <v>13102</v>
      </c>
    </row>
    <row r="163" spans="1:5" ht="102">
      <c r="A163" t="s">
        <v>72</v>
      </c>
      <c r="E163" s="36" t="s">
        <v>4095</v>
      </c>
    </row>
    <row r="164" spans="1:16" ht="38.25">
      <c r="A164" s="26" t="s">
        <v>63</v>
      </c>
      <c s="30" t="s">
        <v>243</v>
      </c>
      <c s="30" t="s">
        <v>13127</v>
      </c>
      <c s="26" t="s">
        <v>66</v>
      </c>
      <c s="31" t="s">
        <v>13128</v>
      </c>
      <c s="32" t="s">
        <v>583</v>
      </c>
      <c s="33">
        <v>1</v>
      </c>
      <c s="34">
        <v>0</v>
      </c>
      <c s="34">
        <f>ROUND(ROUND(H164,2)*ROUND(G164,3),2)</f>
      </c>
      <c r="O164">
        <f>(I164*21)/100</f>
      </c>
      <c t="s">
        <v>38</v>
      </c>
    </row>
    <row r="165" spans="1:5" ht="12.75">
      <c r="A165" s="35" t="s">
        <v>69</v>
      </c>
      <c r="E165" s="36" t="s">
        <v>66</v>
      </c>
    </row>
    <row r="166" spans="1:5" ht="12.75">
      <c r="A166" s="37" t="s">
        <v>70</v>
      </c>
      <c r="E166" s="38" t="s">
        <v>13102</v>
      </c>
    </row>
    <row r="167" spans="1:5" ht="89.25">
      <c r="A167" t="s">
        <v>72</v>
      </c>
      <c r="E167" s="36" t="s">
        <v>13129</v>
      </c>
    </row>
    <row r="168" spans="1:16" ht="12.75">
      <c r="A168" s="26" t="s">
        <v>63</v>
      </c>
      <c s="30" t="s">
        <v>215</v>
      </c>
      <c s="30" t="s">
        <v>13130</v>
      </c>
      <c s="26" t="s">
        <v>66</v>
      </c>
      <c s="31" t="s">
        <v>13131</v>
      </c>
      <c s="32" t="s">
        <v>583</v>
      </c>
      <c s="33">
        <v>1</v>
      </c>
      <c s="34">
        <v>0</v>
      </c>
      <c s="34">
        <f>ROUND(ROUND(H168,2)*ROUND(G168,3),2)</f>
      </c>
      <c r="O168">
        <f>(I168*21)/100</f>
      </c>
      <c t="s">
        <v>38</v>
      </c>
    </row>
    <row r="169" spans="1:5" ht="12.75">
      <c r="A169" s="35" t="s">
        <v>69</v>
      </c>
      <c r="E169" s="36" t="s">
        <v>66</v>
      </c>
    </row>
    <row r="170" spans="1:5" ht="12.75">
      <c r="A170" s="37" t="s">
        <v>70</v>
      </c>
      <c r="E170" s="38" t="s">
        <v>13102</v>
      </c>
    </row>
    <row r="171" spans="1:5" ht="89.25">
      <c r="A171" t="s">
        <v>72</v>
      </c>
      <c r="E171" s="36" t="s">
        <v>13132</v>
      </c>
    </row>
    <row r="172" spans="1:18" ht="12.75" customHeight="1">
      <c r="A172" s="6" t="s">
        <v>58</v>
      </c>
      <c s="6"/>
      <c s="27" t="s">
        <v>2197</v>
      </c>
      <c s="6"/>
      <c s="39" t="s">
        <v>2198</v>
      </c>
      <c s="6"/>
      <c s="6"/>
      <c s="6"/>
      <c s="29">
        <f>0+Q172</f>
      </c>
      <c r="O172">
        <f>0+R172</f>
      </c>
      <c r="Q172">
        <f>0+I173+I177+I181+I185+I189+I193+I197</f>
      </c>
      <c>
        <f>0+O173+O177+O181+O185+O189+O193+O197</f>
      </c>
    </row>
    <row r="173" spans="1:16" ht="12.75">
      <c r="A173" s="26" t="s">
        <v>63</v>
      </c>
      <c s="30" t="s">
        <v>219</v>
      </c>
      <c s="30" t="s">
        <v>2199</v>
      </c>
      <c s="26" t="s">
        <v>66</v>
      </c>
      <c s="31" t="s">
        <v>2200</v>
      </c>
      <c s="32" t="s">
        <v>583</v>
      </c>
      <c s="33">
        <v>1</v>
      </c>
      <c s="34">
        <v>0</v>
      </c>
      <c s="34">
        <f>ROUND(ROUND(H173,2)*ROUND(G173,3),2)</f>
      </c>
      <c r="O173">
        <f>(I173*21)/100</f>
      </c>
      <c t="s">
        <v>38</v>
      </c>
    </row>
    <row r="174" spans="1:5" ht="12.75">
      <c r="A174" s="35" t="s">
        <v>69</v>
      </c>
      <c r="E174" s="36" t="s">
        <v>66</v>
      </c>
    </row>
    <row r="175" spans="1:5" ht="12.75">
      <c r="A175" s="37" t="s">
        <v>70</v>
      </c>
      <c r="E175" s="38" t="s">
        <v>13102</v>
      </c>
    </row>
    <row r="176" spans="1:5" ht="89.25">
      <c r="A176" t="s">
        <v>72</v>
      </c>
      <c r="E176" s="36" t="s">
        <v>2201</v>
      </c>
    </row>
    <row r="177" spans="1:16" ht="25.5">
      <c r="A177" s="26" t="s">
        <v>63</v>
      </c>
      <c s="30" t="s">
        <v>263</v>
      </c>
      <c s="30" t="s">
        <v>2202</v>
      </c>
      <c s="26" t="s">
        <v>66</v>
      </c>
      <c s="31" t="s">
        <v>2203</v>
      </c>
      <c s="32" t="s">
        <v>583</v>
      </c>
      <c s="33">
        <v>1</v>
      </c>
      <c s="34">
        <v>0</v>
      </c>
      <c s="34">
        <f>ROUND(ROUND(H177,2)*ROUND(G177,3),2)</f>
      </c>
      <c r="O177">
        <f>(I177*21)/100</f>
      </c>
      <c t="s">
        <v>38</v>
      </c>
    </row>
    <row r="178" spans="1:5" ht="12.75">
      <c r="A178" s="35" t="s">
        <v>69</v>
      </c>
      <c r="E178" s="36" t="s">
        <v>66</v>
      </c>
    </row>
    <row r="179" spans="1:5" ht="12.75">
      <c r="A179" s="37" t="s">
        <v>70</v>
      </c>
      <c r="E179" s="38" t="s">
        <v>13102</v>
      </c>
    </row>
    <row r="180" spans="1:5" ht="89.25">
      <c r="A180" t="s">
        <v>72</v>
      </c>
      <c r="E180" s="36" t="s">
        <v>2201</v>
      </c>
    </row>
    <row r="181" spans="1:16" ht="25.5">
      <c r="A181" s="26" t="s">
        <v>63</v>
      </c>
      <c s="30" t="s">
        <v>267</v>
      </c>
      <c s="30" t="s">
        <v>4607</v>
      </c>
      <c s="26" t="s">
        <v>66</v>
      </c>
      <c s="31" t="s">
        <v>4608</v>
      </c>
      <c s="32" t="s">
        <v>583</v>
      </c>
      <c s="33">
        <v>1</v>
      </c>
      <c s="34">
        <v>0</v>
      </c>
      <c s="34">
        <f>ROUND(ROUND(H181,2)*ROUND(G181,3),2)</f>
      </c>
      <c r="O181">
        <f>(I181*21)/100</f>
      </c>
      <c t="s">
        <v>38</v>
      </c>
    </row>
    <row r="182" spans="1:5" ht="12.75">
      <c r="A182" s="35" t="s">
        <v>69</v>
      </c>
      <c r="E182" s="36" t="s">
        <v>66</v>
      </c>
    </row>
    <row r="183" spans="1:5" ht="12.75">
      <c r="A183" s="37" t="s">
        <v>70</v>
      </c>
      <c r="E183" s="38" t="s">
        <v>13102</v>
      </c>
    </row>
    <row r="184" spans="1:5" ht="76.5">
      <c r="A184" t="s">
        <v>72</v>
      </c>
      <c r="E184" s="36" t="s">
        <v>306</v>
      </c>
    </row>
    <row r="185" spans="1:16" ht="25.5">
      <c r="A185" s="26" t="s">
        <v>63</v>
      </c>
      <c s="30" t="s">
        <v>271</v>
      </c>
      <c s="30" t="s">
        <v>2226</v>
      </c>
      <c s="26" t="s">
        <v>66</v>
      </c>
      <c s="31" t="s">
        <v>2227</v>
      </c>
      <c s="32" t="s">
        <v>583</v>
      </c>
      <c s="33">
        <v>1</v>
      </c>
      <c s="34">
        <v>0</v>
      </c>
      <c s="34">
        <f>ROUND(ROUND(H185,2)*ROUND(G185,3),2)</f>
      </c>
      <c r="O185">
        <f>(I185*21)/100</f>
      </c>
      <c t="s">
        <v>38</v>
      </c>
    </row>
    <row r="186" spans="1:5" ht="12.75">
      <c r="A186" s="35" t="s">
        <v>69</v>
      </c>
      <c r="E186" s="36" t="s">
        <v>66</v>
      </c>
    </row>
    <row r="187" spans="1:5" ht="12.75">
      <c r="A187" s="37" t="s">
        <v>70</v>
      </c>
      <c r="E187" s="38" t="s">
        <v>13102</v>
      </c>
    </row>
    <row r="188" spans="1:5" ht="89.25">
      <c r="A188" t="s">
        <v>72</v>
      </c>
      <c r="E188" s="36" t="s">
        <v>2228</v>
      </c>
    </row>
    <row r="189" spans="1:16" ht="12.75">
      <c r="A189" s="26" t="s">
        <v>63</v>
      </c>
      <c s="30" t="s">
        <v>275</v>
      </c>
      <c s="30" t="s">
        <v>2232</v>
      </c>
      <c s="26" t="s">
        <v>66</v>
      </c>
      <c s="31" t="s">
        <v>2233</v>
      </c>
      <c s="32" t="s">
        <v>583</v>
      </c>
      <c s="33">
        <v>3</v>
      </c>
      <c s="34">
        <v>0</v>
      </c>
      <c s="34">
        <f>ROUND(ROUND(H189,2)*ROUND(G189,3),2)</f>
      </c>
      <c r="O189">
        <f>(I189*21)/100</f>
      </c>
      <c t="s">
        <v>38</v>
      </c>
    </row>
    <row r="190" spans="1:5" ht="12.75">
      <c r="A190" s="35" t="s">
        <v>69</v>
      </c>
      <c r="E190" s="36" t="s">
        <v>66</v>
      </c>
    </row>
    <row r="191" spans="1:5" ht="12.75">
      <c r="A191" s="37" t="s">
        <v>70</v>
      </c>
      <c r="E191" s="38" t="s">
        <v>13102</v>
      </c>
    </row>
    <row r="192" spans="1:5" ht="76.5">
      <c r="A192" t="s">
        <v>72</v>
      </c>
      <c r="E192" s="36" t="s">
        <v>2234</v>
      </c>
    </row>
    <row r="193" spans="1:16" ht="12.75">
      <c r="A193" s="26" t="s">
        <v>63</v>
      </c>
      <c s="30" t="s">
        <v>206</v>
      </c>
      <c s="30" t="s">
        <v>2237</v>
      </c>
      <c s="26" t="s">
        <v>66</v>
      </c>
      <c s="31" t="s">
        <v>2238</v>
      </c>
      <c s="32" t="s">
        <v>583</v>
      </c>
      <c s="33">
        <v>6</v>
      </c>
      <c s="34">
        <v>0</v>
      </c>
      <c s="34">
        <f>ROUND(ROUND(H193,2)*ROUND(G193,3),2)</f>
      </c>
      <c r="O193">
        <f>(I193*21)/100</f>
      </c>
      <c t="s">
        <v>38</v>
      </c>
    </row>
    <row r="194" spans="1:5" ht="12.75">
      <c r="A194" s="35" t="s">
        <v>69</v>
      </c>
      <c r="E194" s="36" t="s">
        <v>66</v>
      </c>
    </row>
    <row r="195" spans="1:5" ht="12.75">
      <c r="A195" s="37" t="s">
        <v>70</v>
      </c>
      <c r="E195" s="38" t="s">
        <v>13102</v>
      </c>
    </row>
    <row r="196" spans="1:5" ht="76.5">
      <c r="A196" t="s">
        <v>72</v>
      </c>
      <c r="E196" s="36" t="s">
        <v>306</v>
      </c>
    </row>
    <row r="197" spans="1:16" ht="12.75">
      <c r="A197" s="26" t="s">
        <v>63</v>
      </c>
      <c s="30" t="s">
        <v>211</v>
      </c>
      <c s="30" t="s">
        <v>2258</v>
      </c>
      <c s="26" t="s">
        <v>66</v>
      </c>
      <c s="31" t="s">
        <v>2259</v>
      </c>
      <c s="32" t="s">
        <v>611</v>
      </c>
      <c s="33">
        <v>24</v>
      </c>
      <c s="34">
        <v>0</v>
      </c>
      <c s="34">
        <f>ROUND(ROUND(H197,2)*ROUND(G197,3),2)</f>
      </c>
      <c r="O197">
        <f>(I197*21)/100</f>
      </c>
      <c t="s">
        <v>38</v>
      </c>
    </row>
    <row r="198" spans="1:5" ht="12.75">
      <c r="A198" s="35" t="s">
        <v>69</v>
      </c>
      <c r="E198" s="36" t="s">
        <v>66</v>
      </c>
    </row>
    <row r="199" spans="1:5" ht="12.75">
      <c r="A199" s="37" t="s">
        <v>70</v>
      </c>
      <c r="E199" s="38" t="s">
        <v>13102</v>
      </c>
    </row>
    <row r="200" spans="1:5" ht="89.25">
      <c r="A200" t="s">
        <v>72</v>
      </c>
      <c r="E200"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9.xml><?xml version="1.0" encoding="utf-8"?>
<worksheet xmlns="http://schemas.openxmlformats.org/spreadsheetml/2006/main" xmlns:r="http://schemas.openxmlformats.org/officeDocument/2006/relationships">
  <sheetPr>
    <pageSetUpPr fitToPage="1"/>
  </sheetPr>
  <dimension ref="A1:R1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0+O11+O16+O65+O98+O131+O136</f>
      </c>
      <c t="s">
        <v>37</v>
      </c>
    </row>
    <row r="3" spans="1:16" ht="15" customHeight="1">
      <c r="A3" t="s">
        <v>12</v>
      </c>
      <c s="12" t="s">
        <v>14</v>
      </c>
      <c s="13" t="s">
        <v>15</v>
      </c>
      <c s="1"/>
      <c s="14" t="s">
        <v>16</v>
      </c>
      <c s="1"/>
      <c s="9"/>
      <c s="8" t="s">
        <v>13133</v>
      </c>
      <c s="40">
        <f>0+I11+I16+I65+I98+I131+I136</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13133</v>
      </c>
      <c s="6"/>
      <c s="18" t="s">
        <v>13134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227</v>
      </c>
      <c s="30" t="s">
        <v>827</v>
      </c>
      <c s="26" t="s">
        <v>66</v>
      </c>
      <c s="31" t="s">
        <v>13101</v>
      </c>
      <c s="32" t="s">
        <v>825</v>
      </c>
      <c s="33">
        <v>15</v>
      </c>
      <c s="34">
        <v>0</v>
      </c>
      <c s="34">
        <f>ROUND(ROUND(H12,2)*ROUND(G12,3),2)</f>
      </c>
      <c r="O12">
        <f>(I12*21)/100</f>
      </c>
      <c t="s">
        <v>38</v>
      </c>
    </row>
    <row r="13" spans="1:5" ht="12.75">
      <c r="A13" s="35" t="s">
        <v>69</v>
      </c>
      <c r="E13" s="36" t="s">
        <v>66</v>
      </c>
    </row>
    <row r="14" spans="1:5" ht="12.75">
      <c r="A14" s="37" t="s">
        <v>70</v>
      </c>
      <c r="E14" s="38" t="s">
        <v>13135</v>
      </c>
    </row>
    <row r="15" spans="1:5" ht="140.25">
      <c r="A15" t="s">
        <v>72</v>
      </c>
      <c r="E15" s="36" t="s">
        <v>2444</v>
      </c>
    </row>
    <row r="16" spans="1:18" ht="12.75" customHeight="1">
      <c r="A16" s="6" t="s">
        <v>58</v>
      </c>
      <c s="6"/>
      <c s="27" t="s">
        <v>368</v>
      </c>
      <c s="6"/>
      <c s="39" t="s">
        <v>2018</v>
      </c>
      <c s="6"/>
      <c s="6"/>
      <c s="6"/>
      <c s="29">
        <f>0+Q16</f>
      </c>
      <c r="O16">
        <f>0+R16</f>
      </c>
      <c r="Q16">
        <f>0+I17+I21+I25+I29+I33+I37+I41+I45+I49+I53+I57+I61</f>
      </c>
      <c>
        <f>0+O17+O21+O25+O29+O33+O37+O41+O45+O49+O53+O57+O61</f>
      </c>
    </row>
    <row r="17" spans="1:16" ht="12.75">
      <c r="A17" s="26" t="s">
        <v>63</v>
      </c>
      <c s="30" t="s">
        <v>92</v>
      </c>
      <c s="30" t="s">
        <v>497</v>
      </c>
      <c s="26" t="s">
        <v>66</v>
      </c>
      <c s="31" t="s">
        <v>2700</v>
      </c>
      <c s="32" t="s">
        <v>583</v>
      </c>
      <c s="33">
        <v>40</v>
      </c>
      <c s="34">
        <v>0</v>
      </c>
      <c s="34">
        <f>ROUND(ROUND(H17,2)*ROUND(G17,3),2)</f>
      </c>
      <c r="O17">
        <f>(I17*21)/100</f>
      </c>
      <c t="s">
        <v>38</v>
      </c>
    </row>
    <row r="18" spans="1:5" ht="12.75">
      <c r="A18" s="35" t="s">
        <v>69</v>
      </c>
      <c r="E18" s="36" t="s">
        <v>66</v>
      </c>
    </row>
    <row r="19" spans="1:5" ht="12.75">
      <c r="A19" s="37" t="s">
        <v>70</v>
      </c>
      <c r="E19" s="38" t="s">
        <v>13135</v>
      </c>
    </row>
    <row r="20" spans="1:5" ht="114.75">
      <c r="A20" t="s">
        <v>72</v>
      </c>
      <c r="E20" s="36" t="s">
        <v>2556</v>
      </c>
    </row>
    <row r="21" spans="1:16" ht="12.75">
      <c r="A21" s="26" t="s">
        <v>63</v>
      </c>
      <c s="30" t="s">
        <v>55</v>
      </c>
      <c s="30" t="s">
        <v>683</v>
      </c>
      <c s="26" t="s">
        <v>66</v>
      </c>
      <c s="31" t="s">
        <v>2840</v>
      </c>
      <c s="32" t="s">
        <v>926</v>
      </c>
      <c s="33">
        <v>410</v>
      </c>
      <c s="34">
        <v>0</v>
      </c>
      <c s="34">
        <f>ROUND(ROUND(H21,2)*ROUND(G21,3),2)</f>
      </c>
      <c r="O21">
        <f>(I21*21)/100</f>
      </c>
      <c t="s">
        <v>38</v>
      </c>
    </row>
    <row r="22" spans="1:5" ht="12.75">
      <c r="A22" s="35" t="s">
        <v>69</v>
      </c>
      <c r="E22" s="36" t="s">
        <v>66</v>
      </c>
    </row>
    <row r="23" spans="1:5" ht="12.75">
      <c r="A23" s="37" t="s">
        <v>70</v>
      </c>
      <c r="E23" s="38" t="s">
        <v>13135</v>
      </c>
    </row>
    <row r="24" spans="1:5" ht="102">
      <c r="A24" t="s">
        <v>72</v>
      </c>
      <c r="E24" s="36" t="s">
        <v>685</v>
      </c>
    </row>
    <row r="25" spans="1:16" ht="12.75">
      <c r="A25" s="26" t="s">
        <v>63</v>
      </c>
      <c s="30" t="s">
        <v>57</v>
      </c>
      <c s="30" t="s">
        <v>3628</v>
      </c>
      <c s="26" t="s">
        <v>66</v>
      </c>
      <c s="31" t="s">
        <v>3629</v>
      </c>
      <c s="32" t="s">
        <v>926</v>
      </c>
      <c s="33">
        <v>10</v>
      </c>
      <c s="34">
        <v>0</v>
      </c>
      <c s="34">
        <f>ROUND(ROUND(H25,2)*ROUND(G25,3),2)</f>
      </c>
      <c r="O25">
        <f>(I25*21)/100</f>
      </c>
      <c t="s">
        <v>38</v>
      </c>
    </row>
    <row r="26" spans="1:5" ht="12.75">
      <c r="A26" s="35" t="s">
        <v>69</v>
      </c>
      <c r="E26" s="36" t="s">
        <v>66</v>
      </c>
    </row>
    <row r="27" spans="1:5" ht="12.75">
      <c r="A27" s="37" t="s">
        <v>70</v>
      </c>
      <c r="E27" s="38" t="s">
        <v>13135</v>
      </c>
    </row>
    <row r="28" spans="1:5" ht="102">
      <c r="A28" t="s">
        <v>72</v>
      </c>
      <c r="E28" s="36" t="s">
        <v>2612</v>
      </c>
    </row>
    <row r="29" spans="1:16" ht="12.75">
      <c r="A29" s="26" t="s">
        <v>63</v>
      </c>
      <c s="30" t="s">
        <v>115</v>
      </c>
      <c s="30" t="s">
        <v>3861</v>
      </c>
      <c s="26" t="s">
        <v>66</v>
      </c>
      <c s="31" t="s">
        <v>3862</v>
      </c>
      <c s="32" t="s">
        <v>926</v>
      </c>
      <c s="33">
        <v>410</v>
      </c>
      <c s="34">
        <v>0</v>
      </c>
      <c s="34">
        <f>ROUND(ROUND(H29,2)*ROUND(G29,3),2)</f>
      </c>
      <c r="O29">
        <f>(I29*21)/100</f>
      </c>
      <c t="s">
        <v>38</v>
      </c>
    </row>
    <row r="30" spans="1:5" ht="12.75">
      <c r="A30" s="35" t="s">
        <v>69</v>
      </c>
      <c r="E30" s="36" t="s">
        <v>66</v>
      </c>
    </row>
    <row r="31" spans="1:5" ht="12.75">
      <c r="A31" s="37" t="s">
        <v>70</v>
      </c>
      <c r="E31" s="38" t="s">
        <v>13135</v>
      </c>
    </row>
    <row r="32" spans="1:5" ht="76.5">
      <c r="A32" t="s">
        <v>72</v>
      </c>
      <c r="E32" s="36" t="s">
        <v>10663</v>
      </c>
    </row>
    <row r="33" spans="1:16" ht="12.75">
      <c r="A33" s="26" t="s">
        <v>63</v>
      </c>
      <c s="30" t="s">
        <v>119</v>
      </c>
      <c s="30" t="s">
        <v>13103</v>
      </c>
      <c s="26" t="s">
        <v>66</v>
      </c>
      <c s="31" t="s">
        <v>13104</v>
      </c>
      <c s="32" t="s">
        <v>652</v>
      </c>
      <c s="33">
        <v>40</v>
      </c>
      <c s="34">
        <v>0</v>
      </c>
      <c s="34">
        <f>ROUND(ROUND(H33,2)*ROUND(G33,3),2)</f>
      </c>
      <c r="O33">
        <f>(I33*21)/100</f>
      </c>
      <c t="s">
        <v>38</v>
      </c>
    </row>
    <row r="34" spans="1:5" ht="12.75">
      <c r="A34" s="35" t="s">
        <v>69</v>
      </c>
      <c r="E34" s="36" t="s">
        <v>66</v>
      </c>
    </row>
    <row r="35" spans="1:5" ht="12.75">
      <c r="A35" s="37" t="s">
        <v>70</v>
      </c>
      <c r="E35" s="38" t="s">
        <v>13135</v>
      </c>
    </row>
    <row r="36" spans="1:5" ht="76.5">
      <c r="A36" t="s">
        <v>72</v>
      </c>
      <c r="E36" s="36" t="s">
        <v>13105</v>
      </c>
    </row>
    <row r="37" spans="1:16" ht="12.75">
      <c r="A37" s="26" t="s">
        <v>63</v>
      </c>
      <c s="30" t="s">
        <v>123</v>
      </c>
      <c s="30" t="s">
        <v>2031</v>
      </c>
      <c s="26" t="s">
        <v>66</v>
      </c>
      <c s="31" t="s">
        <v>2032</v>
      </c>
      <c s="32" t="s">
        <v>926</v>
      </c>
      <c s="33">
        <v>10</v>
      </c>
      <c s="34">
        <v>0</v>
      </c>
      <c s="34">
        <f>ROUND(ROUND(H37,2)*ROUND(G37,3),2)</f>
      </c>
      <c r="O37">
        <f>(I37*21)/100</f>
      </c>
      <c t="s">
        <v>38</v>
      </c>
    </row>
    <row r="38" spans="1:5" ht="12.75">
      <c r="A38" s="35" t="s">
        <v>69</v>
      </c>
      <c r="E38" s="36" t="s">
        <v>66</v>
      </c>
    </row>
    <row r="39" spans="1:5" ht="12.75">
      <c r="A39" s="37" t="s">
        <v>70</v>
      </c>
      <c r="E39" s="38" t="s">
        <v>13135</v>
      </c>
    </row>
    <row r="40" spans="1:5" ht="76.5">
      <c r="A40" t="s">
        <v>72</v>
      </c>
      <c r="E40" s="36" t="s">
        <v>2030</v>
      </c>
    </row>
    <row r="41" spans="1:16" ht="12.75">
      <c r="A41" s="26" t="s">
        <v>63</v>
      </c>
      <c s="30" t="s">
        <v>127</v>
      </c>
      <c s="30" t="s">
        <v>2036</v>
      </c>
      <c s="26" t="s">
        <v>66</v>
      </c>
      <c s="31" t="s">
        <v>2037</v>
      </c>
      <c s="32" t="s">
        <v>583</v>
      </c>
      <c s="33">
        <v>100</v>
      </c>
      <c s="34">
        <v>0</v>
      </c>
      <c s="34">
        <f>ROUND(ROUND(H41,2)*ROUND(G41,3),2)</f>
      </c>
      <c r="O41">
        <f>(I41*21)/100</f>
      </c>
      <c t="s">
        <v>38</v>
      </c>
    </row>
    <row r="42" spans="1:5" ht="12.75">
      <c r="A42" s="35" t="s">
        <v>69</v>
      </c>
      <c r="E42" s="36" t="s">
        <v>66</v>
      </c>
    </row>
    <row r="43" spans="1:5" ht="12.75">
      <c r="A43" s="37" t="s">
        <v>70</v>
      </c>
      <c r="E43" s="38" t="s">
        <v>13135</v>
      </c>
    </row>
    <row r="44" spans="1:5" ht="76.5">
      <c r="A44" t="s">
        <v>72</v>
      </c>
      <c r="E44" s="36" t="s">
        <v>2030</v>
      </c>
    </row>
    <row r="45" spans="1:16" ht="12.75">
      <c r="A45" s="26" t="s">
        <v>63</v>
      </c>
      <c s="30" t="s">
        <v>131</v>
      </c>
      <c s="30" t="s">
        <v>2328</v>
      </c>
      <c s="26" t="s">
        <v>66</v>
      </c>
      <c s="31" t="s">
        <v>2719</v>
      </c>
      <c s="32" t="s">
        <v>583</v>
      </c>
      <c s="33">
        <v>10</v>
      </c>
      <c s="34">
        <v>0</v>
      </c>
      <c s="34">
        <f>ROUND(ROUND(H45,2)*ROUND(G45,3),2)</f>
      </c>
      <c r="O45">
        <f>(I45*21)/100</f>
      </c>
      <c t="s">
        <v>38</v>
      </c>
    </row>
    <row r="46" spans="1:5" ht="12.75">
      <c r="A46" s="35" t="s">
        <v>69</v>
      </c>
      <c r="E46" s="36" t="s">
        <v>66</v>
      </c>
    </row>
    <row r="47" spans="1:5" ht="12.75">
      <c r="A47" s="37" t="s">
        <v>70</v>
      </c>
      <c r="E47" s="38" t="s">
        <v>13135</v>
      </c>
    </row>
    <row r="48" spans="1:5" ht="102">
      <c r="A48" t="s">
        <v>72</v>
      </c>
      <c r="E48" s="36" t="s">
        <v>2059</v>
      </c>
    </row>
    <row r="49" spans="1:16" ht="25.5">
      <c r="A49" s="26" t="s">
        <v>63</v>
      </c>
      <c s="30" t="s">
        <v>135</v>
      </c>
      <c s="30" t="s">
        <v>2720</v>
      </c>
      <c s="26" t="s">
        <v>66</v>
      </c>
      <c s="31" t="s">
        <v>2721</v>
      </c>
      <c s="32" t="s">
        <v>583</v>
      </c>
      <c s="33">
        <v>10</v>
      </c>
      <c s="34">
        <v>0</v>
      </c>
      <c s="34">
        <f>ROUND(ROUND(H49,2)*ROUND(G49,3),2)</f>
      </c>
      <c r="O49">
        <f>(I49*21)/100</f>
      </c>
      <c t="s">
        <v>38</v>
      </c>
    </row>
    <row r="50" spans="1:5" ht="12.75">
      <c r="A50" s="35" t="s">
        <v>69</v>
      </c>
      <c r="E50" s="36" t="s">
        <v>66</v>
      </c>
    </row>
    <row r="51" spans="1:5" ht="12.75">
      <c r="A51" s="37" t="s">
        <v>70</v>
      </c>
      <c r="E51" s="38" t="s">
        <v>13135</v>
      </c>
    </row>
    <row r="52" spans="1:5" ht="102">
      <c r="A52" t="s">
        <v>72</v>
      </c>
      <c r="E52" s="36" t="s">
        <v>685</v>
      </c>
    </row>
    <row r="53" spans="1:16" ht="12.75">
      <c r="A53" s="26" t="s">
        <v>63</v>
      </c>
      <c s="30" t="s">
        <v>139</v>
      </c>
      <c s="30" t="s">
        <v>3632</v>
      </c>
      <c s="26" t="s">
        <v>66</v>
      </c>
      <c s="31" t="s">
        <v>3633</v>
      </c>
      <c s="32" t="s">
        <v>926</v>
      </c>
      <c s="33">
        <v>30</v>
      </c>
      <c s="34">
        <v>0</v>
      </c>
      <c s="34">
        <f>ROUND(ROUND(H53,2)*ROUND(G53,3),2)</f>
      </c>
      <c r="O53">
        <f>(I53*21)/100</f>
      </c>
      <c t="s">
        <v>38</v>
      </c>
    </row>
    <row r="54" spans="1:5" ht="12.75">
      <c r="A54" s="35" t="s">
        <v>69</v>
      </c>
      <c r="E54" s="36" t="s">
        <v>66</v>
      </c>
    </row>
    <row r="55" spans="1:5" ht="12.75">
      <c r="A55" s="37" t="s">
        <v>70</v>
      </c>
      <c r="E55" s="38" t="s">
        <v>13135</v>
      </c>
    </row>
    <row r="56" spans="1:5" ht="127.5">
      <c r="A56" t="s">
        <v>72</v>
      </c>
      <c r="E56" s="36" t="s">
        <v>4072</v>
      </c>
    </row>
    <row r="57" spans="1:16" ht="38.25">
      <c r="A57" s="26" t="s">
        <v>63</v>
      </c>
      <c s="30" t="s">
        <v>143</v>
      </c>
      <c s="30" t="s">
        <v>2057</v>
      </c>
      <c s="26" t="s">
        <v>66</v>
      </c>
      <c s="31" t="s">
        <v>2058</v>
      </c>
      <c s="32" t="s">
        <v>986</v>
      </c>
      <c s="33">
        <v>30</v>
      </c>
      <c s="34">
        <v>0</v>
      </c>
      <c s="34">
        <f>ROUND(ROUND(H57,2)*ROUND(G57,3),2)</f>
      </c>
      <c r="O57">
        <f>(I57*21)/100</f>
      </c>
      <c t="s">
        <v>38</v>
      </c>
    </row>
    <row r="58" spans="1:5" ht="12.75">
      <c r="A58" s="35" t="s">
        <v>69</v>
      </c>
      <c r="E58" s="36" t="s">
        <v>66</v>
      </c>
    </row>
    <row r="59" spans="1:5" ht="12.75">
      <c r="A59" s="37" t="s">
        <v>70</v>
      </c>
      <c r="E59" s="38" t="s">
        <v>13135</v>
      </c>
    </row>
    <row r="60" spans="1:5" ht="102">
      <c r="A60" t="s">
        <v>72</v>
      </c>
      <c r="E60" s="36" t="s">
        <v>2059</v>
      </c>
    </row>
    <row r="61" spans="1:16" ht="12.75">
      <c r="A61" s="26" t="s">
        <v>63</v>
      </c>
      <c s="30" t="s">
        <v>99</v>
      </c>
      <c s="30" t="s">
        <v>13108</v>
      </c>
      <c s="26" t="s">
        <v>66</v>
      </c>
      <c s="31" t="s">
        <v>13109</v>
      </c>
      <c s="32" t="s">
        <v>783</v>
      </c>
      <c s="33">
        <v>70</v>
      </c>
      <c s="34">
        <v>0</v>
      </c>
      <c s="34">
        <f>ROUND(ROUND(H61,2)*ROUND(G61,3),2)</f>
      </c>
      <c r="O61">
        <f>(I61*21)/100</f>
      </c>
      <c t="s">
        <v>38</v>
      </c>
    </row>
    <row r="62" spans="1:5" ht="12.75">
      <c r="A62" s="35" t="s">
        <v>69</v>
      </c>
      <c r="E62" s="36" t="s">
        <v>66</v>
      </c>
    </row>
    <row r="63" spans="1:5" ht="12.75">
      <c r="A63" s="37" t="s">
        <v>70</v>
      </c>
      <c r="E63" s="38" t="s">
        <v>13135</v>
      </c>
    </row>
    <row r="64" spans="1:5" ht="102">
      <c r="A64" t="s">
        <v>72</v>
      </c>
      <c r="E64" s="36" t="s">
        <v>13110</v>
      </c>
    </row>
    <row r="65" spans="1:18" ht="12.75" customHeight="1">
      <c r="A65" s="6" t="s">
        <v>58</v>
      </c>
      <c s="6"/>
      <c s="27" t="s">
        <v>4510</v>
      </c>
      <c s="6"/>
      <c s="39" t="s">
        <v>780</v>
      </c>
      <c s="6"/>
      <c s="6"/>
      <c s="6"/>
      <c s="29">
        <f>0+Q65</f>
      </c>
      <c r="O65">
        <f>0+R65</f>
      </c>
      <c r="Q65">
        <f>0+I66+I70+I74+I78+I82+I86+I90+I94</f>
      </c>
      <c>
        <f>0+O66+O70+O74+O78+O82+O86+O90+O94</f>
      </c>
    </row>
    <row r="66" spans="1:16" ht="12.75">
      <c r="A66" s="26" t="s">
        <v>63</v>
      </c>
      <c s="30" t="s">
        <v>44</v>
      </c>
      <c s="30" t="s">
        <v>6556</v>
      </c>
      <c s="26" t="s">
        <v>66</v>
      </c>
      <c s="31" t="s">
        <v>6557</v>
      </c>
      <c s="32" t="s">
        <v>783</v>
      </c>
      <c s="33">
        <v>190</v>
      </c>
      <c s="34">
        <v>0</v>
      </c>
      <c s="34">
        <f>ROUND(ROUND(H66,2)*ROUND(G66,3),2)</f>
      </c>
      <c r="O66">
        <f>(I66*21)/100</f>
      </c>
      <c t="s">
        <v>38</v>
      </c>
    </row>
    <row r="67" spans="1:5" ht="12.75">
      <c r="A67" s="35" t="s">
        <v>69</v>
      </c>
      <c r="E67" s="36" t="s">
        <v>66</v>
      </c>
    </row>
    <row r="68" spans="1:5" ht="12.75">
      <c r="A68" s="37" t="s">
        <v>70</v>
      </c>
      <c r="E68" s="38" t="s">
        <v>13135</v>
      </c>
    </row>
    <row r="69" spans="1:5" ht="12.75">
      <c r="A69" t="s">
        <v>72</v>
      </c>
      <c r="E69" s="36" t="s">
        <v>6558</v>
      </c>
    </row>
    <row r="70" spans="1:16" ht="12.75">
      <c r="A70" s="26" t="s">
        <v>63</v>
      </c>
      <c s="30" t="s">
        <v>38</v>
      </c>
      <c s="30" t="s">
        <v>5530</v>
      </c>
      <c s="26" t="s">
        <v>66</v>
      </c>
      <c s="31" t="s">
        <v>13111</v>
      </c>
      <c s="32" t="s">
        <v>783</v>
      </c>
      <c s="33">
        <v>70</v>
      </c>
      <c s="34">
        <v>0</v>
      </c>
      <c s="34">
        <f>ROUND(ROUND(H70,2)*ROUND(G70,3),2)</f>
      </c>
      <c r="O70">
        <f>(I70*21)/100</f>
      </c>
      <c t="s">
        <v>38</v>
      </c>
    </row>
    <row r="71" spans="1:5" ht="12.75">
      <c r="A71" s="35" t="s">
        <v>69</v>
      </c>
      <c r="E71" s="36" t="s">
        <v>66</v>
      </c>
    </row>
    <row r="72" spans="1:5" ht="12.75">
      <c r="A72" s="37" t="s">
        <v>70</v>
      </c>
      <c r="E72" s="38" t="s">
        <v>13135</v>
      </c>
    </row>
    <row r="73" spans="1:5" ht="38.25">
      <c r="A73" t="s">
        <v>72</v>
      </c>
      <c r="E73" s="36" t="s">
        <v>13112</v>
      </c>
    </row>
    <row r="74" spans="1:16" ht="12.75">
      <c r="A74" s="26" t="s">
        <v>63</v>
      </c>
      <c s="30" t="s">
        <v>37</v>
      </c>
      <c s="30" t="s">
        <v>2690</v>
      </c>
      <c s="26" t="s">
        <v>66</v>
      </c>
      <c s="31" t="s">
        <v>2691</v>
      </c>
      <c s="32" t="s">
        <v>652</v>
      </c>
      <c s="33">
        <v>180</v>
      </c>
      <c s="34">
        <v>0</v>
      </c>
      <c s="34">
        <f>ROUND(ROUND(H74,2)*ROUND(G74,3),2)</f>
      </c>
      <c r="O74">
        <f>(I74*21)/100</f>
      </c>
      <c t="s">
        <v>38</v>
      </c>
    </row>
    <row r="75" spans="1:5" ht="12.75">
      <c r="A75" s="35" t="s">
        <v>69</v>
      </c>
      <c r="E75" s="36" t="s">
        <v>66</v>
      </c>
    </row>
    <row r="76" spans="1:5" ht="12.75">
      <c r="A76" s="37" t="s">
        <v>70</v>
      </c>
      <c r="E76" s="38" t="s">
        <v>13135</v>
      </c>
    </row>
    <row r="77" spans="1:5" ht="318.75">
      <c r="A77" t="s">
        <v>72</v>
      </c>
      <c r="E77" s="36" t="s">
        <v>5015</v>
      </c>
    </row>
    <row r="78" spans="1:16" ht="12.75">
      <c r="A78" s="26" t="s">
        <v>63</v>
      </c>
      <c s="30" t="s">
        <v>48</v>
      </c>
      <c s="30" t="s">
        <v>669</v>
      </c>
      <c s="26" t="s">
        <v>66</v>
      </c>
      <c s="31" t="s">
        <v>741</v>
      </c>
      <c s="32" t="s">
        <v>652</v>
      </c>
      <c s="33">
        <v>160</v>
      </c>
      <c s="34">
        <v>0</v>
      </c>
      <c s="34">
        <f>ROUND(ROUND(H78,2)*ROUND(G78,3),2)</f>
      </c>
      <c r="O78">
        <f>(I78*21)/100</f>
      </c>
      <c t="s">
        <v>38</v>
      </c>
    </row>
    <row r="79" spans="1:5" ht="12.75">
      <c r="A79" s="35" t="s">
        <v>69</v>
      </c>
      <c r="E79" s="36" t="s">
        <v>66</v>
      </c>
    </row>
    <row r="80" spans="1:5" ht="12.75">
      <c r="A80" s="37" t="s">
        <v>70</v>
      </c>
      <c r="E80" s="38" t="s">
        <v>13135</v>
      </c>
    </row>
    <row r="81" spans="1:5" ht="229.5">
      <c r="A81" t="s">
        <v>72</v>
      </c>
      <c r="E81" s="36" t="s">
        <v>743</v>
      </c>
    </row>
    <row r="82" spans="1:16" ht="12.75">
      <c r="A82" s="26" t="s">
        <v>63</v>
      </c>
      <c s="30" t="s">
        <v>50</v>
      </c>
      <c s="30" t="s">
        <v>5396</v>
      </c>
      <c s="26" t="s">
        <v>66</v>
      </c>
      <c s="31" t="s">
        <v>5397</v>
      </c>
      <c s="32" t="s">
        <v>783</v>
      </c>
      <c s="33">
        <v>190</v>
      </c>
      <c s="34">
        <v>0</v>
      </c>
      <c s="34">
        <f>ROUND(ROUND(H82,2)*ROUND(G82,3),2)</f>
      </c>
      <c r="O82">
        <f>(I82*21)/100</f>
      </c>
      <c t="s">
        <v>38</v>
      </c>
    </row>
    <row r="83" spans="1:5" ht="12.75">
      <c r="A83" s="35" t="s">
        <v>69</v>
      </c>
      <c r="E83" s="36" t="s">
        <v>66</v>
      </c>
    </row>
    <row r="84" spans="1:5" ht="12.75">
      <c r="A84" s="37" t="s">
        <v>70</v>
      </c>
      <c r="E84" s="38" t="s">
        <v>13135</v>
      </c>
    </row>
    <row r="85" spans="1:5" ht="38.25">
      <c r="A85" t="s">
        <v>72</v>
      </c>
      <c r="E85" s="36" t="s">
        <v>5399</v>
      </c>
    </row>
    <row r="86" spans="1:16" ht="12.75">
      <c r="A86" s="26" t="s">
        <v>63</v>
      </c>
      <c s="30" t="s">
        <v>52</v>
      </c>
      <c s="30" t="s">
        <v>5572</v>
      </c>
      <c s="26" t="s">
        <v>66</v>
      </c>
      <c s="31" t="s">
        <v>5573</v>
      </c>
      <c s="32" t="s">
        <v>652</v>
      </c>
      <c s="33">
        <v>1</v>
      </c>
      <c s="34">
        <v>0</v>
      </c>
      <c s="34">
        <f>ROUND(ROUND(H86,2)*ROUND(G86,3),2)</f>
      </c>
      <c r="O86">
        <f>(I86*21)/100</f>
      </c>
      <c t="s">
        <v>38</v>
      </c>
    </row>
    <row r="87" spans="1:5" ht="12.75">
      <c r="A87" s="35" t="s">
        <v>69</v>
      </c>
      <c r="E87" s="36" t="s">
        <v>66</v>
      </c>
    </row>
    <row r="88" spans="1:5" ht="12.75">
      <c r="A88" s="37" t="s">
        <v>70</v>
      </c>
      <c r="E88" s="38" t="s">
        <v>13135</v>
      </c>
    </row>
    <row r="89" spans="1:5" ht="369.75">
      <c r="A89" t="s">
        <v>72</v>
      </c>
      <c r="E89" s="36" t="s">
        <v>6905</v>
      </c>
    </row>
    <row r="90" spans="1:16" ht="12.75">
      <c r="A90" s="26" t="s">
        <v>63</v>
      </c>
      <c s="30" t="s">
        <v>59</v>
      </c>
      <c s="30" t="s">
        <v>8646</v>
      </c>
      <c s="26" t="s">
        <v>66</v>
      </c>
      <c s="31" t="s">
        <v>8647</v>
      </c>
      <c s="32" t="s">
        <v>825</v>
      </c>
      <c s="33">
        <v>0.1</v>
      </c>
      <c s="34">
        <v>0</v>
      </c>
      <c s="34">
        <f>ROUND(ROUND(H90,2)*ROUND(G90,3),2)</f>
      </c>
      <c r="O90">
        <f>(I90*21)/100</f>
      </c>
      <c t="s">
        <v>38</v>
      </c>
    </row>
    <row r="91" spans="1:5" ht="12.75">
      <c r="A91" s="35" t="s">
        <v>69</v>
      </c>
      <c r="E91" s="36" t="s">
        <v>66</v>
      </c>
    </row>
    <row r="92" spans="1:5" ht="12.75">
      <c r="A92" s="37" t="s">
        <v>70</v>
      </c>
      <c r="E92" s="38" t="s">
        <v>13135</v>
      </c>
    </row>
    <row r="93" spans="1:5" ht="267.75">
      <c r="A93" t="s">
        <v>72</v>
      </c>
      <c r="E93" s="36" t="s">
        <v>761</v>
      </c>
    </row>
    <row r="94" spans="1:16" ht="12.75">
      <c r="A94" s="26" t="s">
        <v>63</v>
      </c>
      <c s="30" t="s">
        <v>223</v>
      </c>
      <c s="30" t="s">
        <v>13113</v>
      </c>
      <c s="26" t="s">
        <v>66</v>
      </c>
      <c s="31" t="s">
        <v>13114</v>
      </c>
      <c s="32" t="s">
        <v>783</v>
      </c>
      <c s="33">
        <v>50</v>
      </c>
      <c s="34">
        <v>0</v>
      </c>
      <c s="34">
        <f>ROUND(ROUND(H94,2)*ROUND(G94,3),2)</f>
      </c>
      <c r="O94">
        <f>(I94*21)/100</f>
      </c>
      <c t="s">
        <v>38</v>
      </c>
    </row>
    <row r="95" spans="1:5" ht="12.75">
      <c r="A95" s="35" t="s">
        <v>69</v>
      </c>
      <c r="E95" s="36" t="s">
        <v>66</v>
      </c>
    </row>
    <row r="96" spans="1:5" ht="12.75">
      <c r="A96" s="37" t="s">
        <v>70</v>
      </c>
      <c r="E96" s="38" t="s">
        <v>13135</v>
      </c>
    </row>
    <row r="97" spans="1:5" ht="153">
      <c r="A97" t="s">
        <v>72</v>
      </c>
      <c r="E97" s="36" t="s">
        <v>4698</v>
      </c>
    </row>
    <row r="98" spans="1:18" ht="12.75" customHeight="1">
      <c r="A98" s="6" t="s">
        <v>58</v>
      </c>
      <c s="6"/>
      <c s="27" t="s">
        <v>2079</v>
      </c>
      <c s="6"/>
      <c s="39" t="s">
        <v>4083</v>
      </c>
      <c s="6"/>
      <c s="6"/>
      <c s="6"/>
      <c s="29">
        <f>0+Q98</f>
      </c>
      <c r="O98">
        <f>0+R98</f>
      </c>
      <c r="Q98">
        <f>0+I99+I103+I107+I111+I115+I119+I123+I127</f>
      </c>
      <c>
        <f>0+O99+O103+O107+O111+O115+O119+O123+O127</f>
      </c>
    </row>
    <row r="99" spans="1:16" ht="12.75">
      <c r="A99" s="26" t="s">
        <v>63</v>
      </c>
      <c s="30" t="s">
        <v>147</v>
      </c>
      <c s="30" t="s">
        <v>2096</v>
      </c>
      <c s="26" t="s">
        <v>66</v>
      </c>
      <c s="31" t="s">
        <v>2097</v>
      </c>
      <c s="32" t="s">
        <v>926</v>
      </c>
      <c s="33">
        <v>275</v>
      </c>
      <c s="34">
        <v>0</v>
      </c>
      <c s="34">
        <f>ROUND(ROUND(H99,2)*ROUND(G99,3),2)</f>
      </c>
      <c r="O99">
        <f>(I99*21)/100</f>
      </c>
      <c t="s">
        <v>38</v>
      </c>
    </row>
    <row r="100" spans="1:5" ht="12.75">
      <c r="A100" s="35" t="s">
        <v>69</v>
      </c>
      <c r="E100" s="36" t="s">
        <v>66</v>
      </c>
    </row>
    <row r="101" spans="1:5" ht="12.75">
      <c r="A101" s="37" t="s">
        <v>70</v>
      </c>
      <c r="E101" s="38" t="s">
        <v>13135</v>
      </c>
    </row>
    <row r="102" spans="1:5" ht="89.25">
      <c r="A102" t="s">
        <v>72</v>
      </c>
      <c r="E102" s="36" t="s">
        <v>520</v>
      </c>
    </row>
    <row r="103" spans="1:16" ht="12.75">
      <c r="A103" s="26" t="s">
        <v>63</v>
      </c>
      <c s="30" t="s">
        <v>74</v>
      </c>
      <c s="30" t="s">
        <v>2100</v>
      </c>
      <c s="26" t="s">
        <v>66</v>
      </c>
      <c s="31" t="s">
        <v>2101</v>
      </c>
      <c s="32" t="s">
        <v>926</v>
      </c>
      <c s="33">
        <v>20</v>
      </c>
      <c s="34">
        <v>0</v>
      </c>
      <c s="34">
        <f>ROUND(ROUND(H103,2)*ROUND(G103,3),2)</f>
      </c>
      <c r="O103">
        <f>(I103*21)/100</f>
      </c>
      <c t="s">
        <v>38</v>
      </c>
    </row>
    <row r="104" spans="1:5" ht="12.75">
      <c r="A104" s="35" t="s">
        <v>69</v>
      </c>
      <c r="E104" s="36" t="s">
        <v>66</v>
      </c>
    </row>
    <row r="105" spans="1:5" ht="12.75">
      <c r="A105" s="37" t="s">
        <v>70</v>
      </c>
      <c r="E105" s="38" t="s">
        <v>13135</v>
      </c>
    </row>
    <row r="106" spans="1:5" ht="89.25">
      <c r="A106" t="s">
        <v>72</v>
      </c>
      <c r="E106" s="36" t="s">
        <v>520</v>
      </c>
    </row>
    <row r="107" spans="1:16" ht="12.75">
      <c r="A107" s="26" t="s">
        <v>63</v>
      </c>
      <c s="30" t="s">
        <v>75</v>
      </c>
      <c s="30" t="s">
        <v>518</v>
      </c>
      <c s="26" t="s">
        <v>66</v>
      </c>
      <c s="31" t="s">
        <v>2102</v>
      </c>
      <c s="32" t="s">
        <v>926</v>
      </c>
      <c s="33">
        <v>430</v>
      </c>
      <c s="34">
        <v>0</v>
      </c>
      <c s="34">
        <f>ROUND(ROUND(H107,2)*ROUND(G107,3),2)</f>
      </c>
      <c r="O107">
        <f>(I107*21)/100</f>
      </c>
      <c t="s">
        <v>38</v>
      </c>
    </row>
    <row r="108" spans="1:5" ht="12.75">
      <c r="A108" s="35" t="s">
        <v>69</v>
      </c>
      <c r="E108" s="36" t="s">
        <v>66</v>
      </c>
    </row>
    <row r="109" spans="1:5" ht="12.75">
      <c r="A109" s="37" t="s">
        <v>70</v>
      </c>
      <c r="E109" s="38" t="s">
        <v>13135</v>
      </c>
    </row>
    <row r="110" spans="1:5" ht="89.25">
      <c r="A110" t="s">
        <v>72</v>
      </c>
      <c r="E110" s="36" t="s">
        <v>520</v>
      </c>
    </row>
    <row r="111" spans="1:16" ht="25.5">
      <c r="A111" s="26" t="s">
        <v>63</v>
      </c>
      <c s="30" t="s">
        <v>151</v>
      </c>
      <c s="30" t="s">
        <v>2122</v>
      </c>
      <c s="26" t="s">
        <v>66</v>
      </c>
      <c s="31" t="s">
        <v>2123</v>
      </c>
      <c s="32" t="s">
        <v>583</v>
      </c>
      <c s="33">
        <v>2</v>
      </c>
      <c s="34">
        <v>0</v>
      </c>
      <c s="34">
        <f>ROUND(ROUND(H111,2)*ROUND(G111,3),2)</f>
      </c>
      <c r="O111">
        <f>(I111*21)/100</f>
      </c>
      <c t="s">
        <v>38</v>
      </c>
    </row>
    <row r="112" spans="1:5" ht="12.75">
      <c r="A112" s="35" t="s">
        <v>69</v>
      </c>
      <c r="E112" s="36" t="s">
        <v>66</v>
      </c>
    </row>
    <row r="113" spans="1:5" ht="12.75">
      <c r="A113" s="37" t="s">
        <v>70</v>
      </c>
      <c r="E113" s="38" t="s">
        <v>13135</v>
      </c>
    </row>
    <row r="114" spans="1:5" ht="102">
      <c r="A114" t="s">
        <v>72</v>
      </c>
      <c r="E114" s="36" t="s">
        <v>2085</v>
      </c>
    </row>
    <row r="115" spans="1:16" ht="25.5">
      <c r="A115" s="26" t="s">
        <v>63</v>
      </c>
      <c s="30" t="s">
        <v>155</v>
      </c>
      <c s="30" t="s">
        <v>525</v>
      </c>
      <c s="26" t="s">
        <v>66</v>
      </c>
      <c s="31" t="s">
        <v>2124</v>
      </c>
      <c s="32" t="s">
        <v>583</v>
      </c>
      <c s="33">
        <v>4</v>
      </c>
      <c s="34">
        <v>0</v>
      </c>
      <c s="34">
        <f>ROUND(ROUND(H115,2)*ROUND(G115,3),2)</f>
      </c>
      <c r="O115">
        <f>(I115*21)/100</f>
      </c>
      <c t="s">
        <v>38</v>
      </c>
    </row>
    <row r="116" spans="1:5" ht="12.75">
      <c r="A116" s="35" t="s">
        <v>69</v>
      </c>
      <c r="E116" s="36" t="s">
        <v>66</v>
      </c>
    </row>
    <row r="117" spans="1:5" ht="12.75">
      <c r="A117" s="37" t="s">
        <v>70</v>
      </c>
      <c r="E117" s="38" t="s">
        <v>13135</v>
      </c>
    </row>
    <row r="118" spans="1:5" ht="102">
      <c r="A118" t="s">
        <v>72</v>
      </c>
      <c r="E118" s="36" t="s">
        <v>2085</v>
      </c>
    </row>
    <row r="119" spans="1:16" ht="25.5">
      <c r="A119" s="26" t="s">
        <v>63</v>
      </c>
      <c s="30" t="s">
        <v>64</v>
      </c>
      <c s="30" t="s">
        <v>13095</v>
      </c>
      <c s="26" t="s">
        <v>66</v>
      </c>
      <c s="31" t="s">
        <v>13096</v>
      </c>
      <c s="32" t="s">
        <v>583</v>
      </c>
      <c s="33">
        <v>7</v>
      </c>
      <c s="34">
        <v>0</v>
      </c>
      <c s="34">
        <f>ROUND(ROUND(H119,2)*ROUND(G119,3),2)</f>
      </c>
      <c r="O119">
        <f>(I119*21)/100</f>
      </c>
      <c t="s">
        <v>38</v>
      </c>
    </row>
    <row r="120" spans="1:5" ht="12.75">
      <c r="A120" s="35" t="s">
        <v>69</v>
      </c>
      <c r="E120" s="36" t="s">
        <v>66</v>
      </c>
    </row>
    <row r="121" spans="1:5" ht="12.75">
      <c r="A121" s="37" t="s">
        <v>70</v>
      </c>
      <c r="E121" s="38" t="s">
        <v>13135</v>
      </c>
    </row>
    <row r="122" spans="1:5" ht="102">
      <c r="A122" t="s">
        <v>72</v>
      </c>
      <c r="E122" s="36" t="s">
        <v>2085</v>
      </c>
    </row>
    <row r="123" spans="1:16" ht="12.75">
      <c r="A123" s="26" t="s">
        <v>63</v>
      </c>
      <c s="30" t="s">
        <v>79</v>
      </c>
      <c s="30" t="s">
        <v>2135</v>
      </c>
      <c s="26" t="s">
        <v>66</v>
      </c>
      <c s="31" t="s">
        <v>2136</v>
      </c>
      <c s="32" t="s">
        <v>926</v>
      </c>
      <c s="33">
        <v>30</v>
      </c>
      <c s="34">
        <v>0</v>
      </c>
      <c s="34">
        <f>ROUND(ROUND(H123,2)*ROUND(G123,3),2)</f>
      </c>
      <c r="O123">
        <f>(I123*21)/100</f>
      </c>
      <c t="s">
        <v>38</v>
      </c>
    </row>
    <row r="124" spans="1:5" ht="12.75">
      <c r="A124" s="35" t="s">
        <v>69</v>
      </c>
      <c r="E124" s="36" t="s">
        <v>66</v>
      </c>
    </row>
    <row r="125" spans="1:5" ht="12.75">
      <c r="A125" s="37" t="s">
        <v>70</v>
      </c>
      <c r="E125" s="38" t="s">
        <v>13135</v>
      </c>
    </row>
    <row r="126" spans="1:5" ht="76.5">
      <c r="A126" t="s">
        <v>72</v>
      </c>
      <c r="E126" s="36" t="s">
        <v>2137</v>
      </c>
    </row>
    <row r="127" spans="1:16" ht="12.75">
      <c r="A127" s="26" t="s">
        <v>63</v>
      </c>
      <c s="30" t="s">
        <v>194</v>
      </c>
      <c s="30" t="s">
        <v>2138</v>
      </c>
      <c s="26" t="s">
        <v>66</v>
      </c>
      <c s="31" t="s">
        <v>2139</v>
      </c>
      <c s="32" t="s">
        <v>583</v>
      </c>
      <c s="33">
        <v>50</v>
      </c>
      <c s="34">
        <v>0</v>
      </c>
      <c s="34">
        <f>ROUND(ROUND(H127,2)*ROUND(G127,3),2)</f>
      </c>
      <c r="O127">
        <f>(I127*21)/100</f>
      </c>
      <c t="s">
        <v>38</v>
      </c>
    </row>
    <row r="128" spans="1:5" ht="12.75">
      <c r="A128" s="35" t="s">
        <v>69</v>
      </c>
      <c r="E128" s="36" t="s">
        <v>66</v>
      </c>
    </row>
    <row r="129" spans="1:5" ht="12.75">
      <c r="A129" s="37" t="s">
        <v>70</v>
      </c>
      <c r="E129" s="38" t="s">
        <v>13135</v>
      </c>
    </row>
    <row r="130" spans="1:5" ht="89.25">
      <c r="A130" t="s">
        <v>72</v>
      </c>
      <c r="E130" s="36" t="s">
        <v>2140</v>
      </c>
    </row>
    <row r="131" spans="1:18" ht="12.75" customHeight="1">
      <c r="A131" s="6" t="s">
        <v>58</v>
      </c>
      <c s="6"/>
      <c s="27" t="s">
        <v>6575</v>
      </c>
      <c s="6"/>
      <c s="39" t="s">
        <v>6576</v>
      </c>
      <c s="6"/>
      <c s="6"/>
      <c s="6"/>
      <c s="29">
        <f>0+Q131</f>
      </c>
      <c r="O131">
        <f>0+R131</f>
      </c>
      <c r="Q131">
        <f>0+I132</f>
      </c>
      <c>
        <f>0+O132</f>
      </c>
    </row>
    <row r="132" spans="1:16" ht="25.5">
      <c r="A132" s="26" t="s">
        <v>63</v>
      </c>
      <c s="30" t="s">
        <v>255</v>
      </c>
      <c s="30" t="s">
        <v>13136</v>
      </c>
      <c s="26" t="s">
        <v>66</v>
      </c>
      <c s="31" t="s">
        <v>13137</v>
      </c>
      <c s="32" t="s">
        <v>583</v>
      </c>
      <c s="33">
        <v>2</v>
      </c>
      <c s="34">
        <v>0</v>
      </c>
      <c s="34">
        <f>ROUND(ROUND(H132,2)*ROUND(G132,3),2)</f>
      </c>
      <c r="O132">
        <f>(I132*21)/100</f>
      </c>
      <c t="s">
        <v>38</v>
      </c>
    </row>
    <row r="133" spans="1:5" ht="12.75">
      <c r="A133" s="35" t="s">
        <v>69</v>
      </c>
      <c r="E133" s="36" t="s">
        <v>66</v>
      </c>
    </row>
    <row r="134" spans="1:5" ht="12.75">
      <c r="A134" s="37" t="s">
        <v>70</v>
      </c>
      <c r="E134" s="38" t="s">
        <v>13135</v>
      </c>
    </row>
    <row r="135" spans="1:5" ht="89.25">
      <c r="A135" t="s">
        <v>72</v>
      </c>
      <c r="E135" s="36" t="s">
        <v>13032</v>
      </c>
    </row>
    <row r="136" spans="1:18" ht="12.75" customHeight="1">
      <c r="A136" s="6" t="s">
        <v>58</v>
      </c>
      <c s="6"/>
      <c s="27" t="s">
        <v>2197</v>
      </c>
      <c s="6"/>
      <c s="39" t="s">
        <v>2198</v>
      </c>
      <c s="6"/>
      <c s="6"/>
      <c s="6"/>
      <c s="29">
        <f>0+Q136</f>
      </c>
      <c r="O136">
        <f>0+R136</f>
      </c>
      <c r="Q136">
        <f>0+I137+I141+I145+I149</f>
      </c>
      <c>
        <f>0+O137+O141+O145+O149</f>
      </c>
    </row>
    <row r="137" spans="1:16" ht="25.5">
      <c r="A137" s="26" t="s">
        <v>63</v>
      </c>
      <c s="30" t="s">
        <v>190</v>
      </c>
      <c s="30" t="s">
        <v>4607</v>
      </c>
      <c s="26" t="s">
        <v>66</v>
      </c>
      <c s="31" t="s">
        <v>4608</v>
      </c>
      <c s="32" t="s">
        <v>583</v>
      </c>
      <c s="33">
        <v>1</v>
      </c>
      <c s="34">
        <v>0</v>
      </c>
      <c s="34">
        <f>ROUND(ROUND(H137,2)*ROUND(G137,3),2)</f>
      </c>
      <c r="O137">
        <f>(I137*21)/100</f>
      </c>
      <c t="s">
        <v>38</v>
      </c>
    </row>
    <row r="138" spans="1:5" ht="12.75">
      <c r="A138" s="35" t="s">
        <v>69</v>
      </c>
      <c r="E138" s="36" t="s">
        <v>66</v>
      </c>
    </row>
    <row r="139" spans="1:5" ht="12.75">
      <c r="A139" s="37" t="s">
        <v>70</v>
      </c>
      <c r="E139" s="38" t="s">
        <v>13135</v>
      </c>
    </row>
    <row r="140" spans="1:5" ht="76.5">
      <c r="A140" t="s">
        <v>72</v>
      </c>
      <c r="E140" s="36" t="s">
        <v>306</v>
      </c>
    </row>
    <row r="141" spans="1:16" ht="25.5">
      <c r="A141" s="26" t="s">
        <v>63</v>
      </c>
      <c s="30" t="s">
        <v>259</v>
      </c>
      <c s="30" t="s">
        <v>2226</v>
      </c>
      <c s="26" t="s">
        <v>66</v>
      </c>
      <c s="31" t="s">
        <v>2227</v>
      </c>
      <c s="32" t="s">
        <v>583</v>
      </c>
      <c s="33">
        <v>1</v>
      </c>
      <c s="34">
        <v>0</v>
      </c>
      <c s="34">
        <f>ROUND(ROUND(H141,2)*ROUND(G141,3),2)</f>
      </c>
      <c r="O141">
        <f>(I141*21)/100</f>
      </c>
      <c t="s">
        <v>38</v>
      </c>
    </row>
    <row r="142" spans="1:5" ht="12.75">
      <c r="A142" s="35" t="s">
        <v>69</v>
      </c>
      <c r="E142" s="36" t="s">
        <v>66</v>
      </c>
    </row>
    <row r="143" spans="1:5" ht="12.75">
      <c r="A143" s="37" t="s">
        <v>70</v>
      </c>
      <c r="E143" s="38" t="s">
        <v>13135</v>
      </c>
    </row>
    <row r="144" spans="1:5" ht="89.25">
      <c r="A144" t="s">
        <v>72</v>
      </c>
      <c r="E144" s="36" t="s">
        <v>2228</v>
      </c>
    </row>
    <row r="145" spans="1:16" ht="12.75">
      <c r="A145" s="26" t="s">
        <v>63</v>
      </c>
      <c s="30" t="s">
        <v>198</v>
      </c>
      <c s="30" t="s">
        <v>2232</v>
      </c>
      <c s="26" t="s">
        <v>66</v>
      </c>
      <c s="31" t="s">
        <v>2233</v>
      </c>
      <c s="32" t="s">
        <v>583</v>
      </c>
      <c s="33">
        <v>3</v>
      </c>
      <c s="34">
        <v>0</v>
      </c>
      <c s="34">
        <f>ROUND(ROUND(H145,2)*ROUND(G145,3),2)</f>
      </c>
      <c r="O145">
        <f>(I145*21)/100</f>
      </c>
      <c t="s">
        <v>38</v>
      </c>
    </row>
    <row r="146" spans="1:5" ht="12.75">
      <c r="A146" s="35" t="s">
        <v>69</v>
      </c>
      <c r="E146" s="36" t="s">
        <v>66</v>
      </c>
    </row>
    <row r="147" spans="1:5" ht="12.75">
      <c r="A147" s="37" t="s">
        <v>70</v>
      </c>
      <c r="E147" s="38" t="s">
        <v>13135</v>
      </c>
    </row>
    <row r="148" spans="1:5" ht="76.5">
      <c r="A148" t="s">
        <v>72</v>
      </c>
      <c r="E148" s="36" t="s">
        <v>2234</v>
      </c>
    </row>
    <row r="149" spans="1:16" ht="12.75">
      <c r="A149" s="26" t="s">
        <v>63</v>
      </c>
      <c s="30" t="s">
        <v>202</v>
      </c>
      <c s="30" t="s">
        <v>2258</v>
      </c>
      <c s="26" t="s">
        <v>66</v>
      </c>
      <c s="31" t="s">
        <v>2259</v>
      </c>
      <c s="32" t="s">
        <v>611</v>
      </c>
      <c s="33">
        <v>24</v>
      </c>
      <c s="34">
        <v>0</v>
      </c>
      <c s="34">
        <f>ROUND(ROUND(H149,2)*ROUND(G149,3),2)</f>
      </c>
      <c r="O149">
        <f>(I149*21)/100</f>
      </c>
      <c t="s">
        <v>38</v>
      </c>
    </row>
    <row r="150" spans="1:5" ht="12.75">
      <c r="A150" s="35" t="s">
        <v>69</v>
      </c>
      <c r="E150" s="36" t="s">
        <v>66</v>
      </c>
    </row>
    <row r="151" spans="1:5" ht="12.75">
      <c r="A151" s="37" t="s">
        <v>70</v>
      </c>
      <c r="E151" s="38" t="s">
        <v>13135</v>
      </c>
    </row>
    <row r="152" spans="1:5" ht="89.25">
      <c r="A152" t="s">
        <v>72</v>
      </c>
      <c r="E152"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0.xml><?xml version="1.0" encoding="utf-8"?>
<worksheet xmlns="http://schemas.openxmlformats.org/spreadsheetml/2006/main" xmlns:r="http://schemas.openxmlformats.org/officeDocument/2006/relationships">
  <sheetPr>
    <pageSetUpPr fitToPage="1"/>
  </sheetPr>
  <dimension ref="A1:R29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0+O11+O28+O69+O118+O143+O192+O241+O274+O279</f>
      </c>
      <c t="s">
        <v>37</v>
      </c>
    </row>
    <row r="3" spans="1:16" ht="15" customHeight="1">
      <c r="A3" t="s">
        <v>12</v>
      </c>
      <c s="12" t="s">
        <v>14</v>
      </c>
      <c s="13" t="s">
        <v>15</v>
      </c>
      <c s="1"/>
      <c s="14" t="s">
        <v>16</v>
      </c>
      <c s="1"/>
      <c s="9"/>
      <c s="8" t="s">
        <v>13138</v>
      </c>
      <c s="40">
        <f>0+I11+I28+I69+I118+I143+I192+I241+I274+I279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13138</v>
      </c>
      <c s="6"/>
      <c s="18" t="s">
        <v>13139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4.5</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13140</v>
      </c>
      <c s="26" t="s">
        <v>66</v>
      </c>
      <c s="31" t="s">
        <v>13141</v>
      </c>
      <c s="32" t="s">
        <v>825</v>
      </c>
      <c s="33">
        <v>0.2</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2016</v>
      </c>
      <c s="26" t="s">
        <v>66</v>
      </c>
      <c s="31" t="s">
        <v>2017</v>
      </c>
      <c s="32" t="s">
        <v>825</v>
      </c>
      <c s="33">
        <v>0.01</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8" ht="12.75" customHeight="1">
      <c r="A28" s="6" t="s">
        <v>58</v>
      </c>
      <c s="6"/>
      <c s="27" t="s">
        <v>368</v>
      </c>
      <c s="6"/>
      <c s="39" t="s">
        <v>2018</v>
      </c>
      <c s="6"/>
      <c s="6"/>
      <c s="6"/>
      <c s="29">
        <f>0+Q28</f>
      </c>
      <c r="O28">
        <f>0+R28</f>
      </c>
      <c r="Q28">
        <f>0+I29+I33+I37+I41+I45+I49+I53+I57+I61+I65</f>
      </c>
      <c>
        <f>0+O29+O33+O37+O41+O45+O49+O53+O57+O61+O65</f>
      </c>
    </row>
    <row r="29" spans="1:16" ht="12.75">
      <c r="A29" s="26" t="s">
        <v>63</v>
      </c>
      <c s="30" t="s">
        <v>135</v>
      </c>
      <c s="30" t="s">
        <v>497</v>
      </c>
      <c s="26" t="s">
        <v>66</v>
      </c>
      <c s="31" t="s">
        <v>2700</v>
      </c>
      <c s="32" t="s">
        <v>583</v>
      </c>
      <c s="33">
        <v>7</v>
      </c>
      <c s="34">
        <v>0</v>
      </c>
      <c s="34">
        <f>ROUND(ROUND(H29,2)*ROUND(G29,3),2)</f>
      </c>
      <c r="O29">
        <f>(I29*21)/100</f>
      </c>
      <c t="s">
        <v>38</v>
      </c>
    </row>
    <row r="30" spans="1:5" ht="12.75">
      <c r="A30" s="35" t="s">
        <v>69</v>
      </c>
      <c r="E30" s="36" t="s">
        <v>66</v>
      </c>
    </row>
    <row r="31" spans="1:5" ht="12.75">
      <c r="A31" s="37" t="s">
        <v>70</v>
      </c>
      <c r="E31" s="38" t="s">
        <v>13017</v>
      </c>
    </row>
    <row r="32" spans="1:5" ht="114.75">
      <c r="A32" t="s">
        <v>72</v>
      </c>
      <c r="E32" s="36" t="s">
        <v>2556</v>
      </c>
    </row>
    <row r="33" spans="1:16" ht="12.75">
      <c r="A33" s="26" t="s">
        <v>63</v>
      </c>
      <c s="30" t="s">
        <v>139</v>
      </c>
      <c s="30" t="s">
        <v>679</v>
      </c>
      <c s="26" t="s">
        <v>66</v>
      </c>
      <c s="31" t="s">
        <v>2709</v>
      </c>
      <c s="32" t="s">
        <v>926</v>
      </c>
      <c s="33">
        <v>36</v>
      </c>
      <c s="34">
        <v>0</v>
      </c>
      <c s="34">
        <f>ROUND(ROUND(H33,2)*ROUND(G33,3),2)</f>
      </c>
      <c r="O33">
        <f>(I33*21)/100</f>
      </c>
      <c t="s">
        <v>38</v>
      </c>
    </row>
    <row r="34" spans="1:5" ht="12.75">
      <c r="A34" s="35" t="s">
        <v>69</v>
      </c>
      <c r="E34" s="36" t="s">
        <v>66</v>
      </c>
    </row>
    <row r="35" spans="1:5" ht="12.75">
      <c r="A35" s="37" t="s">
        <v>70</v>
      </c>
      <c r="E35" s="38" t="s">
        <v>13017</v>
      </c>
    </row>
    <row r="36" spans="1:5" ht="102">
      <c r="A36" t="s">
        <v>72</v>
      </c>
      <c r="E36" s="36" t="s">
        <v>685</v>
      </c>
    </row>
    <row r="37" spans="1:16" ht="12.75">
      <c r="A37" s="26" t="s">
        <v>63</v>
      </c>
      <c s="30" t="s">
        <v>143</v>
      </c>
      <c s="30" t="s">
        <v>3628</v>
      </c>
      <c s="26" t="s">
        <v>66</v>
      </c>
      <c s="31" t="s">
        <v>3629</v>
      </c>
      <c s="32" t="s">
        <v>926</v>
      </c>
      <c s="33">
        <v>10</v>
      </c>
      <c s="34">
        <v>0</v>
      </c>
      <c s="34">
        <f>ROUND(ROUND(H37,2)*ROUND(G37,3),2)</f>
      </c>
      <c r="O37">
        <f>(I37*21)/100</f>
      </c>
      <c t="s">
        <v>38</v>
      </c>
    </row>
    <row r="38" spans="1:5" ht="12.75">
      <c r="A38" s="35" t="s">
        <v>69</v>
      </c>
      <c r="E38" s="36" t="s">
        <v>66</v>
      </c>
    </row>
    <row r="39" spans="1:5" ht="12.75">
      <c r="A39" s="37" t="s">
        <v>70</v>
      </c>
      <c r="E39" s="38" t="s">
        <v>13017</v>
      </c>
    </row>
    <row r="40" spans="1:5" ht="102">
      <c r="A40" t="s">
        <v>72</v>
      </c>
      <c r="E40" s="36" t="s">
        <v>2612</v>
      </c>
    </row>
    <row r="41" spans="1:16" ht="12.75">
      <c r="A41" s="26" t="s">
        <v>63</v>
      </c>
      <c s="30" t="s">
        <v>99</v>
      </c>
      <c s="30" t="s">
        <v>2712</v>
      </c>
      <c s="26" t="s">
        <v>66</v>
      </c>
      <c s="31" t="s">
        <v>2713</v>
      </c>
      <c s="32" t="s">
        <v>926</v>
      </c>
      <c s="33">
        <v>36</v>
      </c>
      <c s="34">
        <v>0</v>
      </c>
      <c s="34">
        <f>ROUND(ROUND(H41,2)*ROUND(G41,3),2)</f>
      </c>
      <c r="O41">
        <f>(I41*21)/100</f>
      </c>
      <c t="s">
        <v>38</v>
      </c>
    </row>
    <row r="42" spans="1:5" ht="12.75">
      <c r="A42" s="35" t="s">
        <v>69</v>
      </c>
      <c r="E42" s="36" t="s">
        <v>66</v>
      </c>
    </row>
    <row r="43" spans="1:5" ht="12.75">
      <c r="A43" s="37" t="s">
        <v>70</v>
      </c>
      <c r="E43" s="38" t="s">
        <v>13017</v>
      </c>
    </row>
    <row r="44" spans="1:5" ht="76.5">
      <c r="A44" t="s">
        <v>72</v>
      </c>
      <c r="E44" s="36" t="s">
        <v>10663</v>
      </c>
    </row>
    <row r="45" spans="1:16" ht="12.75">
      <c r="A45" s="26" t="s">
        <v>63</v>
      </c>
      <c s="30" t="s">
        <v>147</v>
      </c>
      <c s="30" t="s">
        <v>2019</v>
      </c>
      <c s="26" t="s">
        <v>66</v>
      </c>
      <c s="31" t="s">
        <v>2020</v>
      </c>
      <c s="32" t="s">
        <v>583</v>
      </c>
      <c s="33">
        <v>20</v>
      </c>
      <c s="34">
        <v>0</v>
      </c>
      <c s="34">
        <f>ROUND(ROUND(H45,2)*ROUND(G45,3),2)</f>
      </c>
      <c r="O45">
        <f>(I45*21)/100</f>
      </c>
      <c t="s">
        <v>38</v>
      </c>
    </row>
    <row r="46" spans="1:5" ht="12.75">
      <c r="A46" s="35" t="s">
        <v>69</v>
      </c>
      <c r="E46" s="36" t="s">
        <v>66</v>
      </c>
    </row>
    <row r="47" spans="1:5" ht="12.75">
      <c r="A47" s="37" t="s">
        <v>70</v>
      </c>
      <c r="E47" s="38" t="s">
        <v>13017</v>
      </c>
    </row>
    <row r="48" spans="1:5" ht="89.25">
      <c r="A48" t="s">
        <v>72</v>
      </c>
      <c r="E48" s="36" t="s">
        <v>2021</v>
      </c>
    </row>
    <row r="49" spans="1:16" ht="25.5">
      <c r="A49" s="26" t="s">
        <v>63</v>
      </c>
      <c s="30" t="s">
        <v>74</v>
      </c>
      <c s="30" t="s">
        <v>2028</v>
      </c>
      <c s="26" t="s">
        <v>66</v>
      </c>
      <c s="31" t="s">
        <v>2029</v>
      </c>
      <c s="32" t="s">
        <v>926</v>
      </c>
      <c s="33">
        <v>20</v>
      </c>
      <c s="34">
        <v>0</v>
      </c>
      <c s="34">
        <f>ROUND(ROUND(H49,2)*ROUND(G49,3),2)</f>
      </c>
      <c r="O49">
        <f>(I49*21)/100</f>
      </c>
      <c t="s">
        <v>38</v>
      </c>
    </row>
    <row r="50" spans="1:5" ht="12.75">
      <c r="A50" s="35" t="s">
        <v>69</v>
      </c>
      <c r="E50" s="36" t="s">
        <v>66</v>
      </c>
    </row>
    <row r="51" spans="1:5" ht="12.75">
      <c r="A51" s="37" t="s">
        <v>70</v>
      </c>
      <c r="E51" s="38" t="s">
        <v>13017</v>
      </c>
    </row>
    <row r="52" spans="1:5" ht="76.5">
      <c r="A52" t="s">
        <v>72</v>
      </c>
      <c r="E52" s="36" t="s">
        <v>2030</v>
      </c>
    </row>
    <row r="53" spans="1:16" ht="12.75">
      <c r="A53" s="26" t="s">
        <v>63</v>
      </c>
      <c s="30" t="s">
        <v>75</v>
      </c>
      <c s="30" t="s">
        <v>2031</v>
      </c>
      <c s="26" t="s">
        <v>66</v>
      </c>
      <c s="31" t="s">
        <v>2032</v>
      </c>
      <c s="32" t="s">
        <v>926</v>
      </c>
      <c s="33">
        <v>5</v>
      </c>
      <c s="34">
        <v>0</v>
      </c>
      <c s="34">
        <f>ROUND(ROUND(H53,2)*ROUND(G53,3),2)</f>
      </c>
      <c r="O53">
        <f>(I53*21)/100</f>
      </c>
      <c t="s">
        <v>38</v>
      </c>
    </row>
    <row r="54" spans="1:5" ht="12.75">
      <c r="A54" s="35" t="s">
        <v>69</v>
      </c>
      <c r="E54" s="36" t="s">
        <v>66</v>
      </c>
    </row>
    <row r="55" spans="1:5" ht="12.75">
      <c r="A55" s="37" t="s">
        <v>70</v>
      </c>
      <c r="E55" s="38" t="s">
        <v>13017</v>
      </c>
    </row>
    <row r="56" spans="1:5" ht="76.5">
      <c r="A56" t="s">
        <v>72</v>
      </c>
      <c r="E56" s="36" t="s">
        <v>2030</v>
      </c>
    </row>
    <row r="57" spans="1:16" ht="25.5">
      <c r="A57" s="26" t="s">
        <v>63</v>
      </c>
      <c s="30" t="s">
        <v>151</v>
      </c>
      <c s="30" t="s">
        <v>2043</v>
      </c>
      <c s="26" t="s">
        <v>66</v>
      </c>
      <c s="31" t="s">
        <v>2044</v>
      </c>
      <c s="32" t="s">
        <v>583</v>
      </c>
      <c s="33">
        <v>21</v>
      </c>
      <c s="34">
        <v>0</v>
      </c>
      <c s="34">
        <f>ROUND(ROUND(H57,2)*ROUND(G57,3),2)</f>
      </c>
      <c r="O57">
        <f>(I57*21)/100</f>
      </c>
      <c t="s">
        <v>38</v>
      </c>
    </row>
    <row r="58" spans="1:5" ht="12.75">
      <c r="A58" s="35" t="s">
        <v>69</v>
      </c>
      <c r="E58" s="36" t="s">
        <v>66</v>
      </c>
    </row>
    <row r="59" spans="1:5" ht="12.75">
      <c r="A59" s="37" t="s">
        <v>70</v>
      </c>
      <c r="E59" s="38" t="s">
        <v>13017</v>
      </c>
    </row>
    <row r="60" spans="1:5" ht="38.25">
      <c r="A60" t="s">
        <v>72</v>
      </c>
      <c r="E60" s="36" t="s">
        <v>2045</v>
      </c>
    </row>
    <row r="61" spans="1:16" ht="25.5">
      <c r="A61" s="26" t="s">
        <v>63</v>
      </c>
      <c s="30" t="s">
        <v>155</v>
      </c>
      <c s="30" t="s">
        <v>2717</v>
      </c>
      <c s="26" t="s">
        <v>66</v>
      </c>
      <c s="31" t="s">
        <v>2718</v>
      </c>
      <c s="32" t="s">
        <v>583</v>
      </c>
      <c s="33">
        <v>1</v>
      </c>
      <c s="34">
        <v>0</v>
      </c>
      <c s="34">
        <f>ROUND(ROUND(H61,2)*ROUND(G61,3),2)</f>
      </c>
      <c r="O61">
        <f>(I61*21)/100</f>
      </c>
      <c t="s">
        <v>38</v>
      </c>
    </row>
    <row r="62" spans="1:5" ht="12.75">
      <c r="A62" s="35" t="s">
        <v>69</v>
      </c>
      <c r="E62" s="36" t="s">
        <v>66</v>
      </c>
    </row>
    <row r="63" spans="1:5" ht="12.75">
      <c r="A63" s="37" t="s">
        <v>70</v>
      </c>
      <c r="E63" s="38" t="s">
        <v>13017</v>
      </c>
    </row>
    <row r="64" spans="1:5" ht="38.25">
      <c r="A64" t="s">
        <v>72</v>
      </c>
      <c r="E64" s="36" t="s">
        <v>13094</v>
      </c>
    </row>
    <row r="65" spans="1:16" ht="25.5">
      <c r="A65" s="26" t="s">
        <v>63</v>
      </c>
      <c s="30" t="s">
        <v>64</v>
      </c>
      <c s="30" t="s">
        <v>2720</v>
      </c>
      <c s="26" t="s">
        <v>66</v>
      </c>
      <c s="31" t="s">
        <v>2721</v>
      </c>
      <c s="32" t="s">
        <v>583</v>
      </c>
      <c s="33">
        <v>3</v>
      </c>
      <c s="34">
        <v>0</v>
      </c>
      <c s="34">
        <f>ROUND(ROUND(H65,2)*ROUND(G65,3),2)</f>
      </c>
      <c r="O65">
        <f>(I65*21)/100</f>
      </c>
      <c t="s">
        <v>38</v>
      </c>
    </row>
    <row r="66" spans="1:5" ht="12.75">
      <c r="A66" s="35" t="s">
        <v>69</v>
      </c>
      <c r="E66" s="36" t="s">
        <v>66</v>
      </c>
    </row>
    <row r="67" spans="1:5" ht="12.75">
      <c r="A67" s="37" t="s">
        <v>70</v>
      </c>
      <c r="E67" s="38" t="s">
        <v>13017</v>
      </c>
    </row>
    <row r="68" spans="1:5" ht="102">
      <c r="A68" t="s">
        <v>72</v>
      </c>
      <c r="E68" s="36" t="s">
        <v>685</v>
      </c>
    </row>
    <row r="69" spans="1:18" ht="12.75" customHeight="1">
      <c r="A69" s="6" t="s">
        <v>58</v>
      </c>
      <c s="6"/>
      <c s="27" t="s">
        <v>4510</v>
      </c>
      <c s="6"/>
      <c s="39" t="s">
        <v>780</v>
      </c>
      <c s="6"/>
      <c s="6"/>
      <c s="6"/>
      <c s="29">
        <f>0+Q69</f>
      </c>
      <c r="O69">
        <f>0+R69</f>
      </c>
      <c r="Q69">
        <f>0+I70+I74+I78+I82+I86+I90+I94+I98+I102+I106+I110+I114</f>
      </c>
      <c>
        <f>0+O70+O74+O78+O82+O86+O90+O94+O98+O102+O106+O110+O114</f>
      </c>
    </row>
    <row r="70" spans="1:16" ht="12.75">
      <c r="A70" s="26" t="s">
        <v>63</v>
      </c>
      <c s="30" t="s">
        <v>50</v>
      </c>
      <c s="30" t="s">
        <v>6556</v>
      </c>
      <c s="26" t="s">
        <v>66</v>
      </c>
      <c s="31" t="s">
        <v>6557</v>
      </c>
      <c s="32" t="s">
        <v>783</v>
      </c>
      <c s="33">
        <v>80</v>
      </c>
      <c s="34">
        <v>0</v>
      </c>
      <c s="34">
        <f>ROUND(ROUND(H70,2)*ROUND(G70,3),2)</f>
      </c>
      <c r="O70">
        <f>(I70*21)/100</f>
      </c>
      <c t="s">
        <v>38</v>
      </c>
    </row>
    <row r="71" spans="1:5" ht="12.75">
      <c r="A71" s="35" t="s">
        <v>69</v>
      </c>
      <c r="E71" s="36" t="s">
        <v>66</v>
      </c>
    </row>
    <row r="72" spans="1:5" ht="12.75">
      <c r="A72" s="37" t="s">
        <v>70</v>
      </c>
      <c r="E72" s="38" t="s">
        <v>13017</v>
      </c>
    </row>
    <row r="73" spans="1:5" ht="12.75">
      <c r="A73" t="s">
        <v>72</v>
      </c>
      <c r="E73" s="36" t="s">
        <v>6558</v>
      </c>
    </row>
    <row r="74" spans="1:16" ht="12.75">
      <c r="A74" s="26" t="s">
        <v>63</v>
      </c>
      <c s="30" t="s">
        <v>52</v>
      </c>
      <c s="30" t="s">
        <v>2685</v>
      </c>
      <c s="26" t="s">
        <v>66</v>
      </c>
      <c s="31" t="s">
        <v>2686</v>
      </c>
      <c s="32" t="s">
        <v>652</v>
      </c>
      <c s="33">
        <v>1</v>
      </c>
      <c s="34">
        <v>0</v>
      </c>
      <c s="34">
        <f>ROUND(ROUND(H74,2)*ROUND(G74,3),2)</f>
      </c>
      <c r="O74">
        <f>(I74*21)/100</f>
      </c>
      <c t="s">
        <v>38</v>
      </c>
    </row>
    <row r="75" spans="1:5" ht="12.75">
      <c r="A75" s="35" t="s">
        <v>69</v>
      </c>
      <c r="E75" s="36" t="s">
        <v>66</v>
      </c>
    </row>
    <row r="76" spans="1:5" ht="12.75">
      <c r="A76" s="37" t="s">
        <v>70</v>
      </c>
      <c r="E76" s="38" t="s">
        <v>13017</v>
      </c>
    </row>
    <row r="77" spans="1:5" ht="318.75">
      <c r="A77" t="s">
        <v>72</v>
      </c>
      <c r="E77" s="36" t="s">
        <v>5015</v>
      </c>
    </row>
    <row r="78" spans="1:16" ht="12.75">
      <c r="A78" s="26" t="s">
        <v>63</v>
      </c>
      <c s="30" t="s">
        <v>59</v>
      </c>
      <c s="30" t="s">
        <v>13044</v>
      </c>
      <c s="26" t="s">
        <v>66</v>
      </c>
      <c s="31" t="s">
        <v>13045</v>
      </c>
      <c s="32" t="s">
        <v>4706</v>
      </c>
      <c s="33">
        <v>30</v>
      </c>
      <c s="34">
        <v>0</v>
      </c>
      <c s="34">
        <f>ROUND(ROUND(H78,2)*ROUND(G78,3),2)</f>
      </c>
      <c r="O78">
        <f>(I78*21)/100</f>
      </c>
      <c t="s">
        <v>38</v>
      </c>
    </row>
    <row r="79" spans="1:5" ht="12.75">
      <c r="A79" s="35" t="s">
        <v>69</v>
      </c>
      <c r="E79" s="36" t="s">
        <v>66</v>
      </c>
    </row>
    <row r="80" spans="1:5" ht="12.75">
      <c r="A80" s="37" t="s">
        <v>70</v>
      </c>
      <c r="E80" s="38" t="s">
        <v>13017</v>
      </c>
    </row>
    <row r="81" spans="1:5" ht="25.5">
      <c r="A81" t="s">
        <v>72</v>
      </c>
      <c r="E81" s="36" t="s">
        <v>6561</v>
      </c>
    </row>
    <row r="82" spans="1:16" ht="12.75">
      <c r="A82" s="26" t="s">
        <v>63</v>
      </c>
      <c s="30" t="s">
        <v>92</v>
      </c>
      <c s="30" t="s">
        <v>2690</v>
      </c>
      <c s="26" t="s">
        <v>66</v>
      </c>
      <c s="31" t="s">
        <v>2691</v>
      </c>
      <c s="32" t="s">
        <v>652</v>
      </c>
      <c s="33">
        <v>16</v>
      </c>
      <c s="34">
        <v>0</v>
      </c>
      <c s="34">
        <f>ROUND(ROUND(H82,2)*ROUND(G82,3),2)</f>
      </c>
      <c r="O82">
        <f>(I82*21)/100</f>
      </c>
      <c t="s">
        <v>38</v>
      </c>
    </row>
    <row r="83" spans="1:5" ht="12.75">
      <c r="A83" s="35" t="s">
        <v>69</v>
      </c>
      <c r="E83" s="36" t="s">
        <v>66</v>
      </c>
    </row>
    <row r="84" spans="1:5" ht="12.75">
      <c r="A84" s="37" t="s">
        <v>70</v>
      </c>
      <c r="E84" s="38" t="s">
        <v>13017</v>
      </c>
    </row>
    <row r="85" spans="1:5" ht="318.75">
      <c r="A85" t="s">
        <v>72</v>
      </c>
      <c r="E85" s="36" t="s">
        <v>5015</v>
      </c>
    </row>
    <row r="86" spans="1:16" ht="12.75">
      <c r="A86" s="26" t="s">
        <v>63</v>
      </c>
      <c s="30" t="s">
        <v>55</v>
      </c>
      <c s="30" t="s">
        <v>6559</v>
      </c>
      <c s="26" t="s">
        <v>66</v>
      </c>
      <c s="31" t="s">
        <v>6560</v>
      </c>
      <c s="32" t="s">
        <v>4706</v>
      </c>
      <c s="33">
        <v>60</v>
      </c>
      <c s="34">
        <v>0</v>
      </c>
      <c s="34">
        <f>ROUND(ROUND(H86,2)*ROUND(G86,3),2)</f>
      </c>
      <c r="O86">
        <f>(I86*21)/100</f>
      </c>
      <c t="s">
        <v>38</v>
      </c>
    </row>
    <row r="87" spans="1:5" ht="12.75">
      <c r="A87" s="35" t="s">
        <v>69</v>
      </c>
      <c r="E87" s="36" t="s">
        <v>66</v>
      </c>
    </row>
    <row r="88" spans="1:5" ht="12.75">
      <c r="A88" s="37" t="s">
        <v>70</v>
      </c>
      <c r="E88" s="38" t="s">
        <v>13017</v>
      </c>
    </row>
    <row r="89" spans="1:5" ht="25.5">
      <c r="A89" t="s">
        <v>72</v>
      </c>
      <c r="E89" s="36" t="s">
        <v>6561</v>
      </c>
    </row>
    <row r="90" spans="1:16" ht="12.75">
      <c r="A90" s="26" t="s">
        <v>63</v>
      </c>
      <c s="30" t="s">
        <v>57</v>
      </c>
      <c s="30" t="s">
        <v>669</v>
      </c>
      <c s="26" t="s">
        <v>66</v>
      </c>
      <c s="31" t="s">
        <v>741</v>
      </c>
      <c s="32" t="s">
        <v>652</v>
      </c>
      <c s="33">
        <v>14</v>
      </c>
      <c s="34">
        <v>0</v>
      </c>
      <c s="34">
        <f>ROUND(ROUND(H90,2)*ROUND(G90,3),2)</f>
      </c>
      <c r="O90">
        <f>(I90*21)/100</f>
      </c>
      <c t="s">
        <v>38</v>
      </c>
    </row>
    <row r="91" spans="1:5" ht="12.75">
      <c r="A91" s="35" t="s">
        <v>69</v>
      </c>
      <c r="E91" s="36" t="s">
        <v>66</v>
      </c>
    </row>
    <row r="92" spans="1:5" ht="12.75">
      <c r="A92" s="37" t="s">
        <v>70</v>
      </c>
      <c r="E92" s="38" t="s">
        <v>13017</v>
      </c>
    </row>
    <row r="93" spans="1:5" ht="229.5">
      <c r="A93" t="s">
        <v>72</v>
      </c>
      <c r="E93" s="36" t="s">
        <v>743</v>
      </c>
    </row>
    <row r="94" spans="1:16" ht="12.75">
      <c r="A94" s="26" t="s">
        <v>63</v>
      </c>
      <c s="30" t="s">
        <v>115</v>
      </c>
      <c s="30" t="s">
        <v>5396</v>
      </c>
      <c s="26" t="s">
        <v>66</v>
      </c>
      <c s="31" t="s">
        <v>5397</v>
      </c>
      <c s="32" t="s">
        <v>783</v>
      </c>
      <c s="33">
        <v>80</v>
      </c>
      <c s="34">
        <v>0</v>
      </c>
      <c s="34">
        <f>ROUND(ROUND(H94,2)*ROUND(G94,3),2)</f>
      </c>
      <c r="O94">
        <f>(I94*21)/100</f>
      </c>
      <c t="s">
        <v>38</v>
      </c>
    </row>
    <row r="95" spans="1:5" ht="12.75">
      <c r="A95" s="35" t="s">
        <v>69</v>
      </c>
      <c r="E95" s="36" t="s">
        <v>66</v>
      </c>
    </row>
    <row r="96" spans="1:5" ht="12.75">
      <c r="A96" s="37" t="s">
        <v>70</v>
      </c>
      <c r="E96" s="38" t="s">
        <v>13017</v>
      </c>
    </row>
    <row r="97" spans="1:5" ht="38.25">
      <c r="A97" t="s">
        <v>72</v>
      </c>
      <c r="E97" s="36" t="s">
        <v>5399</v>
      </c>
    </row>
    <row r="98" spans="1:16" ht="12.75">
      <c r="A98" s="26" t="s">
        <v>63</v>
      </c>
      <c s="30" t="s">
        <v>119</v>
      </c>
      <c s="30" t="s">
        <v>3763</v>
      </c>
      <c s="26" t="s">
        <v>66</v>
      </c>
      <c s="31" t="s">
        <v>3764</v>
      </c>
      <c s="32" t="s">
        <v>652</v>
      </c>
      <c s="33">
        <v>1</v>
      </c>
      <c s="34">
        <v>0</v>
      </c>
      <c s="34">
        <f>ROUND(ROUND(H98,2)*ROUND(G98,3),2)</f>
      </c>
      <c r="O98">
        <f>(I98*21)/100</f>
      </c>
      <c t="s">
        <v>38</v>
      </c>
    </row>
    <row r="99" spans="1:5" ht="12.75">
      <c r="A99" s="35" t="s">
        <v>69</v>
      </c>
      <c r="E99" s="36" t="s">
        <v>66</v>
      </c>
    </row>
    <row r="100" spans="1:5" ht="12.75">
      <c r="A100" s="37" t="s">
        <v>70</v>
      </c>
      <c r="E100" s="38" t="s">
        <v>13017</v>
      </c>
    </row>
    <row r="101" spans="1:5" ht="369.75">
      <c r="A101" t="s">
        <v>72</v>
      </c>
      <c r="E101" s="36" t="s">
        <v>6905</v>
      </c>
    </row>
    <row r="102" spans="1:16" ht="12.75">
      <c r="A102" s="26" t="s">
        <v>63</v>
      </c>
      <c s="30" t="s">
        <v>123</v>
      </c>
      <c s="30" t="s">
        <v>5101</v>
      </c>
      <c s="26" t="s">
        <v>66</v>
      </c>
      <c s="31" t="s">
        <v>5102</v>
      </c>
      <c s="32" t="s">
        <v>652</v>
      </c>
      <c s="33">
        <v>1</v>
      </c>
      <c s="34">
        <v>0</v>
      </c>
      <c s="34">
        <f>ROUND(ROUND(H102,2)*ROUND(G102,3),2)</f>
      </c>
      <c r="O102">
        <f>(I102*21)/100</f>
      </c>
      <c t="s">
        <v>38</v>
      </c>
    </row>
    <row r="103" spans="1:5" ht="12.75">
      <c r="A103" s="35" t="s">
        <v>69</v>
      </c>
      <c r="E103" s="36" t="s">
        <v>66</v>
      </c>
    </row>
    <row r="104" spans="1:5" ht="12.75">
      <c r="A104" s="37" t="s">
        <v>70</v>
      </c>
      <c r="E104" s="38" t="s">
        <v>13017</v>
      </c>
    </row>
    <row r="105" spans="1:5" ht="38.25">
      <c r="A105" t="s">
        <v>72</v>
      </c>
      <c r="E105" s="36" t="s">
        <v>749</v>
      </c>
    </row>
    <row r="106" spans="1:16" ht="12.75">
      <c r="A106" s="26" t="s">
        <v>63</v>
      </c>
      <c s="30" t="s">
        <v>127</v>
      </c>
      <c s="30" t="s">
        <v>13142</v>
      </c>
      <c s="26" t="s">
        <v>66</v>
      </c>
      <c s="31" t="s">
        <v>13143</v>
      </c>
      <c s="32" t="s">
        <v>783</v>
      </c>
      <c s="33">
        <v>10</v>
      </c>
      <c s="34">
        <v>0</v>
      </c>
      <c s="34">
        <f>ROUND(ROUND(H106,2)*ROUND(G106,3),2)</f>
      </c>
      <c r="O106">
        <f>(I106*21)/100</f>
      </c>
      <c t="s">
        <v>38</v>
      </c>
    </row>
    <row r="107" spans="1:5" ht="12.75">
      <c r="A107" s="35" t="s">
        <v>69</v>
      </c>
      <c r="E107" s="36" t="s">
        <v>66</v>
      </c>
    </row>
    <row r="108" spans="1:5" ht="12.75">
      <c r="A108" s="37" t="s">
        <v>70</v>
      </c>
      <c r="E108" s="38" t="s">
        <v>13017</v>
      </c>
    </row>
    <row r="109" spans="1:5" ht="76.5">
      <c r="A109" t="s">
        <v>72</v>
      </c>
      <c r="E109" s="36" t="s">
        <v>6846</v>
      </c>
    </row>
    <row r="110" spans="1:16" ht="12.75">
      <c r="A110" s="26" t="s">
        <v>63</v>
      </c>
      <c s="30" t="s">
        <v>131</v>
      </c>
      <c s="30" t="s">
        <v>13144</v>
      </c>
      <c s="26" t="s">
        <v>66</v>
      </c>
      <c s="31" t="s">
        <v>13145</v>
      </c>
      <c s="32" t="s">
        <v>783</v>
      </c>
      <c s="33">
        <v>5</v>
      </c>
      <c s="34">
        <v>0</v>
      </c>
      <c s="34">
        <f>ROUND(ROUND(H110,2)*ROUND(G110,3),2)</f>
      </c>
      <c r="O110">
        <f>(I110*21)/100</f>
      </c>
      <c t="s">
        <v>38</v>
      </c>
    </row>
    <row r="111" spans="1:5" ht="12.75">
      <c r="A111" s="35" t="s">
        <v>69</v>
      </c>
      <c r="E111" s="36" t="s">
        <v>66</v>
      </c>
    </row>
    <row r="112" spans="1:5" ht="12.75">
      <c r="A112" s="37" t="s">
        <v>70</v>
      </c>
      <c r="E112" s="38" t="s">
        <v>13017</v>
      </c>
    </row>
    <row r="113" spans="1:5" ht="76.5">
      <c r="A113" t="s">
        <v>72</v>
      </c>
      <c r="E113" s="36" t="s">
        <v>6846</v>
      </c>
    </row>
    <row r="114" spans="1:16" ht="12.75">
      <c r="A114" s="26" t="s">
        <v>63</v>
      </c>
      <c s="30" t="s">
        <v>344</v>
      </c>
      <c s="30" t="s">
        <v>13146</v>
      </c>
      <c s="26" t="s">
        <v>66</v>
      </c>
      <c s="31" t="s">
        <v>13147</v>
      </c>
      <c s="32" t="s">
        <v>652</v>
      </c>
      <c s="33">
        <v>1</v>
      </c>
      <c s="34">
        <v>0</v>
      </c>
      <c s="34">
        <f>ROUND(ROUND(H114,2)*ROUND(G114,3),2)</f>
      </c>
      <c r="O114">
        <f>(I114*21)/100</f>
      </c>
      <c t="s">
        <v>38</v>
      </c>
    </row>
    <row r="115" spans="1:5" ht="12.75">
      <c r="A115" s="35" t="s">
        <v>69</v>
      </c>
      <c r="E115" s="36" t="s">
        <v>66</v>
      </c>
    </row>
    <row r="116" spans="1:5" ht="12.75">
      <c r="A116" s="37" t="s">
        <v>70</v>
      </c>
      <c r="E116" s="38" t="s">
        <v>13017</v>
      </c>
    </row>
    <row r="117" spans="1:5" ht="76.5">
      <c r="A117" t="s">
        <v>72</v>
      </c>
      <c r="E117" s="36" t="s">
        <v>6725</v>
      </c>
    </row>
    <row r="118" spans="1:18" ht="12.75" customHeight="1">
      <c r="A118" s="6" t="s">
        <v>58</v>
      </c>
      <c s="6"/>
      <c s="27" t="s">
        <v>1244</v>
      </c>
      <c s="6"/>
      <c s="39" t="s">
        <v>2062</v>
      </c>
      <c s="6"/>
      <c s="6"/>
      <c s="6"/>
      <c s="29">
        <f>0+Q118</f>
      </c>
      <c r="O118">
        <f>0+R118</f>
      </c>
      <c r="Q118">
        <f>0+I119+I123+I127+I131+I135+I139</f>
      </c>
      <c>
        <f>0+O119+O123+O127+O131+O135+O139</f>
      </c>
    </row>
    <row r="119" spans="1:16" ht="12.75">
      <c r="A119" s="26" t="s">
        <v>63</v>
      </c>
      <c s="30" t="s">
        <v>79</v>
      </c>
      <c s="30" t="s">
        <v>13148</v>
      </c>
      <c s="26" t="s">
        <v>66</v>
      </c>
      <c s="31" t="s">
        <v>13149</v>
      </c>
      <c s="32" t="s">
        <v>583</v>
      </c>
      <c s="33">
        <v>11</v>
      </c>
      <c s="34">
        <v>0</v>
      </c>
      <c s="34">
        <f>ROUND(ROUND(H119,2)*ROUND(G119,3),2)</f>
      </c>
      <c r="O119">
        <f>(I119*21)/100</f>
      </c>
      <c t="s">
        <v>38</v>
      </c>
    </row>
    <row r="120" spans="1:5" ht="12.75">
      <c r="A120" s="35" t="s">
        <v>69</v>
      </c>
      <c r="E120" s="36" t="s">
        <v>66</v>
      </c>
    </row>
    <row r="121" spans="1:5" ht="12.75">
      <c r="A121" s="37" t="s">
        <v>70</v>
      </c>
      <c r="E121" s="38" t="s">
        <v>13017</v>
      </c>
    </row>
    <row r="122" spans="1:5" ht="89.25">
      <c r="A122" t="s">
        <v>72</v>
      </c>
      <c r="E122" s="36" t="s">
        <v>6566</v>
      </c>
    </row>
    <row r="123" spans="1:16" ht="12.75">
      <c r="A123" s="26" t="s">
        <v>63</v>
      </c>
      <c s="30" t="s">
        <v>194</v>
      </c>
      <c s="30" t="s">
        <v>13150</v>
      </c>
      <c s="26" t="s">
        <v>66</v>
      </c>
      <c s="31" t="s">
        <v>13151</v>
      </c>
      <c s="32" t="s">
        <v>583</v>
      </c>
      <c s="33">
        <v>1</v>
      </c>
      <c s="34">
        <v>0</v>
      </c>
      <c s="34">
        <f>ROUND(ROUND(H123,2)*ROUND(G123,3),2)</f>
      </c>
      <c r="O123">
        <f>(I123*21)/100</f>
      </c>
      <c t="s">
        <v>38</v>
      </c>
    </row>
    <row r="124" spans="1:5" ht="12.75">
      <c r="A124" s="35" t="s">
        <v>69</v>
      </c>
      <c r="E124" s="36" t="s">
        <v>66</v>
      </c>
    </row>
    <row r="125" spans="1:5" ht="12.75">
      <c r="A125" s="37" t="s">
        <v>70</v>
      </c>
      <c r="E125" s="38" t="s">
        <v>13017</v>
      </c>
    </row>
    <row r="126" spans="1:5" ht="76.5">
      <c r="A126" t="s">
        <v>72</v>
      </c>
      <c r="E126" s="36" t="s">
        <v>4078</v>
      </c>
    </row>
    <row r="127" spans="1:16" ht="12.75">
      <c r="A127" s="26" t="s">
        <v>63</v>
      </c>
      <c s="30" t="s">
        <v>255</v>
      </c>
      <c s="30" t="s">
        <v>3870</v>
      </c>
      <c s="26" t="s">
        <v>66</v>
      </c>
      <c s="31" t="s">
        <v>3871</v>
      </c>
      <c s="32" t="s">
        <v>926</v>
      </c>
      <c s="33">
        <v>10</v>
      </c>
      <c s="34">
        <v>0</v>
      </c>
      <c s="34">
        <f>ROUND(ROUND(H127,2)*ROUND(G127,3),2)</f>
      </c>
      <c r="O127">
        <f>(I127*21)/100</f>
      </c>
      <c t="s">
        <v>38</v>
      </c>
    </row>
    <row r="128" spans="1:5" ht="12.75">
      <c r="A128" s="35" t="s">
        <v>69</v>
      </c>
      <c r="E128" s="36" t="s">
        <v>66</v>
      </c>
    </row>
    <row r="129" spans="1:5" ht="12.75">
      <c r="A129" s="37" t="s">
        <v>70</v>
      </c>
      <c r="E129" s="38" t="s">
        <v>13017</v>
      </c>
    </row>
    <row r="130" spans="1:5" ht="114.75">
      <c r="A130" t="s">
        <v>72</v>
      </c>
      <c r="E130" s="36" t="s">
        <v>13009</v>
      </c>
    </row>
    <row r="131" spans="1:16" ht="12.75">
      <c r="A131" s="26" t="s">
        <v>63</v>
      </c>
      <c s="30" t="s">
        <v>190</v>
      </c>
      <c s="30" t="s">
        <v>510</v>
      </c>
      <c s="26" t="s">
        <v>66</v>
      </c>
      <c s="31" t="s">
        <v>2068</v>
      </c>
      <c s="32" t="s">
        <v>583</v>
      </c>
      <c s="33">
        <v>4</v>
      </c>
      <c s="34">
        <v>0</v>
      </c>
      <c s="34">
        <f>ROUND(ROUND(H131,2)*ROUND(G131,3),2)</f>
      </c>
      <c r="O131">
        <f>(I131*21)/100</f>
      </c>
      <c t="s">
        <v>38</v>
      </c>
    </row>
    <row r="132" spans="1:5" ht="12.75">
      <c r="A132" s="35" t="s">
        <v>69</v>
      </c>
      <c r="E132" s="36" t="s">
        <v>66</v>
      </c>
    </row>
    <row r="133" spans="1:5" ht="12.75">
      <c r="A133" s="37" t="s">
        <v>70</v>
      </c>
      <c r="E133" s="38" t="s">
        <v>13017</v>
      </c>
    </row>
    <row r="134" spans="1:5" ht="76.5">
      <c r="A134" t="s">
        <v>72</v>
      </c>
      <c r="E134" s="36" t="s">
        <v>512</v>
      </c>
    </row>
    <row r="135" spans="1:16" ht="12.75">
      <c r="A135" s="26" t="s">
        <v>63</v>
      </c>
      <c s="30" t="s">
        <v>259</v>
      </c>
      <c s="30" t="s">
        <v>2073</v>
      </c>
      <c s="26" t="s">
        <v>66</v>
      </c>
      <c s="31" t="s">
        <v>2074</v>
      </c>
      <c s="32" t="s">
        <v>583</v>
      </c>
      <c s="33">
        <v>4</v>
      </c>
      <c s="34">
        <v>0</v>
      </c>
      <c s="34">
        <f>ROUND(ROUND(H135,2)*ROUND(G135,3),2)</f>
      </c>
      <c r="O135">
        <f>(I135*21)/100</f>
      </c>
      <c t="s">
        <v>38</v>
      </c>
    </row>
    <row r="136" spans="1:5" ht="12.75">
      <c r="A136" s="35" t="s">
        <v>69</v>
      </c>
      <c r="E136" s="36" t="s">
        <v>66</v>
      </c>
    </row>
    <row r="137" spans="1:5" ht="12.75">
      <c r="A137" s="37" t="s">
        <v>70</v>
      </c>
      <c r="E137" s="38" t="s">
        <v>13017</v>
      </c>
    </row>
    <row r="138" spans="1:5" ht="102">
      <c r="A138" t="s">
        <v>72</v>
      </c>
      <c r="E138" s="36" t="s">
        <v>2075</v>
      </c>
    </row>
    <row r="139" spans="1:16" ht="12.75">
      <c r="A139" s="26" t="s">
        <v>63</v>
      </c>
      <c s="30" t="s">
        <v>198</v>
      </c>
      <c s="30" t="s">
        <v>2076</v>
      </c>
      <c s="26" t="s">
        <v>66</v>
      </c>
      <c s="31" t="s">
        <v>2077</v>
      </c>
      <c s="32" t="s">
        <v>583</v>
      </c>
      <c s="33">
        <v>2</v>
      </c>
      <c s="34">
        <v>0</v>
      </c>
      <c s="34">
        <f>ROUND(ROUND(H139,2)*ROUND(G139,3),2)</f>
      </c>
      <c r="O139">
        <f>(I139*21)/100</f>
      </c>
      <c t="s">
        <v>38</v>
      </c>
    </row>
    <row r="140" spans="1:5" ht="12.75">
      <c r="A140" s="35" t="s">
        <v>69</v>
      </c>
      <c r="E140" s="36" t="s">
        <v>66</v>
      </c>
    </row>
    <row r="141" spans="1:5" ht="12.75">
      <c r="A141" s="37" t="s">
        <v>70</v>
      </c>
      <c r="E141" s="38" t="s">
        <v>13017</v>
      </c>
    </row>
    <row r="142" spans="1:5" ht="102">
      <c r="A142" t="s">
        <v>72</v>
      </c>
      <c r="E142" s="36" t="s">
        <v>2078</v>
      </c>
    </row>
    <row r="143" spans="1:18" ht="12.75" customHeight="1">
      <c r="A143" s="6" t="s">
        <v>58</v>
      </c>
      <c s="6"/>
      <c s="27" t="s">
        <v>2079</v>
      </c>
      <c s="6"/>
      <c s="39" t="s">
        <v>4083</v>
      </c>
      <c s="6"/>
      <c s="6"/>
      <c s="6"/>
      <c s="29">
        <f>0+Q143</f>
      </c>
      <c r="O143">
        <f>0+R143</f>
      </c>
      <c r="Q143">
        <f>0+I144+I148+I152+I156+I160+I164+I168+I172+I176+I180+I184+I188</f>
      </c>
      <c>
        <f>0+O144+O148+O152+O156+O160+O164+O168+O172+O176+O180+O184+O188</f>
      </c>
    </row>
    <row r="144" spans="1:16" ht="25.5">
      <c r="A144" s="26" t="s">
        <v>63</v>
      </c>
      <c s="30" t="s">
        <v>202</v>
      </c>
      <c s="30" t="s">
        <v>2090</v>
      </c>
      <c s="26" t="s">
        <v>66</v>
      </c>
      <c s="31" t="s">
        <v>2091</v>
      </c>
      <c s="32" t="s">
        <v>926</v>
      </c>
      <c s="33">
        <v>10</v>
      </c>
      <c s="34">
        <v>0</v>
      </c>
      <c s="34">
        <f>ROUND(ROUND(H144,2)*ROUND(G144,3),2)</f>
      </c>
      <c r="O144">
        <f>(I144*21)/100</f>
      </c>
      <c t="s">
        <v>38</v>
      </c>
    </row>
    <row r="145" spans="1:5" ht="12.75">
      <c r="A145" s="35" t="s">
        <v>69</v>
      </c>
      <c r="E145" s="36" t="s">
        <v>66</v>
      </c>
    </row>
    <row r="146" spans="1:5" ht="12.75">
      <c r="A146" s="37" t="s">
        <v>70</v>
      </c>
      <c r="E146" s="38" t="s">
        <v>13017</v>
      </c>
    </row>
    <row r="147" spans="1:5" ht="89.25">
      <c r="A147" t="s">
        <v>72</v>
      </c>
      <c r="E147" s="36" t="s">
        <v>520</v>
      </c>
    </row>
    <row r="148" spans="1:16" ht="12.75">
      <c r="A148" s="26" t="s">
        <v>63</v>
      </c>
      <c s="30" t="s">
        <v>223</v>
      </c>
      <c s="30" t="s">
        <v>2094</v>
      </c>
      <c s="26" t="s">
        <v>66</v>
      </c>
      <c s="31" t="s">
        <v>2095</v>
      </c>
      <c s="32" t="s">
        <v>926</v>
      </c>
      <c s="33">
        <v>140</v>
      </c>
      <c s="34">
        <v>0</v>
      </c>
      <c s="34">
        <f>ROUND(ROUND(H148,2)*ROUND(G148,3),2)</f>
      </c>
      <c r="O148">
        <f>(I148*21)/100</f>
      </c>
      <c t="s">
        <v>38</v>
      </c>
    </row>
    <row r="149" spans="1:5" ht="12.75">
      <c r="A149" s="35" t="s">
        <v>69</v>
      </c>
      <c r="E149" s="36" t="s">
        <v>66</v>
      </c>
    </row>
    <row r="150" spans="1:5" ht="12.75">
      <c r="A150" s="37" t="s">
        <v>70</v>
      </c>
      <c r="E150" s="38" t="s">
        <v>13017</v>
      </c>
    </row>
    <row r="151" spans="1:5" ht="89.25">
      <c r="A151" t="s">
        <v>72</v>
      </c>
      <c r="E151" s="36" t="s">
        <v>520</v>
      </c>
    </row>
    <row r="152" spans="1:16" ht="12.75">
      <c r="A152" s="26" t="s">
        <v>63</v>
      </c>
      <c s="30" t="s">
        <v>227</v>
      </c>
      <c s="30" t="s">
        <v>2100</v>
      </c>
      <c s="26" t="s">
        <v>66</v>
      </c>
      <c s="31" t="s">
        <v>2101</v>
      </c>
      <c s="32" t="s">
        <v>926</v>
      </c>
      <c s="33">
        <v>85</v>
      </c>
      <c s="34">
        <v>0</v>
      </c>
      <c s="34">
        <f>ROUND(ROUND(H152,2)*ROUND(G152,3),2)</f>
      </c>
      <c r="O152">
        <f>(I152*21)/100</f>
      </c>
      <c t="s">
        <v>38</v>
      </c>
    </row>
    <row r="153" spans="1:5" ht="12.75">
      <c r="A153" s="35" t="s">
        <v>69</v>
      </c>
      <c r="E153" s="36" t="s">
        <v>66</v>
      </c>
    </row>
    <row r="154" spans="1:5" ht="12.75">
      <c r="A154" s="37" t="s">
        <v>70</v>
      </c>
      <c r="E154" s="38" t="s">
        <v>13017</v>
      </c>
    </row>
    <row r="155" spans="1:5" ht="89.25">
      <c r="A155" t="s">
        <v>72</v>
      </c>
      <c r="E155" s="36" t="s">
        <v>520</v>
      </c>
    </row>
    <row r="156" spans="1:16" ht="12.75">
      <c r="A156" s="26" t="s">
        <v>63</v>
      </c>
      <c s="30" t="s">
        <v>239</v>
      </c>
      <c s="30" t="s">
        <v>518</v>
      </c>
      <c s="26" t="s">
        <v>66</v>
      </c>
      <c s="31" t="s">
        <v>2102</v>
      </c>
      <c s="32" t="s">
        <v>926</v>
      </c>
      <c s="33">
        <v>80</v>
      </c>
      <c s="34">
        <v>0</v>
      </c>
      <c s="34">
        <f>ROUND(ROUND(H156,2)*ROUND(G156,3),2)</f>
      </c>
      <c r="O156">
        <f>(I156*21)/100</f>
      </c>
      <c t="s">
        <v>38</v>
      </c>
    </row>
    <row r="157" spans="1:5" ht="12.75">
      <c r="A157" s="35" t="s">
        <v>69</v>
      </c>
      <c r="E157" s="36" t="s">
        <v>66</v>
      </c>
    </row>
    <row r="158" spans="1:5" ht="12.75">
      <c r="A158" s="37" t="s">
        <v>70</v>
      </c>
      <c r="E158" s="38" t="s">
        <v>13017</v>
      </c>
    </row>
    <row r="159" spans="1:5" ht="89.25">
      <c r="A159" t="s">
        <v>72</v>
      </c>
      <c r="E159" s="36" t="s">
        <v>520</v>
      </c>
    </row>
    <row r="160" spans="1:16" ht="12.75">
      <c r="A160" s="26" t="s">
        <v>63</v>
      </c>
      <c s="30" t="s">
        <v>243</v>
      </c>
      <c s="30" t="s">
        <v>4370</v>
      </c>
      <c s="26" t="s">
        <v>66</v>
      </c>
      <c s="31" t="s">
        <v>4371</v>
      </c>
      <c s="32" t="s">
        <v>926</v>
      </c>
      <c s="33">
        <v>60</v>
      </c>
      <c s="34">
        <v>0</v>
      </c>
      <c s="34">
        <f>ROUND(ROUND(H160,2)*ROUND(G160,3),2)</f>
      </c>
      <c r="O160">
        <f>(I160*21)/100</f>
      </c>
      <c t="s">
        <v>38</v>
      </c>
    </row>
    <row r="161" spans="1:5" ht="12.75">
      <c r="A161" s="35" t="s">
        <v>69</v>
      </c>
      <c r="E161" s="36" t="s">
        <v>66</v>
      </c>
    </row>
    <row r="162" spans="1:5" ht="12.75">
      <c r="A162" s="37" t="s">
        <v>70</v>
      </c>
      <c r="E162" s="38" t="s">
        <v>13017</v>
      </c>
    </row>
    <row r="163" spans="1:5" ht="89.25">
      <c r="A163" t="s">
        <v>72</v>
      </c>
      <c r="E163" s="36" t="s">
        <v>520</v>
      </c>
    </row>
    <row r="164" spans="1:16" ht="25.5">
      <c r="A164" s="26" t="s">
        <v>63</v>
      </c>
      <c s="30" t="s">
        <v>215</v>
      </c>
      <c s="30" t="s">
        <v>2120</v>
      </c>
      <c s="26" t="s">
        <v>66</v>
      </c>
      <c s="31" t="s">
        <v>2121</v>
      </c>
      <c s="32" t="s">
        <v>583</v>
      </c>
      <c s="33">
        <v>2</v>
      </c>
      <c s="34">
        <v>0</v>
      </c>
      <c s="34">
        <f>ROUND(ROUND(H164,2)*ROUND(G164,3),2)</f>
      </c>
      <c r="O164">
        <f>(I164*21)/100</f>
      </c>
      <c t="s">
        <v>38</v>
      </c>
    </row>
    <row r="165" spans="1:5" ht="12.75">
      <c r="A165" s="35" t="s">
        <v>69</v>
      </c>
      <c r="E165" s="36" t="s">
        <v>66</v>
      </c>
    </row>
    <row r="166" spans="1:5" ht="12.75">
      <c r="A166" s="37" t="s">
        <v>70</v>
      </c>
      <c r="E166" s="38" t="s">
        <v>13017</v>
      </c>
    </row>
    <row r="167" spans="1:5" ht="102">
      <c r="A167" t="s">
        <v>72</v>
      </c>
      <c r="E167" s="36" t="s">
        <v>2085</v>
      </c>
    </row>
    <row r="168" spans="1:16" ht="25.5">
      <c r="A168" s="26" t="s">
        <v>63</v>
      </c>
      <c s="30" t="s">
        <v>219</v>
      </c>
      <c s="30" t="s">
        <v>2122</v>
      </c>
      <c s="26" t="s">
        <v>66</v>
      </c>
      <c s="31" t="s">
        <v>2123</v>
      </c>
      <c s="32" t="s">
        <v>583</v>
      </c>
      <c s="33">
        <v>46</v>
      </c>
      <c s="34">
        <v>0</v>
      </c>
      <c s="34">
        <f>ROUND(ROUND(H168,2)*ROUND(G168,3),2)</f>
      </c>
      <c r="O168">
        <f>(I168*21)/100</f>
      </c>
      <c t="s">
        <v>38</v>
      </c>
    </row>
    <row r="169" spans="1:5" ht="12.75">
      <c r="A169" s="35" t="s">
        <v>69</v>
      </c>
      <c r="E169" s="36" t="s">
        <v>66</v>
      </c>
    </row>
    <row r="170" spans="1:5" ht="12.75">
      <c r="A170" s="37" t="s">
        <v>70</v>
      </c>
      <c r="E170" s="38" t="s">
        <v>13017</v>
      </c>
    </row>
    <row r="171" spans="1:5" ht="102">
      <c r="A171" t="s">
        <v>72</v>
      </c>
      <c r="E171" s="36" t="s">
        <v>2085</v>
      </c>
    </row>
    <row r="172" spans="1:16" ht="25.5">
      <c r="A172" s="26" t="s">
        <v>63</v>
      </c>
      <c s="30" t="s">
        <v>263</v>
      </c>
      <c s="30" t="s">
        <v>525</v>
      </c>
      <c s="26" t="s">
        <v>66</v>
      </c>
      <c s="31" t="s">
        <v>2124</v>
      </c>
      <c s="32" t="s">
        <v>583</v>
      </c>
      <c s="33">
        <v>6</v>
      </c>
      <c s="34">
        <v>0</v>
      </c>
      <c s="34">
        <f>ROUND(ROUND(H172,2)*ROUND(G172,3),2)</f>
      </c>
      <c r="O172">
        <f>(I172*21)/100</f>
      </c>
      <c t="s">
        <v>38</v>
      </c>
    </row>
    <row r="173" spans="1:5" ht="12.75">
      <c r="A173" s="35" t="s">
        <v>69</v>
      </c>
      <c r="E173" s="36" t="s">
        <v>66</v>
      </c>
    </row>
    <row r="174" spans="1:5" ht="12.75">
      <c r="A174" s="37" t="s">
        <v>70</v>
      </c>
      <c r="E174" s="38" t="s">
        <v>13017</v>
      </c>
    </row>
    <row r="175" spans="1:5" ht="102">
      <c r="A175" t="s">
        <v>72</v>
      </c>
      <c r="E175" s="36" t="s">
        <v>2085</v>
      </c>
    </row>
    <row r="176" spans="1:16" ht="25.5">
      <c r="A176" s="26" t="s">
        <v>63</v>
      </c>
      <c s="30" t="s">
        <v>267</v>
      </c>
      <c s="30" t="s">
        <v>2128</v>
      </c>
      <c s="26" t="s">
        <v>66</v>
      </c>
      <c s="31" t="s">
        <v>2129</v>
      </c>
      <c s="32" t="s">
        <v>583</v>
      </c>
      <c s="33">
        <v>2</v>
      </c>
      <c s="34">
        <v>0</v>
      </c>
      <c s="34">
        <f>ROUND(ROUND(H176,2)*ROUND(G176,3),2)</f>
      </c>
      <c r="O176">
        <f>(I176*21)/100</f>
      </c>
      <c t="s">
        <v>38</v>
      </c>
    </row>
    <row r="177" spans="1:5" ht="12.75">
      <c r="A177" s="35" t="s">
        <v>69</v>
      </c>
      <c r="E177" s="36" t="s">
        <v>66</v>
      </c>
    </row>
    <row r="178" spans="1:5" ht="12.75">
      <c r="A178" s="37" t="s">
        <v>70</v>
      </c>
      <c r="E178" s="38" t="s">
        <v>13017</v>
      </c>
    </row>
    <row r="179" spans="1:5" ht="102">
      <c r="A179" t="s">
        <v>72</v>
      </c>
      <c r="E179" s="36" t="s">
        <v>2085</v>
      </c>
    </row>
    <row r="180" spans="1:16" ht="12.75">
      <c r="A180" s="26" t="s">
        <v>63</v>
      </c>
      <c s="30" t="s">
        <v>271</v>
      </c>
      <c s="30" t="s">
        <v>2132</v>
      </c>
      <c s="26" t="s">
        <v>66</v>
      </c>
      <c s="31" t="s">
        <v>2133</v>
      </c>
      <c s="32" t="s">
        <v>926</v>
      </c>
      <c s="33">
        <v>5</v>
      </c>
      <c s="34">
        <v>0</v>
      </c>
      <c s="34">
        <f>ROUND(ROUND(H180,2)*ROUND(G180,3),2)</f>
      </c>
      <c r="O180">
        <f>(I180*21)/100</f>
      </c>
      <c t="s">
        <v>38</v>
      </c>
    </row>
    <row r="181" spans="1:5" ht="12.75">
      <c r="A181" s="35" t="s">
        <v>69</v>
      </c>
      <c r="E181" s="36" t="s">
        <v>66</v>
      </c>
    </row>
    <row r="182" spans="1:5" ht="12.75">
      <c r="A182" s="37" t="s">
        <v>70</v>
      </c>
      <c r="E182" s="38" t="s">
        <v>13017</v>
      </c>
    </row>
    <row r="183" spans="1:5" ht="89.25">
      <c r="A183" t="s">
        <v>72</v>
      </c>
      <c r="E183" s="36" t="s">
        <v>2134</v>
      </c>
    </row>
    <row r="184" spans="1:16" ht="12.75">
      <c r="A184" s="26" t="s">
        <v>63</v>
      </c>
      <c s="30" t="s">
        <v>275</v>
      </c>
      <c s="30" t="s">
        <v>2135</v>
      </c>
      <c s="26" t="s">
        <v>66</v>
      </c>
      <c s="31" t="s">
        <v>2136</v>
      </c>
      <c s="32" t="s">
        <v>926</v>
      </c>
      <c s="33">
        <v>80</v>
      </c>
      <c s="34">
        <v>0</v>
      </c>
      <c s="34">
        <f>ROUND(ROUND(H184,2)*ROUND(G184,3),2)</f>
      </c>
      <c r="O184">
        <f>(I184*21)/100</f>
      </c>
      <c t="s">
        <v>38</v>
      </c>
    </row>
    <row r="185" spans="1:5" ht="12.75">
      <c r="A185" s="35" t="s">
        <v>69</v>
      </c>
      <c r="E185" s="36" t="s">
        <v>66</v>
      </c>
    </row>
    <row r="186" spans="1:5" ht="12.75">
      <c r="A186" s="37" t="s">
        <v>70</v>
      </c>
      <c r="E186" s="38" t="s">
        <v>13017</v>
      </c>
    </row>
    <row r="187" spans="1:5" ht="76.5">
      <c r="A187" t="s">
        <v>72</v>
      </c>
      <c r="E187" s="36" t="s">
        <v>2137</v>
      </c>
    </row>
    <row r="188" spans="1:16" ht="12.75">
      <c r="A188" s="26" t="s">
        <v>63</v>
      </c>
      <c s="30" t="s">
        <v>206</v>
      </c>
      <c s="30" t="s">
        <v>2138</v>
      </c>
      <c s="26" t="s">
        <v>66</v>
      </c>
      <c s="31" t="s">
        <v>2139</v>
      </c>
      <c s="32" t="s">
        <v>583</v>
      </c>
      <c s="33">
        <v>36</v>
      </c>
      <c s="34">
        <v>0</v>
      </c>
      <c s="34">
        <f>ROUND(ROUND(H188,2)*ROUND(G188,3),2)</f>
      </c>
      <c r="O188">
        <f>(I188*21)/100</f>
      </c>
      <c t="s">
        <v>38</v>
      </c>
    </row>
    <row r="189" spans="1:5" ht="12.75">
      <c r="A189" s="35" t="s">
        <v>69</v>
      </c>
      <c r="E189" s="36" t="s">
        <v>66</v>
      </c>
    </row>
    <row r="190" spans="1:5" ht="12.75">
      <c r="A190" s="37" t="s">
        <v>70</v>
      </c>
      <c r="E190" s="38" t="s">
        <v>13017</v>
      </c>
    </row>
    <row r="191" spans="1:5" ht="89.25">
      <c r="A191" t="s">
        <v>72</v>
      </c>
      <c r="E191" s="36" t="s">
        <v>2140</v>
      </c>
    </row>
    <row r="192" spans="1:18" ht="12.75" customHeight="1">
      <c r="A192" s="6" t="s">
        <v>58</v>
      </c>
      <c s="6"/>
      <c s="27" t="s">
        <v>6575</v>
      </c>
      <c s="6"/>
      <c s="39" t="s">
        <v>6576</v>
      </c>
      <c s="6"/>
      <c s="6"/>
      <c s="6"/>
      <c s="29">
        <f>0+Q192</f>
      </c>
      <c r="O192">
        <f>0+R192</f>
      </c>
      <c r="Q192">
        <f>0+I193+I197+I201+I205+I209+I213+I217+I221+I225+I229+I233+I237</f>
      </c>
      <c>
        <f>0+O193+O197+O201+O205+O209+O213+O217+O221+O225+O229+O233+O237</f>
      </c>
    </row>
    <row r="193" spans="1:16" ht="12.75">
      <c r="A193" s="26" t="s">
        <v>63</v>
      </c>
      <c s="30" t="s">
        <v>211</v>
      </c>
      <c s="30" t="s">
        <v>13046</v>
      </c>
      <c s="26" t="s">
        <v>66</v>
      </c>
      <c s="31" t="s">
        <v>13047</v>
      </c>
      <c s="32" t="s">
        <v>583</v>
      </c>
      <c s="33">
        <v>2</v>
      </c>
      <c s="34">
        <v>0</v>
      </c>
      <c s="34">
        <f>ROUND(ROUND(H193,2)*ROUND(G193,3),2)</f>
      </c>
      <c r="O193">
        <f>(I193*21)/100</f>
      </c>
      <c t="s">
        <v>38</v>
      </c>
    </row>
    <row r="194" spans="1:5" ht="12.75">
      <c r="A194" s="35" t="s">
        <v>69</v>
      </c>
      <c r="E194" s="36" t="s">
        <v>66</v>
      </c>
    </row>
    <row r="195" spans="1:5" ht="12.75">
      <c r="A195" s="37" t="s">
        <v>70</v>
      </c>
      <c r="E195" s="38" t="s">
        <v>13017</v>
      </c>
    </row>
    <row r="196" spans="1:5" ht="114.75">
      <c r="A196" t="s">
        <v>72</v>
      </c>
      <c r="E196" s="36" t="s">
        <v>13048</v>
      </c>
    </row>
    <row r="197" spans="1:16" ht="12.75">
      <c r="A197" s="26" t="s">
        <v>63</v>
      </c>
      <c s="30" t="s">
        <v>287</v>
      </c>
      <c s="30" t="s">
        <v>13049</v>
      </c>
      <c s="26" t="s">
        <v>66</v>
      </c>
      <c s="31" t="s">
        <v>13050</v>
      </c>
      <c s="32" t="s">
        <v>583</v>
      </c>
      <c s="33">
        <v>3</v>
      </c>
      <c s="34">
        <v>0</v>
      </c>
      <c s="34">
        <f>ROUND(ROUND(H197,2)*ROUND(G197,3),2)</f>
      </c>
      <c r="O197">
        <f>(I197*21)/100</f>
      </c>
      <c t="s">
        <v>38</v>
      </c>
    </row>
    <row r="198" spans="1:5" ht="12.75">
      <c r="A198" s="35" t="s">
        <v>69</v>
      </c>
      <c r="E198" s="36" t="s">
        <v>66</v>
      </c>
    </row>
    <row r="199" spans="1:5" ht="12.75">
      <c r="A199" s="37" t="s">
        <v>70</v>
      </c>
      <c r="E199" s="38" t="s">
        <v>13017</v>
      </c>
    </row>
    <row r="200" spans="1:5" ht="89.25">
      <c r="A200" t="s">
        <v>72</v>
      </c>
      <c r="E200" s="36" t="s">
        <v>13051</v>
      </c>
    </row>
    <row r="201" spans="1:16" ht="25.5">
      <c r="A201" s="26" t="s">
        <v>63</v>
      </c>
      <c s="30" t="s">
        <v>291</v>
      </c>
      <c s="30" t="s">
        <v>13052</v>
      </c>
      <c s="26" t="s">
        <v>66</v>
      </c>
      <c s="31" t="s">
        <v>13053</v>
      </c>
      <c s="32" t="s">
        <v>583</v>
      </c>
      <c s="33">
        <v>3</v>
      </c>
      <c s="34">
        <v>0</v>
      </c>
      <c s="34">
        <f>ROUND(ROUND(H201,2)*ROUND(G201,3),2)</f>
      </c>
      <c r="O201">
        <f>(I201*21)/100</f>
      </c>
      <c t="s">
        <v>38</v>
      </c>
    </row>
    <row r="202" spans="1:5" ht="12.75">
      <c r="A202" s="35" t="s">
        <v>69</v>
      </c>
      <c r="E202" s="36" t="s">
        <v>66</v>
      </c>
    </row>
    <row r="203" spans="1:5" ht="12.75">
      <c r="A203" s="37" t="s">
        <v>70</v>
      </c>
      <c r="E203" s="38" t="s">
        <v>13017</v>
      </c>
    </row>
    <row r="204" spans="1:5" ht="89.25">
      <c r="A204" t="s">
        <v>72</v>
      </c>
      <c r="E204" s="36" t="s">
        <v>13051</v>
      </c>
    </row>
    <row r="205" spans="1:16" ht="12.75">
      <c r="A205" s="26" t="s">
        <v>63</v>
      </c>
      <c s="30" t="s">
        <v>247</v>
      </c>
      <c s="30" t="s">
        <v>13152</v>
      </c>
      <c s="26" t="s">
        <v>66</v>
      </c>
      <c s="31" t="s">
        <v>13153</v>
      </c>
      <c s="32" t="s">
        <v>583</v>
      </c>
      <c s="33">
        <v>1</v>
      </c>
      <c s="34">
        <v>0</v>
      </c>
      <c s="34">
        <f>ROUND(ROUND(H205,2)*ROUND(G205,3),2)</f>
      </c>
      <c r="O205">
        <f>(I205*21)/100</f>
      </c>
      <c t="s">
        <v>38</v>
      </c>
    </row>
    <row r="206" spans="1:5" ht="12.75">
      <c r="A206" s="35" t="s">
        <v>69</v>
      </c>
      <c r="E206" s="36" t="s">
        <v>66</v>
      </c>
    </row>
    <row r="207" spans="1:5" ht="12.75">
      <c r="A207" s="37" t="s">
        <v>70</v>
      </c>
      <c r="E207" s="38" t="s">
        <v>13017</v>
      </c>
    </row>
    <row r="208" spans="1:5" ht="102">
      <c r="A208" t="s">
        <v>72</v>
      </c>
      <c r="E208" s="36" t="s">
        <v>13154</v>
      </c>
    </row>
    <row r="209" spans="1:16" ht="25.5">
      <c r="A209" s="26" t="s">
        <v>63</v>
      </c>
      <c s="30" t="s">
        <v>251</v>
      </c>
      <c s="30" t="s">
        <v>13155</v>
      </c>
      <c s="26" t="s">
        <v>66</v>
      </c>
      <c s="31" t="s">
        <v>13156</v>
      </c>
      <c s="32" t="s">
        <v>583</v>
      </c>
      <c s="33">
        <v>10</v>
      </c>
      <c s="34">
        <v>0</v>
      </c>
      <c s="34">
        <f>ROUND(ROUND(H209,2)*ROUND(G209,3),2)</f>
      </c>
      <c r="O209">
        <f>(I209*21)/100</f>
      </c>
      <c t="s">
        <v>38</v>
      </c>
    </row>
    <row r="210" spans="1:5" ht="12.75">
      <c r="A210" s="35" t="s">
        <v>69</v>
      </c>
      <c r="E210" s="36" t="s">
        <v>66</v>
      </c>
    </row>
    <row r="211" spans="1:5" ht="12.75">
      <c r="A211" s="37" t="s">
        <v>70</v>
      </c>
      <c r="E211" s="38" t="s">
        <v>13017</v>
      </c>
    </row>
    <row r="212" spans="1:5" ht="102">
      <c r="A212" t="s">
        <v>72</v>
      </c>
      <c r="E212" s="36" t="s">
        <v>13154</v>
      </c>
    </row>
    <row r="213" spans="1:16" ht="25.5">
      <c r="A213" s="26" t="s">
        <v>63</v>
      </c>
      <c s="30" t="s">
        <v>295</v>
      </c>
      <c s="30" t="s">
        <v>13054</v>
      </c>
      <c s="26" t="s">
        <v>66</v>
      </c>
      <c s="31" t="s">
        <v>13055</v>
      </c>
      <c s="32" t="s">
        <v>583</v>
      </c>
      <c s="33">
        <v>10</v>
      </c>
      <c s="34">
        <v>0</v>
      </c>
      <c s="34">
        <f>ROUND(ROUND(H213,2)*ROUND(G213,3),2)</f>
      </c>
      <c r="O213">
        <f>(I213*21)/100</f>
      </c>
      <c t="s">
        <v>38</v>
      </c>
    </row>
    <row r="214" spans="1:5" ht="12.75">
      <c r="A214" s="35" t="s">
        <v>69</v>
      </c>
      <c r="E214" s="36" t="s">
        <v>66</v>
      </c>
    </row>
    <row r="215" spans="1:5" ht="12.75">
      <c r="A215" s="37" t="s">
        <v>70</v>
      </c>
      <c r="E215" s="38" t="s">
        <v>13017</v>
      </c>
    </row>
    <row r="216" spans="1:5" ht="89.25">
      <c r="A216" t="s">
        <v>72</v>
      </c>
      <c r="E216" s="36" t="s">
        <v>13056</v>
      </c>
    </row>
    <row r="217" spans="1:16" ht="25.5">
      <c r="A217" s="26" t="s">
        <v>63</v>
      </c>
      <c s="30" t="s">
        <v>299</v>
      </c>
      <c s="30" t="s">
        <v>13057</v>
      </c>
      <c s="26" t="s">
        <v>66</v>
      </c>
      <c s="31" t="s">
        <v>13058</v>
      </c>
      <c s="32" t="s">
        <v>583</v>
      </c>
      <c s="33">
        <v>2</v>
      </c>
      <c s="34">
        <v>0</v>
      </c>
      <c s="34">
        <f>ROUND(ROUND(H217,2)*ROUND(G217,3),2)</f>
      </c>
      <c r="O217">
        <f>(I217*21)/100</f>
      </c>
      <c t="s">
        <v>38</v>
      </c>
    </row>
    <row r="218" spans="1:5" ht="12.75">
      <c r="A218" s="35" t="s">
        <v>69</v>
      </c>
      <c r="E218" s="36" t="s">
        <v>66</v>
      </c>
    </row>
    <row r="219" spans="1:5" ht="12.75">
      <c r="A219" s="37" t="s">
        <v>70</v>
      </c>
      <c r="E219" s="38" t="s">
        <v>13017</v>
      </c>
    </row>
    <row r="220" spans="1:5" ht="89.25">
      <c r="A220" t="s">
        <v>72</v>
      </c>
      <c r="E220" s="36" t="s">
        <v>13056</v>
      </c>
    </row>
    <row r="221" spans="1:16" ht="25.5">
      <c r="A221" s="26" t="s">
        <v>63</v>
      </c>
      <c s="30" t="s">
        <v>231</v>
      </c>
      <c s="30" t="s">
        <v>13059</v>
      </c>
      <c s="26" t="s">
        <v>66</v>
      </c>
      <c s="31" t="s">
        <v>13060</v>
      </c>
      <c s="32" t="s">
        <v>583</v>
      </c>
      <c s="33">
        <v>10</v>
      </c>
      <c s="34">
        <v>0</v>
      </c>
      <c s="34">
        <f>ROUND(ROUND(H221,2)*ROUND(G221,3),2)</f>
      </c>
      <c r="O221">
        <f>(I221*21)/100</f>
      </c>
      <c t="s">
        <v>38</v>
      </c>
    </row>
    <row r="222" spans="1:5" ht="12.75">
      <c r="A222" s="35" t="s">
        <v>69</v>
      </c>
      <c r="E222" s="36" t="s">
        <v>66</v>
      </c>
    </row>
    <row r="223" spans="1:5" ht="12.75">
      <c r="A223" s="37" t="s">
        <v>70</v>
      </c>
      <c r="E223" s="38" t="s">
        <v>13017</v>
      </c>
    </row>
    <row r="224" spans="1:5" ht="76.5">
      <c r="A224" t="s">
        <v>72</v>
      </c>
      <c r="E224" s="36" t="s">
        <v>13061</v>
      </c>
    </row>
    <row r="225" spans="1:16" ht="25.5">
      <c r="A225" s="26" t="s">
        <v>63</v>
      </c>
      <c s="30" t="s">
        <v>235</v>
      </c>
      <c s="30" t="s">
        <v>13062</v>
      </c>
      <c s="26" t="s">
        <v>66</v>
      </c>
      <c s="31" t="s">
        <v>13063</v>
      </c>
      <c s="32" t="s">
        <v>583</v>
      </c>
      <c s="33">
        <v>2</v>
      </c>
      <c s="34">
        <v>0</v>
      </c>
      <c s="34">
        <f>ROUND(ROUND(H225,2)*ROUND(G225,3),2)</f>
      </c>
      <c r="O225">
        <f>(I225*21)/100</f>
      </c>
      <c t="s">
        <v>38</v>
      </c>
    </row>
    <row r="226" spans="1:5" ht="12.75">
      <c r="A226" s="35" t="s">
        <v>69</v>
      </c>
      <c r="E226" s="36" t="s">
        <v>66</v>
      </c>
    </row>
    <row r="227" spans="1:5" ht="12.75">
      <c r="A227" s="37" t="s">
        <v>70</v>
      </c>
      <c r="E227" s="38" t="s">
        <v>13017</v>
      </c>
    </row>
    <row r="228" spans="1:5" ht="76.5">
      <c r="A228" t="s">
        <v>72</v>
      </c>
      <c r="E228" s="36" t="s">
        <v>13061</v>
      </c>
    </row>
    <row r="229" spans="1:16" ht="12.75">
      <c r="A229" s="26" t="s">
        <v>63</v>
      </c>
      <c s="30" t="s">
        <v>174</v>
      </c>
      <c s="30" t="s">
        <v>13157</v>
      </c>
      <c s="26" t="s">
        <v>66</v>
      </c>
      <c s="31" t="s">
        <v>13158</v>
      </c>
      <c s="32" t="s">
        <v>583</v>
      </c>
      <c s="33">
        <v>1</v>
      </c>
      <c s="34">
        <v>0</v>
      </c>
      <c s="34">
        <f>ROUND(ROUND(H229,2)*ROUND(G229,3),2)</f>
      </c>
      <c r="O229">
        <f>(I229*21)/100</f>
      </c>
      <c t="s">
        <v>38</v>
      </c>
    </row>
    <row r="230" spans="1:5" ht="12.75">
      <c r="A230" s="35" t="s">
        <v>69</v>
      </c>
      <c r="E230" s="36" t="s">
        <v>66</v>
      </c>
    </row>
    <row r="231" spans="1:5" ht="12.75">
      <c r="A231" s="37" t="s">
        <v>70</v>
      </c>
      <c r="E231" s="38" t="s">
        <v>13017</v>
      </c>
    </row>
    <row r="232" spans="1:5" ht="89.25">
      <c r="A232" t="s">
        <v>72</v>
      </c>
      <c r="E232" s="36" t="s">
        <v>13056</v>
      </c>
    </row>
    <row r="233" spans="1:16" ht="25.5">
      <c r="A233" s="26" t="s">
        <v>63</v>
      </c>
      <c s="30" t="s">
        <v>178</v>
      </c>
      <c s="30" t="s">
        <v>13159</v>
      </c>
      <c s="26" t="s">
        <v>66</v>
      </c>
      <c s="31" t="s">
        <v>13160</v>
      </c>
      <c s="32" t="s">
        <v>583</v>
      </c>
      <c s="33">
        <v>1</v>
      </c>
      <c s="34">
        <v>0</v>
      </c>
      <c s="34">
        <f>ROUND(ROUND(H233,2)*ROUND(G233,3),2)</f>
      </c>
      <c r="O233">
        <f>(I233*21)/100</f>
      </c>
      <c t="s">
        <v>38</v>
      </c>
    </row>
    <row r="234" spans="1:5" ht="12.75">
      <c r="A234" s="35" t="s">
        <v>69</v>
      </c>
      <c r="E234" s="36" t="s">
        <v>66</v>
      </c>
    </row>
    <row r="235" spans="1:5" ht="12.75">
      <c r="A235" s="37" t="s">
        <v>70</v>
      </c>
      <c r="E235" s="38" t="s">
        <v>13017</v>
      </c>
    </row>
    <row r="236" spans="1:5" ht="102">
      <c r="A236" t="s">
        <v>72</v>
      </c>
      <c r="E236" s="36" t="s">
        <v>13161</v>
      </c>
    </row>
    <row r="237" spans="1:16" ht="25.5">
      <c r="A237" s="26" t="s">
        <v>63</v>
      </c>
      <c s="30" t="s">
        <v>352</v>
      </c>
      <c s="30" t="s">
        <v>13162</v>
      </c>
      <c s="26" t="s">
        <v>66</v>
      </c>
      <c s="31" t="s">
        <v>13163</v>
      </c>
      <c s="32" t="s">
        <v>583</v>
      </c>
      <c s="33">
        <v>1</v>
      </c>
      <c s="34">
        <v>0</v>
      </c>
      <c s="34">
        <f>ROUND(ROUND(H237,2)*ROUND(G237,3),2)</f>
      </c>
      <c r="O237">
        <f>(I237*21)/100</f>
      </c>
      <c t="s">
        <v>38</v>
      </c>
    </row>
    <row r="238" spans="1:5" ht="12.75">
      <c r="A238" s="35" t="s">
        <v>69</v>
      </c>
      <c r="E238" s="36" t="s">
        <v>66</v>
      </c>
    </row>
    <row r="239" spans="1:5" ht="12.75">
      <c r="A239" s="37" t="s">
        <v>70</v>
      </c>
      <c r="E239" s="38" t="s">
        <v>13017</v>
      </c>
    </row>
    <row r="240" spans="1:5" ht="89.25">
      <c r="A240" t="s">
        <v>72</v>
      </c>
      <c r="E240" s="36" t="s">
        <v>13123</v>
      </c>
    </row>
    <row r="241" spans="1:18" ht="12.75" customHeight="1">
      <c r="A241" s="6" t="s">
        <v>58</v>
      </c>
      <c s="6"/>
      <c s="27" t="s">
        <v>2197</v>
      </c>
      <c s="6"/>
      <c s="39" t="s">
        <v>2198</v>
      </c>
      <c s="6"/>
      <c s="6"/>
      <c s="6"/>
      <c s="29">
        <f>0+Q241</f>
      </c>
      <c r="O241">
        <f>0+R241</f>
      </c>
      <c r="Q241">
        <f>0+I242+I246+I250+I254+I258+I262+I266+I270</f>
      </c>
      <c>
        <f>0+O242+O246+O250+O254+O258+O262+O266+O270</f>
      </c>
    </row>
    <row r="242" spans="1:16" ht="12.75">
      <c r="A242" s="26" t="s">
        <v>63</v>
      </c>
      <c s="30" t="s">
        <v>182</v>
      </c>
      <c s="30" t="s">
        <v>2199</v>
      </c>
      <c s="26" t="s">
        <v>66</v>
      </c>
      <c s="31" t="s">
        <v>2200</v>
      </c>
      <c s="32" t="s">
        <v>583</v>
      </c>
      <c s="33">
        <v>1</v>
      </c>
      <c s="34">
        <v>0</v>
      </c>
      <c s="34">
        <f>ROUND(ROUND(H242,2)*ROUND(G242,3),2)</f>
      </c>
      <c r="O242">
        <f>(I242*21)/100</f>
      </c>
      <c t="s">
        <v>38</v>
      </c>
    </row>
    <row r="243" spans="1:5" ht="12.75">
      <c r="A243" s="35" t="s">
        <v>69</v>
      </c>
      <c r="E243" s="36" t="s">
        <v>66</v>
      </c>
    </row>
    <row r="244" spans="1:5" ht="12.75">
      <c r="A244" s="37" t="s">
        <v>70</v>
      </c>
      <c r="E244" s="38" t="s">
        <v>13017</v>
      </c>
    </row>
    <row r="245" spans="1:5" ht="89.25">
      <c r="A245" t="s">
        <v>72</v>
      </c>
      <c r="E245" s="36" t="s">
        <v>2201</v>
      </c>
    </row>
    <row r="246" spans="1:16" ht="25.5">
      <c r="A246" s="26" t="s">
        <v>63</v>
      </c>
      <c s="30" t="s">
        <v>186</v>
      </c>
      <c s="30" t="s">
        <v>2224</v>
      </c>
      <c s="26" t="s">
        <v>66</v>
      </c>
      <c s="31" t="s">
        <v>2225</v>
      </c>
      <c s="32" t="s">
        <v>583</v>
      </c>
      <c s="33">
        <v>1</v>
      </c>
      <c s="34">
        <v>0</v>
      </c>
      <c s="34">
        <f>ROUND(ROUND(H246,2)*ROUND(G246,3),2)</f>
      </c>
      <c r="O246">
        <f>(I246*21)/100</f>
      </c>
      <c t="s">
        <v>38</v>
      </c>
    </row>
    <row r="247" spans="1:5" ht="12.75">
      <c r="A247" s="35" t="s">
        <v>69</v>
      </c>
      <c r="E247" s="36" t="s">
        <v>66</v>
      </c>
    </row>
    <row r="248" spans="1:5" ht="12.75">
      <c r="A248" s="37" t="s">
        <v>70</v>
      </c>
      <c r="E248" s="38" t="s">
        <v>13017</v>
      </c>
    </row>
    <row r="249" spans="1:5" ht="76.5">
      <c r="A249" t="s">
        <v>72</v>
      </c>
      <c r="E249" s="36" t="s">
        <v>306</v>
      </c>
    </row>
    <row r="250" spans="1:16" ht="25.5">
      <c r="A250" s="26" t="s">
        <v>63</v>
      </c>
      <c s="30" t="s">
        <v>165</v>
      </c>
      <c s="30" t="s">
        <v>2226</v>
      </c>
      <c s="26" t="s">
        <v>66</v>
      </c>
      <c s="31" t="s">
        <v>2227</v>
      </c>
      <c s="32" t="s">
        <v>583</v>
      </c>
      <c s="33">
        <v>1</v>
      </c>
      <c s="34">
        <v>0</v>
      </c>
      <c s="34">
        <f>ROUND(ROUND(H250,2)*ROUND(G250,3),2)</f>
      </c>
      <c r="O250">
        <f>(I250*21)/100</f>
      </c>
      <c t="s">
        <v>38</v>
      </c>
    </row>
    <row r="251" spans="1:5" ht="12.75">
      <c r="A251" s="35" t="s">
        <v>69</v>
      </c>
      <c r="E251" s="36" t="s">
        <v>66</v>
      </c>
    </row>
    <row r="252" spans="1:5" ht="12.75">
      <c r="A252" s="37" t="s">
        <v>70</v>
      </c>
      <c r="E252" s="38" t="s">
        <v>13017</v>
      </c>
    </row>
    <row r="253" spans="1:5" ht="89.25">
      <c r="A253" t="s">
        <v>72</v>
      </c>
      <c r="E253" s="36" t="s">
        <v>2228</v>
      </c>
    </row>
    <row r="254" spans="1:16" ht="12.75">
      <c r="A254" s="26" t="s">
        <v>63</v>
      </c>
      <c s="30" t="s">
        <v>170</v>
      </c>
      <c s="30" t="s">
        <v>2232</v>
      </c>
      <c s="26" t="s">
        <v>66</v>
      </c>
      <c s="31" t="s">
        <v>2233</v>
      </c>
      <c s="32" t="s">
        <v>583</v>
      </c>
      <c s="33">
        <v>3</v>
      </c>
      <c s="34">
        <v>0</v>
      </c>
      <c s="34">
        <f>ROUND(ROUND(H254,2)*ROUND(G254,3),2)</f>
      </c>
      <c r="O254">
        <f>(I254*21)/100</f>
      </c>
      <c t="s">
        <v>38</v>
      </c>
    </row>
    <row r="255" spans="1:5" ht="12.75">
      <c r="A255" s="35" t="s">
        <v>69</v>
      </c>
      <c r="E255" s="36" t="s">
        <v>66</v>
      </c>
    </row>
    <row r="256" spans="1:5" ht="12.75">
      <c r="A256" s="37" t="s">
        <v>70</v>
      </c>
      <c r="E256" s="38" t="s">
        <v>13017</v>
      </c>
    </row>
    <row r="257" spans="1:5" ht="76.5">
      <c r="A257" t="s">
        <v>72</v>
      </c>
      <c r="E257" s="36" t="s">
        <v>2234</v>
      </c>
    </row>
    <row r="258" spans="1:16" ht="12.75">
      <c r="A258" s="26" t="s">
        <v>63</v>
      </c>
      <c s="30" t="s">
        <v>161</v>
      </c>
      <c s="30" t="s">
        <v>2237</v>
      </c>
      <c s="26" t="s">
        <v>66</v>
      </c>
      <c s="31" t="s">
        <v>2238</v>
      </c>
      <c s="32" t="s">
        <v>583</v>
      </c>
      <c s="33">
        <v>1</v>
      </c>
      <c s="34">
        <v>0</v>
      </c>
      <c s="34">
        <f>ROUND(ROUND(H258,2)*ROUND(G258,3),2)</f>
      </c>
      <c r="O258">
        <f>(I258*21)/100</f>
      </c>
      <c t="s">
        <v>38</v>
      </c>
    </row>
    <row r="259" spans="1:5" ht="12.75">
      <c r="A259" s="35" t="s">
        <v>69</v>
      </c>
      <c r="E259" s="36" t="s">
        <v>66</v>
      </c>
    </row>
    <row r="260" spans="1:5" ht="12.75">
      <c r="A260" s="37" t="s">
        <v>70</v>
      </c>
      <c r="E260" s="38" t="s">
        <v>13017</v>
      </c>
    </row>
    <row r="261" spans="1:5" ht="76.5">
      <c r="A261" t="s">
        <v>72</v>
      </c>
      <c r="E261" s="36" t="s">
        <v>306</v>
      </c>
    </row>
    <row r="262" spans="1:16" ht="12.75">
      <c r="A262" s="26" t="s">
        <v>63</v>
      </c>
      <c s="30" t="s">
        <v>279</v>
      </c>
      <c s="30" t="s">
        <v>13088</v>
      </c>
      <c s="26" t="s">
        <v>66</v>
      </c>
      <c s="31" t="s">
        <v>13089</v>
      </c>
      <c s="32" t="s">
        <v>583</v>
      </c>
      <c s="33">
        <v>1</v>
      </c>
      <c s="34">
        <v>0</v>
      </c>
      <c s="34">
        <f>ROUND(ROUND(H262,2)*ROUND(G262,3),2)</f>
      </c>
      <c r="O262">
        <f>(I262*21)/100</f>
      </c>
      <c t="s">
        <v>38</v>
      </c>
    </row>
    <row r="263" spans="1:5" ht="12.75">
      <c r="A263" s="35" t="s">
        <v>69</v>
      </c>
      <c r="E263" s="36" t="s">
        <v>66</v>
      </c>
    </row>
    <row r="264" spans="1:5" ht="12.75">
      <c r="A264" s="37" t="s">
        <v>70</v>
      </c>
      <c r="E264" s="38" t="s">
        <v>13017</v>
      </c>
    </row>
    <row r="265" spans="1:5" ht="76.5">
      <c r="A265" t="s">
        <v>72</v>
      </c>
      <c r="E265" s="36" t="s">
        <v>2257</v>
      </c>
    </row>
    <row r="266" spans="1:16" ht="12.75">
      <c r="A266" s="26" t="s">
        <v>63</v>
      </c>
      <c s="30" t="s">
        <v>283</v>
      </c>
      <c s="30" t="s">
        <v>2261</v>
      </c>
      <c s="26" t="s">
        <v>66</v>
      </c>
      <c s="31" t="s">
        <v>2262</v>
      </c>
      <c s="32" t="s">
        <v>611</v>
      </c>
      <c s="33">
        <v>24</v>
      </c>
      <c s="34">
        <v>0</v>
      </c>
      <c s="34">
        <f>ROUND(ROUND(H266,2)*ROUND(G266,3),2)</f>
      </c>
      <c r="O266">
        <f>(I266*21)/100</f>
      </c>
      <c t="s">
        <v>38</v>
      </c>
    </row>
    <row r="267" spans="1:5" ht="12.75">
      <c r="A267" s="35" t="s">
        <v>69</v>
      </c>
      <c r="E267" s="36" t="s">
        <v>66</v>
      </c>
    </row>
    <row r="268" spans="1:5" ht="12.75">
      <c r="A268" s="37" t="s">
        <v>70</v>
      </c>
      <c r="E268" s="38" t="s">
        <v>13017</v>
      </c>
    </row>
    <row r="269" spans="1:5" ht="89.25">
      <c r="A269" t="s">
        <v>72</v>
      </c>
      <c r="E269" s="36" t="s">
        <v>2263</v>
      </c>
    </row>
    <row r="270" spans="1:16" ht="12.75">
      <c r="A270" s="26" t="s">
        <v>63</v>
      </c>
      <c s="30" t="s">
        <v>380</v>
      </c>
      <c s="30" t="s">
        <v>2264</v>
      </c>
      <c s="26" t="s">
        <v>66</v>
      </c>
      <c s="31" t="s">
        <v>2265</v>
      </c>
      <c s="32" t="s">
        <v>611</v>
      </c>
      <c s="33">
        <v>8</v>
      </c>
      <c s="34">
        <v>0</v>
      </c>
      <c s="34">
        <f>ROUND(ROUND(H270,2)*ROUND(G270,3),2)</f>
      </c>
      <c r="O270">
        <f>(I270*21)/100</f>
      </c>
      <c t="s">
        <v>38</v>
      </c>
    </row>
    <row r="271" spans="1:5" ht="12.75">
      <c r="A271" s="35" t="s">
        <v>69</v>
      </c>
      <c r="E271" s="36" t="s">
        <v>66</v>
      </c>
    </row>
    <row r="272" spans="1:5" ht="12.75">
      <c r="A272" s="37" t="s">
        <v>70</v>
      </c>
      <c r="E272" s="38" t="s">
        <v>13017</v>
      </c>
    </row>
    <row r="273" spans="1:5" ht="89.25">
      <c r="A273" t="s">
        <v>72</v>
      </c>
      <c r="E273" s="36" t="s">
        <v>2266</v>
      </c>
    </row>
    <row r="274" spans="1:18" ht="12.75" customHeight="1">
      <c r="A274" s="6" t="s">
        <v>58</v>
      </c>
      <c s="6"/>
      <c s="27" t="s">
        <v>2273</v>
      </c>
      <c s="6"/>
      <c s="39" t="s">
        <v>2274</v>
      </c>
      <c s="6"/>
      <c s="6"/>
      <c s="6"/>
      <c s="29">
        <f>0+Q274</f>
      </c>
      <c r="O274">
        <f>0+R274</f>
      </c>
      <c r="Q274">
        <f>0+I275</f>
      </c>
      <c>
        <f>0+O275</f>
      </c>
    </row>
    <row r="275" spans="1:16" ht="12.75">
      <c r="A275" s="26" t="s">
        <v>63</v>
      </c>
      <c s="30" t="s">
        <v>360</v>
      </c>
      <c s="30" t="s">
        <v>2281</v>
      </c>
      <c s="26" t="s">
        <v>66</v>
      </c>
      <c s="31" t="s">
        <v>2282</v>
      </c>
      <c s="32" t="s">
        <v>583</v>
      </c>
      <c s="33">
        <v>6</v>
      </c>
      <c s="34">
        <v>0</v>
      </c>
      <c s="34">
        <f>ROUND(ROUND(H275,2)*ROUND(G275,3),2)</f>
      </c>
      <c r="O275">
        <f>(I275*21)/100</f>
      </c>
      <c t="s">
        <v>38</v>
      </c>
    </row>
    <row r="276" spans="1:5" ht="12.75">
      <c r="A276" s="35" t="s">
        <v>69</v>
      </c>
      <c r="E276" s="36" t="s">
        <v>66</v>
      </c>
    </row>
    <row r="277" spans="1:5" ht="12.75">
      <c r="A277" s="37" t="s">
        <v>70</v>
      </c>
      <c r="E277" s="38" t="s">
        <v>13017</v>
      </c>
    </row>
    <row r="278" spans="1:5" ht="76.5">
      <c r="A278" t="s">
        <v>72</v>
      </c>
      <c r="E278" s="36" t="s">
        <v>306</v>
      </c>
    </row>
    <row r="279" spans="1:18" ht="12.75" customHeight="1">
      <c r="A279" s="6" t="s">
        <v>58</v>
      </c>
      <c s="6"/>
      <c s="27" t="s">
        <v>307</v>
      </c>
      <c s="6"/>
      <c s="39" t="s">
        <v>2283</v>
      </c>
      <c s="6"/>
      <c s="6"/>
      <c s="6"/>
      <c s="29">
        <f>0+Q279</f>
      </c>
      <c r="O279">
        <f>0+R279</f>
      </c>
      <c r="Q279">
        <f>0+I280+I284+I288</f>
      </c>
      <c>
        <f>0+O280+O284+O288</f>
      </c>
    </row>
    <row r="280" spans="1:16" ht="12.75">
      <c r="A280" s="26" t="s">
        <v>63</v>
      </c>
      <c s="30" t="s">
        <v>313</v>
      </c>
      <c s="30" t="s">
        <v>2298</v>
      </c>
      <c s="26" t="s">
        <v>66</v>
      </c>
      <c s="31" t="s">
        <v>2299</v>
      </c>
      <c s="32" t="s">
        <v>583</v>
      </c>
      <c s="33">
        <v>2</v>
      </c>
      <c s="34">
        <v>0</v>
      </c>
      <c s="34">
        <f>ROUND(ROUND(H280,2)*ROUND(G280,3),2)</f>
      </c>
      <c r="O280">
        <f>(I280*21)/100</f>
      </c>
      <c t="s">
        <v>38</v>
      </c>
    </row>
    <row r="281" spans="1:5" ht="12.75">
      <c r="A281" s="35" t="s">
        <v>69</v>
      </c>
      <c r="E281" s="36" t="s">
        <v>66</v>
      </c>
    </row>
    <row r="282" spans="1:5" ht="12.75">
      <c r="A282" s="37" t="s">
        <v>70</v>
      </c>
      <c r="E282" s="38" t="s">
        <v>13017</v>
      </c>
    </row>
    <row r="283" spans="1:5" ht="165.75">
      <c r="A283" t="s">
        <v>72</v>
      </c>
      <c r="E283" s="36" t="s">
        <v>2300</v>
      </c>
    </row>
    <row r="284" spans="1:16" ht="12.75">
      <c r="A284" s="26" t="s">
        <v>63</v>
      </c>
      <c s="30" t="s">
        <v>317</v>
      </c>
      <c s="30" t="s">
        <v>2301</v>
      </c>
      <c s="26" t="s">
        <v>66</v>
      </c>
      <c s="31" t="s">
        <v>2302</v>
      </c>
      <c s="32" t="s">
        <v>583</v>
      </c>
      <c s="33">
        <v>2</v>
      </c>
      <c s="34">
        <v>0</v>
      </c>
      <c s="34">
        <f>ROUND(ROUND(H284,2)*ROUND(G284,3),2)</f>
      </c>
      <c r="O284">
        <f>(I284*21)/100</f>
      </c>
      <c t="s">
        <v>38</v>
      </c>
    </row>
    <row r="285" spans="1:5" ht="12.75">
      <c r="A285" s="35" t="s">
        <v>69</v>
      </c>
      <c r="E285" s="36" t="s">
        <v>66</v>
      </c>
    </row>
    <row r="286" spans="1:5" ht="12.75">
      <c r="A286" s="37" t="s">
        <v>70</v>
      </c>
      <c r="E286" s="38" t="s">
        <v>13017</v>
      </c>
    </row>
    <row r="287" spans="1:5" ht="127.5">
      <c r="A287" t="s">
        <v>72</v>
      </c>
      <c r="E287" s="36" t="s">
        <v>2303</v>
      </c>
    </row>
    <row r="288" spans="1:16" ht="12.75">
      <c r="A288" s="26" t="s">
        <v>63</v>
      </c>
      <c s="30" t="s">
        <v>309</v>
      </c>
      <c s="30" t="s">
        <v>2304</v>
      </c>
      <c s="26" t="s">
        <v>66</v>
      </c>
      <c s="31" t="s">
        <v>2305</v>
      </c>
      <c s="32" t="s">
        <v>2306</v>
      </c>
      <c s="33">
        <v>0.2</v>
      </c>
      <c s="34">
        <v>0</v>
      </c>
      <c s="34">
        <f>ROUND(ROUND(H288,2)*ROUND(G288,3),2)</f>
      </c>
      <c r="O288">
        <f>(I288*21)/100</f>
      </c>
      <c t="s">
        <v>38</v>
      </c>
    </row>
    <row r="289" spans="1:5" ht="12.75">
      <c r="A289" s="35" t="s">
        <v>69</v>
      </c>
      <c r="E289" s="36" t="s">
        <v>66</v>
      </c>
    </row>
    <row r="290" spans="1:5" ht="12.75">
      <c r="A290" s="37" t="s">
        <v>70</v>
      </c>
      <c r="E290" s="38" t="s">
        <v>13017</v>
      </c>
    </row>
    <row r="291" spans="1:5" ht="140.25">
      <c r="A291" t="s">
        <v>72</v>
      </c>
      <c r="E291" s="36" t="s">
        <v>2307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1.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13164</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13164</v>
      </c>
      <c s="6"/>
      <c s="18" t="s">
        <v>13165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4</v>
      </c>
      <c s="34">
        <v>0</v>
      </c>
      <c s="34">
        <f>ROUND(ROUND(H21,2)*ROUND(G21,3),2)</f>
      </c>
      <c r="O21">
        <f>(I21*21)/100</f>
      </c>
      <c t="s">
        <v>38</v>
      </c>
    </row>
    <row r="22" spans="1:5" ht="12.75">
      <c r="A22" s="35" t="s">
        <v>69</v>
      </c>
      <c r="E22" s="36" t="s">
        <v>66</v>
      </c>
    </row>
    <row r="23" spans="1:5" ht="12.75">
      <c r="A23" s="37" t="s">
        <v>70</v>
      </c>
      <c r="E23" s="38" t="s">
        <v>13008</v>
      </c>
    </row>
    <row r="24" spans="1:5" ht="76.5">
      <c r="A24" t="s">
        <v>72</v>
      </c>
      <c r="E24" s="36" t="s">
        <v>6555</v>
      </c>
    </row>
    <row r="25" spans="1:16" ht="12.75">
      <c r="A25" s="26" t="s">
        <v>63</v>
      </c>
      <c s="30" t="s">
        <v>115</v>
      </c>
      <c s="30" t="s">
        <v>497</v>
      </c>
      <c s="26" t="s">
        <v>66</v>
      </c>
      <c s="31" t="s">
        <v>2700</v>
      </c>
      <c s="32" t="s">
        <v>583</v>
      </c>
      <c s="33">
        <v>5</v>
      </c>
      <c s="34">
        <v>0</v>
      </c>
      <c s="34">
        <f>ROUND(ROUND(H25,2)*ROUND(G25,3),2)</f>
      </c>
      <c r="O25">
        <f>(I25*21)/100</f>
      </c>
      <c t="s">
        <v>38</v>
      </c>
    </row>
    <row r="26" spans="1:5" ht="12.75">
      <c r="A26" s="35" t="s">
        <v>69</v>
      </c>
      <c r="E26" s="36" t="s">
        <v>66</v>
      </c>
    </row>
    <row r="27" spans="1:5" ht="12.75">
      <c r="A27" s="37" t="s">
        <v>70</v>
      </c>
      <c r="E27" s="38" t="s">
        <v>13008</v>
      </c>
    </row>
    <row r="28" spans="1:5" ht="114.75">
      <c r="A28" t="s">
        <v>72</v>
      </c>
      <c r="E28" s="36" t="s">
        <v>2556</v>
      </c>
    </row>
    <row r="29" spans="1:16" ht="12.75">
      <c r="A29" s="26" t="s">
        <v>63</v>
      </c>
      <c s="30" t="s">
        <v>119</v>
      </c>
      <c s="30" t="s">
        <v>679</v>
      </c>
      <c s="26" t="s">
        <v>66</v>
      </c>
      <c s="31" t="s">
        <v>2709</v>
      </c>
      <c s="32" t="s">
        <v>926</v>
      </c>
      <c s="33">
        <v>245</v>
      </c>
      <c s="34">
        <v>0</v>
      </c>
      <c s="34">
        <f>ROUND(ROUND(H29,2)*ROUND(G29,3),2)</f>
      </c>
      <c r="O29">
        <f>(I29*21)/100</f>
      </c>
      <c t="s">
        <v>38</v>
      </c>
    </row>
    <row r="30" spans="1:5" ht="12.75">
      <c r="A30" s="35" t="s">
        <v>69</v>
      </c>
      <c r="E30" s="36" t="s">
        <v>66</v>
      </c>
    </row>
    <row r="31" spans="1:5" ht="12.75">
      <c r="A31" s="37" t="s">
        <v>70</v>
      </c>
      <c r="E31" s="38" t="s">
        <v>13008</v>
      </c>
    </row>
    <row r="32" spans="1:5" ht="102">
      <c r="A32" t="s">
        <v>72</v>
      </c>
      <c r="E32" s="36" t="s">
        <v>685</v>
      </c>
    </row>
    <row r="33" spans="1:16" ht="12.75">
      <c r="A33" s="26" t="s">
        <v>63</v>
      </c>
      <c s="30" t="s">
        <v>123</v>
      </c>
      <c s="30" t="s">
        <v>2712</v>
      </c>
      <c s="26" t="s">
        <v>66</v>
      </c>
      <c s="31" t="s">
        <v>2713</v>
      </c>
      <c s="32" t="s">
        <v>926</v>
      </c>
      <c s="33">
        <v>245</v>
      </c>
      <c s="34">
        <v>0</v>
      </c>
      <c s="34">
        <f>ROUND(ROUND(H33,2)*ROUND(G33,3),2)</f>
      </c>
      <c r="O33">
        <f>(I33*21)/100</f>
      </c>
      <c t="s">
        <v>38</v>
      </c>
    </row>
    <row r="34" spans="1:5" ht="12.75">
      <c r="A34" s="35" t="s">
        <v>69</v>
      </c>
      <c r="E34" s="36" t="s">
        <v>66</v>
      </c>
    </row>
    <row r="35" spans="1:5" ht="12.75">
      <c r="A35" s="37" t="s">
        <v>70</v>
      </c>
      <c r="E35" s="38" t="s">
        <v>13008</v>
      </c>
    </row>
    <row r="36" spans="1:5" ht="76.5">
      <c r="A36" t="s">
        <v>72</v>
      </c>
      <c r="E36" s="36" t="s">
        <v>10663</v>
      </c>
    </row>
    <row r="37" spans="1:16" ht="12.75">
      <c r="A37" s="26" t="s">
        <v>63</v>
      </c>
      <c s="30" t="s">
        <v>127</v>
      </c>
      <c s="30" t="s">
        <v>3632</v>
      </c>
      <c s="26" t="s">
        <v>66</v>
      </c>
      <c s="31" t="s">
        <v>3633</v>
      </c>
      <c s="32" t="s">
        <v>926</v>
      </c>
      <c s="33">
        <v>25</v>
      </c>
      <c s="34">
        <v>0</v>
      </c>
      <c s="34">
        <f>ROUND(ROUND(H37,2)*ROUND(G37,3),2)</f>
      </c>
      <c r="O37">
        <f>(I37*21)/100</f>
      </c>
      <c t="s">
        <v>38</v>
      </c>
    </row>
    <row r="38" spans="1:5" ht="12.75">
      <c r="A38" s="35" t="s">
        <v>69</v>
      </c>
      <c r="E38" s="36" t="s">
        <v>66</v>
      </c>
    </row>
    <row r="39" spans="1:5" ht="12.75">
      <c r="A39" s="37" t="s">
        <v>70</v>
      </c>
      <c r="E39" s="38" t="s">
        <v>13008</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25</v>
      </c>
      <c s="34">
        <v>0</v>
      </c>
      <c s="34">
        <f>ROUND(ROUND(H42,2)*ROUND(G42,3),2)</f>
      </c>
      <c r="O42">
        <f>(I42*21)/100</f>
      </c>
      <c t="s">
        <v>38</v>
      </c>
    </row>
    <row r="43" spans="1:5" ht="12.75">
      <c r="A43" s="35" t="s">
        <v>69</v>
      </c>
      <c r="E43" s="36" t="s">
        <v>66</v>
      </c>
    </row>
    <row r="44" spans="1:5" ht="12.75">
      <c r="A44" s="37" t="s">
        <v>70</v>
      </c>
      <c r="E44" s="38" t="s">
        <v>13008</v>
      </c>
    </row>
    <row r="45" spans="1:5" ht="12.75">
      <c r="A45" t="s">
        <v>72</v>
      </c>
      <c r="E45" s="36" t="s">
        <v>6558</v>
      </c>
    </row>
    <row r="46" spans="1:16" ht="12.75">
      <c r="A46" s="26" t="s">
        <v>63</v>
      </c>
      <c s="30" t="s">
        <v>48</v>
      </c>
      <c s="30" t="s">
        <v>2685</v>
      </c>
      <c s="26" t="s">
        <v>66</v>
      </c>
      <c s="31" t="s">
        <v>2686</v>
      </c>
      <c s="32" t="s">
        <v>652</v>
      </c>
      <c s="33">
        <v>1</v>
      </c>
      <c s="34">
        <v>0</v>
      </c>
      <c s="34">
        <f>ROUND(ROUND(H46,2)*ROUND(G46,3),2)</f>
      </c>
      <c r="O46">
        <f>(I46*21)/100</f>
      </c>
      <c t="s">
        <v>38</v>
      </c>
    </row>
    <row r="47" spans="1:5" ht="12.75">
      <c r="A47" s="35" t="s">
        <v>69</v>
      </c>
      <c r="E47" s="36" t="s">
        <v>66</v>
      </c>
    </row>
    <row r="48" spans="1:5" ht="12.75">
      <c r="A48" s="37" t="s">
        <v>70</v>
      </c>
      <c r="E48" s="38" t="s">
        <v>13008</v>
      </c>
    </row>
    <row r="49" spans="1:5" ht="318.75">
      <c r="A49" t="s">
        <v>72</v>
      </c>
      <c r="E49" s="36" t="s">
        <v>5015</v>
      </c>
    </row>
    <row r="50" spans="1:16" ht="12.75">
      <c r="A50" s="26" t="s">
        <v>63</v>
      </c>
      <c s="30" t="s">
        <v>50</v>
      </c>
      <c s="30" t="s">
        <v>2690</v>
      </c>
      <c s="26" t="s">
        <v>66</v>
      </c>
      <c s="31" t="s">
        <v>2691</v>
      </c>
      <c s="32" t="s">
        <v>652</v>
      </c>
      <c s="33">
        <v>5</v>
      </c>
      <c s="34">
        <v>0</v>
      </c>
      <c s="34">
        <f>ROUND(ROUND(H50,2)*ROUND(G50,3),2)</f>
      </c>
      <c r="O50">
        <f>(I50*21)/100</f>
      </c>
      <c t="s">
        <v>38</v>
      </c>
    </row>
    <row r="51" spans="1:5" ht="12.75">
      <c r="A51" s="35" t="s">
        <v>69</v>
      </c>
      <c r="E51" s="36" t="s">
        <v>66</v>
      </c>
    </row>
    <row r="52" spans="1:5" ht="12.75">
      <c r="A52" s="37" t="s">
        <v>70</v>
      </c>
      <c r="E52" s="38" t="s">
        <v>13008</v>
      </c>
    </row>
    <row r="53" spans="1:5" ht="318.75">
      <c r="A53" t="s">
        <v>72</v>
      </c>
      <c r="E53" s="36" t="s">
        <v>5015</v>
      </c>
    </row>
    <row r="54" spans="1:16" ht="12.75">
      <c r="A54" s="26" t="s">
        <v>63</v>
      </c>
      <c s="30" t="s">
        <v>52</v>
      </c>
      <c s="30" t="s">
        <v>6559</v>
      </c>
      <c s="26" t="s">
        <v>66</v>
      </c>
      <c s="31" t="s">
        <v>6560</v>
      </c>
      <c s="32" t="s">
        <v>4706</v>
      </c>
      <c s="33">
        <v>30</v>
      </c>
      <c s="34">
        <v>0</v>
      </c>
      <c s="34">
        <f>ROUND(ROUND(H54,2)*ROUND(G54,3),2)</f>
      </c>
      <c r="O54">
        <f>(I54*21)/100</f>
      </c>
      <c t="s">
        <v>38</v>
      </c>
    </row>
    <row r="55" spans="1:5" ht="12.75">
      <c r="A55" s="35" t="s">
        <v>69</v>
      </c>
      <c r="E55" s="36" t="s">
        <v>66</v>
      </c>
    </row>
    <row r="56" spans="1:5" ht="12.75">
      <c r="A56" s="37" t="s">
        <v>70</v>
      </c>
      <c r="E56" s="38" t="s">
        <v>13008</v>
      </c>
    </row>
    <row r="57" spans="1:5" ht="25.5">
      <c r="A57" t="s">
        <v>72</v>
      </c>
      <c r="E57" s="36" t="s">
        <v>6561</v>
      </c>
    </row>
    <row r="58" spans="1:16" ht="12.75">
      <c r="A58" s="26" t="s">
        <v>63</v>
      </c>
      <c s="30" t="s">
        <v>59</v>
      </c>
      <c s="30" t="s">
        <v>669</v>
      </c>
      <c s="26" t="s">
        <v>66</v>
      </c>
      <c s="31" t="s">
        <v>741</v>
      </c>
      <c s="32" t="s">
        <v>652</v>
      </c>
      <c s="33">
        <v>5</v>
      </c>
      <c s="34">
        <v>0</v>
      </c>
      <c s="34">
        <f>ROUND(ROUND(H58,2)*ROUND(G58,3),2)</f>
      </c>
      <c r="O58">
        <f>(I58*21)/100</f>
      </c>
      <c t="s">
        <v>38</v>
      </c>
    </row>
    <row r="59" spans="1:5" ht="12.75">
      <c r="A59" s="35" t="s">
        <v>69</v>
      </c>
      <c r="E59" s="36" t="s">
        <v>66</v>
      </c>
    </row>
    <row r="60" spans="1:5" ht="12.75">
      <c r="A60" s="37" t="s">
        <v>70</v>
      </c>
      <c r="E60" s="38" t="s">
        <v>13008</v>
      </c>
    </row>
    <row r="61" spans="1:5" ht="229.5">
      <c r="A61" t="s">
        <v>72</v>
      </c>
      <c r="E61" s="36" t="s">
        <v>743</v>
      </c>
    </row>
    <row r="62" spans="1:16" ht="12.75">
      <c r="A62" s="26" t="s">
        <v>63</v>
      </c>
      <c s="30" t="s">
        <v>92</v>
      </c>
      <c s="30" t="s">
        <v>5396</v>
      </c>
      <c s="26" t="s">
        <v>66</v>
      </c>
      <c s="31" t="s">
        <v>5397</v>
      </c>
      <c s="32" t="s">
        <v>783</v>
      </c>
      <c s="33">
        <v>25</v>
      </c>
      <c s="34">
        <v>0</v>
      </c>
      <c s="34">
        <f>ROUND(ROUND(H62,2)*ROUND(G62,3),2)</f>
      </c>
      <c r="O62">
        <f>(I62*21)/100</f>
      </c>
      <c t="s">
        <v>38</v>
      </c>
    </row>
    <row r="63" spans="1:5" ht="12.75">
      <c r="A63" s="35" t="s">
        <v>69</v>
      </c>
      <c r="E63" s="36" t="s">
        <v>66</v>
      </c>
    </row>
    <row r="64" spans="1:5" ht="12.75">
      <c r="A64" s="37" t="s">
        <v>70</v>
      </c>
      <c r="E64" s="38" t="s">
        <v>13008</v>
      </c>
    </row>
    <row r="65" spans="1:5" ht="38.25">
      <c r="A65" t="s">
        <v>72</v>
      </c>
      <c r="E65" s="36" t="s">
        <v>5399</v>
      </c>
    </row>
    <row r="66" spans="1:16" ht="12.75">
      <c r="A66" s="26" t="s">
        <v>63</v>
      </c>
      <c s="30" t="s">
        <v>55</v>
      </c>
      <c s="30" t="s">
        <v>5101</v>
      </c>
      <c s="26" t="s">
        <v>66</v>
      </c>
      <c s="31" t="s">
        <v>5102</v>
      </c>
      <c s="32" t="s">
        <v>652</v>
      </c>
      <c s="33">
        <v>4.5</v>
      </c>
      <c s="34">
        <v>0</v>
      </c>
      <c s="34">
        <f>ROUND(ROUND(H66,2)*ROUND(G66,3),2)</f>
      </c>
      <c r="O66">
        <f>(I66*21)/100</f>
      </c>
      <c t="s">
        <v>38</v>
      </c>
    </row>
    <row r="67" spans="1:5" ht="12.75">
      <c r="A67" s="35" t="s">
        <v>69</v>
      </c>
      <c r="E67" s="36" t="s">
        <v>66</v>
      </c>
    </row>
    <row r="68" spans="1:5" ht="12.75">
      <c r="A68" s="37" t="s">
        <v>70</v>
      </c>
      <c r="E68" s="38" t="s">
        <v>13008</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13008</v>
      </c>
    </row>
    <row r="74" spans="1:5" ht="114.75">
      <c r="A74" t="s">
        <v>72</v>
      </c>
      <c r="E74" s="36" t="s">
        <v>13009</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13008</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13008</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13008</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522</v>
      </c>
      <c s="26" t="s">
        <v>66</v>
      </c>
      <c s="31" t="s">
        <v>13166</v>
      </c>
      <c s="32" t="s">
        <v>926</v>
      </c>
      <c s="33">
        <v>290</v>
      </c>
      <c s="34">
        <v>0</v>
      </c>
      <c s="34">
        <f>ROUND(ROUND(H88,2)*ROUND(G88,3),2)</f>
      </c>
      <c r="O88">
        <f>(I88*21)/100</f>
      </c>
      <c t="s">
        <v>38</v>
      </c>
    </row>
    <row r="89" spans="1:5" ht="12.75">
      <c r="A89" s="35" t="s">
        <v>69</v>
      </c>
      <c r="E89" s="36" t="s">
        <v>66</v>
      </c>
    </row>
    <row r="90" spans="1:5" ht="12.75">
      <c r="A90" s="37" t="s">
        <v>70</v>
      </c>
      <c r="E90" s="38" t="s">
        <v>13008</v>
      </c>
    </row>
    <row r="91" spans="1:5" ht="89.25">
      <c r="A91" t="s">
        <v>72</v>
      </c>
      <c r="E91" s="36" t="s">
        <v>520</v>
      </c>
    </row>
    <row r="92" spans="1:16" ht="25.5">
      <c r="A92" s="26" t="s">
        <v>63</v>
      </c>
      <c s="30" t="s">
        <v>147</v>
      </c>
      <c s="30" t="s">
        <v>529</v>
      </c>
      <c s="26" t="s">
        <v>66</v>
      </c>
      <c s="31" t="s">
        <v>2125</v>
      </c>
      <c s="32" t="s">
        <v>583</v>
      </c>
      <c s="33">
        <v>2</v>
      </c>
      <c s="34">
        <v>0</v>
      </c>
      <c s="34">
        <f>ROUND(ROUND(H92,2)*ROUND(G92,3),2)</f>
      </c>
      <c r="O92">
        <f>(I92*21)/100</f>
      </c>
      <c t="s">
        <v>38</v>
      </c>
    </row>
    <row r="93" spans="1:5" ht="12.75">
      <c r="A93" s="35" t="s">
        <v>69</v>
      </c>
      <c r="E93" s="36" t="s">
        <v>66</v>
      </c>
    </row>
    <row r="94" spans="1:5" ht="12.75">
      <c r="A94" s="37" t="s">
        <v>70</v>
      </c>
      <c r="E94" s="38" t="s">
        <v>13008</v>
      </c>
    </row>
    <row r="95" spans="1:5" ht="102">
      <c r="A95" t="s">
        <v>72</v>
      </c>
      <c r="E95" s="36" t="s">
        <v>2085</v>
      </c>
    </row>
    <row r="96" spans="1:16" ht="25.5">
      <c r="A96" s="26" t="s">
        <v>63</v>
      </c>
      <c s="30" t="s">
        <v>74</v>
      </c>
      <c s="30" t="s">
        <v>13167</v>
      </c>
      <c s="26" t="s">
        <v>66</v>
      </c>
      <c s="31" t="s">
        <v>13168</v>
      </c>
      <c s="32" t="s">
        <v>583</v>
      </c>
      <c s="33">
        <v>4</v>
      </c>
      <c s="34">
        <v>0</v>
      </c>
      <c s="34">
        <f>ROUND(ROUND(H96,2)*ROUND(G96,3),2)</f>
      </c>
      <c r="O96">
        <f>(I96*21)/100</f>
      </c>
      <c t="s">
        <v>38</v>
      </c>
    </row>
    <row r="97" spans="1:5" ht="12.75">
      <c r="A97" s="35" t="s">
        <v>69</v>
      </c>
      <c r="E97" s="36" t="s">
        <v>66</v>
      </c>
    </row>
    <row r="98" spans="1:5" ht="12.75">
      <c r="A98" s="37" t="s">
        <v>70</v>
      </c>
      <c r="E98" s="38" t="s">
        <v>13008</v>
      </c>
    </row>
    <row r="99" spans="1:5" ht="102">
      <c r="A99" t="s">
        <v>72</v>
      </c>
      <c r="E99" s="36" t="s">
        <v>2085</v>
      </c>
    </row>
    <row r="100" spans="1:16" ht="12.75">
      <c r="A100" s="26" t="s">
        <v>63</v>
      </c>
      <c s="30" t="s">
        <v>75</v>
      </c>
      <c s="30" t="s">
        <v>2135</v>
      </c>
      <c s="26" t="s">
        <v>66</v>
      </c>
      <c s="31" t="s">
        <v>2136</v>
      </c>
      <c s="32" t="s">
        <v>926</v>
      </c>
      <c s="33">
        <v>25</v>
      </c>
      <c s="34">
        <v>0</v>
      </c>
      <c s="34">
        <f>ROUND(ROUND(H100,2)*ROUND(G100,3),2)</f>
      </c>
      <c r="O100">
        <f>(I100*21)/100</f>
      </c>
      <c t="s">
        <v>38</v>
      </c>
    </row>
    <row r="101" spans="1:5" ht="12.75">
      <c r="A101" s="35" t="s">
        <v>69</v>
      </c>
      <c r="E101" s="36" t="s">
        <v>66</v>
      </c>
    </row>
    <row r="102" spans="1:5" ht="12.75">
      <c r="A102" s="37" t="s">
        <v>70</v>
      </c>
      <c r="E102" s="38" t="s">
        <v>13008</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13169</v>
      </c>
      <c s="26" t="s">
        <v>66</v>
      </c>
      <c s="31" t="s">
        <v>13013</v>
      </c>
      <c s="32" t="s">
        <v>583</v>
      </c>
      <c s="33">
        <v>1</v>
      </c>
      <c s="34">
        <v>0</v>
      </c>
      <c s="34">
        <f>ROUND(ROUND(H105,2)*ROUND(G105,3),2)</f>
      </c>
      <c r="O105">
        <f>(I105*21)/100</f>
      </c>
      <c t="s">
        <v>38</v>
      </c>
    </row>
    <row r="106" spans="1:5" ht="12.75">
      <c r="A106" s="35" t="s">
        <v>69</v>
      </c>
      <c r="E106" s="36" t="s">
        <v>66</v>
      </c>
    </row>
    <row r="107" spans="1:5" ht="12.75">
      <c r="A107" s="37" t="s">
        <v>70</v>
      </c>
      <c r="E107" s="38" t="s">
        <v>13008</v>
      </c>
    </row>
    <row r="108" spans="1:5" ht="127.5">
      <c r="A108" t="s">
        <v>72</v>
      </c>
      <c r="E108" s="36" t="s">
        <v>13014</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13008</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13008</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13008</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13008</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13008</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13008</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13008</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2.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13170</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13170</v>
      </c>
      <c s="6"/>
      <c s="18" t="s">
        <v>13171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2.5</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4</v>
      </c>
      <c s="34">
        <v>0</v>
      </c>
      <c s="34">
        <f>ROUND(ROUND(H21,2)*ROUND(G21,3),2)</f>
      </c>
      <c r="O21">
        <f>(I21*21)/100</f>
      </c>
      <c t="s">
        <v>38</v>
      </c>
    </row>
    <row r="22" spans="1:5" ht="12.75">
      <c r="A22" s="35" t="s">
        <v>69</v>
      </c>
      <c r="E22" s="36" t="s">
        <v>66</v>
      </c>
    </row>
    <row r="23" spans="1:5" ht="12.75">
      <c r="A23" s="37" t="s">
        <v>70</v>
      </c>
      <c r="E23" s="38" t="s">
        <v>13008</v>
      </c>
    </row>
    <row r="24" spans="1:5" ht="76.5">
      <c r="A24" t="s">
        <v>72</v>
      </c>
      <c r="E24" s="36" t="s">
        <v>6555</v>
      </c>
    </row>
    <row r="25" spans="1:16" ht="12.75">
      <c r="A25" s="26" t="s">
        <v>63</v>
      </c>
      <c s="30" t="s">
        <v>115</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13008</v>
      </c>
    </row>
    <row r="28" spans="1:5" ht="114.75">
      <c r="A28" t="s">
        <v>72</v>
      </c>
      <c r="E28" s="36" t="s">
        <v>2556</v>
      </c>
    </row>
    <row r="29" spans="1:16" ht="12.75">
      <c r="A29" s="26" t="s">
        <v>63</v>
      </c>
      <c s="30" t="s">
        <v>119</v>
      </c>
      <c s="30" t="s">
        <v>679</v>
      </c>
      <c s="26" t="s">
        <v>66</v>
      </c>
      <c s="31" t="s">
        <v>2709</v>
      </c>
      <c s="32" t="s">
        <v>926</v>
      </c>
      <c s="33">
        <v>150</v>
      </c>
      <c s="34">
        <v>0</v>
      </c>
      <c s="34">
        <f>ROUND(ROUND(H29,2)*ROUND(G29,3),2)</f>
      </c>
      <c r="O29">
        <f>(I29*21)/100</f>
      </c>
      <c t="s">
        <v>38</v>
      </c>
    </row>
    <row r="30" spans="1:5" ht="12.75">
      <c r="A30" s="35" t="s">
        <v>69</v>
      </c>
      <c r="E30" s="36" t="s">
        <v>66</v>
      </c>
    </row>
    <row r="31" spans="1:5" ht="12.75">
      <c r="A31" s="37" t="s">
        <v>70</v>
      </c>
      <c r="E31" s="38" t="s">
        <v>13008</v>
      </c>
    </row>
    <row r="32" spans="1:5" ht="102">
      <c r="A32" t="s">
        <v>72</v>
      </c>
      <c r="E32" s="36" t="s">
        <v>685</v>
      </c>
    </row>
    <row r="33" spans="1:16" ht="12.75">
      <c r="A33" s="26" t="s">
        <v>63</v>
      </c>
      <c s="30" t="s">
        <v>123</v>
      </c>
      <c s="30" t="s">
        <v>2712</v>
      </c>
      <c s="26" t="s">
        <v>66</v>
      </c>
      <c s="31" t="s">
        <v>2713</v>
      </c>
      <c s="32" t="s">
        <v>926</v>
      </c>
      <c s="33">
        <v>150</v>
      </c>
      <c s="34">
        <v>0</v>
      </c>
      <c s="34">
        <f>ROUND(ROUND(H33,2)*ROUND(G33,3),2)</f>
      </c>
      <c r="O33">
        <f>(I33*21)/100</f>
      </c>
      <c t="s">
        <v>38</v>
      </c>
    </row>
    <row r="34" spans="1:5" ht="12.75">
      <c r="A34" s="35" t="s">
        <v>69</v>
      </c>
      <c r="E34" s="36" t="s">
        <v>66</v>
      </c>
    </row>
    <row r="35" spans="1:5" ht="12.75">
      <c r="A35" s="37" t="s">
        <v>70</v>
      </c>
      <c r="E35" s="38" t="s">
        <v>13008</v>
      </c>
    </row>
    <row r="36" spans="1:5" ht="76.5">
      <c r="A36" t="s">
        <v>72</v>
      </c>
      <c r="E36" s="36" t="s">
        <v>10663</v>
      </c>
    </row>
    <row r="37" spans="1:16" ht="12.75">
      <c r="A37" s="26" t="s">
        <v>63</v>
      </c>
      <c s="30" t="s">
        <v>127</v>
      </c>
      <c s="30" t="s">
        <v>3632</v>
      </c>
      <c s="26" t="s">
        <v>66</v>
      </c>
      <c s="31" t="s">
        <v>3633</v>
      </c>
      <c s="32" t="s">
        <v>926</v>
      </c>
      <c s="33">
        <v>40</v>
      </c>
      <c s="34">
        <v>0</v>
      </c>
      <c s="34">
        <f>ROUND(ROUND(H37,2)*ROUND(G37,3),2)</f>
      </c>
      <c r="O37">
        <f>(I37*21)/100</f>
      </c>
      <c t="s">
        <v>38</v>
      </c>
    </row>
    <row r="38" spans="1:5" ht="12.75">
      <c r="A38" s="35" t="s">
        <v>69</v>
      </c>
      <c r="E38" s="36" t="s">
        <v>66</v>
      </c>
    </row>
    <row r="39" spans="1:5" ht="12.75">
      <c r="A39" s="37" t="s">
        <v>70</v>
      </c>
      <c r="E39" s="38" t="s">
        <v>13008</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7</v>
      </c>
      <c s="34">
        <v>0</v>
      </c>
      <c s="34">
        <f>ROUND(ROUND(H42,2)*ROUND(G42,3),2)</f>
      </c>
      <c r="O42">
        <f>(I42*21)/100</f>
      </c>
      <c t="s">
        <v>38</v>
      </c>
    </row>
    <row r="43" spans="1:5" ht="12.75">
      <c r="A43" s="35" t="s">
        <v>69</v>
      </c>
      <c r="E43" s="36" t="s">
        <v>66</v>
      </c>
    </row>
    <row r="44" spans="1:5" ht="12.75">
      <c r="A44" s="37" t="s">
        <v>70</v>
      </c>
      <c r="E44" s="38" t="s">
        <v>13008</v>
      </c>
    </row>
    <row r="45" spans="1:5" ht="12.75">
      <c r="A45" t="s">
        <v>72</v>
      </c>
      <c r="E45" s="36" t="s">
        <v>6558</v>
      </c>
    </row>
    <row r="46" spans="1:16" ht="12.75">
      <c r="A46" s="26" t="s">
        <v>63</v>
      </c>
      <c s="30" t="s">
        <v>48</v>
      </c>
      <c s="30" t="s">
        <v>650</v>
      </c>
      <c s="26" t="s">
        <v>66</v>
      </c>
      <c s="31" t="s">
        <v>13172</v>
      </c>
      <c s="32" t="s">
        <v>652</v>
      </c>
      <c s="33">
        <v>1</v>
      </c>
      <c s="34">
        <v>0</v>
      </c>
      <c s="34">
        <f>ROUND(ROUND(H46,2)*ROUND(G46,3),2)</f>
      </c>
      <c r="O46">
        <f>(I46*21)/100</f>
      </c>
      <c t="s">
        <v>38</v>
      </c>
    </row>
    <row r="47" spans="1:5" ht="12.75">
      <c r="A47" s="35" t="s">
        <v>69</v>
      </c>
      <c r="E47" s="36" t="s">
        <v>66</v>
      </c>
    </row>
    <row r="48" spans="1:5" ht="12.75">
      <c r="A48" s="37" t="s">
        <v>70</v>
      </c>
      <c r="E48" s="38" t="s">
        <v>13008</v>
      </c>
    </row>
    <row r="49" spans="1:5" ht="318.75">
      <c r="A49" t="s">
        <v>72</v>
      </c>
      <c r="E49" s="36" t="s">
        <v>2592</v>
      </c>
    </row>
    <row r="50" spans="1:16" ht="12.75">
      <c r="A50" s="26" t="s">
        <v>63</v>
      </c>
      <c s="30" t="s">
        <v>50</v>
      </c>
      <c s="30" t="s">
        <v>2690</v>
      </c>
      <c s="26" t="s">
        <v>66</v>
      </c>
      <c s="31" t="s">
        <v>2691</v>
      </c>
      <c s="32" t="s">
        <v>652</v>
      </c>
      <c s="33">
        <v>4</v>
      </c>
      <c s="34">
        <v>0</v>
      </c>
      <c s="34">
        <f>ROUND(ROUND(H50,2)*ROUND(G50,3),2)</f>
      </c>
      <c r="O50">
        <f>(I50*21)/100</f>
      </c>
      <c t="s">
        <v>38</v>
      </c>
    </row>
    <row r="51" spans="1:5" ht="12.75">
      <c r="A51" s="35" t="s">
        <v>69</v>
      </c>
      <c r="E51" s="36" t="s">
        <v>66</v>
      </c>
    </row>
    <row r="52" spans="1:5" ht="12.75">
      <c r="A52" s="37" t="s">
        <v>70</v>
      </c>
      <c r="E52" s="38" t="s">
        <v>13008</v>
      </c>
    </row>
    <row r="53" spans="1:5" ht="318.75">
      <c r="A53" t="s">
        <v>72</v>
      </c>
      <c r="E53" s="36" t="s">
        <v>5015</v>
      </c>
    </row>
    <row r="54" spans="1:16" ht="12.75">
      <c r="A54" s="26" t="s">
        <v>63</v>
      </c>
      <c s="30" t="s">
        <v>52</v>
      </c>
      <c s="30" t="s">
        <v>6559</v>
      </c>
      <c s="26" t="s">
        <v>66</v>
      </c>
      <c s="31" t="s">
        <v>6560</v>
      </c>
      <c s="32" t="s">
        <v>4706</v>
      </c>
      <c s="33">
        <v>36</v>
      </c>
      <c s="34">
        <v>0</v>
      </c>
      <c s="34">
        <f>ROUND(ROUND(H54,2)*ROUND(G54,3),2)</f>
      </c>
      <c r="O54">
        <f>(I54*21)/100</f>
      </c>
      <c t="s">
        <v>38</v>
      </c>
    </row>
    <row r="55" spans="1:5" ht="12.75">
      <c r="A55" s="35" t="s">
        <v>69</v>
      </c>
      <c r="E55" s="36" t="s">
        <v>66</v>
      </c>
    </row>
    <row r="56" spans="1:5" ht="12.75">
      <c r="A56" s="37" t="s">
        <v>70</v>
      </c>
      <c r="E56" s="38" t="s">
        <v>13008</v>
      </c>
    </row>
    <row r="57" spans="1:5" ht="25.5">
      <c r="A57" t="s">
        <v>72</v>
      </c>
      <c r="E57" s="36" t="s">
        <v>6561</v>
      </c>
    </row>
    <row r="58" spans="1:16" ht="12.75">
      <c r="A58" s="26" t="s">
        <v>63</v>
      </c>
      <c s="30" t="s">
        <v>59</v>
      </c>
      <c s="30" t="s">
        <v>669</v>
      </c>
      <c s="26" t="s">
        <v>66</v>
      </c>
      <c s="31" t="s">
        <v>741</v>
      </c>
      <c s="32" t="s">
        <v>652</v>
      </c>
      <c s="33">
        <v>4</v>
      </c>
      <c s="34">
        <v>0</v>
      </c>
      <c s="34">
        <f>ROUND(ROUND(H58,2)*ROUND(G58,3),2)</f>
      </c>
      <c r="O58">
        <f>(I58*21)/100</f>
      </c>
      <c t="s">
        <v>38</v>
      </c>
    </row>
    <row r="59" spans="1:5" ht="12.75">
      <c r="A59" s="35" t="s">
        <v>69</v>
      </c>
      <c r="E59" s="36" t="s">
        <v>66</v>
      </c>
    </row>
    <row r="60" spans="1:5" ht="12.75">
      <c r="A60" s="37" t="s">
        <v>70</v>
      </c>
      <c r="E60" s="38" t="s">
        <v>13008</v>
      </c>
    </row>
    <row r="61" spans="1:5" ht="229.5">
      <c r="A61" t="s">
        <v>72</v>
      </c>
      <c r="E61" s="36" t="s">
        <v>743</v>
      </c>
    </row>
    <row r="62" spans="1:16" ht="12.75">
      <c r="A62" s="26" t="s">
        <v>63</v>
      </c>
      <c s="30" t="s">
        <v>92</v>
      </c>
      <c s="30" t="s">
        <v>5396</v>
      </c>
      <c s="26" t="s">
        <v>66</v>
      </c>
      <c s="31" t="s">
        <v>5397</v>
      </c>
      <c s="32" t="s">
        <v>783</v>
      </c>
      <c s="33">
        <v>7</v>
      </c>
      <c s="34">
        <v>0</v>
      </c>
      <c s="34">
        <f>ROUND(ROUND(H62,2)*ROUND(G62,3),2)</f>
      </c>
      <c r="O62">
        <f>(I62*21)/100</f>
      </c>
      <c t="s">
        <v>38</v>
      </c>
    </row>
    <row r="63" spans="1:5" ht="12.75">
      <c r="A63" s="35" t="s">
        <v>69</v>
      </c>
      <c r="E63" s="36" t="s">
        <v>66</v>
      </c>
    </row>
    <row r="64" spans="1:5" ht="12.75">
      <c r="A64" s="37" t="s">
        <v>70</v>
      </c>
      <c r="E64" s="38" t="s">
        <v>13008</v>
      </c>
    </row>
    <row r="65" spans="1:5" ht="38.25">
      <c r="A65" t="s">
        <v>72</v>
      </c>
      <c r="E65" s="36" t="s">
        <v>5399</v>
      </c>
    </row>
    <row r="66" spans="1:16" ht="12.75">
      <c r="A66" s="26" t="s">
        <v>63</v>
      </c>
      <c s="30" t="s">
        <v>55</v>
      </c>
      <c s="30" t="s">
        <v>5101</v>
      </c>
      <c s="26" t="s">
        <v>66</v>
      </c>
      <c s="31" t="s">
        <v>5102</v>
      </c>
      <c s="32" t="s">
        <v>652</v>
      </c>
      <c s="33">
        <v>3</v>
      </c>
      <c s="34">
        <v>0</v>
      </c>
      <c s="34">
        <f>ROUND(ROUND(H66,2)*ROUND(G66,3),2)</f>
      </c>
      <c r="O66">
        <f>(I66*21)/100</f>
      </c>
      <c t="s">
        <v>38</v>
      </c>
    </row>
    <row r="67" spans="1:5" ht="12.75">
      <c r="A67" s="35" t="s">
        <v>69</v>
      </c>
      <c r="E67" s="36" t="s">
        <v>66</v>
      </c>
    </row>
    <row r="68" spans="1:5" ht="12.75">
      <c r="A68" s="37" t="s">
        <v>70</v>
      </c>
      <c r="E68" s="38" t="s">
        <v>13008</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13008</v>
      </c>
    </row>
    <row r="74" spans="1:5" ht="114.75">
      <c r="A74" t="s">
        <v>72</v>
      </c>
      <c r="E74" s="36" t="s">
        <v>13009</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13008</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13008</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13008</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522</v>
      </c>
      <c s="26" t="s">
        <v>66</v>
      </c>
      <c s="31" t="s">
        <v>13166</v>
      </c>
      <c s="32" t="s">
        <v>926</v>
      </c>
      <c s="33">
        <v>600</v>
      </c>
      <c s="34">
        <v>0</v>
      </c>
      <c s="34">
        <f>ROUND(ROUND(H88,2)*ROUND(G88,3),2)</f>
      </c>
      <c r="O88">
        <f>(I88*21)/100</f>
      </c>
      <c t="s">
        <v>38</v>
      </c>
    </row>
    <row r="89" spans="1:5" ht="12.75">
      <c r="A89" s="35" t="s">
        <v>69</v>
      </c>
      <c r="E89" s="36" t="s">
        <v>66</v>
      </c>
    </row>
    <row r="90" spans="1:5" ht="12.75">
      <c r="A90" s="37" t="s">
        <v>70</v>
      </c>
      <c r="E90" s="38" t="s">
        <v>13008</v>
      </c>
    </row>
    <row r="91" spans="1:5" ht="89.25">
      <c r="A91" t="s">
        <v>72</v>
      </c>
      <c r="E91" s="36" t="s">
        <v>520</v>
      </c>
    </row>
    <row r="92" spans="1:16" ht="25.5">
      <c r="A92" s="26" t="s">
        <v>63</v>
      </c>
      <c s="30" t="s">
        <v>147</v>
      </c>
      <c s="30" t="s">
        <v>529</v>
      </c>
      <c s="26" t="s">
        <v>66</v>
      </c>
      <c s="31" t="s">
        <v>2125</v>
      </c>
      <c s="32" t="s">
        <v>583</v>
      </c>
      <c s="33">
        <v>2</v>
      </c>
      <c s="34">
        <v>0</v>
      </c>
      <c s="34">
        <f>ROUND(ROUND(H92,2)*ROUND(G92,3),2)</f>
      </c>
      <c r="O92">
        <f>(I92*21)/100</f>
      </c>
      <c t="s">
        <v>38</v>
      </c>
    </row>
    <row r="93" spans="1:5" ht="12.75">
      <c r="A93" s="35" t="s">
        <v>69</v>
      </c>
      <c r="E93" s="36" t="s">
        <v>66</v>
      </c>
    </row>
    <row r="94" spans="1:5" ht="12.75">
      <c r="A94" s="37" t="s">
        <v>70</v>
      </c>
      <c r="E94" s="38" t="s">
        <v>13008</v>
      </c>
    </row>
    <row r="95" spans="1:5" ht="102">
      <c r="A95" t="s">
        <v>72</v>
      </c>
      <c r="E95" s="36" t="s">
        <v>2085</v>
      </c>
    </row>
    <row r="96" spans="1:16" ht="25.5">
      <c r="A96" s="26" t="s">
        <v>63</v>
      </c>
      <c s="30" t="s">
        <v>74</v>
      </c>
      <c s="30" t="s">
        <v>13167</v>
      </c>
      <c s="26" t="s">
        <v>66</v>
      </c>
      <c s="31" t="s">
        <v>13168</v>
      </c>
      <c s="32" t="s">
        <v>583</v>
      </c>
      <c s="33">
        <v>2</v>
      </c>
      <c s="34">
        <v>0</v>
      </c>
      <c s="34">
        <f>ROUND(ROUND(H96,2)*ROUND(G96,3),2)</f>
      </c>
      <c r="O96">
        <f>(I96*21)/100</f>
      </c>
      <c t="s">
        <v>38</v>
      </c>
    </row>
    <row r="97" spans="1:5" ht="12.75">
      <c r="A97" s="35" t="s">
        <v>69</v>
      </c>
      <c r="E97" s="36" t="s">
        <v>66</v>
      </c>
    </row>
    <row r="98" spans="1:5" ht="12.75">
      <c r="A98" s="37" t="s">
        <v>70</v>
      </c>
      <c r="E98" s="38" t="s">
        <v>13008</v>
      </c>
    </row>
    <row r="99" spans="1:5" ht="102">
      <c r="A99" t="s">
        <v>72</v>
      </c>
      <c r="E99" s="36" t="s">
        <v>2085</v>
      </c>
    </row>
    <row r="100" spans="1:16" ht="12.75">
      <c r="A100" s="26" t="s">
        <v>63</v>
      </c>
      <c s="30" t="s">
        <v>75</v>
      </c>
      <c s="30" t="s">
        <v>2135</v>
      </c>
      <c s="26" t="s">
        <v>66</v>
      </c>
      <c s="31" t="s">
        <v>2136</v>
      </c>
      <c s="32" t="s">
        <v>926</v>
      </c>
      <c s="33">
        <v>40</v>
      </c>
      <c s="34">
        <v>0</v>
      </c>
      <c s="34">
        <f>ROUND(ROUND(H100,2)*ROUND(G100,3),2)</f>
      </c>
      <c r="O100">
        <f>(I100*21)/100</f>
      </c>
      <c t="s">
        <v>38</v>
      </c>
    </row>
    <row r="101" spans="1:5" ht="12.75">
      <c r="A101" s="35" t="s">
        <v>69</v>
      </c>
      <c r="E101" s="36" t="s">
        <v>66</v>
      </c>
    </row>
    <row r="102" spans="1:5" ht="12.75">
      <c r="A102" s="37" t="s">
        <v>70</v>
      </c>
      <c r="E102" s="38" t="s">
        <v>13008</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13169</v>
      </c>
      <c s="26" t="s">
        <v>66</v>
      </c>
      <c s="31" t="s">
        <v>13013</v>
      </c>
      <c s="32" t="s">
        <v>583</v>
      </c>
      <c s="33">
        <v>1</v>
      </c>
      <c s="34">
        <v>0</v>
      </c>
      <c s="34">
        <f>ROUND(ROUND(H105,2)*ROUND(G105,3),2)</f>
      </c>
      <c r="O105">
        <f>(I105*21)/100</f>
      </c>
      <c t="s">
        <v>38</v>
      </c>
    </row>
    <row r="106" spans="1:5" ht="12.75">
      <c r="A106" s="35" t="s">
        <v>69</v>
      </c>
      <c r="E106" s="36" t="s">
        <v>66</v>
      </c>
    </row>
    <row r="107" spans="1:5" ht="12.75">
      <c r="A107" s="37" t="s">
        <v>70</v>
      </c>
      <c r="E107" s="38" t="s">
        <v>13008</v>
      </c>
    </row>
    <row r="108" spans="1:5" ht="127.5">
      <c r="A108" t="s">
        <v>72</v>
      </c>
      <c r="E108" s="36" t="s">
        <v>13014</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13008</v>
      </c>
    </row>
    <row r="113" spans="1:5" ht="89.25">
      <c r="A113" t="s">
        <v>72</v>
      </c>
      <c r="E113" s="36" t="s">
        <v>2201</v>
      </c>
    </row>
    <row r="114" spans="1:16" ht="25.5">
      <c r="A114" s="26" t="s">
        <v>63</v>
      </c>
      <c s="30" t="s">
        <v>64</v>
      </c>
      <c s="30" t="s">
        <v>4607</v>
      </c>
      <c s="26" t="s">
        <v>66</v>
      </c>
      <c s="31" t="s">
        <v>4608</v>
      </c>
      <c s="32" t="s">
        <v>583</v>
      </c>
      <c s="33">
        <v>1</v>
      </c>
      <c s="34">
        <v>0</v>
      </c>
      <c s="34">
        <f>ROUND(ROUND(H114,2)*ROUND(G114,3),2)</f>
      </c>
      <c r="O114">
        <f>(I114*21)/100</f>
      </c>
      <c t="s">
        <v>38</v>
      </c>
    </row>
    <row r="115" spans="1:5" ht="12.75">
      <c r="A115" s="35" t="s">
        <v>69</v>
      </c>
      <c r="E115" s="36" t="s">
        <v>66</v>
      </c>
    </row>
    <row r="116" spans="1:5" ht="12.75">
      <c r="A116" s="37" t="s">
        <v>70</v>
      </c>
      <c r="E116" s="38" t="s">
        <v>13008</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13008</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13008</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13008</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13008</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13008</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3.xml><?xml version="1.0" encoding="utf-8"?>
<worksheet xmlns="http://schemas.openxmlformats.org/spreadsheetml/2006/main" xmlns:r="http://schemas.openxmlformats.org/officeDocument/2006/relationships">
  <sheetPr>
    <pageSetUpPr fitToPage="1"/>
  </sheetPr>
  <dimension ref="A1:R2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0+O11+O16+O37+O46+O55+O60+O69+O86+O107+O116+O173+O194+O239</f>
      </c>
      <c t="s">
        <v>37</v>
      </c>
    </row>
    <row r="3" spans="1:16" ht="15" customHeight="1">
      <c r="A3" t="s">
        <v>12</v>
      </c>
      <c s="12" t="s">
        <v>14</v>
      </c>
      <c s="13" t="s">
        <v>15</v>
      </c>
      <c s="1"/>
      <c s="14" t="s">
        <v>16</v>
      </c>
      <c s="1"/>
      <c s="9"/>
      <c s="8" t="s">
        <v>13173</v>
      </c>
      <c s="40">
        <f>0+I11+I16+I37+I46+I55+I60+I69+I86+I107+I116+I173+I194+I239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13173</v>
      </c>
      <c s="6"/>
      <c s="18" t="s">
        <v>13174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536</v>
      </c>
      <c s="41"/>
      <c s="39" t="s">
        <v>13175</v>
      </c>
      <c s="41"/>
      <c s="41"/>
      <c s="41"/>
      <c s="43">
        <f>0+Q11</f>
      </c>
      <c r="O11">
        <f>0+R11</f>
      </c>
      <c r="Q11">
        <f>0+I12</f>
      </c>
      <c>
        <f>0+O12</f>
      </c>
    </row>
    <row r="12" spans="1:16" ht="12.75">
      <c r="A12" s="26" t="s">
        <v>63</v>
      </c>
      <c s="30" t="s">
        <v>50</v>
      </c>
      <c s="30" t="s">
        <v>13176</v>
      </c>
      <c s="26" t="s">
        <v>66</v>
      </c>
      <c s="31" t="s">
        <v>13177</v>
      </c>
      <c s="32" t="s">
        <v>652</v>
      </c>
      <c s="33">
        <v>45.75</v>
      </c>
      <c s="34">
        <v>0</v>
      </c>
      <c s="34">
        <f>ROUND(ROUND(H12,2)*ROUND(G12,3),2)</f>
      </c>
      <c r="O12">
        <f>(I12*21)/100</f>
      </c>
      <c t="s">
        <v>38</v>
      </c>
    </row>
    <row r="13" spans="1:5" ht="12.75">
      <c r="A13" s="35" t="s">
        <v>69</v>
      </c>
      <c r="E13" s="36" t="s">
        <v>66</v>
      </c>
    </row>
    <row r="14" spans="1:5" ht="12.75">
      <c r="A14" s="37" t="s">
        <v>70</v>
      </c>
      <c r="E14" s="38" t="s">
        <v>13178</v>
      </c>
    </row>
    <row r="15" spans="1:5" ht="318.75">
      <c r="A15" t="s">
        <v>72</v>
      </c>
      <c r="E15" s="36" t="s">
        <v>13179</v>
      </c>
    </row>
    <row r="16" spans="1:18" ht="12.75" customHeight="1">
      <c r="A16" s="6" t="s">
        <v>58</v>
      </c>
      <c s="6"/>
      <c s="27" t="s">
        <v>127</v>
      </c>
      <c s="6"/>
      <c s="39" t="s">
        <v>13180</v>
      </c>
      <c s="6"/>
      <c s="6"/>
      <c s="6"/>
      <c s="29">
        <f>0+Q16</f>
      </c>
      <c r="O16">
        <f>0+R16</f>
      </c>
      <c r="Q16">
        <f>0+I17+I21+I25+I29+I33</f>
      </c>
      <c>
        <f>0+O17+O21+O25+O29+O33</f>
      </c>
    </row>
    <row r="17" spans="1:16" ht="25.5">
      <c r="A17" s="26" t="s">
        <v>63</v>
      </c>
      <c s="30" t="s">
        <v>44</v>
      </c>
      <c s="30" t="s">
        <v>13181</v>
      </c>
      <c s="26" t="s">
        <v>66</v>
      </c>
      <c s="31" t="s">
        <v>13182</v>
      </c>
      <c s="32" t="s">
        <v>825</v>
      </c>
      <c s="33">
        <v>32.5</v>
      </c>
      <c s="34">
        <v>0</v>
      </c>
      <c s="34">
        <f>ROUND(ROUND(H17,2)*ROUND(G17,3),2)</f>
      </c>
      <c r="O17">
        <f>(I17*21)/100</f>
      </c>
      <c t="s">
        <v>38</v>
      </c>
    </row>
    <row r="18" spans="1:5" ht="12.75">
      <c r="A18" s="35" t="s">
        <v>69</v>
      </c>
      <c r="E18" s="36" t="s">
        <v>66</v>
      </c>
    </row>
    <row r="19" spans="1:5" ht="12.75">
      <c r="A19" s="37" t="s">
        <v>70</v>
      </c>
      <c r="E19" s="38" t="s">
        <v>13183</v>
      </c>
    </row>
    <row r="20" spans="1:5" ht="127.5">
      <c r="A20" t="s">
        <v>72</v>
      </c>
      <c r="E20" s="36" t="s">
        <v>13184</v>
      </c>
    </row>
    <row r="21" spans="1:16" ht="12.75">
      <c r="A21" s="26" t="s">
        <v>63</v>
      </c>
      <c s="30" t="s">
        <v>38</v>
      </c>
      <c s="30" t="s">
        <v>13185</v>
      </c>
      <c s="26" t="s">
        <v>66</v>
      </c>
      <c s="31" t="s">
        <v>13186</v>
      </c>
      <c s="32" t="s">
        <v>825</v>
      </c>
      <c s="33">
        <v>1</v>
      </c>
      <c s="34">
        <v>0</v>
      </c>
      <c s="34">
        <f>ROUND(ROUND(H21,2)*ROUND(G21,3),2)</f>
      </c>
      <c r="O21">
        <f>(I21*21)/100</f>
      </c>
      <c t="s">
        <v>38</v>
      </c>
    </row>
    <row r="22" spans="1:5" ht="12.75">
      <c r="A22" s="35" t="s">
        <v>69</v>
      </c>
      <c r="E22" s="36" t="s">
        <v>66</v>
      </c>
    </row>
    <row r="23" spans="1:5" ht="12.75">
      <c r="A23" s="37" t="s">
        <v>70</v>
      </c>
      <c r="E23" s="38" t="s">
        <v>13187</v>
      </c>
    </row>
    <row r="24" spans="1:5" ht="127.5">
      <c r="A24" t="s">
        <v>72</v>
      </c>
      <c r="E24" s="36" t="s">
        <v>13184</v>
      </c>
    </row>
    <row r="25" spans="1:16" ht="12.75">
      <c r="A25" s="26" t="s">
        <v>63</v>
      </c>
      <c s="30" t="s">
        <v>37</v>
      </c>
      <c s="30" t="s">
        <v>13188</v>
      </c>
      <c s="26" t="s">
        <v>66</v>
      </c>
      <c s="31" t="s">
        <v>13189</v>
      </c>
      <c s="32" t="s">
        <v>825</v>
      </c>
      <c s="33">
        <v>0.1</v>
      </c>
      <c s="34">
        <v>0</v>
      </c>
      <c s="34">
        <f>ROUND(ROUND(H25,2)*ROUND(G25,3),2)</f>
      </c>
      <c r="O25">
        <f>(I25*21)/100</f>
      </c>
      <c t="s">
        <v>38</v>
      </c>
    </row>
    <row r="26" spans="1:5" ht="12.75">
      <c r="A26" s="35" t="s">
        <v>69</v>
      </c>
      <c r="E26" s="36" t="s">
        <v>66</v>
      </c>
    </row>
    <row r="27" spans="1:5" ht="12.75">
      <c r="A27" s="37" t="s">
        <v>70</v>
      </c>
      <c r="E27" s="38" t="s">
        <v>13190</v>
      </c>
    </row>
    <row r="28" spans="1:5" ht="102">
      <c r="A28" t="s">
        <v>72</v>
      </c>
      <c r="E28" s="36" t="s">
        <v>13191</v>
      </c>
    </row>
    <row r="29" spans="1:16" ht="12.75">
      <c r="A29" s="26" t="s">
        <v>63</v>
      </c>
      <c s="30" t="s">
        <v>48</v>
      </c>
      <c s="30" t="s">
        <v>13192</v>
      </c>
      <c s="26" t="s">
        <v>66</v>
      </c>
      <c s="31" t="s">
        <v>13193</v>
      </c>
      <c s="32" t="s">
        <v>825</v>
      </c>
      <c s="33">
        <v>0.1</v>
      </c>
      <c s="34">
        <v>0</v>
      </c>
      <c s="34">
        <f>ROUND(ROUND(H29,2)*ROUND(G29,3),2)</f>
      </c>
      <c r="O29">
        <f>(I29*21)/100</f>
      </c>
      <c t="s">
        <v>38</v>
      </c>
    </row>
    <row r="30" spans="1:5" ht="12.75">
      <c r="A30" s="35" t="s">
        <v>69</v>
      </c>
      <c r="E30" s="36" t="s">
        <v>66</v>
      </c>
    </row>
    <row r="31" spans="1:5" ht="12.75">
      <c r="A31" s="37" t="s">
        <v>70</v>
      </c>
      <c r="E31" s="38" t="s">
        <v>13190</v>
      </c>
    </row>
    <row r="32" spans="1:5" ht="102">
      <c r="A32" t="s">
        <v>72</v>
      </c>
      <c r="E32" s="36" t="s">
        <v>13191</v>
      </c>
    </row>
    <row r="33" spans="1:16" ht="25.5">
      <c r="A33" s="26" t="s">
        <v>63</v>
      </c>
      <c s="30" t="s">
        <v>211</v>
      </c>
      <c s="30" t="s">
        <v>13194</v>
      </c>
      <c s="26" t="s">
        <v>66</v>
      </c>
      <c s="31" t="s">
        <v>13195</v>
      </c>
      <c s="32" t="s">
        <v>825</v>
      </c>
      <c s="33">
        <v>0.25</v>
      </c>
      <c s="34">
        <v>0</v>
      </c>
      <c s="34">
        <f>ROUND(ROUND(H33,2)*ROUND(G33,3),2)</f>
      </c>
      <c r="O33">
        <f>(I33*21)/100</f>
      </c>
      <c t="s">
        <v>38</v>
      </c>
    </row>
    <row r="34" spans="1:5" ht="12.75">
      <c r="A34" s="35" t="s">
        <v>69</v>
      </c>
      <c r="E34" s="36" t="s">
        <v>66</v>
      </c>
    </row>
    <row r="35" spans="1:5" ht="12.75">
      <c r="A35" s="37" t="s">
        <v>70</v>
      </c>
      <c r="E35" s="38" t="s">
        <v>13196</v>
      </c>
    </row>
    <row r="36" spans="1:5" ht="127.5">
      <c r="A36" t="s">
        <v>72</v>
      </c>
      <c r="E36" s="36" t="s">
        <v>13184</v>
      </c>
    </row>
    <row r="37" spans="1:18" ht="12.75" customHeight="1">
      <c r="A37" s="6" t="s">
        <v>58</v>
      </c>
      <c s="6"/>
      <c s="27" t="s">
        <v>690</v>
      </c>
      <c s="6"/>
      <c s="39" t="s">
        <v>13197</v>
      </c>
      <c s="6"/>
      <c s="6"/>
      <c s="6"/>
      <c s="29">
        <f>0+Q37</f>
      </c>
      <c r="O37">
        <f>0+R37</f>
      </c>
      <c r="Q37">
        <f>0+I38+I42</f>
      </c>
      <c>
        <f>0+O38+O42</f>
      </c>
    </row>
    <row r="38" spans="1:16" ht="12.75">
      <c r="A38" s="26" t="s">
        <v>63</v>
      </c>
      <c s="30" t="s">
        <v>52</v>
      </c>
      <c s="30" t="s">
        <v>669</v>
      </c>
      <c s="26" t="s">
        <v>66</v>
      </c>
      <c s="31" t="s">
        <v>741</v>
      </c>
      <c s="32" t="s">
        <v>652</v>
      </c>
      <c s="33">
        <v>32.75</v>
      </c>
      <c s="34">
        <v>0</v>
      </c>
      <c s="34">
        <f>ROUND(ROUND(H38,2)*ROUND(G38,3),2)</f>
      </c>
      <c r="O38">
        <f>(I38*21)/100</f>
      </c>
      <c t="s">
        <v>38</v>
      </c>
    </row>
    <row r="39" spans="1:5" ht="12.75">
      <c r="A39" s="35" t="s">
        <v>69</v>
      </c>
      <c r="E39" s="36" t="s">
        <v>66</v>
      </c>
    </row>
    <row r="40" spans="1:5" ht="12.75">
      <c r="A40" s="37" t="s">
        <v>70</v>
      </c>
      <c r="E40" s="38" t="s">
        <v>13198</v>
      </c>
    </row>
    <row r="41" spans="1:5" ht="229.5">
      <c r="A41" t="s">
        <v>72</v>
      </c>
      <c r="E41" s="36" t="s">
        <v>13199</v>
      </c>
    </row>
    <row r="42" spans="1:16" ht="12.75">
      <c r="A42" s="26" t="s">
        <v>63</v>
      </c>
      <c s="30" t="s">
        <v>59</v>
      </c>
      <c s="30" t="s">
        <v>5024</v>
      </c>
      <c s="26" t="s">
        <v>66</v>
      </c>
      <c s="31" t="s">
        <v>5025</v>
      </c>
      <c s="32" t="s">
        <v>652</v>
      </c>
      <c s="33">
        <v>13</v>
      </c>
      <c s="34">
        <v>0</v>
      </c>
      <c s="34">
        <f>ROUND(ROUND(H42,2)*ROUND(G42,3),2)</f>
      </c>
      <c r="O42">
        <f>(I42*21)/100</f>
      </c>
      <c t="s">
        <v>38</v>
      </c>
    </row>
    <row r="43" spans="1:5" ht="12.75">
      <c r="A43" s="35" t="s">
        <v>69</v>
      </c>
      <c r="E43" s="36" t="s">
        <v>66</v>
      </c>
    </row>
    <row r="44" spans="1:5" ht="12.75">
      <c r="A44" s="37" t="s">
        <v>70</v>
      </c>
      <c r="E44" s="38" t="s">
        <v>13200</v>
      </c>
    </row>
    <row r="45" spans="1:5" ht="229.5">
      <c r="A45" t="s">
        <v>72</v>
      </c>
      <c r="E45" s="36" t="s">
        <v>13201</v>
      </c>
    </row>
    <row r="46" spans="1:18" ht="12.75" customHeight="1">
      <c r="A46" s="6" t="s">
        <v>58</v>
      </c>
      <c s="6"/>
      <c s="27" t="s">
        <v>190</v>
      </c>
      <c s="6"/>
      <c s="39" t="s">
        <v>13202</v>
      </c>
      <c s="6"/>
      <c s="6"/>
      <c s="6"/>
      <c s="29">
        <f>0+Q46</f>
      </c>
      <c r="O46">
        <f>0+R46</f>
      </c>
      <c r="Q46">
        <f>0+I47+I51</f>
      </c>
      <c>
        <f>0+O47+O51</f>
      </c>
    </row>
    <row r="47" spans="1:16" ht="12.75">
      <c r="A47" s="26" t="s">
        <v>63</v>
      </c>
      <c s="30" t="s">
        <v>291</v>
      </c>
      <c s="30" t="s">
        <v>13203</v>
      </c>
      <c s="26" t="s">
        <v>66</v>
      </c>
      <c s="31" t="s">
        <v>13204</v>
      </c>
      <c s="32" t="s">
        <v>647</v>
      </c>
      <c s="33">
        <v>0.65</v>
      </c>
      <c s="34">
        <v>0</v>
      </c>
      <c s="34">
        <f>ROUND(ROUND(H47,2)*ROUND(G47,3),2)</f>
      </c>
      <c r="O47">
        <f>(I47*21)/100</f>
      </c>
      <c t="s">
        <v>38</v>
      </c>
    </row>
    <row r="48" spans="1:5" ht="12.75">
      <c r="A48" s="35" t="s">
        <v>69</v>
      </c>
      <c r="E48" s="36" t="s">
        <v>66</v>
      </c>
    </row>
    <row r="49" spans="1:5" ht="12.75">
      <c r="A49" s="37" t="s">
        <v>70</v>
      </c>
      <c r="E49" s="38" t="s">
        <v>13205</v>
      </c>
    </row>
    <row r="50" spans="1:5" ht="12.75">
      <c r="A50" t="s">
        <v>72</v>
      </c>
      <c r="E50" s="36" t="s">
        <v>13206</v>
      </c>
    </row>
    <row r="51" spans="1:16" ht="12.75">
      <c r="A51" s="26" t="s">
        <v>63</v>
      </c>
      <c s="30" t="s">
        <v>251</v>
      </c>
      <c s="30" t="s">
        <v>13207</v>
      </c>
      <c s="26" t="s">
        <v>66</v>
      </c>
      <c s="31" t="s">
        <v>13208</v>
      </c>
      <c s="32" t="s">
        <v>4447</v>
      </c>
      <c s="33">
        <v>3</v>
      </c>
      <c s="34">
        <v>0</v>
      </c>
      <c s="34">
        <f>ROUND(ROUND(H51,2)*ROUND(G51,3),2)</f>
      </c>
      <c r="O51">
        <f>(I51*21)/100</f>
      </c>
      <c t="s">
        <v>38</v>
      </c>
    </row>
    <row r="52" spans="1:5" ht="12.75">
      <c r="A52" s="35" t="s">
        <v>69</v>
      </c>
      <c r="E52" s="36" t="s">
        <v>66</v>
      </c>
    </row>
    <row r="53" spans="1:5" ht="12.75">
      <c r="A53" s="37" t="s">
        <v>70</v>
      </c>
      <c r="E53" s="38" t="s">
        <v>13209</v>
      </c>
    </row>
    <row r="54" spans="1:5" ht="63.75">
      <c r="A54" t="s">
        <v>72</v>
      </c>
      <c r="E54" s="36" t="s">
        <v>13210</v>
      </c>
    </row>
    <row r="55" spans="1:18" ht="12.75" customHeight="1">
      <c r="A55" s="6" t="s">
        <v>58</v>
      </c>
      <c s="6"/>
      <c s="27" t="s">
        <v>198</v>
      </c>
      <c s="6"/>
      <c s="39" t="s">
        <v>5358</v>
      </c>
      <c s="6"/>
      <c s="6"/>
      <c s="6"/>
      <c s="29">
        <f>0+Q55</f>
      </c>
      <c r="O55">
        <f>0+R55</f>
      </c>
      <c r="Q55">
        <f>0+I56</f>
      </c>
      <c>
        <f>0+O56</f>
      </c>
    </row>
    <row r="56" spans="1:16" ht="12.75">
      <c r="A56" s="26" t="s">
        <v>63</v>
      </c>
      <c s="30" t="s">
        <v>295</v>
      </c>
      <c s="30" t="s">
        <v>13211</v>
      </c>
      <c s="26" t="s">
        <v>66</v>
      </c>
      <c s="31" t="s">
        <v>13212</v>
      </c>
      <c s="32" t="s">
        <v>611</v>
      </c>
      <c s="33">
        <v>192</v>
      </c>
      <c s="34">
        <v>0</v>
      </c>
      <c s="34">
        <f>ROUND(ROUND(H56,2)*ROUND(G56,3),2)</f>
      </c>
      <c r="O56">
        <f>(I56*21)/100</f>
      </c>
      <c t="s">
        <v>38</v>
      </c>
    </row>
    <row r="57" spans="1:5" ht="12.75">
      <c r="A57" s="35" t="s">
        <v>69</v>
      </c>
      <c r="E57" s="36" t="s">
        <v>66</v>
      </c>
    </row>
    <row r="58" spans="1:5" ht="12.75">
      <c r="A58" s="37" t="s">
        <v>70</v>
      </c>
      <c r="E58" s="38" t="s">
        <v>13213</v>
      </c>
    </row>
    <row r="59" spans="1:5" ht="12.75">
      <c r="A59" t="s">
        <v>72</v>
      </c>
      <c r="E59" s="36" t="s">
        <v>13214</v>
      </c>
    </row>
    <row r="60" spans="1:18" ht="12.75" customHeight="1">
      <c r="A60" s="6" t="s">
        <v>58</v>
      </c>
      <c s="6"/>
      <c s="27" t="s">
        <v>13215</v>
      </c>
      <c s="6"/>
      <c s="39" t="s">
        <v>13216</v>
      </c>
      <c s="6"/>
      <c s="6"/>
      <c s="6"/>
      <c s="29">
        <f>0+Q60</f>
      </c>
      <c r="O60">
        <f>0+R60</f>
      </c>
      <c r="Q60">
        <f>0+I61+I65</f>
      </c>
      <c>
        <f>0+O61+O65</f>
      </c>
    </row>
    <row r="61" spans="1:16" ht="25.5">
      <c r="A61" s="26" t="s">
        <v>63</v>
      </c>
      <c s="30" t="s">
        <v>57</v>
      </c>
      <c s="30" t="s">
        <v>2696</v>
      </c>
      <c s="26" t="s">
        <v>66</v>
      </c>
      <c s="31" t="s">
        <v>2697</v>
      </c>
      <c s="32" t="s">
        <v>583</v>
      </c>
      <c s="33">
        <v>4</v>
      </c>
      <c s="34">
        <v>0</v>
      </c>
      <c s="34">
        <f>ROUND(ROUND(H61,2)*ROUND(G61,3),2)</f>
      </c>
      <c r="O61">
        <f>(I61*21)/100</f>
      </c>
      <c t="s">
        <v>38</v>
      </c>
    </row>
    <row r="62" spans="1:5" ht="12.75">
      <c r="A62" s="35" t="s">
        <v>69</v>
      </c>
      <c r="E62" s="36" t="s">
        <v>66</v>
      </c>
    </row>
    <row r="63" spans="1:5" ht="12.75">
      <c r="A63" s="37" t="s">
        <v>70</v>
      </c>
      <c r="E63" s="38" t="s">
        <v>13217</v>
      </c>
    </row>
    <row r="64" spans="1:5" ht="76.5">
      <c r="A64" t="s">
        <v>72</v>
      </c>
      <c r="E64" s="36" t="s">
        <v>13218</v>
      </c>
    </row>
    <row r="65" spans="1:16" ht="12.75">
      <c r="A65" s="26" t="s">
        <v>63</v>
      </c>
      <c s="30" t="s">
        <v>115</v>
      </c>
      <c s="30" t="s">
        <v>2701</v>
      </c>
      <c s="26" t="s">
        <v>66</v>
      </c>
      <c s="31" t="s">
        <v>2702</v>
      </c>
      <c s="32" t="s">
        <v>583</v>
      </c>
      <c s="33">
        <v>8</v>
      </c>
      <c s="34">
        <v>0</v>
      </c>
      <c s="34">
        <f>ROUND(ROUND(H65,2)*ROUND(G65,3),2)</f>
      </c>
      <c r="O65">
        <f>(I65*21)/100</f>
      </c>
      <c t="s">
        <v>38</v>
      </c>
    </row>
    <row r="66" spans="1:5" ht="12.75">
      <c r="A66" s="35" t="s">
        <v>69</v>
      </c>
      <c r="E66" s="36" t="s">
        <v>66</v>
      </c>
    </row>
    <row r="67" spans="1:5" ht="12.75">
      <c r="A67" s="37" t="s">
        <v>70</v>
      </c>
      <c r="E67" s="38" t="s">
        <v>13219</v>
      </c>
    </row>
    <row r="68" spans="1:5" ht="102">
      <c r="A68" t="s">
        <v>72</v>
      </c>
      <c r="E68" s="36" t="s">
        <v>13220</v>
      </c>
    </row>
    <row r="69" spans="1:18" ht="12.75" customHeight="1">
      <c r="A69" s="6" t="s">
        <v>58</v>
      </c>
      <c s="6"/>
      <c s="27" t="s">
        <v>13221</v>
      </c>
      <c s="6"/>
      <c s="39" t="s">
        <v>13222</v>
      </c>
      <c s="6"/>
      <c s="6"/>
      <c s="6"/>
      <c s="29">
        <f>0+Q69</f>
      </c>
      <c r="O69">
        <f>0+R69</f>
      </c>
      <c r="Q69">
        <f>0+I70+I74+I78+I82</f>
      </c>
      <c>
        <f>0+O70+O74+O78+O82</f>
      </c>
    </row>
    <row r="70" spans="1:16" ht="12.75">
      <c r="A70" s="26" t="s">
        <v>63</v>
      </c>
      <c s="30" t="s">
        <v>119</v>
      </c>
      <c s="30" t="s">
        <v>683</v>
      </c>
      <c s="26" t="s">
        <v>66</v>
      </c>
      <c s="31" t="s">
        <v>2840</v>
      </c>
      <c s="32" t="s">
        <v>926</v>
      </c>
      <c s="33">
        <v>55</v>
      </c>
      <c s="34">
        <v>0</v>
      </c>
      <c s="34">
        <f>ROUND(ROUND(H70,2)*ROUND(G70,3),2)</f>
      </c>
      <c r="O70">
        <f>(I70*21)/100</f>
      </c>
      <c t="s">
        <v>38</v>
      </c>
    </row>
    <row r="71" spans="1:5" ht="12.75">
      <c r="A71" s="35" t="s">
        <v>69</v>
      </c>
      <c r="E71" s="36" t="s">
        <v>66</v>
      </c>
    </row>
    <row r="72" spans="1:5" ht="12.75">
      <c r="A72" s="37" t="s">
        <v>70</v>
      </c>
      <c r="E72" s="38" t="s">
        <v>13223</v>
      </c>
    </row>
    <row r="73" spans="1:5" ht="114.75">
      <c r="A73" t="s">
        <v>72</v>
      </c>
      <c r="E73" s="36" t="s">
        <v>13224</v>
      </c>
    </row>
    <row r="74" spans="1:16" ht="12.75">
      <c r="A74" s="26" t="s">
        <v>63</v>
      </c>
      <c s="30" t="s">
        <v>123</v>
      </c>
      <c s="30" t="s">
        <v>2710</v>
      </c>
      <c s="26" t="s">
        <v>66</v>
      </c>
      <c s="31" t="s">
        <v>2711</v>
      </c>
      <c s="32" t="s">
        <v>926</v>
      </c>
      <c s="33">
        <v>26</v>
      </c>
      <c s="34">
        <v>0</v>
      </c>
      <c s="34">
        <f>ROUND(ROUND(H74,2)*ROUND(G74,3),2)</f>
      </c>
      <c r="O74">
        <f>(I74*21)/100</f>
      </c>
      <c t="s">
        <v>38</v>
      </c>
    </row>
    <row r="75" spans="1:5" ht="12.75">
      <c r="A75" s="35" t="s">
        <v>69</v>
      </c>
      <c r="E75" s="36" t="s">
        <v>66</v>
      </c>
    </row>
    <row r="76" spans="1:5" ht="12.75">
      <c r="A76" s="37" t="s">
        <v>70</v>
      </c>
      <c r="E76" s="38" t="s">
        <v>13225</v>
      </c>
    </row>
    <row r="77" spans="1:5" ht="102">
      <c r="A77" t="s">
        <v>72</v>
      </c>
      <c r="E77" s="36" t="s">
        <v>13226</v>
      </c>
    </row>
    <row r="78" spans="1:16" ht="12.75">
      <c r="A78" s="26" t="s">
        <v>63</v>
      </c>
      <c s="30" t="s">
        <v>127</v>
      </c>
      <c s="30" t="s">
        <v>2712</v>
      </c>
      <c s="26" t="s">
        <v>66</v>
      </c>
      <c s="31" t="s">
        <v>2713</v>
      </c>
      <c s="32" t="s">
        <v>926</v>
      </c>
      <c s="33">
        <v>65</v>
      </c>
      <c s="34">
        <v>0</v>
      </c>
      <c s="34">
        <f>ROUND(ROUND(H78,2)*ROUND(G78,3),2)</f>
      </c>
      <c r="O78">
        <f>(I78*21)/100</f>
      </c>
      <c t="s">
        <v>38</v>
      </c>
    </row>
    <row r="79" spans="1:5" ht="12.75">
      <c r="A79" s="35" t="s">
        <v>69</v>
      </c>
      <c r="E79" s="36" t="s">
        <v>66</v>
      </c>
    </row>
    <row r="80" spans="1:5" ht="12.75">
      <c r="A80" s="37" t="s">
        <v>70</v>
      </c>
      <c r="E80" s="38" t="s">
        <v>13227</v>
      </c>
    </row>
    <row r="81" spans="1:5" ht="140.25">
      <c r="A81" t="s">
        <v>72</v>
      </c>
      <c r="E81" s="36" t="s">
        <v>13228</v>
      </c>
    </row>
    <row r="82" spans="1:16" ht="25.5">
      <c r="A82" s="26" t="s">
        <v>63</v>
      </c>
      <c s="30" t="s">
        <v>287</v>
      </c>
      <c s="30" t="s">
        <v>13229</v>
      </c>
      <c s="26" t="s">
        <v>66</v>
      </c>
      <c s="31" t="s">
        <v>2846</v>
      </c>
      <c s="32" t="s">
        <v>926</v>
      </c>
      <c s="33">
        <v>65</v>
      </c>
      <c s="34">
        <v>0</v>
      </c>
      <c s="34">
        <f>ROUND(ROUND(H82,2)*ROUND(G82,3),2)</f>
      </c>
      <c r="O82">
        <f>(I82*21)/100</f>
      </c>
      <c t="s">
        <v>38</v>
      </c>
    </row>
    <row r="83" spans="1:5" ht="12.75">
      <c r="A83" s="35" t="s">
        <v>69</v>
      </c>
      <c r="E83" s="36" t="s">
        <v>66</v>
      </c>
    </row>
    <row r="84" spans="1:5" ht="12.75">
      <c r="A84" s="37" t="s">
        <v>70</v>
      </c>
      <c r="E84" s="38" t="s">
        <v>13227</v>
      </c>
    </row>
    <row r="85" spans="1:5" ht="140.25">
      <c r="A85" t="s">
        <v>72</v>
      </c>
      <c r="E85" s="36" t="s">
        <v>13230</v>
      </c>
    </row>
    <row r="86" spans="1:18" ht="12.75" customHeight="1">
      <c r="A86" s="6" t="s">
        <v>58</v>
      </c>
      <c s="6"/>
      <c s="27" t="s">
        <v>4217</v>
      </c>
      <c s="6"/>
      <c s="39" t="s">
        <v>13231</v>
      </c>
      <c s="6"/>
      <c s="6"/>
      <c s="6"/>
      <c s="29">
        <f>0+Q86</f>
      </c>
      <c r="O86">
        <f>0+R86</f>
      </c>
      <c r="Q86">
        <f>0+I87+I91+I95+I99+I103</f>
      </c>
      <c>
        <f>0+O87+O91+O95+O99+O103</f>
      </c>
    </row>
    <row r="87" spans="1:16" ht="25.5">
      <c r="A87" s="26" t="s">
        <v>63</v>
      </c>
      <c s="30" t="s">
        <v>131</v>
      </c>
      <c s="30" t="s">
        <v>13232</v>
      </c>
      <c s="26" t="s">
        <v>66</v>
      </c>
      <c s="31" t="s">
        <v>13233</v>
      </c>
      <c s="32" t="s">
        <v>926</v>
      </c>
      <c s="33">
        <v>48</v>
      </c>
      <c s="34">
        <v>0</v>
      </c>
      <c s="34">
        <f>ROUND(ROUND(H87,2)*ROUND(G87,3),2)</f>
      </c>
      <c r="O87">
        <f>(I87*21)/100</f>
      </c>
      <c t="s">
        <v>38</v>
      </c>
    </row>
    <row r="88" spans="1:5" ht="12.75">
      <c r="A88" s="35" t="s">
        <v>69</v>
      </c>
      <c r="E88" s="36" t="s">
        <v>66</v>
      </c>
    </row>
    <row r="89" spans="1:5" ht="12.75">
      <c r="A89" s="37" t="s">
        <v>70</v>
      </c>
      <c r="E89" s="38" t="s">
        <v>13234</v>
      </c>
    </row>
    <row r="90" spans="1:5" ht="76.5">
      <c r="A90" t="s">
        <v>72</v>
      </c>
      <c r="E90" s="36" t="s">
        <v>13235</v>
      </c>
    </row>
    <row r="91" spans="1:16" ht="12.75">
      <c r="A91" s="26" t="s">
        <v>63</v>
      </c>
      <c s="30" t="s">
        <v>135</v>
      </c>
      <c s="30" t="s">
        <v>2038</v>
      </c>
      <c s="26" t="s">
        <v>66</v>
      </c>
      <c s="31" t="s">
        <v>2039</v>
      </c>
      <c s="32" t="s">
        <v>583</v>
      </c>
      <c s="33">
        <v>48</v>
      </c>
      <c s="34">
        <v>0</v>
      </c>
      <c s="34">
        <f>ROUND(ROUND(H91,2)*ROUND(G91,3),2)</f>
      </c>
      <c r="O91">
        <f>(I91*21)/100</f>
      </c>
      <c t="s">
        <v>38</v>
      </c>
    </row>
    <row r="92" spans="1:5" ht="12.75">
      <c r="A92" s="35" t="s">
        <v>69</v>
      </c>
      <c r="E92" s="36" t="s">
        <v>66</v>
      </c>
    </row>
    <row r="93" spans="1:5" ht="12.75">
      <c r="A93" s="37" t="s">
        <v>70</v>
      </c>
      <c r="E93" s="38" t="s">
        <v>13236</v>
      </c>
    </row>
    <row r="94" spans="1:5" ht="102">
      <c r="A94" t="s">
        <v>72</v>
      </c>
      <c r="E94" s="36" t="s">
        <v>13237</v>
      </c>
    </row>
    <row r="95" spans="1:16" ht="12.75">
      <c r="A95" s="26" t="s">
        <v>63</v>
      </c>
      <c s="30" t="s">
        <v>139</v>
      </c>
      <c s="30" t="s">
        <v>4070</v>
      </c>
      <c s="26" t="s">
        <v>66</v>
      </c>
      <c s="31" t="s">
        <v>4071</v>
      </c>
      <c s="32" t="s">
        <v>783</v>
      </c>
      <c s="33">
        <v>2</v>
      </c>
      <c s="34">
        <v>0</v>
      </c>
      <c s="34">
        <f>ROUND(ROUND(H95,2)*ROUND(G95,3),2)</f>
      </c>
      <c r="O95">
        <f>(I95*21)/100</f>
      </c>
      <c t="s">
        <v>38</v>
      </c>
    </row>
    <row r="96" spans="1:5" ht="12.75">
      <c r="A96" s="35" t="s">
        <v>69</v>
      </c>
      <c r="E96" s="36" t="s">
        <v>66</v>
      </c>
    </row>
    <row r="97" spans="1:5" ht="12.75">
      <c r="A97" s="37" t="s">
        <v>70</v>
      </c>
      <c r="E97" s="38" t="s">
        <v>13238</v>
      </c>
    </row>
    <row r="98" spans="1:5" ht="38.25">
      <c r="A98" t="s">
        <v>72</v>
      </c>
      <c r="E98" s="36" t="s">
        <v>2045</v>
      </c>
    </row>
    <row r="99" spans="1:16" ht="25.5">
      <c r="A99" s="26" t="s">
        <v>63</v>
      </c>
      <c s="30" t="s">
        <v>143</v>
      </c>
      <c s="30" t="s">
        <v>2046</v>
      </c>
      <c s="26" t="s">
        <v>66</v>
      </c>
      <c s="31" t="s">
        <v>2047</v>
      </c>
      <c s="32" t="s">
        <v>583</v>
      </c>
      <c s="33">
        <v>4</v>
      </c>
      <c s="34">
        <v>0</v>
      </c>
      <c s="34">
        <f>ROUND(ROUND(H99,2)*ROUND(G99,3),2)</f>
      </c>
      <c r="O99">
        <f>(I99*21)/100</f>
      </c>
      <c t="s">
        <v>38</v>
      </c>
    </row>
    <row r="100" spans="1:5" ht="12.75">
      <c r="A100" s="35" t="s">
        <v>69</v>
      </c>
      <c r="E100" s="36" t="s">
        <v>66</v>
      </c>
    </row>
    <row r="101" spans="1:5" ht="12.75">
      <c r="A101" s="37" t="s">
        <v>70</v>
      </c>
      <c r="E101" s="38" t="s">
        <v>13239</v>
      </c>
    </row>
    <row r="102" spans="1:5" ht="38.25">
      <c r="A102" t="s">
        <v>72</v>
      </c>
      <c r="E102" s="36" t="s">
        <v>2045</v>
      </c>
    </row>
    <row r="103" spans="1:16" ht="25.5">
      <c r="A103" s="26" t="s">
        <v>63</v>
      </c>
      <c s="30" t="s">
        <v>99</v>
      </c>
      <c s="30" t="s">
        <v>13240</v>
      </c>
      <c s="26" t="s">
        <v>66</v>
      </c>
      <c s="31" t="s">
        <v>13241</v>
      </c>
      <c s="32" t="s">
        <v>583</v>
      </c>
      <c s="33">
        <v>4</v>
      </c>
      <c s="34">
        <v>0</v>
      </c>
      <c s="34">
        <f>ROUND(ROUND(H103,2)*ROUND(G103,3),2)</f>
      </c>
      <c r="O103">
        <f>(I103*21)/100</f>
      </c>
      <c t="s">
        <v>38</v>
      </c>
    </row>
    <row r="104" spans="1:5" ht="12.75">
      <c r="A104" s="35" t="s">
        <v>69</v>
      </c>
      <c r="E104" s="36" t="s">
        <v>66</v>
      </c>
    </row>
    <row r="105" spans="1:5" ht="12.75">
      <c r="A105" s="37" t="s">
        <v>70</v>
      </c>
      <c r="E105" s="38" t="s">
        <v>13242</v>
      </c>
    </row>
    <row r="106" spans="1:5" ht="38.25">
      <c r="A106" t="s">
        <v>72</v>
      </c>
      <c r="E106" s="36" t="s">
        <v>13094</v>
      </c>
    </row>
    <row r="107" spans="1:18" ht="12.75" customHeight="1">
      <c r="A107" s="6" t="s">
        <v>58</v>
      </c>
      <c s="6"/>
      <c s="27" t="s">
        <v>13243</v>
      </c>
      <c s="6"/>
      <c s="39" t="s">
        <v>13244</v>
      </c>
      <c s="6"/>
      <c s="6"/>
      <c s="6"/>
      <c s="29">
        <f>0+Q107</f>
      </c>
      <c r="O107">
        <f>0+R107</f>
      </c>
      <c r="Q107">
        <f>0+I108+I112</f>
      </c>
      <c>
        <f>0+O108+O112</f>
      </c>
    </row>
    <row r="108" spans="1:16" ht="25.5">
      <c r="A108" s="26" t="s">
        <v>63</v>
      </c>
      <c s="30" t="s">
        <v>147</v>
      </c>
      <c s="30" t="s">
        <v>2720</v>
      </c>
      <c s="26" t="s">
        <v>66</v>
      </c>
      <c s="31" t="s">
        <v>2721</v>
      </c>
      <c s="32" t="s">
        <v>583</v>
      </c>
      <c s="33">
        <v>6</v>
      </c>
      <c s="34">
        <v>0</v>
      </c>
      <c s="34">
        <f>ROUND(ROUND(H108,2)*ROUND(G108,3),2)</f>
      </c>
      <c r="O108">
        <f>(I108*21)/100</f>
      </c>
      <c t="s">
        <v>38</v>
      </c>
    </row>
    <row r="109" spans="1:5" ht="12.75">
      <c r="A109" s="35" t="s">
        <v>69</v>
      </c>
      <c r="E109" s="36" t="s">
        <v>66</v>
      </c>
    </row>
    <row r="110" spans="1:5" ht="12.75">
      <c r="A110" s="37" t="s">
        <v>70</v>
      </c>
      <c r="E110" s="38" t="s">
        <v>13245</v>
      </c>
    </row>
    <row r="111" spans="1:5" ht="114.75">
      <c r="A111" t="s">
        <v>72</v>
      </c>
      <c r="E111" s="36" t="s">
        <v>13224</v>
      </c>
    </row>
    <row r="112" spans="1:16" ht="12.75">
      <c r="A112" s="26" t="s">
        <v>63</v>
      </c>
      <c s="30" t="s">
        <v>74</v>
      </c>
      <c s="30" t="s">
        <v>3632</v>
      </c>
      <c s="26" t="s">
        <v>66</v>
      </c>
      <c s="31" t="s">
        <v>3633</v>
      </c>
      <c s="32" t="s">
        <v>926</v>
      </c>
      <c s="33">
        <v>65</v>
      </c>
      <c s="34">
        <v>0</v>
      </c>
      <c s="34">
        <f>ROUND(ROUND(H112,2)*ROUND(G112,3),2)</f>
      </c>
      <c r="O112">
        <f>(I112*21)/100</f>
      </c>
      <c t="s">
        <v>38</v>
      </c>
    </row>
    <row r="113" spans="1:5" ht="12.75">
      <c r="A113" s="35" t="s">
        <v>69</v>
      </c>
      <c r="E113" s="36" t="s">
        <v>66</v>
      </c>
    </row>
    <row r="114" spans="1:5" ht="12.75">
      <c r="A114" s="37" t="s">
        <v>70</v>
      </c>
      <c r="E114" s="38" t="s">
        <v>13246</v>
      </c>
    </row>
    <row r="115" spans="1:5" ht="127.5">
      <c r="A115" t="s">
        <v>72</v>
      </c>
      <c r="E115" s="36" t="s">
        <v>13247</v>
      </c>
    </row>
    <row r="116" spans="1:18" ht="12.75" customHeight="1">
      <c r="A116" s="6" t="s">
        <v>58</v>
      </c>
      <c s="6"/>
      <c s="27" t="s">
        <v>1244</v>
      </c>
      <c s="6"/>
      <c s="39" t="s">
        <v>13248</v>
      </c>
      <c s="6"/>
      <c s="6"/>
      <c s="6"/>
      <c s="29">
        <f>0+Q116</f>
      </c>
      <c r="O116">
        <f>0+R116</f>
      </c>
      <c r="Q116">
        <f>0+I117+I121+I125+I129+I133+I137+I141+I145+I149+I153+I157+I161+I165+I169</f>
      </c>
      <c>
        <f>0+O117+O121+O125+O129+O133+O137+O141+O145+O149+O153+O157+O161+O165+O169</f>
      </c>
    </row>
    <row r="117" spans="1:16" ht="12.75">
      <c r="A117" s="26" t="s">
        <v>63</v>
      </c>
      <c s="30" t="s">
        <v>75</v>
      </c>
      <c s="30" t="s">
        <v>3870</v>
      </c>
      <c s="26" t="s">
        <v>66</v>
      </c>
      <c s="31" t="s">
        <v>3871</v>
      </c>
      <c s="32" t="s">
        <v>926</v>
      </c>
      <c s="33">
        <v>95</v>
      </c>
      <c s="34">
        <v>0</v>
      </c>
      <c s="34">
        <f>ROUND(ROUND(H117,2)*ROUND(G117,3),2)</f>
      </c>
      <c r="O117">
        <f>(I117*21)/100</f>
      </c>
      <c t="s">
        <v>38</v>
      </c>
    </row>
    <row r="118" spans="1:5" ht="12.75">
      <c r="A118" s="35" t="s">
        <v>69</v>
      </c>
      <c r="E118" s="36" t="s">
        <v>66</v>
      </c>
    </row>
    <row r="119" spans="1:5" ht="12.75">
      <c r="A119" s="37" t="s">
        <v>70</v>
      </c>
      <c r="E119" s="38" t="s">
        <v>13249</v>
      </c>
    </row>
    <row r="120" spans="1:5" ht="127.5">
      <c r="A120" t="s">
        <v>72</v>
      </c>
      <c r="E120" s="36" t="s">
        <v>13250</v>
      </c>
    </row>
    <row r="121" spans="1:16" ht="12.75">
      <c r="A121" s="26" t="s">
        <v>63</v>
      </c>
      <c s="30" t="s">
        <v>151</v>
      </c>
      <c s="30" t="s">
        <v>2066</v>
      </c>
      <c s="26" t="s">
        <v>66</v>
      </c>
      <c s="31" t="s">
        <v>2067</v>
      </c>
      <c s="32" t="s">
        <v>583</v>
      </c>
      <c s="33">
        <v>4</v>
      </c>
      <c s="34">
        <v>0</v>
      </c>
      <c s="34">
        <f>ROUND(ROUND(H121,2)*ROUND(G121,3),2)</f>
      </c>
      <c r="O121">
        <f>(I121*21)/100</f>
      </c>
      <c t="s">
        <v>38</v>
      </c>
    </row>
    <row r="122" spans="1:5" ht="12.75">
      <c r="A122" s="35" t="s">
        <v>69</v>
      </c>
      <c r="E122" s="36" t="s">
        <v>66</v>
      </c>
    </row>
    <row r="123" spans="1:5" ht="12.75">
      <c r="A123" s="37" t="s">
        <v>70</v>
      </c>
      <c r="E123" s="38" t="s">
        <v>13251</v>
      </c>
    </row>
    <row r="124" spans="1:5" ht="76.5">
      <c r="A124" t="s">
        <v>72</v>
      </c>
      <c r="E124" s="36" t="s">
        <v>13252</v>
      </c>
    </row>
    <row r="125" spans="1:16" ht="12.75">
      <c r="A125" s="26" t="s">
        <v>63</v>
      </c>
      <c s="30" t="s">
        <v>155</v>
      </c>
      <c s="30" t="s">
        <v>510</v>
      </c>
      <c s="26" t="s">
        <v>66</v>
      </c>
      <c s="31" t="s">
        <v>2068</v>
      </c>
      <c s="32" t="s">
        <v>583</v>
      </c>
      <c s="33">
        <v>16</v>
      </c>
      <c s="34">
        <v>0</v>
      </c>
      <c s="34">
        <f>ROUND(ROUND(H125,2)*ROUND(G125,3),2)</f>
      </c>
      <c r="O125">
        <f>(I125*21)/100</f>
      </c>
      <c t="s">
        <v>38</v>
      </c>
    </row>
    <row r="126" spans="1:5" ht="12.75">
      <c r="A126" s="35" t="s">
        <v>69</v>
      </c>
      <c r="E126" s="36" t="s">
        <v>66</v>
      </c>
    </row>
    <row r="127" spans="1:5" ht="12.75">
      <c r="A127" s="37" t="s">
        <v>70</v>
      </c>
      <c r="E127" s="38" t="s">
        <v>13253</v>
      </c>
    </row>
    <row r="128" spans="1:5" ht="76.5">
      <c r="A128" t="s">
        <v>72</v>
      </c>
      <c r="E128" s="36" t="s">
        <v>13254</v>
      </c>
    </row>
    <row r="129" spans="1:16" ht="12.75">
      <c r="A129" s="26" t="s">
        <v>63</v>
      </c>
      <c s="30" t="s">
        <v>64</v>
      </c>
      <c s="30" t="s">
        <v>2069</v>
      </c>
      <c s="26" t="s">
        <v>66</v>
      </c>
      <c s="31" t="s">
        <v>2070</v>
      </c>
      <c s="32" t="s">
        <v>583</v>
      </c>
      <c s="33">
        <v>4</v>
      </c>
      <c s="34">
        <v>0</v>
      </c>
      <c s="34">
        <f>ROUND(ROUND(H129,2)*ROUND(G129,3),2)</f>
      </c>
      <c r="O129">
        <f>(I129*21)/100</f>
      </c>
      <c t="s">
        <v>38</v>
      </c>
    </row>
    <row r="130" spans="1:5" ht="12.75">
      <c r="A130" s="35" t="s">
        <v>69</v>
      </c>
      <c r="E130" s="36" t="s">
        <v>66</v>
      </c>
    </row>
    <row r="131" spans="1:5" ht="12.75">
      <c r="A131" s="37" t="s">
        <v>70</v>
      </c>
      <c r="E131" s="38" t="s">
        <v>13255</v>
      </c>
    </row>
    <row r="132" spans="1:5" ht="76.5">
      <c r="A132" t="s">
        <v>72</v>
      </c>
      <c r="E132" s="36" t="s">
        <v>13256</v>
      </c>
    </row>
    <row r="133" spans="1:16" ht="12.75">
      <c r="A133" s="26" t="s">
        <v>63</v>
      </c>
      <c s="30" t="s">
        <v>79</v>
      </c>
      <c s="30" t="s">
        <v>2073</v>
      </c>
      <c s="26" t="s">
        <v>66</v>
      </c>
      <c s="31" t="s">
        <v>2074</v>
      </c>
      <c s="32" t="s">
        <v>583</v>
      </c>
      <c s="33">
        <v>16</v>
      </c>
      <c s="34">
        <v>0</v>
      </c>
      <c s="34">
        <f>ROUND(ROUND(H133,2)*ROUND(G133,3),2)</f>
      </c>
      <c r="O133">
        <f>(I133*21)/100</f>
      </c>
      <c t="s">
        <v>38</v>
      </c>
    </row>
    <row r="134" spans="1:5" ht="12.75">
      <c r="A134" s="35" t="s">
        <v>69</v>
      </c>
      <c r="E134" s="36" t="s">
        <v>66</v>
      </c>
    </row>
    <row r="135" spans="1:5" ht="12.75">
      <c r="A135" s="37" t="s">
        <v>70</v>
      </c>
      <c r="E135" s="38" t="s">
        <v>13257</v>
      </c>
    </row>
    <row r="136" spans="1:5" ht="102">
      <c r="A136" t="s">
        <v>72</v>
      </c>
      <c r="E136" s="36" t="s">
        <v>13258</v>
      </c>
    </row>
    <row r="137" spans="1:16" ht="12.75">
      <c r="A137" s="26" t="s">
        <v>63</v>
      </c>
      <c s="30" t="s">
        <v>194</v>
      </c>
      <c s="30" t="s">
        <v>2076</v>
      </c>
      <c s="26" t="s">
        <v>66</v>
      </c>
      <c s="31" t="s">
        <v>2077</v>
      </c>
      <c s="32" t="s">
        <v>583</v>
      </c>
      <c s="33">
        <v>4</v>
      </c>
      <c s="34">
        <v>0</v>
      </c>
      <c s="34">
        <f>ROUND(ROUND(H137,2)*ROUND(G137,3),2)</f>
      </c>
      <c r="O137">
        <f>(I137*21)/100</f>
      </c>
      <c t="s">
        <v>38</v>
      </c>
    </row>
    <row r="138" spans="1:5" ht="12.75">
      <c r="A138" s="35" t="s">
        <v>69</v>
      </c>
      <c r="E138" s="36" t="s">
        <v>66</v>
      </c>
    </row>
    <row r="139" spans="1:5" ht="12.75">
      <c r="A139" s="37" t="s">
        <v>70</v>
      </c>
      <c r="E139" s="38" t="s">
        <v>13259</v>
      </c>
    </row>
    <row r="140" spans="1:5" ht="102">
      <c r="A140" t="s">
        <v>72</v>
      </c>
      <c r="E140" s="36" t="s">
        <v>13260</v>
      </c>
    </row>
    <row r="141" spans="1:16" ht="12.75">
      <c r="A141" s="26" t="s">
        <v>63</v>
      </c>
      <c s="30" t="s">
        <v>255</v>
      </c>
      <c s="30" t="s">
        <v>13261</v>
      </c>
      <c s="26" t="s">
        <v>66</v>
      </c>
      <c s="31" t="s">
        <v>13262</v>
      </c>
      <c s="32" t="s">
        <v>926</v>
      </c>
      <c s="33">
        <v>95</v>
      </c>
      <c s="34">
        <v>0</v>
      </c>
      <c s="34">
        <f>ROUND(ROUND(H141,2)*ROUND(G141,3),2)</f>
      </c>
      <c r="O141">
        <f>(I141*21)/100</f>
      </c>
      <c t="s">
        <v>38</v>
      </c>
    </row>
    <row r="142" spans="1:5" ht="12.75">
      <c r="A142" s="35" t="s">
        <v>69</v>
      </c>
      <c r="E142" s="36" t="s">
        <v>66</v>
      </c>
    </row>
    <row r="143" spans="1:5" ht="12.75">
      <c r="A143" s="37" t="s">
        <v>70</v>
      </c>
      <c r="E143" s="38" t="s">
        <v>13263</v>
      </c>
    </row>
    <row r="144" spans="1:5" ht="38.25">
      <c r="A144" t="s">
        <v>72</v>
      </c>
      <c r="E144" s="36" t="s">
        <v>13264</v>
      </c>
    </row>
    <row r="145" spans="1:16" ht="12.75">
      <c r="A145" s="26" t="s">
        <v>63</v>
      </c>
      <c s="30" t="s">
        <v>190</v>
      </c>
      <c s="30" t="s">
        <v>13265</v>
      </c>
      <c s="26" t="s">
        <v>66</v>
      </c>
      <c s="31" t="s">
        <v>13266</v>
      </c>
      <c s="32" t="s">
        <v>583</v>
      </c>
      <c s="33">
        <v>4</v>
      </c>
      <c s="34">
        <v>0</v>
      </c>
      <c s="34">
        <f>ROUND(ROUND(H145,2)*ROUND(G145,3),2)</f>
      </c>
      <c r="O145">
        <f>(I145*21)/100</f>
      </c>
      <c t="s">
        <v>38</v>
      </c>
    </row>
    <row r="146" spans="1:5" ht="12.75">
      <c r="A146" s="35" t="s">
        <v>69</v>
      </c>
      <c r="E146" s="36" t="s">
        <v>66</v>
      </c>
    </row>
    <row r="147" spans="1:5" ht="12.75">
      <c r="A147" s="37" t="s">
        <v>70</v>
      </c>
      <c r="E147" s="38" t="s">
        <v>13267</v>
      </c>
    </row>
    <row r="148" spans="1:5" ht="89.25">
      <c r="A148" t="s">
        <v>72</v>
      </c>
      <c r="E148" s="36" t="s">
        <v>13268</v>
      </c>
    </row>
    <row r="149" spans="1:16" ht="12.75">
      <c r="A149" s="26" t="s">
        <v>63</v>
      </c>
      <c s="30" t="s">
        <v>259</v>
      </c>
      <c s="30" t="s">
        <v>13269</v>
      </c>
      <c s="26" t="s">
        <v>66</v>
      </c>
      <c s="31" t="s">
        <v>13270</v>
      </c>
      <c s="32" t="s">
        <v>583</v>
      </c>
      <c s="33">
        <v>4</v>
      </c>
      <c s="34">
        <v>0</v>
      </c>
      <c s="34">
        <f>ROUND(ROUND(H149,2)*ROUND(G149,3),2)</f>
      </c>
      <c r="O149">
        <f>(I149*21)/100</f>
      </c>
      <c t="s">
        <v>38</v>
      </c>
    </row>
    <row r="150" spans="1:5" ht="12.75">
      <c r="A150" s="35" t="s">
        <v>69</v>
      </c>
      <c r="E150" s="36" t="s">
        <v>66</v>
      </c>
    </row>
    <row r="151" spans="1:5" ht="12.75">
      <c r="A151" s="37" t="s">
        <v>70</v>
      </c>
      <c r="E151" s="38" t="s">
        <v>13267</v>
      </c>
    </row>
    <row r="152" spans="1:5" ht="102">
      <c r="A152" t="s">
        <v>72</v>
      </c>
      <c r="E152" s="36" t="s">
        <v>13271</v>
      </c>
    </row>
    <row r="153" spans="1:16" ht="12.75">
      <c r="A153" s="26" t="s">
        <v>63</v>
      </c>
      <c s="30" t="s">
        <v>299</v>
      </c>
      <c s="30" t="s">
        <v>13272</v>
      </c>
      <c s="26" t="s">
        <v>66</v>
      </c>
      <c s="31" t="s">
        <v>13273</v>
      </c>
      <c s="32" t="s">
        <v>583</v>
      </c>
      <c s="33">
        <v>3</v>
      </c>
      <c s="34">
        <v>0</v>
      </c>
      <c s="34">
        <f>ROUND(ROUND(H153,2)*ROUND(G153,3),2)</f>
      </c>
      <c r="O153">
        <f>(I153*21)/100</f>
      </c>
      <c t="s">
        <v>38</v>
      </c>
    </row>
    <row r="154" spans="1:5" ht="12.75">
      <c r="A154" s="35" t="s">
        <v>69</v>
      </c>
      <c r="E154" s="36" t="s">
        <v>66</v>
      </c>
    </row>
    <row r="155" spans="1:5" ht="12.75">
      <c r="A155" s="37" t="s">
        <v>70</v>
      </c>
      <c r="E155" s="38" t="s">
        <v>13209</v>
      </c>
    </row>
    <row r="156" spans="1:5" ht="89.25">
      <c r="A156" t="s">
        <v>72</v>
      </c>
      <c r="E156" s="36" t="s">
        <v>13274</v>
      </c>
    </row>
    <row r="157" spans="1:16" ht="12.75">
      <c r="A157" s="26" t="s">
        <v>63</v>
      </c>
      <c s="30" t="s">
        <v>231</v>
      </c>
      <c s="30" t="s">
        <v>13275</v>
      </c>
      <c s="26" t="s">
        <v>66</v>
      </c>
      <c s="31" t="s">
        <v>3806</v>
      </c>
      <c s="32" t="s">
        <v>1654</v>
      </c>
      <c s="33">
        <v>2</v>
      </c>
      <c s="34">
        <v>0</v>
      </c>
      <c s="34">
        <f>ROUND(ROUND(H157,2)*ROUND(G157,3),2)</f>
      </c>
      <c r="O157">
        <f>(I157*21)/100</f>
      </c>
      <c t="s">
        <v>38</v>
      </c>
    </row>
    <row r="158" spans="1:5" ht="12.75">
      <c r="A158" s="35" t="s">
        <v>69</v>
      </c>
      <c r="E158" s="36" t="s">
        <v>66</v>
      </c>
    </row>
    <row r="159" spans="1:5" ht="12.75">
      <c r="A159" s="37" t="s">
        <v>70</v>
      </c>
      <c r="E159" s="38" t="s">
        <v>13276</v>
      </c>
    </row>
    <row r="160" spans="1:5" ht="153">
      <c r="A160" t="s">
        <v>72</v>
      </c>
      <c r="E160" s="36" t="s">
        <v>13277</v>
      </c>
    </row>
    <row r="161" spans="1:16" ht="12.75">
      <c r="A161" s="26" t="s">
        <v>63</v>
      </c>
      <c s="30" t="s">
        <v>235</v>
      </c>
      <c s="30" t="s">
        <v>13278</v>
      </c>
      <c s="26" t="s">
        <v>66</v>
      </c>
      <c s="31" t="s">
        <v>13279</v>
      </c>
      <c s="32" t="s">
        <v>1654</v>
      </c>
      <c s="33">
        <v>1</v>
      </c>
      <c s="34">
        <v>0</v>
      </c>
      <c s="34">
        <f>ROUND(ROUND(H161,2)*ROUND(G161,3),2)</f>
      </c>
      <c r="O161">
        <f>(I161*21)/100</f>
      </c>
      <c t="s">
        <v>38</v>
      </c>
    </row>
    <row r="162" spans="1:5" ht="12.75">
      <c r="A162" s="35" t="s">
        <v>69</v>
      </c>
      <c r="E162" s="36" t="s">
        <v>66</v>
      </c>
    </row>
    <row r="163" spans="1:5" ht="12.75">
      <c r="A163" s="37" t="s">
        <v>70</v>
      </c>
      <c r="E163" s="38" t="s">
        <v>13280</v>
      </c>
    </row>
    <row r="164" spans="1:5" ht="178.5">
      <c r="A164" t="s">
        <v>72</v>
      </c>
      <c r="E164" s="36" t="s">
        <v>13281</v>
      </c>
    </row>
    <row r="165" spans="1:16" ht="25.5">
      <c r="A165" s="26" t="s">
        <v>63</v>
      </c>
      <c s="30" t="s">
        <v>174</v>
      </c>
      <c s="30" t="s">
        <v>13282</v>
      </c>
      <c s="26" t="s">
        <v>66</v>
      </c>
      <c s="31" t="s">
        <v>13283</v>
      </c>
      <c s="32" t="s">
        <v>926</v>
      </c>
      <c s="33">
        <v>80</v>
      </c>
      <c s="34">
        <v>0</v>
      </c>
      <c s="34">
        <f>ROUND(ROUND(H165,2)*ROUND(G165,3),2)</f>
      </c>
      <c r="O165">
        <f>(I165*21)/100</f>
      </c>
      <c t="s">
        <v>38</v>
      </c>
    </row>
    <row r="166" spans="1:5" ht="12.75">
      <c r="A166" s="35" t="s">
        <v>69</v>
      </c>
      <c r="E166" s="36" t="s">
        <v>66</v>
      </c>
    </row>
    <row r="167" spans="1:5" ht="12.75">
      <c r="A167" s="37" t="s">
        <v>70</v>
      </c>
      <c r="E167" s="38" t="s">
        <v>13284</v>
      </c>
    </row>
    <row r="168" spans="1:5" ht="102">
      <c r="A168" t="s">
        <v>72</v>
      </c>
      <c r="E168" s="36" t="s">
        <v>13285</v>
      </c>
    </row>
    <row r="169" spans="1:16" ht="12.75">
      <c r="A169" s="26" t="s">
        <v>63</v>
      </c>
      <c s="30" t="s">
        <v>178</v>
      </c>
      <c s="30" t="s">
        <v>13286</v>
      </c>
      <c s="26" t="s">
        <v>66</v>
      </c>
      <c s="31" t="s">
        <v>13287</v>
      </c>
      <c s="32" t="s">
        <v>583</v>
      </c>
      <c s="33">
        <v>2</v>
      </c>
      <c s="34">
        <v>0</v>
      </c>
      <c s="34">
        <f>ROUND(ROUND(H169,2)*ROUND(G169,3),2)</f>
      </c>
      <c r="O169">
        <f>(I169*21)/100</f>
      </c>
      <c t="s">
        <v>38</v>
      </c>
    </row>
    <row r="170" spans="1:5" ht="12.75">
      <c r="A170" s="35" t="s">
        <v>69</v>
      </c>
      <c r="E170" s="36" t="s">
        <v>66</v>
      </c>
    </row>
    <row r="171" spans="1:5" ht="12.75">
      <c r="A171" s="37" t="s">
        <v>70</v>
      </c>
      <c r="E171" s="38" t="s">
        <v>13288</v>
      </c>
    </row>
    <row r="172" spans="1:5" ht="89.25">
      <c r="A172" t="s">
        <v>72</v>
      </c>
      <c r="E172" s="36" t="s">
        <v>13268</v>
      </c>
    </row>
    <row r="173" spans="1:18" ht="12.75" customHeight="1">
      <c r="A173" s="6" t="s">
        <v>58</v>
      </c>
      <c s="6"/>
      <c s="27" t="s">
        <v>2079</v>
      </c>
      <c s="6"/>
      <c s="39" t="s">
        <v>13289</v>
      </c>
      <c s="6"/>
      <c s="6"/>
      <c s="6"/>
      <c s="29">
        <f>0+Q173</f>
      </c>
      <c r="O173">
        <f>0+R173</f>
      </c>
      <c r="Q173">
        <f>0+I174+I178+I182+I186+I190</f>
      </c>
      <c>
        <f>0+O174+O178+O182+O186+O190</f>
      </c>
    </row>
    <row r="174" spans="1:16" ht="38.25">
      <c r="A174" s="26" t="s">
        <v>63</v>
      </c>
      <c s="30" t="s">
        <v>92</v>
      </c>
      <c s="30" t="s">
        <v>13290</v>
      </c>
      <c s="26" t="s">
        <v>66</v>
      </c>
      <c s="31" t="s">
        <v>4367</v>
      </c>
      <c s="32" t="s">
        <v>583</v>
      </c>
      <c s="33">
        <v>2</v>
      </c>
      <c s="34">
        <v>0</v>
      </c>
      <c s="34">
        <f>ROUND(ROUND(H174,2)*ROUND(G174,3),2)</f>
      </c>
      <c r="O174">
        <f>(I174*21)/100</f>
      </c>
      <c t="s">
        <v>38</v>
      </c>
    </row>
    <row r="175" spans="1:5" ht="12.75">
      <c r="A175" s="35" t="s">
        <v>69</v>
      </c>
      <c r="E175" s="36" t="s">
        <v>66</v>
      </c>
    </row>
    <row r="176" spans="1:5" ht="12.75">
      <c r="A176" s="37" t="s">
        <v>70</v>
      </c>
      <c r="E176" s="38" t="s">
        <v>13291</v>
      </c>
    </row>
    <row r="177" spans="1:5" ht="102">
      <c r="A177" t="s">
        <v>72</v>
      </c>
      <c r="E177" s="36" t="s">
        <v>13292</v>
      </c>
    </row>
    <row r="178" spans="1:16" ht="38.25">
      <c r="A178" s="26" t="s">
        <v>63</v>
      </c>
      <c s="30" t="s">
        <v>55</v>
      </c>
      <c s="30" t="s">
        <v>13293</v>
      </c>
      <c s="26" t="s">
        <v>66</v>
      </c>
      <c s="31" t="s">
        <v>13294</v>
      </c>
      <c s="32" t="s">
        <v>583</v>
      </c>
      <c s="33">
        <v>2</v>
      </c>
      <c s="34">
        <v>0</v>
      </c>
      <c s="34">
        <f>ROUND(ROUND(H178,2)*ROUND(G178,3),2)</f>
      </c>
      <c r="O178">
        <f>(I178*21)/100</f>
      </c>
      <c t="s">
        <v>38</v>
      </c>
    </row>
    <row r="179" spans="1:5" ht="12.75">
      <c r="A179" s="35" t="s">
        <v>69</v>
      </c>
      <c r="E179" s="36" t="s">
        <v>66</v>
      </c>
    </row>
    <row r="180" spans="1:5" ht="12.75">
      <c r="A180" s="37" t="s">
        <v>70</v>
      </c>
      <c r="E180" s="38" t="s">
        <v>13291</v>
      </c>
    </row>
    <row r="181" spans="1:5" ht="102">
      <c r="A181" t="s">
        <v>72</v>
      </c>
      <c r="E181" s="36" t="s">
        <v>13292</v>
      </c>
    </row>
    <row r="182" spans="1:16" ht="12.75">
      <c r="A182" s="26" t="s">
        <v>63</v>
      </c>
      <c s="30" t="s">
        <v>198</v>
      </c>
      <c s="30" t="s">
        <v>13295</v>
      </c>
      <c s="26" t="s">
        <v>66</v>
      </c>
      <c s="31" t="s">
        <v>13296</v>
      </c>
      <c s="32" t="s">
        <v>583</v>
      </c>
      <c s="33">
        <v>9</v>
      </c>
      <c s="34">
        <v>0</v>
      </c>
      <c s="34">
        <f>ROUND(ROUND(H182,2)*ROUND(G182,3),2)</f>
      </c>
      <c r="O182">
        <f>(I182*21)/100</f>
      </c>
      <c t="s">
        <v>38</v>
      </c>
    </row>
    <row r="183" spans="1:5" ht="12.75">
      <c r="A183" s="35" t="s">
        <v>69</v>
      </c>
      <c r="E183" s="36" t="s">
        <v>66</v>
      </c>
    </row>
    <row r="184" spans="1:5" ht="12.75">
      <c r="A184" s="37" t="s">
        <v>70</v>
      </c>
      <c r="E184" s="38" t="s">
        <v>13297</v>
      </c>
    </row>
    <row r="185" spans="1:5" ht="102">
      <c r="A185" t="s">
        <v>72</v>
      </c>
      <c r="E185" s="36" t="s">
        <v>13292</v>
      </c>
    </row>
    <row r="186" spans="1:16" ht="12.75">
      <c r="A186" s="26" t="s">
        <v>63</v>
      </c>
      <c s="30" t="s">
        <v>202</v>
      </c>
      <c s="30" t="s">
        <v>2138</v>
      </c>
      <c s="26" t="s">
        <v>66</v>
      </c>
      <c s="31" t="s">
        <v>2139</v>
      </c>
      <c s="32" t="s">
        <v>583</v>
      </c>
      <c s="33">
        <v>4</v>
      </c>
      <c s="34">
        <v>0</v>
      </c>
      <c s="34">
        <f>ROUND(ROUND(H186,2)*ROUND(G186,3),2)</f>
      </c>
      <c r="O186">
        <f>(I186*21)/100</f>
      </c>
      <c t="s">
        <v>38</v>
      </c>
    </row>
    <row r="187" spans="1:5" ht="12.75">
      <c r="A187" s="35" t="s">
        <v>69</v>
      </c>
      <c r="E187" s="36" t="s">
        <v>66</v>
      </c>
    </row>
    <row r="188" spans="1:5" ht="12.75">
      <c r="A188" s="37" t="s">
        <v>70</v>
      </c>
      <c r="E188" s="38" t="s">
        <v>13298</v>
      </c>
    </row>
    <row r="189" spans="1:5" ht="89.25">
      <c r="A189" t="s">
        <v>72</v>
      </c>
      <c r="E189" s="36" t="s">
        <v>13299</v>
      </c>
    </row>
    <row r="190" spans="1:16" ht="38.25">
      <c r="A190" s="26" t="s">
        <v>63</v>
      </c>
      <c s="30" t="s">
        <v>182</v>
      </c>
      <c s="30" t="s">
        <v>13300</v>
      </c>
      <c s="26" t="s">
        <v>66</v>
      </c>
      <c s="31" t="s">
        <v>13301</v>
      </c>
      <c s="32" t="s">
        <v>926</v>
      </c>
      <c s="33">
        <v>10120</v>
      </c>
      <c s="34">
        <v>0</v>
      </c>
      <c s="34">
        <f>ROUND(ROUND(H190,2)*ROUND(G190,3),2)</f>
      </c>
      <c r="O190">
        <f>(I190*21)/100</f>
      </c>
      <c t="s">
        <v>38</v>
      </c>
    </row>
    <row r="191" spans="1:5" ht="12.75">
      <c r="A191" s="35" t="s">
        <v>69</v>
      </c>
      <c r="E191" s="36" t="s">
        <v>66</v>
      </c>
    </row>
    <row r="192" spans="1:5" ht="12.75">
      <c r="A192" s="37" t="s">
        <v>70</v>
      </c>
      <c r="E192" s="38" t="s">
        <v>13302</v>
      </c>
    </row>
    <row r="193" spans="1:5" ht="114.75">
      <c r="A193" t="s">
        <v>72</v>
      </c>
      <c r="E193" s="36" t="s">
        <v>13303</v>
      </c>
    </row>
    <row r="194" spans="1:18" ht="12.75" customHeight="1">
      <c r="A194" s="6" t="s">
        <v>58</v>
      </c>
      <c s="6"/>
      <c s="27" t="s">
        <v>2197</v>
      </c>
      <c s="6"/>
      <c s="39" t="s">
        <v>13304</v>
      </c>
      <c s="6"/>
      <c s="6"/>
      <c s="6"/>
      <c s="29">
        <f>0+Q194</f>
      </c>
      <c r="O194">
        <f>0+R194</f>
      </c>
      <c r="Q194">
        <f>0+I195+I199+I203+I207+I211+I215+I219+I223+I227+I231+I235</f>
      </c>
      <c>
        <f>0+O195+O199+O203+O207+O211+O215+O219+O223+O227+O231+O235</f>
      </c>
    </row>
    <row r="195" spans="1:16" ht="25.5">
      <c r="A195" s="26" t="s">
        <v>63</v>
      </c>
      <c s="30" t="s">
        <v>223</v>
      </c>
      <c s="30" t="s">
        <v>2224</v>
      </c>
      <c s="26" t="s">
        <v>66</v>
      </c>
      <c s="31" t="s">
        <v>2225</v>
      </c>
      <c s="32" t="s">
        <v>583</v>
      </c>
      <c s="33">
        <v>1</v>
      </c>
      <c s="34">
        <v>0</v>
      </c>
      <c s="34">
        <f>ROUND(ROUND(H195,2)*ROUND(G195,3),2)</f>
      </c>
      <c r="O195">
        <f>(I195*21)/100</f>
      </c>
      <c t="s">
        <v>38</v>
      </c>
    </row>
    <row r="196" spans="1:5" ht="12.75">
      <c r="A196" s="35" t="s">
        <v>69</v>
      </c>
      <c r="E196" s="36" t="s">
        <v>66</v>
      </c>
    </row>
    <row r="197" spans="1:5" ht="12.75">
      <c r="A197" s="37" t="s">
        <v>70</v>
      </c>
      <c r="E197" s="38" t="s">
        <v>13305</v>
      </c>
    </row>
    <row r="198" spans="1:5" ht="114.75">
      <c r="A198" t="s">
        <v>72</v>
      </c>
      <c r="E198" s="36" t="s">
        <v>13306</v>
      </c>
    </row>
    <row r="199" spans="1:16" ht="38.25">
      <c r="A199" s="26" t="s">
        <v>63</v>
      </c>
      <c s="30" t="s">
        <v>227</v>
      </c>
      <c s="30" t="s">
        <v>2967</v>
      </c>
      <c s="26" t="s">
        <v>66</v>
      </c>
      <c s="31" t="s">
        <v>2968</v>
      </c>
      <c s="32" t="s">
        <v>583</v>
      </c>
      <c s="33">
        <v>33</v>
      </c>
      <c s="34">
        <v>0</v>
      </c>
      <c s="34">
        <f>ROUND(ROUND(H199,2)*ROUND(G199,3),2)</f>
      </c>
      <c r="O199">
        <f>(I199*21)/100</f>
      </c>
      <c t="s">
        <v>38</v>
      </c>
    </row>
    <row r="200" spans="1:5" ht="12.75">
      <c r="A200" s="35" t="s">
        <v>69</v>
      </c>
      <c r="E200" s="36" t="s">
        <v>66</v>
      </c>
    </row>
    <row r="201" spans="1:5" ht="12.75">
      <c r="A201" s="37" t="s">
        <v>70</v>
      </c>
      <c r="E201" s="38" t="s">
        <v>13307</v>
      </c>
    </row>
    <row r="202" spans="1:5" ht="114.75">
      <c r="A202" t="s">
        <v>72</v>
      </c>
      <c r="E202" s="36" t="s">
        <v>13306</v>
      </c>
    </row>
    <row r="203" spans="1:16" ht="25.5">
      <c r="A203" s="26" t="s">
        <v>63</v>
      </c>
      <c s="30" t="s">
        <v>239</v>
      </c>
      <c s="30" t="s">
        <v>2226</v>
      </c>
      <c s="26" t="s">
        <v>66</v>
      </c>
      <c s="31" t="s">
        <v>2227</v>
      </c>
      <c s="32" t="s">
        <v>583</v>
      </c>
      <c s="33">
        <v>1</v>
      </c>
      <c s="34">
        <v>0</v>
      </c>
      <c s="34">
        <f>ROUND(ROUND(H203,2)*ROUND(G203,3),2)</f>
      </c>
      <c r="O203">
        <f>(I203*21)/100</f>
      </c>
      <c t="s">
        <v>38</v>
      </c>
    </row>
    <row r="204" spans="1:5" ht="12.75">
      <c r="A204" s="35" t="s">
        <v>69</v>
      </c>
      <c r="E204" s="36" t="s">
        <v>66</v>
      </c>
    </row>
    <row r="205" spans="1:5" ht="12.75">
      <c r="A205" s="37" t="s">
        <v>70</v>
      </c>
      <c r="E205" s="38" t="s">
        <v>13305</v>
      </c>
    </row>
    <row r="206" spans="1:5" ht="89.25">
      <c r="A206" t="s">
        <v>72</v>
      </c>
      <c r="E206" s="36" t="s">
        <v>13308</v>
      </c>
    </row>
    <row r="207" spans="1:16" ht="12.75">
      <c r="A207" s="26" t="s">
        <v>63</v>
      </c>
      <c s="30" t="s">
        <v>243</v>
      </c>
      <c s="30" t="s">
        <v>13309</v>
      </c>
      <c s="26" t="s">
        <v>66</v>
      </c>
      <c s="31" t="s">
        <v>13310</v>
      </c>
      <c s="32" t="s">
        <v>583</v>
      </c>
      <c s="33">
        <v>2</v>
      </c>
      <c s="34">
        <v>0</v>
      </c>
      <c s="34">
        <f>ROUND(ROUND(H207,2)*ROUND(G207,3),2)</f>
      </c>
      <c r="O207">
        <f>(I207*21)/100</f>
      </c>
      <c t="s">
        <v>38</v>
      </c>
    </row>
    <row r="208" spans="1:5" ht="12.75">
      <c r="A208" s="35" t="s">
        <v>69</v>
      </c>
      <c r="E208" s="36" t="s">
        <v>66</v>
      </c>
    </row>
    <row r="209" spans="1:5" ht="12.75">
      <c r="A209" s="37" t="s">
        <v>70</v>
      </c>
      <c r="E209" s="38" t="s">
        <v>13311</v>
      </c>
    </row>
    <row r="210" spans="1:5" ht="89.25">
      <c r="A210" t="s">
        <v>72</v>
      </c>
      <c r="E210" s="36" t="s">
        <v>13312</v>
      </c>
    </row>
    <row r="211" spans="1:16" ht="12.75">
      <c r="A211" s="26" t="s">
        <v>63</v>
      </c>
      <c s="30" t="s">
        <v>215</v>
      </c>
      <c s="30" t="s">
        <v>2241</v>
      </c>
      <c s="26" t="s">
        <v>66</v>
      </c>
      <c s="31" t="s">
        <v>2242</v>
      </c>
      <c s="32" t="s">
        <v>583</v>
      </c>
      <c s="33">
        <v>4</v>
      </c>
      <c s="34">
        <v>0</v>
      </c>
      <c s="34">
        <f>ROUND(ROUND(H211,2)*ROUND(G211,3),2)</f>
      </c>
      <c r="O211">
        <f>(I211*21)/100</f>
      </c>
      <c t="s">
        <v>38</v>
      </c>
    </row>
    <row r="212" spans="1:5" ht="12.75">
      <c r="A212" s="35" t="s">
        <v>69</v>
      </c>
      <c r="E212" s="36" t="s">
        <v>66</v>
      </c>
    </row>
    <row r="213" spans="1:5" ht="12.75">
      <c r="A213" s="37" t="s">
        <v>70</v>
      </c>
      <c r="E213" s="38" t="s">
        <v>13313</v>
      </c>
    </row>
    <row r="214" spans="1:5" ht="76.5">
      <c r="A214" t="s">
        <v>72</v>
      </c>
      <c r="E214" s="36" t="s">
        <v>13314</v>
      </c>
    </row>
    <row r="215" spans="1:16" ht="25.5">
      <c r="A215" s="26" t="s">
        <v>63</v>
      </c>
      <c s="30" t="s">
        <v>219</v>
      </c>
      <c s="30" t="s">
        <v>2243</v>
      </c>
      <c s="26" t="s">
        <v>66</v>
      </c>
      <c s="31" t="s">
        <v>2244</v>
      </c>
      <c s="32" t="s">
        <v>583</v>
      </c>
      <c s="33">
        <v>4</v>
      </c>
      <c s="34">
        <v>0</v>
      </c>
      <c s="34">
        <f>ROUND(ROUND(H215,2)*ROUND(G215,3),2)</f>
      </c>
      <c r="O215">
        <f>(I215*21)/100</f>
      </c>
      <c t="s">
        <v>38</v>
      </c>
    </row>
    <row r="216" spans="1:5" ht="12.75">
      <c r="A216" s="35" t="s">
        <v>69</v>
      </c>
      <c r="E216" s="36" t="s">
        <v>66</v>
      </c>
    </row>
    <row r="217" spans="1:5" ht="12.75">
      <c r="A217" s="37" t="s">
        <v>70</v>
      </c>
      <c r="E217" s="38" t="s">
        <v>13315</v>
      </c>
    </row>
    <row r="218" spans="1:5" ht="76.5">
      <c r="A218" t="s">
        <v>72</v>
      </c>
      <c r="E218" s="36" t="s">
        <v>13314</v>
      </c>
    </row>
    <row r="219" spans="1:16" ht="25.5">
      <c r="A219" s="26" t="s">
        <v>63</v>
      </c>
      <c s="30" t="s">
        <v>263</v>
      </c>
      <c s="30" t="s">
        <v>13316</v>
      </c>
      <c s="26" t="s">
        <v>66</v>
      </c>
      <c s="31" t="s">
        <v>13317</v>
      </c>
      <c s="32" t="s">
        <v>583</v>
      </c>
      <c s="33">
        <v>3</v>
      </c>
      <c s="34">
        <v>0</v>
      </c>
      <c s="34">
        <f>ROUND(ROUND(H219,2)*ROUND(G219,3),2)</f>
      </c>
      <c r="O219">
        <f>(I219*21)/100</f>
      </c>
      <c t="s">
        <v>38</v>
      </c>
    </row>
    <row r="220" spans="1:5" ht="12.75">
      <c r="A220" s="35" t="s">
        <v>69</v>
      </c>
      <c r="E220" s="36" t="s">
        <v>66</v>
      </c>
    </row>
    <row r="221" spans="1:5" ht="12.75">
      <c r="A221" s="37" t="s">
        <v>70</v>
      </c>
      <c r="E221" s="38" t="s">
        <v>13318</v>
      </c>
    </row>
    <row r="222" spans="1:5" ht="76.5">
      <c r="A222" t="s">
        <v>72</v>
      </c>
      <c r="E222" s="36" t="s">
        <v>13319</v>
      </c>
    </row>
    <row r="223" spans="1:16" ht="12.75">
      <c r="A223" s="26" t="s">
        <v>63</v>
      </c>
      <c s="30" t="s">
        <v>267</v>
      </c>
      <c s="30" t="s">
        <v>2258</v>
      </c>
      <c s="26" t="s">
        <v>66</v>
      </c>
      <c s="31" t="s">
        <v>2259</v>
      </c>
      <c s="32" t="s">
        <v>611</v>
      </c>
      <c s="33">
        <v>80</v>
      </c>
      <c s="34">
        <v>0</v>
      </c>
      <c s="34">
        <f>ROUND(ROUND(H223,2)*ROUND(G223,3),2)</f>
      </c>
      <c r="O223">
        <f>(I223*21)/100</f>
      </c>
      <c t="s">
        <v>38</v>
      </c>
    </row>
    <row r="224" spans="1:5" ht="12.75">
      <c r="A224" s="35" t="s">
        <v>69</v>
      </c>
      <c r="E224" s="36" t="s">
        <v>66</v>
      </c>
    </row>
    <row r="225" spans="1:5" ht="12.75">
      <c r="A225" s="37" t="s">
        <v>70</v>
      </c>
      <c r="E225" s="38" t="s">
        <v>13320</v>
      </c>
    </row>
    <row r="226" spans="1:5" ht="89.25">
      <c r="A226" t="s">
        <v>72</v>
      </c>
      <c r="E226" s="36" t="s">
        <v>13321</v>
      </c>
    </row>
    <row r="227" spans="1:16" ht="12.75">
      <c r="A227" s="26" t="s">
        <v>63</v>
      </c>
      <c s="30" t="s">
        <v>271</v>
      </c>
      <c s="30" t="s">
        <v>2261</v>
      </c>
      <c s="26" t="s">
        <v>66</v>
      </c>
      <c s="31" t="s">
        <v>2262</v>
      </c>
      <c s="32" t="s">
        <v>611</v>
      </c>
      <c s="33">
        <v>40</v>
      </c>
      <c s="34">
        <v>0</v>
      </c>
      <c s="34">
        <f>ROUND(ROUND(H227,2)*ROUND(G227,3),2)</f>
      </c>
      <c r="O227">
        <f>(I227*21)/100</f>
      </c>
      <c t="s">
        <v>38</v>
      </c>
    </row>
    <row r="228" spans="1:5" ht="12.75">
      <c r="A228" s="35" t="s">
        <v>69</v>
      </c>
      <c r="E228" s="36" t="s">
        <v>66</v>
      </c>
    </row>
    <row r="229" spans="1:5" ht="12.75">
      <c r="A229" s="37" t="s">
        <v>70</v>
      </c>
      <c r="E229" s="38" t="s">
        <v>13322</v>
      </c>
    </row>
    <row r="230" spans="1:5" ht="89.25">
      <c r="A230" t="s">
        <v>72</v>
      </c>
      <c r="E230" s="36" t="s">
        <v>13323</v>
      </c>
    </row>
    <row r="231" spans="1:16" ht="12.75">
      <c r="A231" s="26" t="s">
        <v>63</v>
      </c>
      <c s="30" t="s">
        <v>275</v>
      </c>
      <c s="30" t="s">
        <v>2264</v>
      </c>
      <c s="26" t="s">
        <v>66</v>
      </c>
      <c s="31" t="s">
        <v>2265</v>
      </c>
      <c s="32" t="s">
        <v>611</v>
      </c>
      <c s="33">
        <v>8</v>
      </c>
      <c s="34">
        <v>0</v>
      </c>
      <c s="34">
        <f>ROUND(ROUND(H231,2)*ROUND(G231,3),2)</f>
      </c>
      <c r="O231">
        <f>(I231*21)/100</f>
      </c>
      <c t="s">
        <v>38</v>
      </c>
    </row>
    <row r="232" spans="1:5" ht="12.75">
      <c r="A232" s="35" t="s">
        <v>69</v>
      </c>
      <c r="E232" s="36" t="s">
        <v>66</v>
      </c>
    </row>
    <row r="233" spans="1:5" ht="12.75">
      <c r="A233" s="37" t="s">
        <v>70</v>
      </c>
      <c r="E233" s="38" t="s">
        <v>13324</v>
      </c>
    </row>
    <row r="234" spans="1:5" ht="89.25">
      <c r="A234" t="s">
        <v>72</v>
      </c>
      <c r="E234" s="36" t="s">
        <v>13325</v>
      </c>
    </row>
    <row r="235" spans="1:16" ht="12.75">
      <c r="A235" s="26" t="s">
        <v>63</v>
      </c>
      <c s="30" t="s">
        <v>206</v>
      </c>
      <c s="30" t="s">
        <v>2267</v>
      </c>
      <c s="26" t="s">
        <v>66</v>
      </c>
      <c s="31" t="s">
        <v>2268</v>
      </c>
      <c s="32" t="s">
        <v>611</v>
      </c>
      <c s="33">
        <v>80</v>
      </c>
      <c s="34">
        <v>0</v>
      </c>
      <c s="34">
        <f>ROUND(ROUND(H235,2)*ROUND(G235,3),2)</f>
      </c>
      <c r="O235">
        <f>(I235*21)/100</f>
      </c>
      <c t="s">
        <v>38</v>
      </c>
    </row>
    <row r="236" spans="1:5" ht="12.75">
      <c r="A236" s="35" t="s">
        <v>69</v>
      </c>
      <c r="E236" s="36" t="s">
        <v>66</v>
      </c>
    </row>
    <row r="237" spans="1:5" ht="12.75">
      <c r="A237" s="37" t="s">
        <v>70</v>
      </c>
      <c r="E237" s="38" t="s">
        <v>13320</v>
      </c>
    </row>
    <row r="238" spans="1:5" ht="89.25">
      <c r="A238" t="s">
        <v>72</v>
      </c>
      <c r="E238" s="36" t="s">
        <v>13326</v>
      </c>
    </row>
    <row r="239" spans="1:18" ht="12.75" customHeight="1">
      <c r="A239" s="6" t="s">
        <v>58</v>
      </c>
      <c s="6"/>
      <c s="27" t="s">
        <v>13327</v>
      </c>
      <c s="6"/>
      <c s="39" t="s">
        <v>13328</v>
      </c>
      <c s="6"/>
      <c s="6"/>
      <c s="6"/>
      <c s="29">
        <f>0+Q239</f>
      </c>
      <c r="O239">
        <f>0+R239</f>
      </c>
      <c r="Q239">
        <f>0+I240+I244</f>
      </c>
      <c>
        <f>0+O240+O244</f>
      </c>
    </row>
    <row r="240" spans="1:16" ht="12.75">
      <c r="A240" s="26" t="s">
        <v>63</v>
      </c>
      <c s="30" t="s">
        <v>247</v>
      </c>
      <c s="30" t="s">
        <v>13329</v>
      </c>
      <c s="26" t="s">
        <v>66</v>
      </c>
      <c s="31" t="s">
        <v>13330</v>
      </c>
      <c s="32" t="s">
        <v>3404</v>
      </c>
      <c s="33">
        <v>1</v>
      </c>
      <c s="34">
        <v>0</v>
      </c>
      <c s="34">
        <f>ROUND(ROUND(H240,2)*ROUND(G240,3),2)</f>
      </c>
      <c r="O240">
        <f>(I240*21)/100</f>
      </c>
      <c t="s">
        <v>38</v>
      </c>
    </row>
    <row r="241" spans="1:5" ht="12.75">
      <c r="A241" s="35" t="s">
        <v>69</v>
      </c>
      <c r="E241" s="36" t="s">
        <v>66</v>
      </c>
    </row>
    <row r="242" spans="1:5" ht="12.75">
      <c r="A242" s="37" t="s">
        <v>70</v>
      </c>
      <c r="E242" s="38" t="s">
        <v>13331</v>
      </c>
    </row>
    <row r="243" spans="1:5" ht="140.25">
      <c r="A243" t="s">
        <v>72</v>
      </c>
      <c r="E243" s="36" t="s">
        <v>13332</v>
      </c>
    </row>
    <row r="244" spans="1:16" ht="25.5">
      <c r="A244" s="26" t="s">
        <v>63</v>
      </c>
      <c s="30" t="s">
        <v>186</v>
      </c>
      <c s="30" t="s">
        <v>13333</v>
      </c>
      <c s="26" t="s">
        <v>66</v>
      </c>
      <c s="31" t="s">
        <v>13334</v>
      </c>
      <c s="32" t="s">
        <v>583</v>
      </c>
      <c s="33">
        <v>4</v>
      </c>
      <c s="34">
        <v>0</v>
      </c>
      <c s="34">
        <f>ROUND(ROUND(H244,2)*ROUND(G244,3),2)</f>
      </c>
      <c r="O244">
        <f>(I244*21)/100</f>
      </c>
      <c t="s">
        <v>38</v>
      </c>
    </row>
    <row r="245" spans="1:5" ht="12.75">
      <c r="A245" s="35" t="s">
        <v>69</v>
      </c>
      <c r="E245" s="36" t="s">
        <v>66</v>
      </c>
    </row>
    <row r="246" spans="1:5" ht="12.75">
      <c r="A246" s="37" t="s">
        <v>70</v>
      </c>
      <c r="E246" s="38" t="s">
        <v>13335</v>
      </c>
    </row>
    <row r="247" spans="1:5" ht="114.75">
      <c r="A247" t="s">
        <v>72</v>
      </c>
      <c r="E247" s="36" t="s">
        <v>13336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4.xml><?xml version="1.0" encoding="utf-8"?>
<worksheet xmlns="http://schemas.openxmlformats.org/spreadsheetml/2006/main" xmlns:r="http://schemas.openxmlformats.org/officeDocument/2006/relationships">
  <sheetPr>
    <pageSetUpPr fitToPage="1"/>
  </sheetPr>
  <dimension ref="A1:R37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0+O11+O36+O101+O182+O203+O248+O321+O362</f>
      </c>
      <c t="s">
        <v>37</v>
      </c>
    </row>
    <row r="3" spans="1:16" ht="15" customHeight="1">
      <c r="A3" t="s">
        <v>12</v>
      </c>
      <c s="12" t="s">
        <v>14</v>
      </c>
      <c s="13" t="s">
        <v>15</v>
      </c>
      <c s="1"/>
      <c s="14" t="s">
        <v>16</v>
      </c>
      <c s="1"/>
      <c s="9"/>
      <c s="8" t="s">
        <v>13337</v>
      </c>
      <c s="40">
        <f>0+I11+I36+I101+I182+I203+I248+I321+I362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13337</v>
      </c>
      <c s="6"/>
      <c s="18" t="s">
        <v>13338</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0+I12+I16+I20+I24+I28+I32</f>
      </c>
      <c>
        <f>0+O12+O16+O20+O24+O28+O32</f>
      </c>
    </row>
    <row r="12" spans="1:16" ht="25.5">
      <c r="A12" s="26" t="s">
        <v>63</v>
      </c>
      <c s="30" t="s">
        <v>44</v>
      </c>
      <c s="30" t="s">
        <v>6553</v>
      </c>
      <c s="26" t="s">
        <v>66</v>
      </c>
      <c s="31" t="s">
        <v>6554</v>
      </c>
      <c s="32" t="s">
        <v>825</v>
      </c>
      <c s="33">
        <v>51</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13037</v>
      </c>
      <c s="26" t="s">
        <v>66</v>
      </c>
      <c s="31" t="s">
        <v>13038</v>
      </c>
      <c s="32" t="s">
        <v>825</v>
      </c>
      <c s="33">
        <v>55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13339</v>
      </c>
      <c s="26" t="s">
        <v>66</v>
      </c>
      <c s="31" t="s">
        <v>13340</v>
      </c>
      <c s="32" t="s">
        <v>825</v>
      </c>
      <c s="33">
        <v>3</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709</v>
      </c>
      <c s="26" t="s">
        <v>66</v>
      </c>
      <c s="31" t="s">
        <v>2014</v>
      </c>
      <c s="32" t="s">
        <v>825</v>
      </c>
      <c s="33">
        <v>0.05</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6" ht="25.5">
      <c r="A28" s="26" t="s">
        <v>63</v>
      </c>
      <c s="30" t="s">
        <v>50</v>
      </c>
      <c s="30" t="s">
        <v>713</v>
      </c>
      <c s="26" t="s">
        <v>66</v>
      </c>
      <c s="31" t="s">
        <v>3105</v>
      </c>
      <c s="32" t="s">
        <v>825</v>
      </c>
      <c s="33">
        <v>5</v>
      </c>
      <c s="34">
        <v>0</v>
      </c>
      <c s="34">
        <f>ROUND(ROUND(H28,2)*ROUND(G28,3),2)</f>
      </c>
      <c r="O28">
        <f>(I28*21)/100</f>
      </c>
      <c t="s">
        <v>38</v>
      </c>
    </row>
    <row r="29" spans="1:5" ht="12.75">
      <c r="A29" s="35" t="s">
        <v>69</v>
      </c>
      <c r="E29" s="36" t="s">
        <v>66</v>
      </c>
    </row>
    <row r="30" spans="1:5" ht="12.75">
      <c r="A30" s="37" t="s">
        <v>70</v>
      </c>
      <c r="E30" s="38" t="s">
        <v>13017</v>
      </c>
    </row>
    <row r="31" spans="1:5" ht="140.25">
      <c r="A31" t="s">
        <v>72</v>
      </c>
      <c r="E31" s="36" t="s">
        <v>711</v>
      </c>
    </row>
    <row r="32" spans="1:16" ht="25.5">
      <c r="A32" s="26" t="s">
        <v>63</v>
      </c>
      <c s="30" t="s">
        <v>52</v>
      </c>
      <c s="30" t="s">
        <v>2016</v>
      </c>
      <c s="26" t="s">
        <v>66</v>
      </c>
      <c s="31" t="s">
        <v>2017</v>
      </c>
      <c s="32" t="s">
        <v>825</v>
      </c>
      <c s="33">
        <v>0.05</v>
      </c>
      <c s="34">
        <v>0</v>
      </c>
      <c s="34">
        <f>ROUND(ROUND(H32,2)*ROUND(G32,3),2)</f>
      </c>
      <c r="O32">
        <f>(I32*21)/100</f>
      </c>
      <c t="s">
        <v>38</v>
      </c>
    </row>
    <row r="33" spans="1:5" ht="12.75">
      <c r="A33" s="35" t="s">
        <v>69</v>
      </c>
      <c r="E33" s="36" t="s">
        <v>66</v>
      </c>
    </row>
    <row r="34" spans="1:5" ht="12.75">
      <c r="A34" s="37" t="s">
        <v>70</v>
      </c>
      <c r="E34" s="38" t="s">
        <v>13017</v>
      </c>
    </row>
    <row r="35" spans="1:5" ht="140.25">
      <c r="A35" t="s">
        <v>72</v>
      </c>
      <c r="E35" s="36" t="s">
        <v>711</v>
      </c>
    </row>
    <row r="36" spans="1:18" ht="12.75" customHeight="1">
      <c r="A36" s="6" t="s">
        <v>58</v>
      </c>
      <c s="6"/>
      <c s="27" t="s">
        <v>368</v>
      </c>
      <c s="6"/>
      <c s="39" t="s">
        <v>2018</v>
      </c>
      <c s="6"/>
      <c s="6"/>
      <c s="6"/>
      <c s="29">
        <f>0+Q36</f>
      </c>
      <c r="O36">
        <f>0+R36</f>
      </c>
      <c r="Q36">
        <f>0+I37+I41+I45+I49+I53+I57+I61+I65+I69+I73+I77+I81+I85+I89+I93+I97</f>
      </c>
      <c>
        <f>0+O37+O41+O45+O49+O53+O57+O61+O65+O69+O73+O77+O81+O85+O89+O93+O97</f>
      </c>
    </row>
    <row r="37" spans="1:16" ht="12.75">
      <c r="A37" s="26" t="s">
        <v>63</v>
      </c>
      <c s="30" t="s">
        <v>74</v>
      </c>
      <c s="30" t="s">
        <v>497</v>
      </c>
      <c s="26" t="s">
        <v>66</v>
      </c>
      <c s="31" t="s">
        <v>2700</v>
      </c>
      <c s="32" t="s">
        <v>583</v>
      </c>
      <c s="33">
        <v>20</v>
      </c>
      <c s="34">
        <v>0</v>
      </c>
      <c s="34">
        <f>ROUND(ROUND(H37,2)*ROUND(G37,3),2)</f>
      </c>
      <c r="O37">
        <f>(I37*21)/100</f>
      </c>
      <c t="s">
        <v>38</v>
      </c>
    </row>
    <row r="38" spans="1:5" ht="12.75">
      <c r="A38" s="35" t="s">
        <v>69</v>
      </c>
      <c r="E38" s="36" t="s">
        <v>66</v>
      </c>
    </row>
    <row r="39" spans="1:5" ht="12.75">
      <c r="A39" s="37" t="s">
        <v>70</v>
      </c>
      <c r="E39" s="38" t="s">
        <v>13017</v>
      </c>
    </row>
    <row r="40" spans="1:5" ht="114.75">
      <c r="A40" t="s">
        <v>72</v>
      </c>
      <c r="E40" s="36" t="s">
        <v>2556</v>
      </c>
    </row>
    <row r="41" spans="1:16" ht="12.75">
      <c r="A41" s="26" t="s">
        <v>63</v>
      </c>
      <c s="30" t="s">
        <v>75</v>
      </c>
      <c s="30" t="s">
        <v>679</v>
      </c>
      <c s="26" t="s">
        <v>66</v>
      </c>
      <c s="31" t="s">
        <v>2709</v>
      </c>
      <c s="32" t="s">
        <v>926</v>
      </c>
      <c s="33">
        <v>485</v>
      </c>
      <c s="34">
        <v>0</v>
      </c>
      <c s="34">
        <f>ROUND(ROUND(H41,2)*ROUND(G41,3),2)</f>
      </c>
      <c r="O41">
        <f>(I41*21)/100</f>
      </c>
      <c t="s">
        <v>38</v>
      </c>
    </row>
    <row r="42" spans="1:5" ht="12.75">
      <c r="A42" s="35" t="s">
        <v>69</v>
      </c>
      <c r="E42" s="36" t="s">
        <v>66</v>
      </c>
    </row>
    <row r="43" spans="1:5" ht="12.75">
      <c r="A43" s="37" t="s">
        <v>70</v>
      </c>
      <c r="E43" s="38" t="s">
        <v>13017</v>
      </c>
    </row>
    <row r="44" spans="1:5" ht="102">
      <c r="A44" t="s">
        <v>72</v>
      </c>
      <c r="E44" s="36" t="s">
        <v>685</v>
      </c>
    </row>
    <row r="45" spans="1:16" ht="12.75">
      <c r="A45" s="26" t="s">
        <v>63</v>
      </c>
      <c s="30" t="s">
        <v>151</v>
      </c>
      <c s="30" t="s">
        <v>3628</v>
      </c>
      <c s="26" t="s">
        <v>66</v>
      </c>
      <c s="31" t="s">
        <v>3629</v>
      </c>
      <c s="32" t="s">
        <v>926</v>
      </c>
      <c s="33">
        <v>130</v>
      </c>
      <c s="34">
        <v>0</v>
      </c>
      <c s="34">
        <f>ROUND(ROUND(H45,2)*ROUND(G45,3),2)</f>
      </c>
      <c r="O45">
        <f>(I45*21)/100</f>
      </c>
      <c t="s">
        <v>38</v>
      </c>
    </row>
    <row r="46" spans="1:5" ht="12.75">
      <c r="A46" s="35" t="s">
        <v>69</v>
      </c>
      <c r="E46" s="36" t="s">
        <v>66</v>
      </c>
    </row>
    <row r="47" spans="1:5" ht="12.75">
      <c r="A47" s="37" t="s">
        <v>70</v>
      </c>
      <c r="E47" s="38" t="s">
        <v>13017</v>
      </c>
    </row>
    <row r="48" spans="1:5" ht="102">
      <c r="A48" t="s">
        <v>72</v>
      </c>
      <c r="E48" s="36" t="s">
        <v>2612</v>
      </c>
    </row>
    <row r="49" spans="1:16" ht="12.75">
      <c r="A49" s="26" t="s">
        <v>63</v>
      </c>
      <c s="30" t="s">
        <v>155</v>
      </c>
      <c s="30" t="s">
        <v>2710</v>
      </c>
      <c s="26" t="s">
        <v>66</v>
      </c>
      <c s="31" t="s">
        <v>2711</v>
      </c>
      <c s="32" t="s">
        <v>926</v>
      </c>
      <c s="33">
        <v>55</v>
      </c>
      <c s="34">
        <v>0</v>
      </c>
      <c s="34">
        <f>ROUND(ROUND(H49,2)*ROUND(G49,3),2)</f>
      </c>
      <c r="O49">
        <f>(I49*21)/100</f>
      </c>
      <c t="s">
        <v>38</v>
      </c>
    </row>
    <row r="50" spans="1:5" ht="12.75">
      <c r="A50" s="35" t="s">
        <v>69</v>
      </c>
      <c r="E50" s="36" t="s">
        <v>66</v>
      </c>
    </row>
    <row r="51" spans="1:5" ht="12.75">
      <c r="A51" s="37" t="s">
        <v>70</v>
      </c>
      <c r="E51" s="38" t="s">
        <v>13017</v>
      </c>
    </row>
    <row r="52" spans="1:5" ht="102">
      <c r="A52" t="s">
        <v>72</v>
      </c>
      <c r="E52" s="36" t="s">
        <v>2612</v>
      </c>
    </row>
    <row r="53" spans="1:16" ht="12.75">
      <c r="A53" s="26" t="s">
        <v>63</v>
      </c>
      <c s="30" t="s">
        <v>64</v>
      </c>
      <c s="30" t="s">
        <v>2712</v>
      </c>
      <c s="26" t="s">
        <v>66</v>
      </c>
      <c s="31" t="s">
        <v>2713</v>
      </c>
      <c s="32" t="s">
        <v>926</v>
      </c>
      <c s="33">
        <v>252</v>
      </c>
      <c s="34">
        <v>0</v>
      </c>
      <c s="34">
        <f>ROUND(ROUND(H53,2)*ROUND(G53,3),2)</f>
      </c>
      <c r="O53">
        <f>(I53*21)/100</f>
      </c>
      <c t="s">
        <v>38</v>
      </c>
    </row>
    <row r="54" spans="1:5" ht="12.75">
      <c r="A54" s="35" t="s">
        <v>69</v>
      </c>
      <c r="E54" s="36" t="s">
        <v>66</v>
      </c>
    </row>
    <row r="55" spans="1:5" ht="12.75">
      <c r="A55" s="37" t="s">
        <v>70</v>
      </c>
      <c r="E55" s="38" t="s">
        <v>13017</v>
      </c>
    </row>
    <row r="56" spans="1:5" ht="76.5">
      <c r="A56" t="s">
        <v>72</v>
      </c>
      <c r="E56" s="36" t="s">
        <v>10663</v>
      </c>
    </row>
    <row r="57" spans="1:16" ht="12.75">
      <c r="A57" s="26" t="s">
        <v>63</v>
      </c>
      <c s="30" t="s">
        <v>79</v>
      </c>
      <c s="30" t="s">
        <v>2842</v>
      </c>
      <c s="26" t="s">
        <v>66</v>
      </c>
      <c s="31" t="s">
        <v>2843</v>
      </c>
      <c s="32" t="s">
        <v>926</v>
      </c>
      <c s="33">
        <v>256</v>
      </c>
      <c s="34">
        <v>0</v>
      </c>
      <c s="34">
        <f>ROUND(ROUND(H57,2)*ROUND(G57,3),2)</f>
      </c>
      <c r="O57">
        <f>(I57*21)/100</f>
      </c>
      <c t="s">
        <v>38</v>
      </c>
    </row>
    <row r="58" spans="1:5" ht="12.75">
      <c r="A58" s="35" t="s">
        <v>69</v>
      </c>
      <c r="E58" s="36" t="s">
        <v>66</v>
      </c>
    </row>
    <row r="59" spans="1:5" ht="12.75">
      <c r="A59" s="37" t="s">
        <v>70</v>
      </c>
      <c r="E59" s="38" t="s">
        <v>13017</v>
      </c>
    </row>
    <row r="60" spans="1:5" ht="76.5">
      <c r="A60" t="s">
        <v>72</v>
      </c>
      <c r="E60" s="36" t="s">
        <v>10663</v>
      </c>
    </row>
    <row r="61" spans="1:16" ht="12.75">
      <c r="A61" s="26" t="s">
        <v>63</v>
      </c>
      <c s="30" t="s">
        <v>194</v>
      </c>
      <c s="30" t="s">
        <v>2019</v>
      </c>
      <c s="26" t="s">
        <v>66</v>
      </c>
      <c s="31" t="s">
        <v>2020</v>
      </c>
      <c s="32" t="s">
        <v>583</v>
      </c>
      <c s="33">
        <v>1</v>
      </c>
      <c s="34">
        <v>0</v>
      </c>
      <c s="34">
        <f>ROUND(ROUND(H61,2)*ROUND(G61,3),2)</f>
      </c>
      <c r="O61">
        <f>(I61*21)/100</f>
      </c>
      <c t="s">
        <v>38</v>
      </c>
    </row>
    <row r="62" spans="1:5" ht="12.75">
      <c r="A62" s="35" t="s">
        <v>69</v>
      </c>
      <c r="E62" s="36" t="s">
        <v>66</v>
      </c>
    </row>
    <row r="63" spans="1:5" ht="12.75">
      <c r="A63" s="37" t="s">
        <v>70</v>
      </c>
      <c r="E63" s="38" t="s">
        <v>13017</v>
      </c>
    </row>
    <row r="64" spans="1:5" ht="89.25">
      <c r="A64" t="s">
        <v>72</v>
      </c>
      <c r="E64" s="36" t="s">
        <v>2021</v>
      </c>
    </row>
    <row r="65" spans="1:16" ht="25.5">
      <c r="A65" s="26" t="s">
        <v>63</v>
      </c>
      <c s="30" t="s">
        <v>255</v>
      </c>
      <c s="30" t="s">
        <v>4218</v>
      </c>
      <c s="26" t="s">
        <v>66</v>
      </c>
      <c s="31" t="s">
        <v>4219</v>
      </c>
      <c s="32" t="s">
        <v>926</v>
      </c>
      <c s="33">
        <v>25</v>
      </c>
      <c s="34">
        <v>0</v>
      </c>
      <c s="34">
        <f>ROUND(ROUND(H65,2)*ROUND(G65,3),2)</f>
      </c>
      <c r="O65">
        <f>(I65*21)/100</f>
      </c>
      <c t="s">
        <v>38</v>
      </c>
    </row>
    <row r="66" spans="1:5" ht="12.75">
      <c r="A66" s="35" t="s">
        <v>69</v>
      </c>
      <c r="E66" s="36" t="s">
        <v>66</v>
      </c>
    </row>
    <row r="67" spans="1:5" ht="12.75">
      <c r="A67" s="37" t="s">
        <v>70</v>
      </c>
      <c r="E67" s="38" t="s">
        <v>13017</v>
      </c>
    </row>
    <row r="68" spans="1:5" ht="76.5">
      <c r="A68" t="s">
        <v>72</v>
      </c>
      <c r="E68" s="36" t="s">
        <v>2030</v>
      </c>
    </row>
    <row r="69" spans="1:16" ht="25.5">
      <c r="A69" s="26" t="s">
        <v>63</v>
      </c>
      <c s="30" t="s">
        <v>190</v>
      </c>
      <c s="30" t="s">
        <v>2043</v>
      </c>
      <c s="26" t="s">
        <v>66</v>
      </c>
      <c s="31" t="s">
        <v>2044</v>
      </c>
      <c s="32" t="s">
        <v>583</v>
      </c>
      <c s="33">
        <v>1</v>
      </c>
      <c s="34">
        <v>0</v>
      </c>
      <c s="34">
        <f>ROUND(ROUND(H69,2)*ROUND(G69,3),2)</f>
      </c>
      <c r="O69">
        <f>(I69*21)/100</f>
      </c>
      <c t="s">
        <v>38</v>
      </c>
    </row>
    <row r="70" spans="1:5" ht="12.75">
      <c r="A70" s="35" t="s">
        <v>69</v>
      </c>
      <c r="E70" s="36" t="s">
        <v>66</v>
      </c>
    </row>
    <row r="71" spans="1:5" ht="12.75">
      <c r="A71" s="37" t="s">
        <v>70</v>
      </c>
      <c r="E71" s="38" t="s">
        <v>13017</v>
      </c>
    </row>
    <row r="72" spans="1:5" ht="38.25">
      <c r="A72" t="s">
        <v>72</v>
      </c>
      <c r="E72" s="36" t="s">
        <v>2045</v>
      </c>
    </row>
    <row r="73" spans="1:16" ht="25.5">
      <c r="A73" s="26" t="s">
        <v>63</v>
      </c>
      <c s="30" t="s">
        <v>259</v>
      </c>
      <c s="30" t="s">
        <v>2046</v>
      </c>
      <c s="26" t="s">
        <v>66</v>
      </c>
      <c s="31" t="s">
        <v>2047</v>
      </c>
      <c s="32" t="s">
        <v>583</v>
      </c>
      <c s="33">
        <v>1</v>
      </c>
      <c s="34">
        <v>0</v>
      </c>
      <c s="34">
        <f>ROUND(ROUND(H73,2)*ROUND(G73,3),2)</f>
      </c>
      <c r="O73">
        <f>(I73*21)/100</f>
      </c>
      <c t="s">
        <v>38</v>
      </c>
    </row>
    <row r="74" spans="1:5" ht="12.75">
      <c r="A74" s="35" t="s">
        <v>69</v>
      </c>
      <c r="E74" s="36" t="s">
        <v>66</v>
      </c>
    </row>
    <row r="75" spans="1:5" ht="12.75">
      <c r="A75" s="37" t="s">
        <v>70</v>
      </c>
      <c r="E75" s="38" t="s">
        <v>13017</v>
      </c>
    </row>
    <row r="76" spans="1:5" ht="38.25">
      <c r="A76" t="s">
        <v>72</v>
      </c>
      <c r="E76" s="36" t="s">
        <v>2045</v>
      </c>
    </row>
    <row r="77" spans="1:16" ht="12.75">
      <c r="A77" s="26" t="s">
        <v>63</v>
      </c>
      <c s="30" t="s">
        <v>198</v>
      </c>
      <c s="30" t="s">
        <v>2054</v>
      </c>
      <c s="26" t="s">
        <v>66</v>
      </c>
      <c s="31" t="s">
        <v>2055</v>
      </c>
      <c s="32" t="s">
        <v>583</v>
      </c>
      <c s="33">
        <v>1</v>
      </c>
      <c s="34">
        <v>0</v>
      </c>
      <c s="34">
        <f>ROUND(ROUND(H77,2)*ROUND(G77,3),2)</f>
      </c>
      <c r="O77">
        <f>(I77*21)/100</f>
      </c>
      <c t="s">
        <v>38</v>
      </c>
    </row>
    <row r="78" spans="1:5" ht="12.75">
      <c r="A78" s="35" t="s">
        <v>69</v>
      </c>
      <c r="E78" s="36" t="s">
        <v>66</v>
      </c>
    </row>
    <row r="79" spans="1:5" ht="12.75">
      <c r="A79" s="37" t="s">
        <v>70</v>
      </c>
      <c r="E79" s="38" t="s">
        <v>13017</v>
      </c>
    </row>
    <row r="80" spans="1:5" ht="102">
      <c r="A80" t="s">
        <v>72</v>
      </c>
      <c r="E80" s="36" t="s">
        <v>2056</v>
      </c>
    </row>
    <row r="81" spans="1:16" ht="12.75">
      <c r="A81" s="26" t="s">
        <v>63</v>
      </c>
      <c s="30" t="s">
        <v>202</v>
      </c>
      <c s="30" t="s">
        <v>2328</v>
      </c>
      <c s="26" t="s">
        <v>66</v>
      </c>
      <c s="31" t="s">
        <v>2719</v>
      </c>
      <c s="32" t="s">
        <v>583</v>
      </c>
      <c s="33">
        <v>5</v>
      </c>
      <c s="34">
        <v>0</v>
      </c>
      <c s="34">
        <f>ROUND(ROUND(H81,2)*ROUND(G81,3),2)</f>
      </c>
      <c r="O81">
        <f>(I81*21)/100</f>
      </c>
      <c t="s">
        <v>38</v>
      </c>
    </row>
    <row r="82" spans="1:5" ht="12.75">
      <c r="A82" s="35" t="s">
        <v>69</v>
      </c>
      <c r="E82" s="36" t="s">
        <v>66</v>
      </c>
    </row>
    <row r="83" spans="1:5" ht="12.75">
      <c r="A83" s="37" t="s">
        <v>70</v>
      </c>
      <c r="E83" s="38" t="s">
        <v>13017</v>
      </c>
    </row>
    <row r="84" spans="1:5" ht="102">
      <c r="A84" t="s">
        <v>72</v>
      </c>
      <c r="E84" s="36" t="s">
        <v>2059</v>
      </c>
    </row>
    <row r="85" spans="1:16" ht="25.5">
      <c r="A85" s="26" t="s">
        <v>63</v>
      </c>
      <c s="30" t="s">
        <v>223</v>
      </c>
      <c s="30" t="s">
        <v>2720</v>
      </c>
      <c s="26" t="s">
        <v>66</v>
      </c>
      <c s="31" t="s">
        <v>2721</v>
      </c>
      <c s="32" t="s">
        <v>583</v>
      </c>
      <c s="33">
        <v>7</v>
      </c>
      <c s="34">
        <v>0</v>
      </c>
      <c s="34">
        <f>ROUND(ROUND(H85,2)*ROUND(G85,3),2)</f>
      </c>
      <c r="O85">
        <f>(I85*21)/100</f>
      </c>
      <c t="s">
        <v>38</v>
      </c>
    </row>
    <row r="86" spans="1:5" ht="12.75">
      <c r="A86" s="35" t="s">
        <v>69</v>
      </c>
      <c r="E86" s="36" t="s">
        <v>66</v>
      </c>
    </row>
    <row r="87" spans="1:5" ht="12.75">
      <c r="A87" s="37" t="s">
        <v>70</v>
      </c>
      <c r="E87" s="38" t="s">
        <v>13017</v>
      </c>
    </row>
    <row r="88" spans="1:5" ht="102">
      <c r="A88" t="s">
        <v>72</v>
      </c>
      <c r="E88" s="36" t="s">
        <v>685</v>
      </c>
    </row>
    <row r="89" spans="1:16" ht="12.75">
      <c r="A89" s="26" t="s">
        <v>63</v>
      </c>
      <c s="30" t="s">
        <v>227</v>
      </c>
      <c s="30" t="s">
        <v>13108</v>
      </c>
      <c s="26" t="s">
        <v>66</v>
      </c>
      <c s="31" t="s">
        <v>13109</v>
      </c>
      <c s="32" t="s">
        <v>783</v>
      </c>
      <c s="33">
        <v>100</v>
      </c>
      <c s="34">
        <v>0</v>
      </c>
      <c s="34">
        <f>ROUND(ROUND(H89,2)*ROUND(G89,3),2)</f>
      </c>
      <c r="O89">
        <f>(I89*21)/100</f>
      </c>
      <c t="s">
        <v>38</v>
      </c>
    </row>
    <row r="90" spans="1:5" ht="12.75">
      <c r="A90" s="35" t="s">
        <v>69</v>
      </c>
      <c r="E90" s="36" t="s">
        <v>66</v>
      </c>
    </row>
    <row r="91" spans="1:5" ht="12.75">
      <c r="A91" s="37" t="s">
        <v>70</v>
      </c>
      <c r="E91" s="38" t="s">
        <v>13017</v>
      </c>
    </row>
    <row r="92" spans="1:5" ht="102">
      <c r="A92" t="s">
        <v>72</v>
      </c>
      <c r="E92" s="36" t="s">
        <v>13110</v>
      </c>
    </row>
    <row r="93" spans="1:16" ht="12.75">
      <c r="A93" s="26" t="s">
        <v>63</v>
      </c>
      <c s="30" t="s">
        <v>239</v>
      </c>
      <c s="30" t="s">
        <v>2850</v>
      </c>
      <c s="26" t="s">
        <v>66</v>
      </c>
      <c s="31" t="s">
        <v>2851</v>
      </c>
      <c s="32" t="s">
        <v>926</v>
      </c>
      <c s="33">
        <v>200</v>
      </c>
      <c s="34">
        <v>0</v>
      </c>
      <c s="34">
        <f>ROUND(ROUND(H93,2)*ROUND(G93,3),2)</f>
      </c>
      <c r="O93">
        <f>(I93*21)/100</f>
      </c>
      <c t="s">
        <v>38</v>
      </c>
    </row>
    <row r="94" spans="1:5" ht="12.75">
      <c r="A94" s="35" t="s">
        <v>69</v>
      </c>
      <c r="E94" s="36" t="s">
        <v>66</v>
      </c>
    </row>
    <row r="95" spans="1:5" ht="12.75">
      <c r="A95" s="37" t="s">
        <v>70</v>
      </c>
      <c r="E95" s="38" t="s">
        <v>13017</v>
      </c>
    </row>
    <row r="96" spans="1:5" ht="76.5">
      <c r="A96" t="s">
        <v>72</v>
      </c>
      <c r="E96" s="36" t="s">
        <v>2030</v>
      </c>
    </row>
    <row r="97" spans="1:16" ht="12.75">
      <c r="A97" s="26" t="s">
        <v>63</v>
      </c>
      <c s="30" t="s">
        <v>243</v>
      </c>
      <c s="30" t="s">
        <v>4352</v>
      </c>
      <c s="26" t="s">
        <v>66</v>
      </c>
      <c s="31" t="s">
        <v>4353</v>
      </c>
      <c s="32" t="s">
        <v>4354</v>
      </c>
      <c s="33">
        <v>6</v>
      </c>
      <c s="34">
        <v>0</v>
      </c>
      <c s="34">
        <f>ROUND(ROUND(H97,2)*ROUND(G97,3),2)</f>
      </c>
      <c r="O97">
        <f>(I97*21)/100</f>
      </c>
      <c t="s">
        <v>38</v>
      </c>
    </row>
    <row r="98" spans="1:5" ht="12.75">
      <c r="A98" s="35" t="s">
        <v>69</v>
      </c>
      <c r="E98" s="36" t="s">
        <v>66</v>
      </c>
    </row>
    <row r="99" spans="1:5" ht="12.75">
      <c r="A99" s="37" t="s">
        <v>70</v>
      </c>
      <c r="E99" s="38" t="s">
        <v>13017</v>
      </c>
    </row>
    <row r="100" spans="1:5" ht="76.5">
      <c r="A100" t="s">
        <v>72</v>
      </c>
      <c r="E100" s="36" t="s">
        <v>306</v>
      </c>
    </row>
    <row r="101" spans="1:18" ht="12.75" customHeight="1">
      <c r="A101" s="6" t="s">
        <v>58</v>
      </c>
      <c s="6"/>
      <c s="27" t="s">
        <v>4510</v>
      </c>
      <c s="6"/>
      <c s="39" t="s">
        <v>780</v>
      </c>
      <c s="6"/>
      <c s="6"/>
      <c s="6"/>
      <c s="29">
        <f>0+Q101</f>
      </c>
      <c r="O101">
        <f>0+R101</f>
      </c>
      <c r="Q101">
        <f>0+I102+I106+I110+I114+I118+I122+I126+I130+I134+I138+I142+I146+I150+I154+I158+I162+I166+I170+I174+I178</f>
      </c>
      <c>
        <f>0+O102+O106+O110+O114+O118+O122+O126+O130+O134+O138+O142+O146+O150+O154+O158+O162+O166+O170+O174+O178</f>
      </c>
    </row>
    <row r="102" spans="1:16" ht="12.75">
      <c r="A102" s="26" t="s">
        <v>63</v>
      </c>
      <c s="30" t="s">
        <v>59</v>
      </c>
      <c s="30" t="s">
        <v>6556</v>
      </c>
      <c s="26" t="s">
        <v>66</v>
      </c>
      <c s="31" t="s">
        <v>6557</v>
      </c>
      <c s="32" t="s">
        <v>783</v>
      </c>
      <c s="33">
        <v>600</v>
      </c>
      <c s="34">
        <v>0</v>
      </c>
      <c s="34">
        <f>ROUND(ROUND(H102,2)*ROUND(G102,3),2)</f>
      </c>
      <c r="O102">
        <f>(I102*21)/100</f>
      </c>
      <c t="s">
        <v>38</v>
      </c>
    </row>
    <row r="103" spans="1:5" ht="12.75">
      <c r="A103" s="35" t="s">
        <v>69</v>
      </c>
      <c r="E103" s="36" t="s">
        <v>66</v>
      </c>
    </row>
    <row r="104" spans="1:5" ht="12.75">
      <c r="A104" s="37" t="s">
        <v>70</v>
      </c>
      <c r="E104" s="38" t="s">
        <v>13017</v>
      </c>
    </row>
    <row r="105" spans="1:5" ht="12.75">
      <c r="A105" t="s">
        <v>72</v>
      </c>
      <c r="E105" s="36" t="s">
        <v>6558</v>
      </c>
    </row>
    <row r="106" spans="1:16" ht="12.75">
      <c r="A106" s="26" t="s">
        <v>63</v>
      </c>
      <c s="30" t="s">
        <v>92</v>
      </c>
      <c s="30" t="s">
        <v>13341</v>
      </c>
      <c s="26" t="s">
        <v>66</v>
      </c>
      <c s="31" t="s">
        <v>13342</v>
      </c>
      <c s="32" t="s">
        <v>926</v>
      </c>
      <c s="33">
        <v>1</v>
      </c>
      <c s="34">
        <v>0</v>
      </c>
      <c s="34">
        <f>ROUND(ROUND(H106,2)*ROUND(G106,3),2)</f>
      </c>
      <c r="O106">
        <f>(I106*21)/100</f>
      </c>
      <c t="s">
        <v>38</v>
      </c>
    </row>
    <row r="107" spans="1:5" ht="12.75">
      <c r="A107" s="35" t="s">
        <v>69</v>
      </c>
      <c r="E107" s="36" t="s">
        <v>66</v>
      </c>
    </row>
    <row r="108" spans="1:5" ht="12.75">
      <c r="A108" s="37" t="s">
        <v>70</v>
      </c>
      <c r="E108" s="38" t="s">
        <v>13017</v>
      </c>
    </row>
    <row r="109" spans="1:5" ht="63.75">
      <c r="A109" t="s">
        <v>72</v>
      </c>
      <c r="E109" s="36" t="s">
        <v>5674</v>
      </c>
    </row>
    <row r="110" spans="1:16" ht="25.5">
      <c r="A110" s="26" t="s">
        <v>63</v>
      </c>
      <c s="30" t="s">
        <v>55</v>
      </c>
      <c s="30" t="s">
        <v>13343</v>
      </c>
      <c s="26" t="s">
        <v>66</v>
      </c>
      <c s="31" t="s">
        <v>13344</v>
      </c>
      <c s="32" t="s">
        <v>4354</v>
      </c>
      <c s="33">
        <v>0.6</v>
      </c>
      <c s="34">
        <v>0</v>
      </c>
      <c s="34">
        <f>ROUND(ROUND(H110,2)*ROUND(G110,3),2)</f>
      </c>
      <c r="O110">
        <f>(I110*21)/100</f>
      </c>
      <c t="s">
        <v>38</v>
      </c>
    </row>
    <row r="111" spans="1:5" ht="12.75">
      <c r="A111" s="35" t="s">
        <v>69</v>
      </c>
      <c r="E111" s="36" t="s">
        <v>66</v>
      </c>
    </row>
    <row r="112" spans="1:5" ht="12.75">
      <c r="A112" s="37" t="s">
        <v>70</v>
      </c>
      <c r="E112" s="38" t="s">
        <v>13017</v>
      </c>
    </row>
    <row r="113" spans="1:5" ht="25.5">
      <c r="A113" t="s">
        <v>72</v>
      </c>
      <c r="E113" s="36" t="s">
        <v>13024</v>
      </c>
    </row>
    <row r="114" spans="1:16" ht="12.75">
      <c r="A114" s="26" t="s">
        <v>63</v>
      </c>
      <c s="30" t="s">
        <v>57</v>
      </c>
      <c s="30" t="s">
        <v>2685</v>
      </c>
      <c s="26" t="s">
        <v>66</v>
      </c>
      <c s="31" t="s">
        <v>2686</v>
      </c>
      <c s="32" t="s">
        <v>652</v>
      </c>
      <c s="33">
        <v>18</v>
      </c>
      <c s="34">
        <v>0</v>
      </c>
      <c s="34">
        <f>ROUND(ROUND(H114,2)*ROUND(G114,3),2)</f>
      </c>
      <c r="O114">
        <f>(I114*21)/100</f>
      </c>
      <c t="s">
        <v>38</v>
      </c>
    </row>
    <row r="115" spans="1:5" ht="12.75">
      <c r="A115" s="35" t="s">
        <v>69</v>
      </c>
      <c r="E115" s="36" t="s">
        <v>66</v>
      </c>
    </row>
    <row r="116" spans="1:5" ht="12.75">
      <c r="A116" s="37" t="s">
        <v>70</v>
      </c>
      <c r="E116" s="38" t="s">
        <v>13017</v>
      </c>
    </row>
    <row r="117" spans="1:5" ht="318.75">
      <c r="A117" t="s">
        <v>72</v>
      </c>
      <c r="E117" s="36" t="s">
        <v>5015</v>
      </c>
    </row>
    <row r="118" spans="1:16" ht="12.75">
      <c r="A118" s="26" t="s">
        <v>63</v>
      </c>
      <c s="30" t="s">
        <v>115</v>
      </c>
      <c s="30" t="s">
        <v>13044</v>
      </c>
      <c s="26" t="s">
        <v>66</v>
      </c>
      <c s="31" t="s">
        <v>13045</v>
      </c>
      <c s="32" t="s">
        <v>4706</v>
      </c>
      <c s="33">
        <v>540</v>
      </c>
      <c s="34">
        <v>0</v>
      </c>
      <c s="34">
        <f>ROUND(ROUND(H118,2)*ROUND(G118,3),2)</f>
      </c>
      <c r="O118">
        <f>(I118*21)/100</f>
      </c>
      <c t="s">
        <v>38</v>
      </c>
    </row>
    <row r="119" spans="1:5" ht="12.75">
      <c r="A119" s="35" t="s">
        <v>69</v>
      </c>
      <c r="E119" s="36" t="s">
        <v>66</v>
      </c>
    </row>
    <row r="120" spans="1:5" ht="12.75">
      <c r="A120" s="37" t="s">
        <v>70</v>
      </c>
      <c r="E120" s="38" t="s">
        <v>13017</v>
      </c>
    </row>
    <row r="121" spans="1:5" ht="25.5">
      <c r="A121" t="s">
        <v>72</v>
      </c>
      <c r="E121" s="36" t="s">
        <v>6561</v>
      </c>
    </row>
    <row r="122" spans="1:16" ht="12.75">
      <c r="A122" s="26" t="s">
        <v>63</v>
      </c>
      <c s="30" t="s">
        <v>119</v>
      </c>
      <c s="30" t="s">
        <v>2690</v>
      </c>
      <c s="26" t="s">
        <v>66</v>
      </c>
      <c s="31" t="s">
        <v>2691</v>
      </c>
      <c s="32" t="s">
        <v>652</v>
      </c>
      <c s="33">
        <v>277.5</v>
      </c>
      <c s="34">
        <v>0</v>
      </c>
      <c s="34">
        <f>ROUND(ROUND(H122,2)*ROUND(G122,3),2)</f>
      </c>
      <c r="O122">
        <f>(I122*21)/100</f>
      </c>
      <c t="s">
        <v>38</v>
      </c>
    </row>
    <row r="123" spans="1:5" ht="12.75">
      <c r="A123" s="35" t="s">
        <v>69</v>
      </c>
      <c r="E123" s="36" t="s">
        <v>66</v>
      </c>
    </row>
    <row r="124" spans="1:5" ht="12.75">
      <c r="A124" s="37" t="s">
        <v>70</v>
      </c>
      <c r="E124" s="38" t="s">
        <v>13017</v>
      </c>
    </row>
    <row r="125" spans="1:5" ht="318.75">
      <c r="A125" t="s">
        <v>72</v>
      </c>
      <c r="E125" s="36" t="s">
        <v>5015</v>
      </c>
    </row>
    <row r="126" spans="1:16" ht="12.75">
      <c r="A126" s="26" t="s">
        <v>63</v>
      </c>
      <c s="30" t="s">
        <v>123</v>
      </c>
      <c s="30" t="s">
        <v>6559</v>
      </c>
      <c s="26" t="s">
        <v>66</v>
      </c>
      <c s="31" t="s">
        <v>6560</v>
      </c>
      <c s="32" t="s">
        <v>4706</v>
      </c>
      <c s="33">
        <v>1020</v>
      </c>
      <c s="34">
        <v>0</v>
      </c>
      <c s="34">
        <f>ROUND(ROUND(H126,2)*ROUND(G126,3),2)</f>
      </c>
      <c r="O126">
        <f>(I126*21)/100</f>
      </c>
      <c t="s">
        <v>38</v>
      </c>
    </row>
    <row r="127" spans="1:5" ht="12.75">
      <c r="A127" s="35" t="s">
        <v>69</v>
      </c>
      <c r="E127" s="36" t="s">
        <v>66</v>
      </c>
    </row>
    <row r="128" spans="1:5" ht="12.75">
      <c r="A128" s="37" t="s">
        <v>70</v>
      </c>
      <c r="E128" s="38" t="s">
        <v>13017</v>
      </c>
    </row>
    <row r="129" spans="1:5" ht="25.5">
      <c r="A129" t="s">
        <v>72</v>
      </c>
      <c r="E129" s="36" t="s">
        <v>6561</v>
      </c>
    </row>
    <row r="130" spans="1:16" ht="12.75">
      <c r="A130" s="26" t="s">
        <v>63</v>
      </c>
      <c s="30" t="s">
        <v>127</v>
      </c>
      <c s="30" t="s">
        <v>669</v>
      </c>
      <c s="26" t="s">
        <v>66</v>
      </c>
      <c s="31" t="s">
        <v>741</v>
      </c>
      <c s="32" t="s">
        <v>652</v>
      </c>
      <c s="33">
        <v>235.5</v>
      </c>
      <c s="34">
        <v>0</v>
      </c>
      <c s="34">
        <f>ROUND(ROUND(H130,2)*ROUND(G130,3),2)</f>
      </c>
      <c r="O130">
        <f>(I130*21)/100</f>
      </c>
      <c t="s">
        <v>38</v>
      </c>
    </row>
    <row r="131" spans="1:5" ht="12.75">
      <c r="A131" s="35" t="s">
        <v>69</v>
      </c>
      <c r="E131" s="36" t="s">
        <v>66</v>
      </c>
    </row>
    <row r="132" spans="1:5" ht="12.75">
      <c r="A132" s="37" t="s">
        <v>70</v>
      </c>
      <c r="E132" s="38" t="s">
        <v>13017</v>
      </c>
    </row>
    <row r="133" spans="1:5" ht="229.5">
      <c r="A133" t="s">
        <v>72</v>
      </c>
      <c r="E133" s="36" t="s">
        <v>743</v>
      </c>
    </row>
    <row r="134" spans="1:16" ht="12.75">
      <c r="A134" s="26" t="s">
        <v>63</v>
      </c>
      <c s="30" t="s">
        <v>131</v>
      </c>
      <c s="30" t="s">
        <v>5024</v>
      </c>
      <c s="26" t="s">
        <v>66</v>
      </c>
      <c s="31" t="s">
        <v>5025</v>
      </c>
      <c s="32" t="s">
        <v>652</v>
      </c>
      <c s="33">
        <v>22</v>
      </c>
      <c s="34">
        <v>0</v>
      </c>
      <c s="34">
        <f>ROUND(ROUND(H134,2)*ROUND(G134,3),2)</f>
      </c>
      <c r="O134">
        <f>(I134*21)/100</f>
      </c>
      <c t="s">
        <v>38</v>
      </c>
    </row>
    <row r="135" spans="1:5" ht="12.75">
      <c r="A135" s="35" t="s">
        <v>69</v>
      </c>
      <c r="E135" s="36" t="s">
        <v>66</v>
      </c>
    </row>
    <row r="136" spans="1:5" ht="12.75">
      <c r="A136" s="37" t="s">
        <v>70</v>
      </c>
      <c r="E136" s="38" t="s">
        <v>13017</v>
      </c>
    </row>
    <row r="137" spans="1:5" ht="229.5">
      <c r="A137" t="s">
        <v>72</v>
      </c>
      <c r="E137" s="36" t="s">
        <v>5027</v>
      </c>
    </row>
    <row r="138" spans="1:16" ht="12.75">
      <c r="A138" s="26" t="s">
        <v>63</v>
      </c>
      <c s="30" t="s">
        <v>135</v>
      </c>
      <c s="30" t="s">
        <v>5396</v>
      </c>
      <c s="26" t="s">
        <v>66</v>
      </c>
      <c s="31" t="s">
        <v>5397</v>
      </c>
      <c s="32" t="s">
        <v>783</v>
      </c>
      <c s="33">
        <v>600</v>
      </c>
      <c s="34">
        <v>0</v>
      </c>
      <c s="34">
        <f>ROUND(ROUND(H138,2)*ROUND(G138,3),2)</f>
      </c>
      <c r="O138">
        <f>(I138*21)/100</f>
      </c>
      <c t="s">
        <v>38</v>
      </c>
    </row>
    <row r="139" spans="1:5" ht="12.75">
      <c r="A139" s="35" t="s">
        <v>69</v>
      </c>
      <c r="E139" s="36" t="s">
        <v>66</v>
      </c>
    </row>
    <row r="140" spans="1:5" ht="12.75">
      <c r="A140" s="37" t="s">
        <v>70</v>
      </c>
      <c r="E140" s="38" t="s">
        <v>13017</v>
      </c>
    </row>
    <row r="141" spans="1:5" ht="38.25">
      <c r="A141" t="s">
        <v>72</v>
      </c>
      <c r="E141" s="36" t="s">
        <v>5399</v>
      </c>
    </row>
    <row r="142" spans="1:16" ht="12.75">
      <c r="A142" s="26" t="s">
        <v>63</v>
      </c>
      <c s="30" t="s">
        <v>139</v>
      </c>
      <c s="30" t="s">
        <v>3763</v>
      </c>
      <c s="26" t="s">
        <v>66</v>
      </c>
      <c s="31" t="s">
        <v>3764</v>
      </c>
      <c s="32" t="s">
        <v>652</v>
      </c>
      <c s="33">
        <v>18</v>
      </c>
      <c s="34">
        <v>0</v>
      </c>
      <c s="34">
        <f>ROUND(ROUND(H142,2)*ROUND(G142,3),2)</f>
      </c>
      <c r="O142">
        <f>(I142*21)/100</f>
      </c>
      <c t="s">
        <v>38</v>
      </c>
    </row>
    <row r="143" spans="1:5" ht="12.75">
      <c r="A143" s="35" t="s">
        <v>69</v>
      </c>
      <c r="E143" s="36" t="s">
        <v>66</v>
      </c>
    </row>
    <row r="144" spans="1:5" ht="12.75">
      <c r="A144" s="37" t="s">
        <v>70</v>
      </c>
      <c r="E144" s="38" t="s">
        <v>13017</v>
      </c>
    </row>
    <row r="145" spans="1:5" ht="369.75">
      <c r="A145" t="s">
        <v>72</v>
      </c>
      <c r="E145" s="36" t="s">
        <v>6905</v>
      </c>
    </row>
    <row r="146" spans="1:16" ht="12.75">
      <c r="A146" s="26" t="s">
        <v>63</v>
      </c>
      <c s="30" t="s">
        <v>143</v>
      </c>
      <c s="30" t="s">
        <v>5101</v>
      </c>
      <c s="26" t="s">
        <v>66</v>
      </c>
      <c s="31" t="s">
        <v>5102</v>
      </c>
      <c s="32" t="s">
        <v>652</v>
      </c>
      <c s="33">
        <v>14.5</v>
      </c>
      <c s="34">
        <v>0</v>
      </c>
      <c s="34">
        <f>ROUND(ROUND(H146,2)*ROUND(G146,3),2)</f>
      </c>
      <c r="O146">
        <f>(I146*21)/100</f>
      </c>
      <c t="s">
        <v>38</v>
      </c>
    </row>
    <row r="147" spans="1:5" ht="12.75">
      <c r="A147" s="35" t="s">
        <v>69</v>
      </c>
      <c r="E147" s="36" t="s">
        <v>66</v>
      </c>
    </row>
    <row r="148" spans="1:5" ht="12.75">
      <c r="A148" s="37" t="s">
        <v>70</v>
      </c>
      <c r="E148" s="38" t="s">
        <v>13017</v>
      </c>
    </row>
    <row r="149" spans="1:5" ht="38.25">
      <c r="A149" t="s">
        <v>72</v>
      </c>
      <c r="E149" s="36" t="s">
        <v>749</v>
      </c>
    </row>
    <row r="150" spans="1:16" ht="12.75">
      <c r="A150" s="26" t="s">
        <v>63</v>
      </c>
      <c s="30" t="s">
        <v>99</v>
      </c>
      <c s="30" t="s">
        <v>9558</v>
      </c>
      <c s="26" t="s">
        <v>66</v>
      </c>
      <c s="31" t="s">
        <v>9559</v>
      </c>
      <c s="32" t="s">
        <v>783</v>
      </c>
      <c s="33">
        <v>2</v>
      </c>
      <c s="34">
        <v>0</v>
      </c>
      <c s="34">
        <f>ROUND(ROUND(H150,2)*ROUND(G150,3),2)</f>
      </c>
      <c r="O150">
        <f>(I150*21)/100</f>
      </c>
      <c t="s">
        <v>38</v>
      </c>
    </row>
    <row r="151" spans="1:5" ht="12.75">
      <c r="A151" s="35" t="s">
        <v>69</v>
      </c>
      <c r="E151" s="36" t="s">
        <v>66</v>
      </c>
    </row>
    <row r="152" spans="1:5" ht="12.75">
      <c r="A152" s="37" t="s">
        <v>70</v>
      </c>
      <c r="E152" s="38" t="s">
        <v>13017</v>
      </c>
    </row>
    <row r="153" spans="1:5" ht="153">
      <c r="A153" t="s">
        <v>72</v>
      </c>
      <c r="E153" s="36" t="s">
        <v>5589</v>
      </c>
    </row>
    <row r="154" spans="1:16" ht="12.75">
      <c r="A154" s="26" t="s">
        <v>63</v>
      </c>
      <c s="30" t="s">
        <v>147</v>
      </c>
      <c s="30" t="s">
        <v>13345</v>
      </c>
      <c s="26" t="s">
        <v>66</v>
      </c>
      <c s="31" t="s">
        <v>13346</v>
      </c>
      <c s="32" t="s">
        <v>783</v>
      </c>
      <c s="33">
        <v>2</v>
      </c>
      <c s="34">
        <v>0</v>
      </c>
      <c s="34">
        <f>ROUND(ROUND(H154,2)*ROUND(G154,3),2)</f>
      </c>
      <c r="O154">
        <f>(I154*21)/100</f>
      </c>
      <c t="s">
        <v>38</v>
      </c>
    </row>
    <row r="155" spans="1:5" ht="12.75">
      <c r="A155" s="35" t="s">
        <v>69</v>
      </c>
      <c r="E155" s="36" t="s">
        <v>66</v>
      </c>
    </row>
    <row r="156" spans="1:5" ht="12.75">
      <c r="A156" s="37" t="s">
        <v>70</v>
      </c>
      <c r="E156" s="38" t="s">
        <v>13017</v>
      </c>
    </row>
    <row r="157" spans="1:5" ht="89.25">
      <c r="A157" t="s">
        <v>72</v>
      </c>
      <c r="E157" s="36" t="s">
        <v>5421</v>
      </c>
    </row>
    <row r="158" spans="1:16" ht="12.75">
      <c r="A158" s="26" t="s">
        <v>63</v>
      </c>
      <c s="30" t="s">
        <v>336</v>
      </c>
      <c s="30" t="s">
        <v>5608</v>
      </c>
      <c s="26" t="s">
        <v>66</v>
      </c>
      <c s="31" t="s">
        <v>5609</v>
      </c>
      <c s="32" t="s">
        <v>926</v>
      </c>
      <c s="33">
        <v>1</v>
      </c>
      <c s="34">
        <v>0</v>
      </c>
      <c s="34">
        <f>ROUND(ROUND(H158,2)*ROUND(G158,3),2)</f>
      </c>
      <c r="O158">
        <f>(I158*21)/100</f>
      </c>
      <c t="s">
        <v>38</v>
      </c>
    </row>
    <row r="159" spans="1:5" ht="12.75">
      <c r="A159" s="35" t="s">
        <v>69</v>
      </c>
      <c r="E159" s="36" t="s">
        <v>66</v>
      </c>
    </row>
    <row r="160" spans="1:5" ht="12.75">
      <c r="A160" s="37" t="s">
        <v>70</v>
      </c>
      <c r="E160" s="38" t="s">
        <v>13017</v>
      </c>
    </row>
    <row r="161" spans="1:5" ht="51">
      <c r="A161" t="s">
        <v>72</v>
      </c>
      <c r="E161" s="36" t="s">
        <v>5439</v>
      </c>
    </row>
    <row r="162" spans="1:16" ht="12.75">
      <c r="A162" s="26" t="s">
        <v>63</v>
      </c>
      <c s="30" t="s">
        <v>340</v>
      </c>
      <c s="30" t="s">
        <v>13113</v>
      </c>
      <c s="26" t="s">
        <v>66</v>
      </c>
      <c s="31" t="s">
        <v>13114</v>
      </c>
      <c s="32" t="s">
        <v>783</v>
      </c>
      <c s="33">
        <v>45</v>
      </c>
      <c s="34">
        <v>0</v>
      </c>
      <c s="34">
        <f>ROUND(ROUND(H162,2)*ROUND(G162,3),2)</f>
      </c>
      <c r="O162">
        <f>(I162*21)/100</f>
      </c>
      <c t="s">
        <v>38</v>
      </c>
    </row>
    <row r="163" spans="1:5" ht="12.75">
      <c r="A163" s="35" t="s">
        <v>69</v>
      </c>
      <c r="E163" s="36" t="s">
        <v>66</v>
      </c>
    </row>
    <row r="164" spans="1:5" ht="12.75">
      <c r="A164" s="37" t="s">
        <v>70</v>
      </c>
      <c r="E164" s="38" t="s">
        <v>13017</v>
      </c>
    </row>
    <row r="165" spans="1:5" ht="153">
      <c r="A165" t="s">
        <v>72</v>
      </c>
      <c r="E165" s="36" t="s">
        <v>4698</v>
      </c>
    </row>
    <row r="166" spans="1:16" ht="12.75">
      <c r="A166" s="26" t="s">
        <v>63</v>
      </c>
      <c s="30" t="s">
        <v>418</v>
      </c>
      <c s="30" t="s">
        <v>4700</v>
      </c>
      <c s="26" t="s">
        <v>66</v>
      </c>
      <c s="31" t="s">
        <v>4701</v>
      </c>
      <c s="32" t="s">
        <v>652</v>
      </c>
      <c s="33">
        <v>2</v>
      </c>
      <c s="34">
        <v>0</v>
      </c>
      <c s="34">
        <f>ROUND(ROUND(H166,2)*ROUND(G166,3),2)</f>
      </c>
      <c r="O166">
        <f>(I166*21)/100</f>
      </c>
      <c t="s">
        <v>38</v>
      </c>
    </row>
    <row r="167" spans="1:5" ht="12.75">
      <c r="A167" s="35" t="s">
        <v>69</v>
      </c>
      <c r="E167" s="36" t="s">
        <v>66</v>
      </c>
    </row>
    <row r="168" spans="1:5" ht="12.75">
      <c r="A168" s="37" t="s">
        <v>70</v>
      </c>
      <c r="E168" s="38" t="s">
        <v>13017</v>
      </c>
    </row>
    <row r="169" spans="1:5" ht="140.25">
      <c r="A169" t="s">
        <v>72</v>
      </c>
      <c r="E169" s="36" t="s">
        <v>4703</v>
      </c>
    </row>
    <row r="170" spans="1:16" ht="25.5">
      <c r="A170" s="26" t="s">
        <v>63</v>
      </c>
      <c s="30" t="s">
        <v>443</v>
      </c>
      <c s="30" t="s">
        <v>13347</v>
      </c>
      <c s="26" t="s">
        <v>66</v>
      </c>
      <c s="31" t="s">
        <v>13348</v>
      </c>
      <c s="32" t="s">
        <v>4706</v>
      </c>
      <c s="33">
        <v>270</v>
      </c>
      <c s="34">
        <v>0</v>
      </c>
      <c s="34">
        <f>ROUND(ROUND(H170,2)*ROUND(G170,3),2)</f>
      </c>
      <c r="O170">
        <f>(I170*21)/100</f>
      </c>
      <c t="s">
        <v>38</v>
      </c>
    </row>
    <row r="171" spans="1:5" ht="12.75">
      <c r="A171" s="35" t="s">
        <v>69</v>
      </c>
      <c r="E171" s="36" t="s">
        <v>66</v>
      </c>
    </row>
    <row r="172" spans="1:5" ht="12.75">
      <c r="A172" s="37" t="s">
        <v>70</v>
      </c>
      <c r="E172" s="38" t="s">
        <v>13017</v>
      </c>
    </row>
    <row r="173" spans="1:5" ht="127.5">
      <c r="A173" t="s">
        <v>72</v>
      </c>
      <c r="E173" s="36" t="s">
        <v>4708</v>
      </c>
    </row>
    <row r="174" spans="1:16" ht="12.75">
      <c r="A174" s="26" t="s">
        <v>63</v>
      </c>
      <c s="30" t="s">
        <v>455</v>
      </c>
      <c s="30" t="s">
        <v>4724</v>
      </c>
      <c s="26" t="s">
        <v>66</v>
      </c>
      <c s="31" t="s">
        <v>4725</v>
      </c>
      <c s="32" t="s">
        <v>652</v>
      </c>
      <c s="33">
        <v>22</v>
      </c>
      <c s="34">
        <v>0</v>
      </c>
      <c s="34">
        <f>ROUND(ROUND(H174,2)*ROUND(G174,3),2)</f>
      </c>
      <c r="O174">
        <f>(I174*21)/100</f>
      </c>
      <c t="s">
        <v>38</v>
      </c>
    </row>
    <row r="175" spans="1:5" ht="12.75">
      <c r="A175" s="35" t="s">
        <v>69</v>
      </c>
      <c r="E175" s="36" t="s">
        <v>66</v>
      </c>
    </row>
    <row r="176" spans="1:5" ht="12.75">
      <c r="A176" s="37" t="s">
        <v>70</v>
      </c>
      <c r="E176" s="38" t="s">
        <v>13017</v>
      </c>
    </row>
    <row r="177" spans="1:5" ht="102">
      <c r="A177" t="s">
        <v>72</v>
      </c>
      <c r="E177" s="36" t="s">
        <v>4727</v>
      </c>
    </row>
    <row r="178" spans="1:16" ht="12.75">
      <c r="A178" s="26" t="s">
        <v>63</v>
      </c>
      <c s="30" t="s">
        <v>406</v>
      </c>
      <c s="30" t="s">
        <v>13022</v>
      </c>
      <c s="26" t="s">
        <v>66</v>
      </c>
      <c s="31" t="s">
        <v>13023</v>
      </c>
      <c s="32" t="s">
        <v>4354</v>
      </c>
      <c s="33">
        <v>1650</v>
      </c>
      <c s="34">
        <v>0</v>
      </c>
      <c s="34">
        <f>ROUND(ROUND(H178,2)*ROUND(G178,3),2)</f>
      </c>
      <c r="O178">
        <f>(I178*21)/100</f>
      </c>
      <c t="s">
        <v>38</v>
      </c>
    </row>
    <row r="179" spans="1:5" ht="12.75">
      <c r="A179" s="35" t="s">
        <v>69</v>
      </c>
      <c r="E179" s="36" t="s">
        <v>66</v>
      </c>
    </row>
    <row r="180" spans="1:5" ht="12.75">
      <c r="A180" s="37" t="s">
        <v>70</v>
      </c>
      <c r="E180" s="38" t="s">
        <v>13017</v>
      </c>
    </row>
    <row r="181" spans="1:5" ht="25.5">
      <c r="A181" t="s">
        <v>72</v>
      </c>
      <c r="E181" s="36" t="s">
        <v>13024</v>
      </c>
    </row>
    <row r="182" spans="1:18" ht="12.75" customHeight="1">
      <c r="A182" s="6" t="s">
        <v>58</v>
      </c>
      <c s="6"/>
      <c s="27" t="s">
        <v>1244</v>
      </c>
      <c s="6"/>
      <c s="39" t="s">
        <v>2062</v>
      </c>
      <c s="6"/>
      <c s="6"/>
      <c s="6"/>
      <c s="29">
        <f>0+Q182</f>
      </c>
      <c r="O182">
        <f>0+R182</f>
      </c>
      <c r="Q182">
        <f>0+I183+I187+I191+I195+I199</f>
      </c>
      <c>
        <f>0+O183+O187+O191+O195+O199</f>
      </c>
    </row>
    <row r="183" spans="1:16" ht="12.75">
      <c r="A183" s="26" t="s">
        <v>63</v>
      </c>
      <c s="30" t="s">
        <v>215</v>
      </c>
      <c s="30" t="s">
        <v>2063</v>
      </c>
      <c s="26" t="s">
        <v>66</v>
      </c>
      <c s="31" t="s">
        <v>2064</v>
      </c>
      <c s="32" t="s">
        <v>926</v>
      </c>
      <c s="33">
        <v>19</v>
      </c>
      <c s="34">
        <v>0</v>
      </c>
      <c s="34">
        <f>ROUND(ROUND(H183,2)*ROUND(G183,3),2)</f>
      </c>
      <c r="O183">
        <f>(I183*21)/100</f>
      </c>
      <c t="s">
        <v>38</v>
      </c>
    </row>
    <row r="184" spans="1:5" ht="12.75">
      <c r="A184" s="35" t="s">
        <v>69</v>
      </c>
      <c r="E184" s="36" t="s">
        <v>66</v>
      </c>
    </row>
    <row r="185" spans="1:5" ht="12.75">
      <c r="A185" s="37" t="s">
        <v>70</v>
      </c>
      <c r="E185" s="38" t="s">
        <v>13017</v>
      </c>
    </row>
    <row r="186" spans="1:5" ht="102">
      <c r="A186" t="s">
        <v>72</v>
      </c>
      <c r="E186" s="36" t="s">
        <v>2065</v>
      </c>
    </row>
    <row r="187" spans="1:16" ht="12.75">
      <c r="A187" s="26" t="s">
        <v>63</v>
      </c>
      <c s="30" t="s">
        <v>219</v>
      </c>
      <c s="30" t="s">
        <v>3870</v>
      </c>
      <c s="26" t="s">
        <v>66</v>
      </c>
      <c s="31" t="s">
        <v>3871</v>
      </c>
      <c s="32" t="s">
        <v>926</v>
      </c>
      <c s="33">
        <v>265</v>
      </c>
      <c s="34">
        <v>0</v>
      </c>
      <c s="34">
        <f>ROUND(ROUND(H187,2)*ROUND(G187,3),2)</f>
      </c>
      <c r="O187">
        <f>(I187*21)/100</f>
      </c>
      <c t="s">
        <v>38</v>
      </c>
    </row>
    <row r="188" spans="1:5" ht="12.75">
      <c r="A188" s="35" t="s">
        <v>69</v>
      </c>
      <c r="E188" s="36" t="s">
        <v>66</v>
      </c>
    </row>
    <row r="189" spans="1:5" ht="12.75">
      <c r="A189" s="37" t="s">
        <v>70</v>
      </c>
      <c r="E189" s="38" t="s">
        <v>13017</v>
      </c>
    </row>
    <row r="190" spans="1:5" ht="114.75">
      <c r="A190" t="s">
        <v>72</v>
      </c>
      <c r="E190" s="36" t="s">
        <v>13009</v>
      </c>
    </row>
    <row r="191" spans="1:16" ht="12.75">
      <c r="A191" s="26" t="s">
        <v>63</v>
      </c>
      <c s="30" t="s">
        <v>263</v>
      </c>
      <c s="30" t="s">
        <v>510</v>
      </c>
      <c s="26" t="s">
        <v>66</v>
      </c>
      <c s="31" t="s">
        <v>2068</v>
      </c>
      <c s="32" t="s">
        <v>583</v>
      </c>
      <c s="33">
        <v>45</v>
      </c>
      <c s="34">
        <v>0</v>
      </c>
      <c s="34">
        <f>ROUND(ROUND(H191,2)*ROUND(G191,3),2)</f>
      </c>
      <c r="O191">
        <f>(I191*21)/100</f>
      </c>
      <c t="s">
        <v>38</v>
      </c>
    </row>
    <row r="192" spans="1:5" ht="12.75">
      <c r="A192" s="35" t="s">
        <v>69</v>
      </c>
      <c r="E192" s="36" t="s">
        <v>66</v>
      </c>
    </row>
    <row r="193" spans="1:5" ht="12.75">
      <c r="A193" s="37" t="s">
        <v>70</v>
      </c>
      <c r="E193" s="38" t="s">
        <v>13017</v>
      </c>
    </row>
    <row r="194" spans="1:5" ht="76.5">
      <c r="A194" t="s">
        <v>72</v>
      </c>
      <c r="E194" s="36" t="s">
        <v>512</v>
      </c>
    </row>
    <row r="195" spans="1:16" ht="12.75">
      <c r="A195" s="26" t="s">
        <v>63</v>
      </c>
      <c s="30" t="s">
        <v>267</v>
      </c>
      <c s="30" t="s">
        <v>2073</v>
      </c>
      <c s="26" t="s">
        <v>66</v>
      </c>
      <c s="31" t="s">
        <v>2074</v>
      </c>
      <c s="32" t="s">
        <v>583</v>
      </c>
      <c s="33">
        <v>45</v>
      </c>
      <c s="34">
        <v>0</v>
      </c>
      <c s="34">
        <f>ROUND(ROUND(H195,2)*ROUND(G195,3),2)</f>
      </c>
      <c r="O195">
        <f>(I195*21)/100</f>
      </c>
      <c t="s">
        <v>38</v>
      </c>
    </row>
    <row r="196" spans="1:5" ht="12.75">
      <c r="A196" s="35" t="s">
        <v>69</v>
      </c>
      <c r="E196" s="36" t="s">
        <v>66</v>
      </c>
    </row>
    <row r="197" spans="1:5" ht="12.75">
      <c r="A197" s="37" t="s">
        <v>70</v>
      </c>
      <c r="E197" s="38" t="s">
        <v>13017</v>
      </c>
    </row>
    <row r="198" spans="1:5" ht="102">
      <c r="A198" t="s">
        <v>72</v>
      </c>
      <c r="E198" s="36" t="s">
        <v>2075</v>
      </c>
    </row>
    <row r="199" spans="1:16" ht="12.75">
      <c r="A199" s="26" t="s">
        <v>63</v>
      </c>
      <c s="30" t="s">
        <v>271</v>
      </c>
      <c s="30" t="s">
        <v>2076</v>
      </c>
      <c s="26" t="s">
        <v>66</v>
      </c>
      <c s="31" t="s">
        <v>2077</v>
      </c>
      <c s="32" t="s">
        <v>583</v>
      </c>
      <c s="33">
        <v>19</v>
      </c>
      <c s="34">
        <v>0</v>
      </c>
      <c s="34">
        <f>ROUND(ROUND(H199,2)*ROUND(G199,3),2)</f>
      </c>
      <c r="O199">
        <f>(I199*21)/100</f>
      </c>
      <c t="s">
        <v>38</v>
      </c>
    </row>
    <row r="200" spans="1:5" ht="12.75">
      <c r="A200" s="35" t="s">
        <v>69</v>
      </c>
      <c r="E200" s="36" t="s">
        <v>66</v>
      </c>
    </row>
    <row r="201" spans="1:5" ht="12.75">
      <c r="A201" s="37" t="s">
        <v>70</v>
      </c>
      <c r="E201" s="38" t="s">
        <v>13017</v>
      </c>
    </row>
    <row r="202" spans="1:5" ht="102">
      <c r="A202" t="s">
        <v>72</v>
      </c>
      <c r="E202" s="36" t="s">
        <v>2078</v>
      </c>
    </row>
    <row r="203" spans="1:18" ht="12.75" customHeight="1">
      <c r="A203" s="6" t="s">
        <v>58</v>
      </c>
      <c s="6"/>
      <c s="27" t="s">
        <v>2079</v>
      </c>
      <c s="6"/>
      <c s="39" t="s">
        <v>4083</v>
      </c>
      <c s="6"/>
      <c s="6"/>
      <c s="6"/>
      <c s="29">
        <f>0+Q203</f>
      </c>
      <c r="O203">
        <f>0+R203</f>
      </c>
      <c r="Q203">
        <f>0+I204+I208+I212+I216+I220+I224+I228+I232+I236+I240+I244</f>
      </c>
      <c>
        <f>0+O204+O208+O212+O216+O220+O224+O228+O232+O236+O240+O244</f>
      </c>
    </row>
    <row r="204" spans="1:16" ht="12.75">
      <c r="A204" s="26" t="s">
        <v>63</v>
      </c>
      <c s="30" t="s">
        <v>275</v>
      </c>
      <c s="30" t="s">
        <v>2094</v>
      </c>
      <c s="26" t="s">
        <v>66</v>
      </c>
      <c s="31" t="s">
        <v>2095</v>
      </c>
      <c s="32" t="s">
        <v>926</v>
      </c>
      <c s="33">
        <v>270</v>
      </c>
      <c s="34">
        <v>0</v>
      </c>
      <c s="34">
        <f>ROUND(ROUND(H204,2)*ROUND(G204,3),2)</f>
      </c>
      <c r="O204">
        <f>(I204*21)/100</f>
      </c>
      <c t="s">
        <v>38</v>
      </c>
    </row>
    <row r="205" spans="1:5" ht="12.75">
      <c r="A205" s="35" t="s">
        <v>69</v>
      </c>
      <c r="E205" s="36" t="s">
        <v>66</v>
      </c>
    </row>
    <row r="206" spans="1:5" ht="12.75">
      <c r="A206" s="37" t="s">
        <v>70</v>
      </c>
      <c r="E206" s="38" t="s">
        <v>13017</v>
      </c>
    </row>
    <row r="207" spans="1:5" ht="89.25">
      <c r="A207" t="s">
        <v>72</v>
      </c>
      <c r="E207" s="36" t="s">
        <v>520</v>
      </c>
    </row>
    <row r="208" spans="1:16" ht="12.75">
      <c r="A208" s="26" t="s">
        <v>63</v>
      </c>
      <c s="30" t="s">
        <v>206</v>
      </c>
      <c s="30" t="s">
        <v>518</v>
      </c>
      <c s="26" t="s">
        <v>66</v>
      </c>
      <c s="31" t="s">
        <v>2102</v>
      </c>
      <c s="32" t="s">
        <v>926</v>
      </c>
      <c s="33">
        <v>1030</v>
      </c>
      <c s="34">
        <v>0</v>
      </c>
      <c s="34">
        <f>ROUND(ROUND(H208,2)*ROUND(G208,3),2)</f>
      </c>
      <c r="O208">
        <f>(I208*21)/100</f>
      </c>
      <c t="s">
        <v>38</v>
      </c>
    </row>
    <row r="209" spans="1:5" ht="12.75">
      <c r="A209" s="35" t="s">
        <v>69</v>
      </c>
      <c r="E209" s="36" t="s">
        <v>66</v>
      </c>
    </row>
    <row r="210" spans="1:5" ht="12.75">
      <c r="A210" s="37" t="s">
        <v>70</v>
      </c>
      <c r="E210" s="38" t="s">
        <v>13017</v>
      </c>
    </row>
    <row r="211" spans="1:5" ht="89.25">
      <c r="A211" t="s">
        <v>72</v>
      </c>
      <c r="E211" s="36" t="s">
        <v>520</v>
      </c>
    </row>
    <row r="212" spans="1:16" ht="12.75">
      <c r="A212" s="26" t="s">
        <v>63</v>
      </c>
      <c s="30" t="s">
        <v>211</v>
      </c>
      <c s="30" t="s">
        <v>4084</v>
      </c>
      <c s="26" t="s">
        <v>66</v>
      </c>
      <c s="31" t="s">
        <v>4220</v>
      </c>
      <c s="32" t="s">
        <v>926</v>
      </c>
      <c s="33">
        <v>15</v>
      </c>
      <c s="34">
        <v>0</v>
      </c>
      <c s="34">
        <f>ROUND(ROUND(H212,2)*ROUND(G212,3),2)</f>
      </c>
      <c r="O212">
        <f>(I212*21)/100</f>
      </c>
      <c t="s">
        <v>38</v>
      </c>
    </row>
    <row r="213" spans="1:5" ht="12.75">
      <c r="A213" s="35" t="s">
        <v>69</v>
      </c>
      <c r="E213" s="36" t="s">
        <v>66</v>
      </c>
    </row>
    <row r="214" spans="1:5" ht="12.75">
      <c r="A214" s="37" t="s">
        <v>70</v>
      </c>
      <c r="E214" s="38" t="s">
        <v>13017</v>
      </c>
    </row>
    <row r="215" spans="1:5" ht="38.25">
      <c r="A215" t="s">
        <v>72</v>
      </c>
      <c r="E215" s="36" t="s">
        <v>4086</v>
      </c>
    </row>
    <row r="216" spans="1:16" ht="12.75">
      <c r="A216" s="26" t="s">
        <v>63</v>
      </c>
      <c s="30" t="s">
        <v>287</v>
      </c>
      <c s="30" t="s">
        <v>4091</v>
      </c>
      <c s="26" t="s">
        <v>66</v>
      </c>
      <c s="31" t="s">
        <v>4092</v>
      </c>
      <c s="32" t="s">
        <v>926</v>
      </c>
      <c s="33">
        <v>20</v>
      </c>
      <c s="34">
        <v>0</v>
      </c>
      <c s="34">
        <f>ROUND(ROUND(H216,2)*ROUND(G216,3),2)</f>
      </c>
      <c r="O216">
        <f>(I216*21)/100</f>
      </c>
      <c t="s">
        <v>38</v>
      </c>
    </row>
    <row r="217" spans="1:5" ht="12.75">
      <c r="A217" s="35" t="s">
        <v>69</v>
      </c>
      <c r="E217" s="36" t="s">
        <v>66</v>
      </c>
    </row>
    <row r="218" spans="1:5" ht="12.75">
      <c r="A218" s="37" t="s">
        <v>70</v>
      </c>
      <c r="E218" s="38" t="s">
        <v>13017</v>
      </c>
    </row>
    <row r="219" spans="1:5" ht="38.25">
      <c r="A219" t="s">
        <v>72</v>
      </c>
      <c r="E219" s="36" t="s">
        <v>4086</v>
      </c>
    </row>
    <row r="220" spans="1:16" ht="25.5">
      <c r="A220" s="26" t="s">
        <v>63</v>
      </c>
      <c s="30" t="s">
        <v>291</v>
      </c>
      <c s="30" t="s">
        <v>4297</v>
      </c>
      <c s="26" t="s">
        <v>66</v>
      </c>
      <c s="31" t="s">
        <v>4298</v>
      </c>
      <c s="32" t="s">
        <v>583</v>
      </c>
      <c s="33">
        <v>2</v>
      </c>
      <c s="34">
        <v>0</v>
      </c>
      <c s="34">
        <f>ROUND(ROUND(H220,2)*ROUND(G220,3),2)</f>
      </c>
      <c r="O220">
        <f>(I220*21)/100</f>
      </c>
      <c t="s">
        <v>38</v>
      </c>
    </row>
    <row r="221" spans="1:5" ht="12.75">
      <c r="A221" s="35" t="s">
        <v>69</v>
      </c>
      <c r="E221" s="36" t="s">
        <v>66</v>
      </c>
    </row>
    <row r="222" spans="1:5" ht="12.75">
      <c r="A222" s="37" t="s">
        <v>70</v>
      </c>
      <c r="E222" s="38" t="s">
        <v>13017</v>
      </c>
    </row>
    <row r="223" spans="1:5" ht="51">
      <c r="A223" t="s">
        <v>72</v>
      </c>
      <c r="E223" s="36" t="s">
        <v>4466</v>
      </c>
    </row>
    <row r="224" spans="1:16" ht="25.5">
      <c r="A224" s="26" t="s">
        <v>63</v>
      </c>
      <c s="30" t="s">
        <v>247</v>
      </c>
      <c s="30" t="s">
        <v>2122</v>
      </c>
      <c s="26" t="s">
        <v>66</v>
      </c>
      <c s="31" t="s">
        <v>2123</v>
      </c>
      <c s="32" t="s">
        <v>583</v>
      </c>
      <c s="33">
        <v>46</v>
      </c>
      <c s="34">
        <v>0</v>
      </c>
      <c s="34">
        <f>ROUND(ROUND(H224,2)*ROUND(G224,3),2)</f>
      </c>
      <c r="O224">
        <f>(I224*21)/100</f>
      </c>
      <c t="s">
        <v>38</v>
      </c>
    </row>
    <row r="225" spans="1:5" ht="12.75">
      <c r="A225" s="35" t="s">
        <v>69</v>
      </c>
      <c r="E225" s="36" t="s">
        <v>66</v>
      </c>
    </row>
    <row r="226" spans="1:5" ht="12.75">
      <c r="A226" s="37" t="s">
        <v>70</v>
      </c>
      <c r="E226" s="38" t="s">
        <v>13017</v>
      </c>
    </row>
    <row r="227" spans="1:5" ht="102">
      <c r="A227" t="s">
        <v>72</v>
      </c>
      <c r="E227" s="36" t="s">
        <v>2085</v>
      </c>
    </row>
    <row r="228" spans="1:16" ht="25.5">
      <c r="A228" s="26" t="s">
        <v>63</v>
      </c>
      <c s="30" t="s">
        <v>251</v>
      </c>
      <c s="30" t="s">
        <v>525</v>
      </c>
      <c s="26" t="s">
        <v>66</v>
      </c>
      <c s="31" t="s">
        <v>2124</v>
      </c>
      <c s="32" t="s">
        <v>583</v>
      </c>
      <c s="33">
        <v>46</v>
      </c>
      <c s="34">
        <v>0</v>
      </c>
      <c s="34">
        <f>ROUND(ROUND(H228,2)*ROUND(G228,3),2)</f>
      </c>
      <c r="O228">
        <f>(I228*21)/100</f>
      </c>
      <c t="s">
        <v>38</v>
      </c>
    </row>
    <row r="229" spans="1:5" ht="12.75">
      <c r="A229" s="35" t="s">
        <v>69</v>
      </c>
      <c r="E229" s="36" t="s">
        <v>66</v>
      </c>
    </row>
    <row r="230" spans="1:5" ht="12.75">
      <c r="A230" s="37" t="s">
        <v>70</v>
      </c>
      <c r="E230" s="38" t="s">
        <v>13017</v>
      </c>
    </row>
    <row r="231" spans="1:5" ht="102">
      <c r="A231" t="s">
        <v>72</v>
      </c>
      <c r="E231" s="36" t="s">
        <v>2085</v>
      </c>
    </row>
    <row r="232" spans="1:16" ht="12.75">
      <c r="A232" s="26" t="s">
        <v>63</v>
      </c>
      <c s="30" t="s">
        <v>295</v>
      </c>
      <c s="30" t="s">
        <v>2135</v>
      </c>
      <c s="26" t="s">
        <v>66</v>
      </c>
      <c s="31" t="s">
        <v>2136</v>
      </c>
      <c s="32" t="s">
        <v>926</v>
      </c>
      <c s="33">
        <v>100</v>
      </c>
      <c s="34">
        <v>0</v>
      </c>
      <c s="34">
        <f>ROUND(ROUND(H232,2)*ROUND(G232,3),2)</f>
      </c>
      <c r="O232">
        <f>(I232*21)/100</f>
      </c>
      <c t="s">
        <v>38</v>
      </c>
    </row>
    <row r="233" spans="1:5" ht="12.75">
      <c r="A233" s="35" t="s">
        <v>69</v>
      </c>
      <c r="E233" s="36" t="s">
        <v>66</v>
      </c>
    </row>
    <row r="234" spans="1:5" ht="12.75">
      <c r="A234" s="37" t="s">
        <v>70</v>
      </c>
      <c r="E234" s="38" t="s">
        <v>13017</v>
      </c>
    </row>
    <row r="235" spans="1:5" ht="76.5">
      <c r="A235" t="s">
        <v>72</v>
      </c>
      <c r="E235" s="36" t="s">
        <v>2137</v>
      </c>
    </row>
    <row r="236" spans="1:16" ht="12.75">
      <c r="A236" s="26" t="s">
        <v>63</v>
      </c>
      <c s="30" t="s">
        <v>299</v>
      </c>
      <c s="30" t="s">
        <v>2138</v>
      </c>
      <c s="26" t="s">
        <v>66</v>
      </c>
      <c s="31" t="s">
        <v>2139</v>
      </c>
      <c s="32" t="s">
        <v>583</v>
      </c>
      <c s="33">
        <v>100</v>
      </c>
      <c s="34">
        <v>0</v>
      </c>
      <c s="34">
        <f>ROUND(ROUND(H236,2)*ROUND(G236,3),2)</f>
      </c>
      <c r="O236">
        <f>(I236*21)/100</f>
      </c>
      <c t="s">
        <v>38</v>
      </c>
    </row>
    <row r="237" spans="1:5" ht="12.75">
      <c r="A237" s="35" t="s">
        <v>69</v>
      </c>
      <c r="E237" s="36" t="s">
        <v>66</v>
      </c>
    </row>
    <row r="238" spans="1:5" ht="12.75">
      <c r="A238" s="37" t="s">
        <v>70</v>
      </c>
      <c r="E238" s="38" t="s">
        <v>13017</v>
      </c>
    </row>
    <row r="239" spans="1:5" ht="89.25">
      <c r="A239" t="s">
        <v>72</v>
      </c>
      <c r="E239" s="36" t="s">
        <v>2140</v>
      </c>
    </row>
    <row r="240" spans="1:16" ht="12.75">
      <c r="A240" s="26" t="s">
        <v>63</v>
      </c>
      <c s="30" t="s">
        <v>231</v>
      </c>
      <c s="30" t="s">
        <v>13025</v>
      </c>
      <c s="26" t="s">
        <v>66</v>
      </c>
      <c s="31" t="s">
        <v>13026</v>
      </c>
      <c s="32" t="s">
        <v>926</v>
      </c>
      <c s="33">
        <v>220</v>
      </c>
      <c s="34">
        <v>0</v>
      </c>
      <c s="34">
        <f>ROUND(ROUND(H240,2)*ROUND(G240,3),2)</f>
      </c>
      <c r="O240">
        <f>(I240*21)/100</f>
      </c>
      <c t="s">
        <v>38</v>
      </c>
    </row>
    <row r="241" spans="1:5" ht="12.75">
      <c r="A241" s="35" t="s">
        <v>69</v>
      </c>
      <c r="E241" s="36" t="s">
        <v>66</v>
      </c>
    </row>
    <row r="242" spans="1:5" ht="12.75">
      <c r="A242" s="37" t="s">
        <v>70</v>
      </c>
      <c r="E242" s="38" t="s">
        <v>13017</v>
      </c>
    </row>
    <row r="243" spans="1:5" ht="114.75">
      <c r="A243" t="s">
        <v>72</v>
      </c>
      <c r="E243" s="36" t="s">
        <v>13027</v>
      </c>
    </row>
    <row r="244" spans="1:16" ht="12.75">
      <c r="A244" s="26" t="s">
        <v>63</v>
      </c>
      <c s="30" t="s">
        <v>235</v>
      </c>
      <c s="30" t="s">
        <v>13028</v>
      </c>
      <c s="26" t="s">
        <v>66</v>
      </c>
      <c s="31" t="s">
        <v>4353</v>
      </c>
      <c s="32" t="s">
        <v>4354</v>
      </c>
      <c s="33">
        <v>6</v>
      </c>
      <c s="34">
        <v>0</v>
      </c>
      <c s="34">
        <f>ROUND(ROUND(H244,2)*ROUND(G244,3),2)</f>
      </c>
      <c r="O244">
        <f>(I244*21)/100</f>
      </c>
      <c t="s">
        <v>38</v>
      </c>
    </row>
    <row r="245" spans="1:5" ht="12.75">
      <c r="A245" s="35" t="s">
        <v>69</v>
      </c>
      <c r="E245" s="36" t="s">
        <v>66</v>
      </c>
    </row>
    <row r="246" spans="1:5" ht="12.75">
      <c r="A246" s="37" t="s">
        <v>70</v>
      </c>
      <c r="E246" s="38" t="s">
        <v>13017</v>
      </c>
    </row>
    <row r="247" spans="1:5" ht="127.5">
      <c r="A247" t="s">
        <v>72</v>
      </c>
      <c r="E247" s="36" t="s">
        <v>13029</v>
      </c>
    </row>
    <row r="248" spans="1:18" ht="12.75" customHeight="1">
      <c r="A248" s="6" t="s">
        <v>58</v>
      </c>
      <c s="6"/>
      <c s="27" t="s">
        <v>6575</v>
      </c>
      <c s="6"/>
      <c s="39" t="s">
        <v>6576</v>
      </c>
      <c s="6"/>
      <c s="6"/>
      <c s="6"/>
      <c s="29">
        <f>0+Q248</f>
      </c>
      <c r="O248">
        <f>0+R248</f>
      </c>
      <c r="Q248">
        <f>0+I249+I253+I257+I261+I265+I269+I273+I277+I281+I285+I289+I293+I297+I301+I305+I309+I313+I317</f>
      </c>
      <c>
        <f>0+O249+O253+O257+O261+O265+O269+O273+O277+O281+O285+O289+O293+O297+O301+O305+O309+O313+O317</f>
      </c>
    </row>
    <row r="249" spans="1:16" ht="12.75">
      <c r="A249" s="26" t="s">
        <v>63</v>
      </c>
      <c s="30" t="s">
        <v>174</v>
      </c>
      <c s="30" t="s">
        <v>13046</v>
      </c>
      <c s="26" t="s">
        <v>66</v>
      </c>
      <c s="31" t="s">
        <v>13047</v>
      </c>
      <c s="32" t="s">
        <v>583</v>
      </c>
      <c s="33">
        <v>9</v>
      </c>
      <c s="34">
        <v>0</v>
      </c>
      <c s="34">
        <f>ROUND(ROUND(H249,2)*ROUND(G249,3),2)</f>
      </c>
      <c r="O249">
        <f>(I249*21)/100</f>
      </c>
      <c t="s">
        <v>38</v>
      </c>
    </row>
    <row r="250" spans="1:5" ht="12.75">
      <c r="A250" s="35" t="s">
        <v>69</v>
      </c>
      <c r="E250" s="36" t="s">
        <v>66</v>
      </c>
    </row>
    <row r="251" spans="1:5" ht="12.75">
      <c r="A251" s="37" t="s">
        <v>70</v>
      </c>
      <c r="E251" s="38" t="s">
        <v>13017</v>
      </c>
    </row>
    <row r="252" spans="1:5" ht="114.75">
      <c r="A252" t="s">
        <v>72</v>
      </c>
      <c r="E252" s="36" t="s">
        <v>13048</v>
      </c>
    </row>
    <row r="253" spans="1:16" ht="25.5">
      <c r="A253" s="26" t="s">
        <v>63</v>
      </c>
      <c s="30" t="s">
        <v>178</v>
      </c>
      <c s="30" t="s">
        <v>13349</v>
      </c>
      <c s="26" t="s">
        <v>66</v>
      </c>
      <c s="31" t="s">
        <v>13350</v>
      </c>
      <c s="32" t="s">
        <v>583</v>
      </c>
      <c s="33">
        <v>10</v>
      </c>
      <c s="34">
        <v>0</v>
      </c>
      <c s="34">
        <f>ROUND(ROUND(H253,2)*ROUND(G253,3),2)</f>
      </c>
      <c r="O253">
        <f>(I253*21)/100</f>
      </c>
      <c t="s">
        <v>38</v>
      </c>
    </row>
    <row r="254" spans="1:5" ht="12.75">
      <c r="A254" s="35" t="s">
        <v>69</v>
      </c>
      <c r="E254" s="36" t="s">
        <v>66</v>
      </c>
    </row>
    <row r="255" spans="1:5" ht="12.75">
      <c r="A255" s="37" t="s">
        <v>70</v>
      </c>
      <c r="E255" s="38" t="s">
        <v>13017</v>
      </c>
    </row>
    <row r="256" spans="1:5" ht="114.75">
      <c r="A256" t="s">
        <v>72</v>
      </c>
      <c r="E256" s="36" t="s">
        <v>13048</v>
      </c>
    </row>
    <row r="257" spans="1:16" ht="12.75">
      <c r="A257" s="26" t="s">
        <v>63</v>
      </c>
      <c s="30" t="s">
        <v>182</v>
      </c>
      <c s="30" t="s">
        <v>13049</v>
      </c>
      <c s="26" t="s">
        <v>66</v>
      </c>
      <c s="31" t="s">
        <v>13050</v>
      </c>
      <c s="32" t="s">
        <v>583</v>
      </c>
      <c s="33">
        <v>23</v>
      </c>
      <c s="34">
        <v>0</v>
      </c>
      <c s="34">
        <f>ROUND(ROUND(H257,2)*ROUND(G257,3),2)</f>
      </c>
      <c r="O257">
        <f>(I257*21)/100</f>
      </c>
      <c t="s">
        <v>38</v>
      </c>
    </row>
    <row r="258" spans="1:5" ht="12.75">
      <c r="A258" s="35" t="s">
        <v>69</v>
      </c>
      <c r="E258" s="36" t="s">
        <v>66</v>
      </c>
    </row>
    <row r="259" spans="1:5" ht="12.75">
      <c r="A259" s="37" t="s">
        <v>70</v>
      </c>
      <c r="E259" s="38" t="s">
        <v>13017</v>
      </c>
    </row>
    <row r="260" spans="1:5" ht="89.25">
      <c r="A260" t="s">
        <v>72</v>
      </c>
      <c r="E260" s="36" t="s">
        <v>13051</v>
      </c>
    </row>
    <row r="261" spans="1:16" ht="25.5">
      <c r="A261" s="26" t="s">
        <v>63</v>
      </c>
      <c s="30" t="s">
        <v>186</v>
      </c>
      <c s="30" t="s">
        <v>13052</v>
      </c>
      <c s="26" t="s">
        <v>66</v>
      </c>
      <c s="31" t="s">
        <v>13053</v>
      </c>
      <c s="32" t="s">
        <v>583</v>
      </c>
      <c s="33">
        <v>4</v>
      </c>
      <c s="34">
        <v>0</v>
      </c>
      <c s="34">
        <f>ROUND(ROUND(H261,2)*ROUND(G261,3),2)</f>
      </c>
      <c r="O261">
        <f>(I261*21)/100</f>
      </c>
      <c t="s">
        <v>38</v>
      </c>
    </row>
    <row r="262" spans="1:5" ht="12.75">
      <c r="A262" s="35" t="s">
        <v>69</v>
      </c>
      <c r="E262" s="36" t="s">
        <v>66</v>
      </c>
    </row>
    <row r="263" spans="1:5" ht="12.75">
      <c r="A263" s="37" t="s">
        <v>70</v>
      </c>
      <c r="E263" s="38" t="s">
        <v>13017</v>
      </c>
    </row>
    <row r="264" spans="1:5" ht="89.25">
      <c r="A264" t="s">
        <v>72</v>
      </c>
      <c r="E264" s="36" t="s">
        <v>13051</v>
      </c>
    </row>
    <row r="265" spans="1:16" ht="12.75">
      <c r="A265" s="26" t="s">
        <v>63</v>
      </c>
      <c s="30" t="s">
        <v>165</v>
      </c>
      <c s="30" t="s">
        <v>13351</v>
      </c>
      <c s="26" t="s">
        <v>66</v>
      </c>
      <c s="31" t="s">
        <v>13352</v>
      </c>
      <c s="32" t="s">
        <v>583</v>
      </c>
      <c s="33">
        <v>1</v>
      </c>
      <c s="34">
        <v>0</v>
      </c>
      <c s="34">
        <f>ROUND(ROUND(H265,2)*ROUND(G265,3),2)</f>
      </c>
      <c r="O265">
        <f>(I265*21)/100</f>
      </c>
      <c t="s">
        <v>38</v>
      </c>
    </row>
    <row r="266" spans="1:5" ht="12.75">
      <c r="A266" s="35" t="s">
        <v>69</v>
      </c>
      <c r="E266" s="36" t="s">
        <v>66</v>
      </c>
    </row>
    <row r="267" spans="1:5" ht="12.75">
      <c r="A267" s="37" t="s">
        <v>70</v>
      </c>
      <c r="E267" s="38" t="s">
        <v>13017</v>
      </c>
    </row>
    <row r="268" spans="1:5" ht="102">
      <c r="A268" t="s">
        <v>72</v>
      </c>
      <c r="E268" s="36" t="s">
        <v>13154</v>
      </c>
    </row>
    <row r="269" spans="1:16" ht="25.5">
      <c r="A269" s="26" t="s">
        <v>63</v>
      </c>
      <c s="30" t="s">
        <v>170</v>
      </c>
      <c s="30" t="s">
        <v>13353</v>
      </c>
      <c s="26" t="s">
        <v>66</v>
      </c>
      <c s="31" t="s">
        <v>13354</v>
      </c>
      <c s="32" t="s">
        <v>583</v>
      </c>
      <c s="33">
        <v>8</v>
      </c>
      <c s="34">
        <v>0</v>
      </c>
      <c s="34">
        <f>ROUND(ROUND(H269,2)*ROUND(G269,3),2)</f>
      </c>
      <c r="O269">
        <f>(I269*21)/100</f>
      </c>
      <c t="s">
        <v>38</v>
      </c>
    </row>
    <row r="270" spans="1:5" ht="12.75">
      <c r="A270" s="35" t="s">
        <v>69</v>
      </c>
      <c r="E270" s="36" t="s">
        <v>66</v>
      </c>
    </row>
    <row r="271" spans="1:5" ht="12.75">
      <c r="A271" s="37" t="s">
        <v>70</v>
      </c>
      <c r="E271" s="38" t="s">
        <v>13017</v>
      </c>
    </row>
    <row r="272" spans="1:5" ht="102">
      <c r="A272" t="s">
        <v>72</v>
      </c>
      <c r="E272" s="36" t="s">
        <v>13154</v>
      </c>
    </row>
    <row r="273" spans="1:16" ht="25.5">
      <c r="A273" s="26" t="s">
        <v>63</v>
      </c>
      <c s="30" t="s">
        <v>161</v>
      </c>
      <c s="30" t="s">
        <v>13355</v>
      </c>
      <c s="26" t="s">
        <v>66</v>
      </c>
      <c s="31" t="s">
        <v>13356</v>
      </c>
      <c s="32" t="s">
        <v>583</v>
      </c>
      <c s="33">
        <v>2</v>
      </c>
      <c s="34">
        <v>0</v>
      </c>
      <c s="34">
        <f>ROUND(ROUND(H273,2)*ROUND(G273,3),2)</f>
      </c>
      <c r="O273">
        <f>(I273*21)/100</f>
      </c>
      <c t="s">
        <v>38</v>
      </c>
    </row>
    <row r="274" spans="1:5" ht="12.75">
      <c r="A274" s="35" t="s">
        <v>69</v>
      </c>
      <c r="E274" s="36" t="s">
        <v>66</v>
      </c>
    </row>
    <row r="275" spans="1:5" ht="12.75">
      <c r="A275" s="37" t="s">
        <v>70</v>
      </c>
      <c r="E275" s="38" t="s">
        <v>13017</v>
      </c>
    </row>
    <row r="276" spans="1:5" ht="102">
      <c r="A276" t="s">
        <v>72</v>
      </c>
      <c r="E276" s="36" t="s">
        <v>13154</v>
      </c>
    </row>
    <row r="277" spans="1:16" ht="25.5">
      <c r="A277" s="26" t="s">
        <v>63</v>
      </c>
      <c s="30" t="s">
        <v>279</v>
      </c>
      <c s="30" t="s">
        <v>13054</v>
      </c>
      <c s="26" t="s">
        <v>66</v>
      </c>
      <c s="31" t="s">
        <v>13055</v>
      </c>
      <c s="32" t="s">
        <v>583</v>
      </c>
      <c s="33">
        <v>8</v>
      </c>
      <c s="34">
        <v>0</v>
      </c>
      <c s="34">
        <f>ROUND(ROUND(H277,2)*ROUND(G277,3),2)</f>
      </c>
      <c r="O277">
        <f>(I277*21)/100</f>
      </c>
      <c t="s">
        <v>38</v>
      </c>
    </row>
    <row r="278" spans="1:5" ht="12.75">
      <c r="A278" s="35" t="s">
        <v>69</v>
      </c>
      <c r="E278" s="36" t="s">
        <v>66</v>
      </c>
    </row>
    <row r="279" spans="1:5" ht="12.75">
      <c r="A279" s="37" t="s">
        <v>70</v>
      </c>
      <c r="E279" s="38" t="s">
        <v>13017</v>
      </c>
    </row>
    <row r="280" spans="1:5" ht="89.25">
      <c r="A280" t="s">
        <v>72</v>
      </c>
      <c r="E280" s="36" t="s">
        <v>13056</v>
      </c>
    </row>
    <row r="281" spans="1:16" ht="12.75">
      <c r="A281" s="26" t="s">
        <v>63</v>
      </c>
      <c s="30" t="s">
        <v>283</v>
      </c>
      <c s="30" t="s">
        <v>13357</v>
      </c>
      <c s="26" t="s">
        <v>66</v>
      </c>
      <c s="31" t="s">
        <v>13358</v>
      </c>
      <c s="32" t="s">
        <v>583</v>
      </c>
      <c s="33">
        <v>13</v>
      </c>
      <c s="34">
        <v>0</v>
      </c>
      <c s="34">
        <f>ROUND(ROUND(H281,2)*ROUND(G281,3),2)</f>
      </c>
      <c r="O281">
        <f>(I281*21)/100</f>
      </c>
      <c t="s">
        <v>38</v>
      </c>
    </row>
    <row r="282" spans="1:5" ht="12.75">
      <c r="A282" s="35" t="s">
        <v>69</v>
      </c>
      <c r="E282" s="36" t="s">
        <v>66</v>
      </c>
    </row>
    <row r="283" spans="1:5" ht="12.75">
      <c r="A283" s="37" t="s">
        <v>70</v>
      </c>
      <c r="E283" s="38" t="s">
        <v>13017</v>
      </c>
    </row>
    <row r="284" spans="1:5" ht="89.25">
      <c r="A284" t="s">
        <v>72</v>
      </c>
      <c r="E284" s="36" t="s">
        <v>13056</v>
      </c>
    </row>
    <row r="285" spans="1:16" ht="25.5">
      <c r="A285" s="26" t="s">
        <v>63</v>
      </c>
      <c s="30" t="s">
        <v>380</v>
      </c>
      <c s="30" t="s">
        <v>13059</v>
      </c>
      <c s="26" t="s">
        <v>66</v>
      </c>
      <c s="31" t="s">
        <v>13060</v>
      </c>
      <c s="32" t="s">
        <v>583</v>
      </c>
      <c s="33">
        <v>2</v>
      </c>
      <c s="34">
        <v>0</v>
      </c>
      <c s="34">
        <f>ROUND(ROUND(H285,2)*ROUND(G285,3),2)</f>
      </c>
      <c r="O285">
        <f>(I285*21)/100</f>
      </c>
      <c t="s">
        <v>38</v>
      </c>
    </row>
    <row r="286" spans="1:5" ht="12.75">
      <c r="A286" s="35" t="s">
        <v>69</v>
      </c>
      <c r="E286" s="36" t="s">
        <v>66</v>
      </c>
    </row>
    <row r="287" spans="1:5" ht="12.75">
      <c r="A287" s="37" t="s">
        <v>70</v>
      </c>
      <c r="E287" s="38" t="s">
        <v>13017</v>
      </c>
    </row>
    <row r="288" spans="1:5" ht="76.5">
      <c r="A288" t="s">
        <v>72</v>
      </c>
      <c r="E288" s="36" t="s">
        <v>13061</v>
      </c>
    </row>
    <row r="289" spans="1:16" ht="25.5">
      <c r="A289" s="26" t="s">
        <v>63</v>
      </c>
      <c s="30" t="s">
        <v>360</v>
      </c>
      <c s="30" t="s">
        <v>13062</v>
      </c>
      <c s="26" t="s">
        <v>66</v>
      </c>
      <c s="31" t="s">
        <v>13063</v>
      </c>
      <c s="32" t="s">
        <v>583</v>
      </c>
      <c s="33">
        <v>21</v>
      </c>
      <c s="34">
        <v>0</v>
      </c>
      <c s="34">
        <f>ROUND(ROUND(H289,2)*ROUND(G289,3),2)</f>
      </c>
      <c r="O289">
        <f>(I289*21)/100</f>
      </c>
      <c t="s">
        <v>38</v>
      </c>
    </row>
    <row r="290" spans="1:5" ht="12.75">
      <c r="A290" s="35" t="s">
        <v>69</v>
      </c>
      <c r="E290" s="36" t="s">
        <v>66</v>
      </c>
    </row>
    <row r="291" spans="1:5" ht="12.75">
      <c r="A291" s="37" t="s">
        <v>70</v>
      </c>
      <c r="E291" s="38" t="s">
        <v>13017</v>
      </c>
    </row>
    <row r="292" spans="1:5" ht="76.5">
      <c r="A292" t="s">
        <v>72</v>
      </c>
      <c r="E292" s="36" t="s">
        <v>13061</v>
      </c>
    </row>
    <row r="293" spans="1:16" ht="25.5">
      <c r="A293" s="26" t="s">
        <v>63</v>
      </c>
      <c s="30" t="s">
        <v>313</v>
      </c>
      <c s="30" t="s">
        <v>13064</v>
      </c>
      <c s="26" t="s">
        <v>66</v>
      </c>
      <c s="31" t="s">
        <v>13065</v>
      </c>
      <c s="32" t="s">
        <v>583</v>
      </c>
      <c s="33">
        <v>2</v>
      </c>
      <c s="34">
        <v>0</v>
      </c>
      <c s="34">
        <f>ROUND(ROUND(H293,2)*ROUND(G293,3),2)</f>
      </c>
      <c r="O293">
        <f>(I293*21)/100</f>
      </c>
      <c t="s">
        <v>38</v>
      </c>
    </row>
    <row r="294" spans="1:5" ht="12.75">
      <c r="A294" s="35" t="s">
        <v>69</v>
      </c>
      <c r="E294" s="36" t="s">
        <v>66</v>
      </c>
    </row>
    <row r="295" spans="1:5" ht="12.75">
      <c r="A295" s="37" t="s">
        <v>70</v>
      </c>
      <c r="E295" s="38" t="s">
        <v>13017</v>
      </c>
    </row>
    <row r="296" spans="1:5" ht="89.25">
      <c r="A296" t="s">
        <v>72</v>
      </c>
      <c r="E296" s="36" t="s">
        <v>13056</v>
      </c>
    </row>
    <row r="297" spans="1:16" ht="25.5">
      <c r="A297" s="26" t="s">
        <v>63</v>
      </c>
      <c s="30" t="s">
        <v>317</v>
      </c>
      <c s="30" t="s">
        <v>13066</v>
      </c>
      <c s="26" t="s">
        <v>66</v>
      </c>
      <c s="31" t="s">
        <v>13067</v>
      </c>
      <c s="32" t="s">
        <v>583</v>
      </c>
      <c s="33">
        <v>1</v>
      </c>
      <c s="34">
        <v>0</v>
      </c>
      <c s="34">
        <f>ROUND(ROUND(H297,2)*ROUND(G297,3),2)</f>
      </c>
      <c r="O297">
        <f>(I297*21)/100</f>
      </c>
      <c t="s">
        <v>38</v>
      </c>
    </row>
    <row r="298" spans="1:5" ht="12.75">
      <c r="A298" s="35" t="s">
        <v>69</v>
      </c>
      <c r="E298" s="36" t="s">
        <v>66</v>
      </c>
    </row>
    <row r="299" spans="1:5" ht="12.75">
      <c r="A299" s="37" t="s">
        <v>70</v>
      </c>
      <c r="E299" s="38" t="s">
        <v>13017</v>
      </c>
    </row>
    <row r="300" spans="1:5" ht="102">
      <c r="A300" t="s">
        <v>72</v>
      </c>
      <c r="E300" s="36" t="s">
        <v>13068</v>
      </c>
    </row>
    <row r="301" spans="1:16" ht="25.5">
      <c r="A301" s="26" t="s">
        <v>63</v>
      </c>
      <c s="30" t="s">
        <v>309</v>
      </c>
      <c s="30" t="s">
        <v>13069</v>
      </c>
      <c s="26" t="s">
        <v>66</v>
      </c>
      <c s="31" t="s">
        <v>13070</v>
      </c>
      <c s="32" t="s">
        <v>583</v>
      </c>
      <c s="33">
        <v>1</v>
      </c>
      <c s="34">
        <v>0</v>
      </c>
      <c s="34">
        <f>ROUND(ROUND(H301,2)*ROUND(G301,3),2)</f>
      </c>
      <c r="O301">
        <f>(I301*21)/100</f>
      </c>
      <c t="s">
        <v>38</v>
      </c>
    </row>
    <row r="302" spans="1:5" ht="12.75">
      <c r="A302" s="35" t="s">
        <v>69</v>
      </c>
      <c r="E302" s="36" t="s">
        <v>66</v>
      </c>
    </row>
    <row r="303" spans="1:5" ht="12.75">
      <c r="A303" s="37" t="s">
        <v>70</v>
      </c>
      <c r="E303" s="38" t="s">
        <v>13017</v>
      </c>
    </row>
    <row r="304" spans="1:5" ht="102">
      <c r="A304" t="s">
        <v>72</v>
      </c>
      <c r="E304" s="36" t="s">
        <v>13071</v>
      </c>
    </row>
    <row r="305" spans="1:16" ht="12.75">
      <c r="A305" s="26" t="s">
        <v>63</v>
      </c>
      <c s="30" t="s">
        <v>344</v>
      </c>
      <c s="30" t="s">
        <v>13359</v>
      </c>
      <c s="26" t="s">
        <v>66</v>
      </c>
      <c s="31" t="s">
        <v>13360</v>
      </c>
      <c s="32" t="s">
        <v>583</v>
      </c>
      <c s="33">
        <v>16</v>
      </c>
      <c s="34">
        <v>0</v>
      </c>
      <c s="34">
        <f>ROUND(ROUND(H305,2)*ROUND(G305,3),2)</f>
      </c>
      <c r="O305">
        <f>(I305*21)/100</f>
      </c>
      <c t="s">
        <v>38</v>
      </c>
    </row>
    <row r="306" spans="1:5" ht="12.75">
      <c r="A306" s="35" t="s">
        <v>69</v>
      </c>
      <c r="E306" s="36" t="s">
        <v>66</v>
      </c>
    </row>
    <row r="307" spans="1:5" ht="12.75">
      <c r="A307" s="37" t="s">
        <v>70</v>
      </c>
      <c r="E307" s="38" t="s">
        <v>13017</v>
      </c>
    </row>
    <row r="308" spans="1:5" ht="114.75">
      <c r="A308" t="s">
        <v>72</v>
      </c>
      <c r="E308" s="36" t="s">
        <v>13078</v>
      </c>
    </row>
    <row r="309" spans="1:16" ht="12.75">
      <c r="A309" s="26" t="s">
        <v>63</v>
      </c>
      <c s="30" t="s">
        <v>352</v>
      </c>
      <c s="30" t="s">
        <v>13361</v>
      </c>
      <c s="26" t="s">
        <v>66</v>
      </c>
      <c s="31" t="s">
        <v>13362</v>
      </c>
      <c s="32" t="s">
        <v>583</v>
      </c>
      <c s="33">
        <v>16</v>
      </c>
      <c s="34">
        <v>0</v>
      </c>
      <c s="34">
        <f>ROUND(ROUND(H309,2)*ROUND(G309,3),2)</f>
      </c>
      <c r="O309">
        <f>(I309*21)/100</f>
      </c>
      <c t="s">
        <v>38</v>
      </c>
    </row>
    <row r="310" spans="1:5" ht="12.75">
      <c r="A310" s="35" t="s">
        <v>69</v>
      </c>
      <c r="E310" s="36" t="s">
        <v>66</v>
      </c>
    </row>
    <row r="311" spans="1:5" ht="12.75">
      <c r="A311" s="37" t="s">
        <v>70</v>
      </c>
      <c r="E311" s="38" t="s">
        <v>13017</v>
      </c>
    </row>
    <row r="312" spans="1:5" ht="114.75">
      <c r="A312" t="s">
        <v>72</v>
      </c>
      <c r="E312" s="36" t="s">
        <v>13078</v>
      </c>
    </row>
    <row r="313" spans="1:16" ht="12.75">
      <c r="A313" s="26" t="s">
        <v>63</v>
      </c>
      <c s="30" t="s">
        <v>364</v>
      </c>
      <c s="30" t="s">
        <v>13079</v>
      </c>
      <c s="26" t="s">
        <v>66</v>
      </c>
      <c s="31" t="s">
        <v>13080</v>
      </c>
      <c s="32" t="s">
        <v>583</v>
      </c>
      <c s="33">
        <v>16</v>
      </c>
      <c s="34">
        <v>0</v>
      </c>
      <c s="34">
        <f>ROUND(ROUND(H313,2)*ROUND(G313,3),2)</f>
      </c>
      <c r="O313">
        <f>(I313*21)/100</f>
      </c>
      <c t="s">
        <v>38</v>
      </c>
    </row>
    <row r="314" spans="1:5" ht="12.75">
      <c r="A314" s="35" t="s">
        <v>69</v>
      </c>
      <c r="E314" s="36" t="s">
        <v>66</v>
      </c>
    </row>
    <row r="315" spans="1:5" ht="12.75">
      <c r="A315" s="37" t="s">
        <v>70</v>
      </c>
      <c r="E315" s="38" t="s">
        <v>13017</v>
      </c>
    </row>
    <row r="316" spans="1:5" ht="114.75">
      <c r="A316" t="s">
        <v>72</v>
      </c>
      <c r="E316" s="36" t="s">
        <v>13078</v>
      </c>
    </row>
    <row r="317" spans="1:16" ht="12.75">
      <c r="A317" s="26" t="s">
        <v>63</v>
      </c>
      <c s="30" t="s">
        <v>368</v>
      </c>
      <c s="30" t="s">
        <v>13083</v>
      </c>
      <c s="26" t="s">
        <v>66</v>
      </c>
      <c s="31" t="s">
        <v>4353</v>
      </c>
      <c s="32" t="s">
        <v>4354</v>
      </c>
      <c s="33">
        <v>150</v>
      </c>
      <c s="34">
        <v>0</v>
      </c>
      <c s="34">
        <f>ROUND(ROUND(H317,2)*ROUND(G317,3),2)</f>
      </c>
      <c r="O317">
        <f>(I317*21)/100</f>
      </c>
      <c t="s">
        <v>38</v>
      </c>
    </row>
    <row r="318" spans="1:5" ht="12.75">
      <c r="A318" s="35" t="s">
        <v>69</v>
      </c>
      <c r="E318" s="36" t="s">
        <v>66</v>
      </c>
    </row>
    <row r="319" spans="1:5" ht="12.75">
      <c r="A319" s="37" t="s">
        <v>70</v>
      </c>
      <c r="E319" s="38" t="s">
        <v>13017</v>
      </c>
    </row>
    <row r="320" spans="1:5" ht="127.5">
      <c r="A320" t="s">
        <v>72</v>
      </c>
      <c r="E320" s="36" t="s">
        <v>13029</v>
      </c>
    </row>
    <row r="321" spans="1:18" ht="12.75" customHeight="1">
      <c r="A321" s="6" t="s">
        <v>58</v>
      </c>
      <c s="6"/>
      <c s="27" t="s">
        <v>2197</v>
      </c>
      <c s="6"/>
      <c s="39" t="s">
        <v>2198</v>
      </c>
      <c s="6"/>
      <c s="6"/>
      <c s="6"/>
      <c s="29">
        <f>0+Q321</f>
      </c>
      <c r="O321">
        <f>0+R321</f>
      </c>
      <c r="Q321">
        <f>0+I322+I326+I330+I334+I338+I342+I346+I350+I354+I358</f>
      </c>
      <c>
        <f>0+O322+O326+O330+O334+O338+O342+O346+O350+O354+O358</f>
      </c>
    </row>
    <row r="322" spans="1:16" ht="12.75">
      <c r="A322" s="26" t="s">
        <v>63</v>
      </c>
      <c s="30" t="s">
        <v>372</v>
      </c>
      <c s="30" t="s">
        <v>2199</v>
      </c>
      <c s="26" t="s">
        <v>66</v>
      </c>
      <c s="31" t="s">
        <v>2200</v>
      </c>
      <c s="32" t="s">
        <v>583</v>
      </c>
      <c s="33">
        <v>1</v>
      </c>
      <c s="34">
        <v>0</v>
      </c>
      <c s="34">
        <f>ROUND(ROUND(H322,2)*ROUND(G322,3),2)</f>
      </c>
      <c r="O322">
        <f>(I322*21)/100</f>
      </c>
      <c t="s">
        <v>38</v>
      </c>
    </row>
    <row r="323" spans="1:5" ht="12.75">
      <c r="A323" s="35" t="s">
        <v>69</v>
      </c>
      <c r="E323" s="36" t="s">
        <v>66</v>
      </c>
    </row>
    <row r="324" spans="1:5" ht="12.75">
      <c r="A324" s="37" t="s">
        <v>70</v>
      </c>
      <c r="E324" s="38" t="s">
        <v>13017</v>
      </c>
    </row>
    <row r="325" spans="1:5" ht="89.25">
      <c r="A325" t="s">
        <v>72</v>
      </c>
      <c r="E325" s="36" t="s">
        <v>2201</v>
      </c>
    </row>
    <row r="326" spans="1:16" ht="25.5">
      <c r="A326" s="26" t="s">
        <v>63</v>
      </c>
      <c s="30" t="s">
        <v>376</v>
      </c>
      <c s="30" t="s">
        <v>2224</v>
      </c>
      <c s="26" t="s">
        <v>66</v>
      </c>
      <c s="31" t="s">
        <v>2225</v>
      </c>
      <c s="32" t="s">
        <v>583</v>
      </c>
      <c s="33">
        <v>1</v>
      </c>
      <c s="34">
        <v>0</v>
      </c>
      <c s="34">
        <f>ROUND(ROUND(H326,2)*ROUND(G326,3),2)</f>
      </c>
      <c r="O326">
        <f>(I326*21)/100</f>
      </c>
      <c t="s">
        <v>38</v>
      </c>
    </row>
    <row r="327" spans="1:5" ht="12.75">
      <c r="A327" s="35" t="s">
        <v>69</v>
      </c>
      <c r="E327" s="36" t="s">
        <v>66</v>
      </c>
    </row>
    <row r="328" spans="1:5" ht="12.75">
      <c r="A328" s="37" t="s">
        <v>70</v>
      </c>
      <c r="E328" s="38" t="s">
        <v>13017</v>
      </c>
    </row>
    <row r="329" spans="1:5" ht="76.5">
      <c r="A329" t="s">
        <v>72</v>
      </c>
      <c r="E329" s="36" t="s">
        <v>306</v>
      </c>
    </row>
    <row r="330" spans="1:16" ht="25.5">
      <c r="A330" s="26" t="s">
        <v>63</v>
      </c>
      <c s="30" t="s">
        <v>348</v>
      </c>
      <c s="30" t="s">
        <v>2226</v>
      </c>
      <c s="26" t="s">
        <v>66</v>
      </c>
      <c s="31" t="s">
        <v>2227</v>
      </c>
      <c s="32" t="s">
        <v>583</v>
      </c>
      <c s="33">
        <v>1</v>
      </c>
      <c s="34">
        <v>0</v>
      </c>
      <c s="34">
        <f>ROUND(ROUND(H330,2)*ROUND(G330,3),2)</f>
      </c>
      <c r="O330">
        <f>(I330*21)/100</f>
      </c>
      <c t="s">
        <v>38</v>
      </c>
    </row>
    <row r="331" spans="1:5" ht="12.75">
      <c r="A331" s="35" t="s">
        <v>69</v>
      </c>
      <c r="E331" s="36" t="s">
        <v>66</v>
      </c>
    </row>
    <row r="332" spans="1:5" ht="12.75">
      <c r="A332" s="37" t="s">
        <v>70</v>
      </c>
      <c r="E332" s="38" t="s">
        <v>13017</v>
      </c>
    </row>
    <row r="333" spans="1:5" ht="89.25">
      <c r="A333" t="s">
        <v>72</v>
      </c>
      <c r="E333" s="36" t="s">
        <v>2228</v>
      </c>
    </row>
    <row r="334" spans="1:16" ht="12.75">
      <c r="A334" s="26" t="s">
        <v>63</v>
      </c>
      <c s="30" t="s">
        <v>356</v>
      </c>
      <c s="30" t="s">
        <v>13088</v>
      </c>
      <c s="26" t="s">
        <v>66</v>
      </c>
      <c s="31" t="s">
        <v>13089</v>
      </c>
      <c s="32" t="s">
        <v>583</v>
      </c>
      <c s="33">
        <v>1</v>
      </c>
      <c s="34">
        <v>0</v>
      </c>
      <c s="34">
        <f>ROUND(ROUND(H334,2)*ROUND(G334,3),2)</f>
      </c>
      <c r="O334">
        <f>(I334*21)/100</f>
      </c>
      <c t="s">
        <v>38</v>
      </c>
    </row>
    <row r="335" spans="1:5" ht="12.75">
      <c r="A335" s="35" t="s">
        <v>69</v>
      </c>
      <c r="E335" s="36" t="s">
        <v>66</v>
      </c>
    </row>
    <row r="336" spans="1:5" ht="12.75">
      <c r="A336" s="37" t="s">
        <v>70</v>
      </c>
      <c r="E336" s="38" t="s">
        <v>13017</v>
      </c>
    </row>
    <row r="337" spans="1:5" ht="76.5">
      <c r="A337" t="s">
        <v>72</v>
      </c>
      <c r="E337" s="36" t="s">
        <v>2257</v>
      </c>
    </row>
    <row r="338" spans="1:16" ht="12.75">
      <c r="A338" s="26" t="s">
        <v>63</v>
      </c>
      <c s="30" t="s">
        <v>307</v>
      </c>
      <c s="30" t="s">
        <v>2258</v>
      </c>
      <c s="26" t="s">
        <v>66</v>
      </c>
      <c s="31" t="s">
        <v>2259</v>
      </c>
      <c s="32" t="s">
        <v>611</v>
      </c>
      <c s="33">
        <v>24</v>
      </c>
      <c s="34">
        <v>0</v>
      </c>
      <c s="34">
        <f>ROUND(ROUND(H338,2)*ROUND(G338,3),2)</f>
      </c>
      <c r="O338">
        <f>(I338*21)/100</f>
      </c>
      <c t="s">
        <v>38</v>
      </c>
    </row>
    <row r="339" spans="1:5" ht="12.75">
      <c r="A339" s="35" t="s">
        <v>69</v>
      </c>
      <c r="E339" s="36" t="s">
        <v>66</v>
      </c>
    </row>
    <row r="340" spans="1:5" ht="12.75">
      <c r="A340" s="37" t="s">
        <v>70</v>
      </c>
      <c r="E340" s="38" t="s">
        <v>13017</v>
      </c>
    </row>
    <row r="341" spans="1:5" ht="89.25">
      <c r="A341" t="s">
        <v>72</v>
      </c>
      <c r="E341" s="36" t="s">
        <v>2260</v>
      </c>
    </row>
    <row r="342" spans="1:16" ht="12.75">
      <c r="A342" s="26" t="s">
        <v>63</v>
      </c>
      <c s="30" t="s">
        <v>308</v>
      </c>
      <c s="30" t="s">
        <v>2969</v>
      </c>
      <c s="26" t="s">
        <v>66</v>
      </c>
      <c s="31" t="s">
        <v>2970</v>
      </c>
      <c s="32" t="s">
        <v>611</v>
      </c>
      <c s="33">
        <v>8</v>
      </c>
      <c s="34">
        <v>0</v>
      </c>
      <c s="34">
        <f>ROUND(ROUND(H342,2)*ROUND(G342,3),2)</f>
      </c>
      <c r="O342">
        <f>(I342*21)/100</f>
      </c>
      <c t="s">
        <v>38</v>
      </c>
    </row>
    <row r="343" spans="1:5" ht="12.75">
      <c r="A343" s="35" t="s">
        <v>69</v>
      </c>
      <c r="E343" s="36" t="s">
        <v>66</v>
      </c>
    </row>
    <row r="344" spans="1:5" ht="12.75">
      <c r="A344" s="37" t="s">
        <v>70</v>
      </c>
      <c r="E344" s="38" t="s">
        <v>13017</v>
      </c>
    </row>
    <row r="345" spans="1:5" ht="102">
      <c r="A345" t="s">
        <v>72</v>
      </c>
      <c r="E345" s="36" t="s">
        <v>4609</v>
      </c>
    </row>
    <row r="346" spans="1:16" ht="12.75">
      <c r="A346" s="26" t="s">
        <v>63</v>
      </c>
      <c s="30" t="s">
        <v>384</v>
      </c>
      <c s="30" t="s">
        <v>2261</v>
      </c>
      <c s="26" t="s">
        <v>66</v>
      </c>
      <c s="31" t="s">
        <v>2262</v>
      </c>
      <c s="32" t="s">
        <v>611</v>
      </c>
      <c s="33">
        <v>24</v>
      </c>
      <c s="34">
        <v>0</v>
      </c>
      <c s="34">
        <f>ROUND(ROUND(H346,2)*ROUND(G346,3),2)</f>
      </c>
      <c r="O346">
        <f>(I346*21)/100</f>
      </c>
      <c t="s">
        <v>38</v>
      </c>
    </row>
    <row r="347" spans="1:5" ht="12.75">
      <c r="A347" s="35" t="s">
        <v>69</v>
      </c>
      <c r="E347" s="36" t="s">
        <v>66</v>
      </c>
    </row>
    <row r="348" spans="1:5" ht="12.75">
      <c r="A348" s="37" t="s">
        <v>70</v>
      </c>
      <c r="E348" s="38" t="s">
        <v>13017</v>
      </c>
    </row>
    <row r="349" spans="1:5" ht="89.25">
      <c r="A349" t="s">
        <v>72</v>
      </c>
      <c r="E349" s="36" t="s">
        <v>2263</v>
      </c>
    </row>
    <row r="350" spans="1:16" ht="12.75">
      <c r="A350" s="26" t="s">
        <v>63</v>
      </c>
      <c s="30" t="s">
        <v>305</v>
      </c>
      <c s="30" t="s">
        <v>2264</v>
      </c>
      <c s="26" t="s">
        <v>66</v>
      </c>
      <c s="31" t="s">
        <v>2265</v>
      </c>
      <c s="32" t="s">
        <v>611</v>
      </c>
      <c s="33">
        <v>8</v>
      </c>
      <c s="34">
        <v>0</v>
      </c>
      <c s="34">
        <f>ROUND(ROUND(H350,2)*ROUND(G350,3),2)</f>
      </c>
      <c r="O350">
        <f>(I350*21)/100</f>
      </c>
      <c t="s">
        <v>38</v>
      </c>
    </row>
    <row r="351" spans="1:5" ht="12.75">
      <c r="A351" s="35" t="s">
        <v>69</v>
      </c>
      <c r="E351" s="36" t="s">
        <v>66</v>
      </c>
    </row>
    <row r="352" spans="1:5" ht="12.75">
      <c r="A352" s="37" t="s">
        <v>70</v>
      </c>
      <c r="E352" s="38" t="s">
        <v>13017</v>
      </c>
    </row>
    <row r="353" spans="1:5" ht="89.25">
      <c r="A353" t="s">
        <v>72</v>
      </c>
      <c r="E353" s="36" t="s">
        <v>2266</v>
      </c>
    </row>
    <row r="354" spans="1:16" ht="12.75">
      <c r="A354" s="26" t="s">
        <v>63</v>
      </c>
      <c s="30" t="s">
        <v>321</v>
      </c>
      <c s="30" t="s">
        <v>2267</v>
      </c>
      <c s="26" t="s">
        <v>66</v>
      </c>
      <c s="31" t="s">
        <v>2268</v>
      </c>
      <c s="32" t="s">
        <v>611</v>
      </c>
      <c s="33">
        <v>16</v>
      </c>
      <c s="34">
        <v>0</v>
      </c>
      <c s="34">
        <f>ROUND(ROUND(H354,2)*ROUND(G354,3),2)</f>
      </c>
      <c r="O354">
        <f>(I354*21)/100</f>
      </c>
      <c t="s">
        <v>38</v>
      </c>
    </row>
    <row r="355" spans="1:5" ht="12.75">
      <c r="A355" s="35" t="s">
        <v>69</v>
      </c>
      <c r="E355" s="36" t="s">
        <v>66</v>
      </c>
    </row>
    <row r="356" spans="1:5" ht="12.75">
      <c r="A356" s="37" t="s">
        <v>70</v>
      </c>
      <c r="E356" s="38" t="s">
        <v>13017</v>
      </c>
    </row>
    <row r="357" spans="1:5" ht="89.25">
      <c r="A357" t="s">
        <v>72</v>
      </c>
      <c r="E357" s="36" t="s">
        <v>2269</v>
      </c>
    </row>
    <row r="358" spans="1:16" ht="12.75">
      <c r="A358" s="26" t="s">
        <v>63</v>
      </c>
      <c s="30" t="s">
        <v>325</v>
      </c>
      <c s="30" t="s">
        <v>2971</v>
      </c>
      <c s="26" t="s">
        <v>66</v>
      </c>
      <c s="31" t="s">
        <v>2972</v>
      </c>
      <c s="32" t="s">
        <v>611</v>
      </c>
      <c s="33">
        <v>8</v>
      </c>
      <c s="34">
        <v>0</v>
      </c>
      <c s="34">
        <f>ROUND(ROUND(H358,2)*ROUND(G358,3),2)</f>
      </c>
      <c r="O358">
        <f>(I358*21)/100</f>
      </c>
      <c t="s">
        <v>38</v>
      </c>
    </row>
    <row r="359" spans="1:5" ht="12.75">
      <c r="A359" s="35" t="s">
        <v>69</v>
      </c>
      <c r="E359" s="36" t="s">
        <v>66</v>
      </c>
    </row>
    <row r="360" spans="1:5" ht="12.75">
      <c r="A360" s="37" t="s">
        <v>70</v>
      </c>
      <c r="E360" s="38" t="s">
        <v>13017</v>
      </c>
    </row>
    <row r="361" spans="1:5" ht="89.25">
      <c r="A361" t="s">
        <v>72</v>
      </c>
      <c r="E361" s="36" t="s">
        <v>13090</v>
      </c>
    </row>
    <row r="362" spans="1:18" ht="12.75" customHeight="1">
      <c r="A362" s="6" t="s">
        <v>58</v>
      </c>
      <c s="6"/>
      <c s="27" t="s">
        <v>2273</v>
      </c>
      <c s="6"/>
      <c s="39" t="s">
        <v>2274</v>
      </c>
      <c s="6"/>
      <c s="6"/>
      <c s="6"/>
      <c s="29">
        <f>0+Q362</f>
      </c>
      <c r="O362">
        <f>0+R362</f>
      </c>
      <c r="Q362">
        <f>0+I363+I367</f>
      </c>
      <c>
        <f>0+O363+O367</f>
      </c>
    </row>
    <row r="363" spans="1:16" ht="12.75">
      <c r="A363" s="26" t="s">
        <v>63</v>
      </c>
      <c s="30" t="s">
        <v>329</v>
      </c>
      <c s="30" t="s">
        <v>5596</v>
      </c>
      <c s="26" t="s">
        <v>66</v>
      </c>
      <c s="31" t="s">
        <v>5597</v>
      </c>
      <c s="32" t="s">
        <v>583</v>
      </c>
      <c s="33">
        <v>2</v>
      </c>
      <c s="34">
        <v>0</v>
      </c>
      <c s="34">
        <f>ROUND(ROUND(H363,2)*ROUND(G363,3),2)</f>
      </c>
      <c r="O363">
        <f>(I363*21)/100</f>
      </c>
      <c t="s">
        <v>38</v>
      </c>
    </row>
    <row r="364" spans="1:5" ht="12.75">
      <c r="A364" s="35" t="s">
        <v>69</v>
      </c>
      <c r="E364" s="36" t="s">
        <v>66</v>
      </c>
    </row>
    <row r="365" spans="1:5" ht="12.75">
      <c r="A365" s="37" t="s">
        <v>70</v>
      </c>
      <c r="E365" s="38" t="s">
        <v>13017</v>
      </c>
    </row>
    <row r="366" spans="1:5" ht="51">
      <c r="A366" t="s">
        <v>72</v>
      </c>
      <c r="E366" s="36" t="s">
        <v>13091</v>
      </c>
    </row>
    <row r="367" spans="1:16" ht="12.75">
      <c r="A367" s="26" t="s">
        <v>63</v>
      </c>
      <c s="30" t="s">
        <v>332</v>
      </c>
      <c s="30" t="s">
        <v>2281</v>
      </c>
      <c s="26" t="s">
        <v>66</v>
      </c>
      <c s="31" t="s">
        <v>2282</v>
      </c>
      <c s="32" t="s">
        <v>583</v>
      </c>
      <c s="33">
        <v>49</v>
      </c>
      <c s="34">
        <v>0</v>
      </c>
      <c s="34">
        <f>ROUND(ROUND(H367,2)*ROUND(G367,3),2)</f>
      </c>
      <c r="O367">
        <f>(I367*21)/100</f>
      </c>
      <c t="s">
        <v>38</v>
      </c>
    </row>
    <row r="368" spans="1:5" ht="12.75">
      <c r="A368" s="35" t="s">
        <v>69</v>
      </c>
      <c r="E368" s="36" t="s">
        <v>66</v>
      </c>
    </row>
    <row r="369" spans="1:5" ht="12.75">
      <c r="A369" s="37" t="s">
        <v>70</v>
      </c>
      <c r="E369" s="38" t="s">
        <v>13017</v>
      </c>
    </row>
    <row r="370" spans="1:5" ht="76.5">
      <c r="A370" t="s">
        <v>72</v>
      </c>
      <c r="E370"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5.xml><?xml version="1.0" encoding="utf-8"?>
<worksheet xmlns="http://schemas.openxmlformats.org/spreadsheetml/2006/main" xmlns:r="http://schemas.openxmlformats.org/officeDocument/2006/relationships">
  <sheetPr>
    <pageSetUpPr fitToPage="1"/>
  </sheetPr>
  <dimension ref="A1:R3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0+O11+O40+O89+O158+O179+O256+O285</f>
      </c>
      <c t="s">
        <v>37</v>
      </c>
    </row>
    <row r="3" spans="1:16" ht="15" customHeight="1">
      <c r="A3" t="s">
        <v>12</v>
      </c>
      <c s="12" t="s">
        <v>14</v>
      </c>
      <c s="13" t="s">
        <v>15</v>
      </c>
      <c s="1"/>
      <c s="14" t="s">
        <v>16</v>
      </c>
      <c s="1"/>
      <c s="9"/>
      <c s="8" t="s">
        <v>13363</v>
      </c>
      <c s="40">
        <f>0+I11+I40+I89+I158+I179+I256+I285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13363</v>
      </c>
      <c s="6"/>
      <c s="18" t="s">
        <v>13364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0+I12+I16+I20+I24+I28+I32+I36</f>
      </c>
      <c>
        <f>0+O12+O16+O20+O24+O28+O32+O36</f>
      </c>
    </row>
    <row r="12" spans="1:16" ht="25.5">
      <c r="A12" s="26" t="s">
        <v>63</v>
      </c>
      <c s="30" t="s">
        <v>44</v>
      </c>
      <c s="30" t="s">
        <v>6553</v>
      </c>
      <c s="26" t="s">
        <v>66</v>
      </c>
      <c s="31" t="s">
        <v>6554</v>
      </c>
      <c s="32" t="s">
        <v>825</v>
      </c>
      <c s="33">
        <v>6.5</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13140</v>
      </c>
      <c s="26" t="s">
        <v>66</v>
      </c>
      <c s="31" t="s">
        <v>13141</v>
      </c>
      <c s="32" t="s">
        <v>825</v>
      </c>
      <c s="33">
        <v>0.05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13037</v>
      </c>
      <c s="26" t="s">
        <v>66</v>
      </c>
      <c s="31" t="s">
        <v>13038</v>
      </c>
      <c s="32" t="s">
        <v>825</v>
      </c>
      <c s="33">
        <v>2.5</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13339</v>
      </c>
      <c s="26" t="s">
        <v>66</v>
      </c>
      <c s="31" t="s">
        <v>13340</v>
      </c>
      <c s="32" t="s">
        <v>825</v>
      </c>
      <c s="33">
        <v>22</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6" ht="25.5">
      <c r="A28" s="26" t="s">
        <v>63</v>
      </c>
      <c s="30" t="s">
        <v>50</v>
      </c>
      <c s="30" t="s">
        <v>709</v>
      </c>
      <c s="26" t="s">
        <v>66</v>
      </c>
      <c s="31" t="s">
        <v>2014</v>
      </c>
      <c s="32" t="s">
        <v>825</v>
      </c>
      <c s="33">
        <v>0.02</v>
      </c>
      <c s="34">
        <v>0</v>
      </c>
      <c s="34">
        <f>ROUND(ROUND(H28,2)*ROUND(G28,3),2)</f>
      </c>
      <c r="O28">
        <f>(I28*21)/100</f>
      </c>
      <c t="s">
        <v>38</v>
      </c>
    </row>
    <row r="29" spans="1:5" ht="12.75">
      <c r="A29" s="35" t="s">
        <v>69</v>
      </c>
      <c r="E29" s="36" t="s">
        <v>66</v>
      </c>
    </row>
    <row r="30" spans="1:5" ht="12.75">
      <c r="A30" s="37" t="s">
        <v>70</v>
      </c>
      <c r="E30" s="38" t="s">
        <v>13017</v>
      </c>
    </row>
    <row r="31" spans="1:5" ht="140.25">
      <c r="A31" t="s">
        <v>72</v>
      </c>
      <c r="E31" s="36" t="s">
        <v>711</v>
      </c>
    </row>
    <row r="32" spans="1:16" ht="25.5">
      <c r="A32" s="26" t="s">
        <v>63</v>
      </c>
      <c s="30" t="s">
        <v>52</v>
      </c>
      <c s="30" t="s">
        <v>713</v>
      </c>
      <c s="26" t="s">
        <v>66</v>
      </c>
      <c s="31" t="s">
        <v>3105</v>
      </c>
      <c s="32" t="s">
        <v>825</v>
      </c>
      <c s="33">
        <v>0.25</v>
      </c>
      <c s="34">
        <v>0</v>
      </c>
      <c s="34">
        <f>ROUND(ROUND(H32,2)*ROUND(G32,3),2)</f>
      </c>
      <c r="O32">
        <f>(I32*21)/100</f>
      </c>
      <c t="s">
        <v>38</v>
      </c>
    </row>
    <row r="33" spans="1:5" ht="12.75">
      <c r="A33" s="35" t="s">
        <v>69</v>
      </c>
      <c r="E33" s="36" t="s">
        <v>66</v>
      </c>
    </row>
    <row r="34" spans="1:5" ht="12.75">
      <c r="A34" s="37" t="s">
        <v>70</v>
      </c>
      <c r="E34" s="38" t="s">
        <v>13017</v>
      </c>
    </row>
    <row r="35" spans="1:5" ht="140.25">
      <c r="A35" t="s">
        <v>72</v>
      </c>
      <c r="E35" s="36" t="s">
        <v>711</v>
      </c>
    </row>
    <row r="36" spans="1:16" ht="25.5">
      <c r="A36" s="26" t="s">
        <v>63</v>
      </c>
      <c s="30" t="s">
        <v>59</v>
      </c>
      <c s="30" t="s">
        <v>2016</v>
      </c>
      <c s="26" t="s">
        <v>66</v>
      </c>
      <c s="31" t="s">
        <v>2017</v>
      </c>
      <c s="32" t="s">
        <v>825</v>
      </c>
      <c s="33">
        <v>0.1</v>
      </c>
      <c s="34">
        <v>0</v>
      </c>
      <c s="34">
        <f>ROUND(ROUND(H36,2)*ROUND(G36,3),2)</f>
      </c>
      <c r="O36">
        <f>(I36*21)/100</f>
      </c>
      <c t="s">
        <v>38</v>
      </c>
    </row>
    <row r="37" spans="1:5" ht="12.75">
      <c r="A37" s="35" t="s">
        <v>69</v>
      </c>
      <c r="E37" s="36" t="s">
        <v>66</v>
      </c>
    </row>
    <row r="38" spans="1:5" ht="12.75">
      <c r="A38" s="37" t="s">
        <v>70</v>
      </c>
      <c r="E38" s="38" t="s">
        <v>13017</v>
      </c>
    </row>
    <row r="39" spans="1:5" ht="140.25">
      <c r="A39" t="s">
        <v>72</v>
      </c>
      <c r="E39" s="36" t="s">
        <v>711</v>
      </c>
    </row>
    <row r="40" spans="1:18" ht="12.75" customHeight="1">
      <c r="A40" s="6" t="s">
        <v>58</v>
      </c>
      <c s="6"/>
      <c s="27" t="s">
        <v>368</v>
      </c>
      <c s="6"/>
      <c s="39" t="s">
        <v>2018</v>
      </c>
      <c s="6"/>
      <c s="6"/>
      <c s="6"/>
      <c s="29">
        <f>0+Q40</f>
      </c>
      <c r="O40">
        <f>0+R40</f>
      </c>
      <c r="Q40">
        <f>0+I41+I45+I49+I53+I57+I61+I65+I69+I73+I77+I81+I85</f>
      </c>
      <c>
        <f>0+O41+O45+O49+O53+O57+O61+O65+O69+O73+O77+O81+O85</f>
      </c>
    </row>
    <row r="41" spans="1:16" ht="12.75">
      <c r="A41" s="26" t="s">
        <v>63</v>
      </c>
      <c s="30" t="s">
        <v>139</v>
      </c>
      <c s="30" t="s">
        <v>497</v>
      </c>
      <c s="26" t="s">
        <v>66</v>
      </c>
      <c s="31" t="s">
        <v>2700</v>
      </c>
      <c s="32" t="s">
        <v>583</v>
      </c>
      <c s="33">
        <v>10</v>
      </c>
      <c s="34">
        <v>0</v>
      </c>
      <c s="34">
        <f>ROUND(ROUND(H41,2)*ROUND(G41,3),2)</f>
      </c>
      <c r="O41">
        <f>(I41*21)/100</f>
      </c>
      <c t="s">
        <v>38</v>
      </c>
    </row>
    <row r="42" spans="1:5" ht="12.75">
      <c r="A42" s="35" t="s">
        <v>69</v>
      </c>
      <c r="E42" s="36" t="s">
        <v>66</v>
      </c>
    </row>
    <row r="43" spans="1:5" ht="12.75">
      <c r="A43" s="37" t="s">
        <v>70</v>
      </c>
      <c r="E43" s="38" t="s">
        <v>13017</v>
      </c>
    </row>
    <row r="44" spans="1:5" ht="114.75">
      <c r="A44" t="s">
        <v>72</v>
      </c>
      <c r="E44" s="36" t="s">
        <v>2556</v>
      </c>
    </row>
    <row r="45" spans="1:16" ht="12.75">
      <c r="A45" s="26" t="s">
        <v>63</v>
      </c>
      <c s="30" t="s">
        <v>143</v>
      </c>
      <c s="30" t="s">
        <v>679</v>
      </c>
      <c s="26" t="s">
        <v>66</v>
      </c>
      <c s="31" t="s">
        <v>2709</v>
      </c>
      <c s="32" t="s">
        <v>926</v>
      </c>
      <c s="33">
        <v>285</v>
      </c>
      <c s="34">
        <v>0</v>
      </c>
      <c s="34">
        <f>ROUND(ROUND(H45,2)*ROUND(G45,3),2)</f>
      </c>
      <c r="O45">
        <f>(I45*21)/100</f>
      </c>
      <c t="s">
        <v>38</v>
      </c>
    </row>
    <row r="46" spans="1:5" ht="12.75">
      <c r="A46" s="35" t="s">
        <v>69</v>
      </c>
      <c r="E46" s="36" t="s">
        <v>66</v>
      </c>
    </row>
    <row r="47" spans="1:5" ht="12.75">
      <c r="A47" s="37" t="s">
        <v>70</v>
      </c>
      <c r="E47" s="38" t="s">
        <v>13017</v>
      </c>
    </row>
    <row r="48" spans="1:5" ht="102">
      <c r="A48" t="s">
        <v>72</v>
      </c>
      <c r="E48" s="36" t="s">
        <v>685</v>
      </c>
    </row>
    <row r="49" spans="1:16" ht="12.75">
      <c r="A49" s="26" t="s">
        <v>63</v>
      </c>
      <c s="30" t="s">
        <v>99</v>
      </c>
      <c s="30" t="s">
        <v>2710</v>
      </c>
      <c s="26" t="s">
        <v>66</v>
      </c>
      <c s="31" t="s">
        <v>2711</v>
      </c>
      <c s="32" t="s">
        <v>926</v>
      </c>
      <c s="33">
        <v>50</v>
      </c>
      <c s="34">
        <v>0</v>
      </c>
      <c s="34">
        <f>ROUND(ROUND(H49,2)*ROUND(G49,3),2)</f>
      </c>
      <c r="O49">
        <f>(I49*21)/100</f>
      </c>
      <c t="s">
        <v>38</v>
      </c>
    </row>
    <row r="50" spans="1:5" ht="12.75">
      <c r="A50" s="35" t="s">
        <v>69</v>
      </c>
      <c r="E50" s="36" t="s">
        <v>66</v>
      </c>
    </row>
    <row r="51" spans="1:5" ht="12.75">
      <c r="A51" s="37" t="s">
        <v>70</v>
      </c>
      <c r="E51" s="38" t="s">
        <v>13017</v>
      </c>
    </row>
    <row r="52" spans="1:5" ht="102">
      <c r="A52" t="s">
        <v>72</v>
      </c>
      <c r="E52" s="36" t="s">
        <v>2612</v>
      </c>
    </row>
    <row r="53" spans="1:16" ht="12.75">
      <c r="A53" s="26" t="s">
        <v>63</v>
      </c>
      <c s="30" t="s">
        <v>147</v>
      </c>
      <c s="30" t="s">
        <v>2712</v>
      </c>
      <c s="26" t="s">
        <v>66</v>
      </c>
      <c s="31" t="s">
        <v>2713</v>
      </c>
      <c s="32" t="s">
        <v>926</v>
      </c>
      <c s="33">
        <v>135</v>
      </c>
      <c s="34">
        <v>0</v>
      </c>
      <c s="34">
        <f>ROUND(ROUND(H53,2)*ROUND(G53,3),2)</f>
      </c>
      <c r="O53">
        <f>(I53*21)/100</f>
      </c>
      <c t="s">
        <v>38</v>
      </c>
    </row>
    <row r="54" spans="1:5" ht="12.75">
      <c r="A54" s="35" t="s">
        <v>69</v>
      </c>
      <c r="E54" s="36" t="s">
        <v>66</v>
      </c>
    </row>
    <row r="55" spans="1:5" ht="12.75">
      <c r="A55" s="37" t="s">
        <v>70</v>
      </c>
      <c r="E55" s="38" t="s">
        <v>13017</v>
      </c>
    </row>
    <row r="56" spans="1:5" ht="76.5">
      <c r="A56" t="s">
        <v>72</v>
      </c>
      <c r="E56" s="36" t="s">
        <v>10663</v>
      </c>
    </row>
    <row r="57" spans="1:16" ht="25.5">
      <c r="A57" s="26" t="s">
        <v>63</v>
      </c>
      <c s="30" t="s">
        <v>74</v>
      </c>
      <c s="30" t="s">
        <v>3527</v>
      </c>
      <c s="26" t="s">
        <v>66</v>
      </c>
      <c s="31" t="s">
        <v>3528</v>
      </c>
      <c s="32" t="s">
        <v>926</v>
      </c>
      <c s="33">
        <v>6</v>
      </c>
      <c s="34">
        <v>0</v>
      </c>
      <c s="34">
        <f>ROUND(ROUND(H57,2)*ROUND(G57,3),2)</f>
      </c>
      <c r="O57">
        <f>(I57*21)/100</f>
      </c>
      <c t="s">
        <v>38</v>
      </c>
    </row>
    <row r="58" spans="1:5" ht="12.75">
      <c r="A58" s="35" t="s">
        <v>69</v>
      </c>
      <c r="E58" s="36" t="s">
        <v>66</v>
      </c>
    </row>
    <row r="59" spans="1:5" ht="12.75">
      <c r="A59" s="37" t="s">
        <v>70</v>
      </c>
      <c r="E59" s="38" t="s">
        <v>13017</v>
      </c>
    </row>
    <row r="60" spans="1:5" ht="76.5">
      <c r="A60" t="s">
        <v>72</v>
      </c>
      <c r="E60" s="36" t="s">
        <v>2030</v>
      </c>
    </row>
    <row r="61" spans="1:16" ht="12.75">
      <c r="A61" s="26" t="s">
        <v>63</v>
      </c>
      <c s="30" t="s">
        <v>75</v>
      </c>
      <c s="30" t="s">
        <v>2036</v>
      </c>
      <c s="26" t="s">
        <v>66</v>
      </c>
      <c s="31" t="s">
        <v>2037</v>
      </c>
      <c s="32" t="s">
        <v>583</v>
      </c>
      <c s="33">
        <v>30</v>
      </c>
      <c s="34">
        <v>0</v>
      </c>
      <c s="34">
        <f>ROUND(ROUND(H61,2)*ROUND(G61,3),2)</f>
      </c>
      <c r="O61">
        <f>(I61*21)/100</f>
      </c>
      <c t="s">
        <v>38</v>
      </c>
    </row>
    <row r="62" spans="1:5" ht="12.75">
      <c r="A62" s="35" t="s">
        <v>69</v>
      </c>
      <c r="E62" s="36" t="s">
        <v>66</v>
      </c>
    </row>
    <row r="63" spans="1:5" ht="12.75">
      <c r="A63" s="37" t="s">
        <v>70</v>
      </c>
      <c r="E63" s="38" t="s">
        <v>13017</v>
      </c>
    </row>
    <row r="64" spans="1:5" ht="76.5">
      <c r="A64" t="s">
        <v>72</v>
      </c>
      <c r="E64" s="36" t="s">
        <v>2030</v>
      </c>
    </row>
    <row r="65" spans="1:16" ht="12.75">
      <c r="A65" s="26" t="s">
        <v>63</v>
      </c>
      <c s="30" t="s">
        <v>151</v>
      </c>
      <c s="30" t="s">
        <v>2328</v>
      </c>
      <c s="26" t="s">
        <v>66</v>
      </c>
      <c s="31" t="s">
        <v>2719</v>
      </c>
      <c s="32" t="s">
        <v>583</v>
      </c>
      <c s="33">
        <v>5</v>
      </c>
      <c s="34">
        <v>0</v>
      </c>
      <c s="34">
        <f>ROUND(ROUND(H65,2)*ROUND(G65,3),2)</f>
      </c>
      <c r="O65">
        <f>(I65*21)/100</f>
      </c>
      <c t="s">
        <v>38</v>
      </c>
    </row>
    <row r="66" spans="1:5" ht="12.75">
      <c r="A66" s="35" t="s">
        <v>69</v>
      </c>
      <c r="E66" s="36" t="s">
        <v>66</v>
      </c>
    </row>
    <row r="67" spans="1:5" ht="12.75">
      <c r="A67" s="37" t="s">
        <v>70</v>
      </c>
      <c r="E67" s="38" t="s">
        <v>13017</v>
      </c>
    </row>
    <row r="68" spans="1:5" ht="102">
      <c r="A68" t="s">
        <v>72</v>
      </c>
      <c r="E68" s="36" t="s">
        <v>2059</v>
      </c>
    </row>
    <row r="69" spans="1:16" ht="25.5">
      <c r="A69" s="26" t="s">
        <v>63</v>
      </c>
      <c s="30" t="s">
        <v>155</v>
      </c>
      <c s="30" t="s">
        <v>2720</v>
      </c>
      <c s="26" t="s">
        <v>66</v>
      </c>
      <c s="31" t="s">
        <v>2721</v>
      </c>
      <c s="32" t="s">
        <v>583</v>
      </c>
      <c s="33">
        <v>5</v>
      </c>
      <c s="34">
        <v>0</v>
      </c>
      <c s="34">
        <f>ROUND(ROUND(H69,2)*ROUND(G69,3),2)</f>
      </c>
      <c r="O69">
        <f>(I69*21)/100</f>
      </c>
      <c t="s">
        <v>38</v>
      </c>
    </row>
    <row r="70" spans="1:5" ht="12.75">
      <c r="A70" s="35" t="s">
        <v>69</v>
      </c>
      <c r="E70" s="36" t="s">
        <v>66</v>
      </c>
    </row>
    <row r="71" spans="1:5" ht="12.75">
      <c r="A71" s="37" t="s">
        <v>70</v>
      </c>
      <c r="E71" s="38" t="s">
        <v>13017</v>
      </c>
    </row>
    <row r="72" spans="1:5" ht="102">
      <c r="A72" t="s">
        <v>72</v>
      </c>
      <c r="E72" s="36" t="s">
        <v>685</v>
      </c>
    </row>
    <row r="73" spans="1:16" ht="25.5">
      <c r="A73" s="26" t="s">
        <v>63</v>
      </c>
      <c s="30" t="s">
        <v>64</v>
      </c>
      <c s="30" t="s">
        <v>13365</v>
      </c>
      <c s="26" t="s">
        <v>66</v>
      </c>
      <c s="31" t="s">
        <v>13366</v>
      </c>
      <c s="32" t="s">
        <v>583</v>
      </c>
      <c s="33">
        <v>7</v>
      </c>
      <c s="34">
        <v>0</v>
      </c>
      <c s="34">
        <f>ROUND(ROUND(H73,2)*ROUND(G73,3),2)</f>
      </c>
      <c r="O73">
        <f>(I73*21)/100</f>
      </c>
      <c t="s">
        <v>38</v>
      </c>
    </row>
    <row r="74" spans="1:5" ht="12.75">
      <c r="A74" s="35" t="s">
        <v>69</v>
      </c>
      <c r="E74" s="36" t="s">
        <v>66</v>
      </c>
    </row>
    <row r="75" spans="1:5" ht="12.75">
      <c r="A75" s="37" t="s">
        <v>70</v>
      </c>
      <c r="E75" s="38" t="s">
        <v>13017</v>
      </c>
    </row>
    <row r="76" spans="1:5" ht="102">
      <c r="A76" t="s">
        <v>72</v>
      </c>
      <c r="E76" s="36" t="s">
        <v>13367</v>
      </c>
    </row>
    <row r="77" spans="1:16" ht="12.75">
      <c r="A77" s="26" t="s">
        <v>63</v>
      </c>
      <c s="30" t="s">
        <v>79</v>
      </c>
      <c s="30" t="s">
        <v>13108</v>
      </c>
      <c s="26" t="s">
        <v>66</v>
      </c>
      <c s="31" t="s">
        <v>13109</v>
      </c>
      <c s="32" t="s">
        <v>783</v>
      </c>
      <c s="33">
        <v>85</v>
      </c>
      <c s="34">
        <v>0</v>
      </c>
      <c s="34">
        <f>ROUND(ROUND(H77,2)*ROUND(G77,3),2)</f>
      </c>
      <c r="O77">
        <f>(I77*21)/100</f>
      </c>
      <c t="s">
        <v>38</v>
      </c>
    </row>
    <row r="78" spans="1:5" ht="12.75">
      <c r="A78" s="35" t="s">
        <v>69</v>
      </c>
      <c r="E78" s="36" t="s">
        <v>66</v>
      </c>
    </row>
    <row r="79" spans="1:5" ht="12.75">
      <c r="A79" s="37" t="s">
        <v>70</v>
      </c>
      <c r="E79" s="38" t="s">
        <v>13017</v>
      </c>
    </row>
    <row r="80" spans="1:5" ht="102">
      <c r="A80" t="s">
        <v>72</v>
      </c>
      <c r="E80" s="36" t="s">
        <v>13110</v>
      </c>
    </row>
    <row r="81" spans="1:16" ht="12.75">
      <c r="A81" s="26" t="s">
        <v>63</v>
      </c>
      <c s="30" t="s">
        <v>194</v>
      </c>
      <c s="30" t="s">
        <v>2850</v>
      </c>
      <c s="26" t="s">
        <v>66</v>
      </c>
      <c s="31" t="s">
        <v>2851</v>
      </c>
      <c s="32" t="s">
        <v>926</v>
      </c>
      <c s="33">
        <v>100</v>
      </c>
      <c s="34">
        <v>0</v>
      </c>
      <c s="34">
        <f>ROUND(ROUND(H81,2)*ROUND(G81,3),2)</f>
      </c>
      <c r="O81">
        <f>(I81*21)/100</f>
      </c>
      <c t="s">
        <v>38</v>
      </c>
    </row>
    <row r="82" spans="1:5" ht="12.75">
      <c r="A82" s="35" t="s">
        <v>69</v>
      </c>
      <c r="E82" s="36" t="s">
        <v>66</v>
      </c>
    </row>
    <row r="83" spans="1:5" ht="12.75">
      <c r="A83" s="37" t="s">
        <v>70</v>
      </c>
      <c r="E83" s="38" t="s">
        <v>13017</v>
      </c>
    </row>
    <row r="84" spans="1:5" ht="76.5">
      <c r="A84" t="s">
        <v>72</v>
      </c>
      <c r="E84" s="36" t="s">
        <v>2030</v>
      </c>
    </row>
    <row r="85" spans="1:16" ht="12.75">
      <c r="A85" s="26" t="s">
        <v>63</v>
      </c>
      <c s="30" t="s">
        <v>255</v>
      </c>
      <c s="30" t="s">
        <v>4352</v>
      </c>
      <c s="26" t="s">
        <v>66</v>
      </c>
      <c s="31" t="s">
        <v>4353</v>
      </c>
      <c s="32" t="s">
        <v>4354</v>
      </c>
      <c s="33">
        <v>3</v>
      </c>
      <c s="34">
        <v>0</v>
      </c>
      <c s="34">
        <f>ROUND(ROUND(H85,2)*ROUND(G85,3),2)</f>
      </c>
      <c r="O85">
        <f>(I85*21)/100</f>
      </c>
      <c t="s">
        <v>38</v>
      </c>
    </row>
    <row r="86" spans="1:5" ht="12.75">
      <c r="A86" s="35" t="s">
        <v>69</v>
      </c>
      <c r="E86" s="36" t="s">
        <v>66</v>
      </c>
    </row>
    <row r="87" spans="1:5" ht="12.75">
      <c r="A87" s="37" t="s">
        <v>70</v>
      </c>
      <c r="E87" s="38" t="s">
        <v>13017</v>
      </c>
    </row>
    <row r="88" spans="1:5" ht="76.5">
      <c r="A88" t="s">
        <v>72</v>
      </c>
      <c r="E88" s="36" t="s">
        <v>306</v>
      </c>
    </row>
    <row r="89" spans="1:18" ht="12.75" customHeight="1">
      <c r="A89" s="6" t="s">
        <v>58</v>
      </c>
      <c s="6"/>
      <c s="27" t="s">
        <v>4510</v>
      </c>
      <c s="6"/>
      <c s="39" t="s">
        <v>780</v>
      </c>
      <c s="6"/>
      <c s="6"/>
      <c s="6"/>
      <c s="29">
        <f>0+Q89</f>
      </c>
      <c r="O89">
        <f>0+R89</f>
      </c>
      <c r="Q89">
        <f>0+I90+I94+I98+I102+I106+I110+I114+I118+I122+I126+I130+I134+I138+I142+I146+I150+I154</f>
      </c>
      <c>
        <f>0+O90+O94+O98+O102+O106+O110+O114+O118+O122+O126+O130+O134+O138+O142+O146+O150+O154</f>
      </c>
    </row>
    <row r="90" spans="1:16" ht="12.75">
      <c r="A90" s="26" t="s">
        <v>63</v>
      </c>
      <c s="30" t="s">
        <v>92</v>
      </c>
      <c s="30" t="s">
        <v>6556</v>
      </c>
      <c s="26" t="s">
        <v>66</v>
      </c>
      <c s="31" t="s">
        <v>6557</v>
      </c>
      <c s="32" t="s">
        <v>783</v>
      </c>
      <c s="33">
        <v>175</v>
      </c>
      <c s="34">
        <v>0</v>
      </c>
      <c s="34">
        <f>ROUND(ROUND(H90,2)*ROUND(G90,3),2)</f>
      </c>
      <c r="O90">
        <f>(I90*21)/100</f>
      </c>
      <c t="s">
        <v>38</v>
      </c>
    </row>
    <row r="91" spans="1:5" ht="12.75">
      <c r="A91" s="35" t="s">
        <v>69</v>
      </c>
      <c r="E91" s="36" t="s">
        <v>66</v>
      </c>
    </row>
    <row r="92" spans="1:5" ht="12.75">
      <c r="A92" s="37" t="s">
        <v>70</v>
      </c>
      <c r="E92" s="38" t="s">
        <v>13017</v>
      </c>
    </row>
    <row r="93" spans="1:5" ht="12.75">
      <c r="A93" t="s">
        <v>72</v>
      </c>
      <c r="E93" s="36" t="s">
        <v>6558</v>
      </c>
    </row>
    <row r="94" spans="1:16" ht="12.75">
      <c r="A94" s="26" t="s">
        <v>63</v>
      </c>
      <c s="30" t="s">
        <v>55</v>
      </c>
      <c s="30" t="s">
        <v>2690</v>
      </c>
      <c s="26" t="s">
        <v>66</v>
      </c>
      <c s="31" t="s">
        <v>2691</v>
      </c>
      <c s="32" t="s">
        <v>652</v>
      </c>
      <c s="33">
        <v>28</v>
      </c>
      <c s="34">
        <v>0</v>
      </c>
      <c s="34">
        <f>ROUND(ROUND(H94,2)*ROUND(G94,3),2)</f>
      </c>
      <c r="O94">
        <f>(I94*21)/100</f>
      </c>
      <c t="s">
        <v>38</v>
      </c>
    </row>
    <row r="95" spans="1:5" ht="12.75">
      <c r="A95" s="35" t="s">
        <v>69</v>
      </c>
      <c r="E95" s="36" t="s">
        <v>66</v>
      </c>
    </row>
    <row r="96" spans="1:5" ht="12.75">
      <c r="A96" s="37" t="s">
        <v>70</v>
      </c>
      <c r="E96" s="38" t="s">
        <v>13017</v>
      </c>
    </row>
    <row r="97" spans="1:5" ht="318.75">
      <c r="A97" t="s">
        <v>72</v>
      </c>
      <c r="E97" s="36" t="s">
        <v>5015</v>
      </c>
    </row>
    <row r="98" spans="1:16" ht="12.75">
      <c r="A98" s="26" t="s">
        <v>63</v>
      </c>
      <c s="30" t="s">
        <v>57</v>
      </c>
      <c s="30" t="s">
        <v>6559</v>
      </c>
      <c s="26" t="s">
        <v>66</v>
      </c>
      <c s="31" t="s">
        <v>6560</v>
      </c>
      <c s="32" t="s">
        <v>4706</v>
      </c>
      <c s="33">
        <v>129</v>
      </c>
      <c s="34">
        <v>0</v>
      </c>
      <c s="34">
        <f>ROUND(ROUND(H98,2)*ROUND(G98,3),2)</f>
      </c>
      <c r="O98">
        <f>(I98*21)/100</f>
      </c>
      <c t="s">
        <v>38</v>
      </c>
    </row>
    <row r="99" spans="1:5" ht="12.75">
      <c r="A99" s="35" t="s">
        <v>69</v>
      </c>
      <c r="E99" s="36" t="s">
        <v>66</v>
      </c>
    </row>
    <row r="100" spans="1:5" ht="12.75">
      <c r="A100" s="37" t="s">
        <v>70</v>
      </c>
      <c r="E100" s="38" t="s">
        <v>13017</v>
      </c>
    </row>
    <row r="101" spans="1:5" ht="25.5">
      <c r="A101" t="s">
        <v>72</v>
      </c>
      <c r="E101" s="36" t="s">
        <v>6561</v>
      </c>
    </row>
    <row r="102" spans="1:16" ht="12.75">
      <c r="A102" s="26" t="s">
        <v>63</v>
      </c>
      <c s="30" t="s">
        <v>115</v>
      </c>
      <c s="30" t="s">
        <v>669</v>
      </c>
      <c s="26" t="s">
        <v>66</v>
      </c>
      <c s="31" t="s">
        <v>741</v>
      </c>
      <c s="32" t="s">
        <v>652</v>
      </c>
      <c s="33">
        <v>24.6</v>
      </c>
      <c s="34">
        <v>0</v>
      </c>
      <c s="34">
        <f>ROUND(ROUND(H102,2)*ROUND(G102,3),2)</f>
      </c>
      <c r="O102">
        <f>(I102*21)/100</f>
      </c>
      <c t="s">
        <v>38</v>
      </c>
    </row>
    <row r="103" spans="1:5" ht="12.75">
      <c r="A103" s="35" t="s">
        <v>69</v>
      </c>
      <c r="E103" s="36" t="s">
        <v>66</v>
      </c>
    </row>
    <row r="104" spans="1:5" ht="12.75">
      <c r="A104" s="37" t="s">
        <v>70</v>
      </c>
      <c r="E104" s="38" t="s">
        <v>13017</v>
      </c>
    </row>
    <row r="105" spans="1:5" ht="229.5">
      <c r="A105" t="s">
        <v>72</v>
      </c>
      <c r="E105" s="36" t="s">
        <v>743</v>
      </c>
    </row>
    <row r="106" spans="1:16" ht="12.75">
      <c r="A106" s="26" t="s">
        <v>63</v>
      </c>
      <c s="30" t="s">
        <v>119</v>
      </c>
      <c s="30" t="s">
        <v>5396</v>
      </c>
      <c s="26" t="s">
        <v>66</v>
      </c>
      <c s="31" t="s">
        <v>5397</v>
      </c>
      <c s="32" t="s">
        <v>783</v>
      </c>
      <c s="33">
        <v>175</v>
      </c>
      <c s="34">
        <v>0</v>
      </c>
      <c s="34">
        <f>ROUND(ROUND(H106,2)*ROUND(G106,3),2)</f>
      </c>
      <c r="O106">
        <f>(I106*21)/100</f>
      </c>
      <c t="s">
        <v>38</v>
      </c>
    </row>
    <row r="107" spans="1:5" ht="12.75">
      <c r="A107" s="35" t="s">
        <v>69</v>
      </c>
      <c r="E107" s="36" t="s">
        <v>66</v>
      </c>
    </row>
    <row r="108" spans="1:5" ht="12.75">
      <c r="A108" s="37" t="s">
        <v>70</v>
      </c>
      <c r="E108" s="38" t="s">
        <v>13017</v>
      </c>
    </row>
    <row r="109" spans="1:5" ht="38.25">
      <c r="A109" t="s">
        <v>72</v>
      </c>
      <c r="E109" s="36" t="s">
        <v>5399</v>
      </c>
    </row>
    <row r="110" spans="1:16" ht="12.75">
      <c r="A110" s="26" t="s">
        <v>63</v>
      </c>
      <c s="30" t="s">
        <v>123</v>
      </c>
      <c s="30" t="s">
        <v>5101</v>
      </c>
      <c s="26" t="s">
        <v>66</v>
      </c>
      <c s="31" t="s">
        <v>5102</v>
      </c>
      <c s="32" t="s">
        <v>652</v>
      </c>
      <c s="33">
        <v>3.2</v>
      </c>
      <c s="34">
        <v>0</v>
      </c>
      <c s="34">
        <f>ROUND(ROUND(H110,2)*ROUND(G110,3),2)</f>
      </c>
      <c r="O110">
        <f>(I110*21)/100</f>
      </c>
      <c t="s">
        <v>38</v>
      </c>
    </row>
    <row r="111" spans="1:5" ht="12.75">
      <c r="A111" s="35" t="s">
        <v>69</v>
      </c>
      <c r="E111" s="36" t="s">
        <v>66</v>
      </c>
    </row>
    <row r="112" spans="1:5" ht="12.75">
      <c r="A112" s="37" t="s">
        <v>70</v>
      </c>
      <c r="E112" s="38" t="s">
        <v>13017</v>
      </c>
    </row>
    <row r="113" spans="1:5" ht="38.25">
      <c r="A113" t="s">
        <v>72</v>
      </c>
      <c r="E113" s="36" t="s">
        <v>749</v>
      </c>
    </row>
    <row r="114" spans="1:16" ht="12.75">
      <c r="A114" s="26" t="s">
        <v>63</v>
      </c>
      <c s="30" t="s">
        <v>127</v>
      </c>
      <c s="30" t="s">
        <v>4642</v>
      </c>
      <c s="26" t="s">
        <v>66</v>
      </c>
      <c s="31" t="s">
        <v>4643</v>
      </c>
      <c s="32" t="s">
        <v>652</v>
      </c>
      <c s="33">
        <v>12</v>
      </c>
      <c s="34">
        <v>0</v>
      </c>
      <c s="34">
        <f>ROUND(ROUND(H114,2)*ROUND(G114,3),2)</f>
      </c>
      <c r="O114">
        <f>(I114*21)/100</f>
      </c>
      <c t="s">
        <v>38</v>
      </c>
    </row>
    <row r="115" spans="1:5" ht="12.75">
      <c r="A115" s="35" t="s">
        <v>69</v>
      </c>
      <c r="E115" s="36" t="s">
        <v>66</v>
      </c>
    </row>
    <row r="116" spans="1:5" ht="12.75">
      <c r="A116" s="37" t="s">
        <v>70</v>
      </c>
      <c r="E116" s="38" t="s">
        <v>13017</v>
      </c>
    </row>
    <row r="117" spans="1:5" ht="89.25">
      <c r="A117" t="s">
        <v>72</v>
      </c>
      <c r="E117" s="36" t="s">
        <v>4645</v>
      </c>
    </row>
    <row r="118" spans="1:16" ht="12.75">
      <c r="A118" s="26" t="s">
        <v>63</v>
      </c>
      <c s="30" t="s">
        <v>131</v>
      </c>
      <c s="30" t="s">
        <v>13345</v>
      </c>
      <c s="26" t="s">
        <v>66</v>
      </c>
      <c s="31" t="s">
        <v>13346</v>
      </c>
      <c s="32" t="s">
        <v>783</v>
      </c>
      <c s="33">
        <v>2</v>
      </c>
      <c s="34">
        <v>0</v>
      </c>
      <c s="34">
        <f>ROUND(ROUND(H118,2)*ROUND(G118,3),2)</f>
      </c>
      <c r="O118">
        <f>(I118*21)/100</f>
      </c>
      <c t="s">
        <v>38</v>
      </c>
    </row>
    <row r="119" spans="1:5" ht="12.75">
      <c r="A119" s="35" t="s">
        <v>69</v>
      </c>
      <c r="E119" s="36" t="s">
        <v>66</v>
      </c>
    </row>
    <row r="120" spans="1:5" ht="12.75">
      <c r="A120" s="37" t="s">
        <v>70</v>
      </c>
      <c r="E120" s="38" t="s">
        <v>13017</v>
      </c>
    </row>
    <row r="121" spans="1:5" ht="89.25">
      <c r="A121" t="s">
        <v>72</v>
      </c>
      <c r="E121" s="36" t="s">
        <v>5421</v>
      </c>
    </row>
    <row r="122" spans="1:16" ht="12.75">
      <c r="A122" s="26" t="s">
        <v>63</v>
      </c>
      <c s="30" t="s">
        <v>135</v>
      </c>
      <c s="30" t="s">
        <v>13144</v>
      </c>
      <c s="26" t="s">
        <v>66</v>
      </c>
      <c s="31" t="s">
        <v>13145</v>
      </c>
      <c s="32" t="s">
        <v>783</v>
      </c>
      <c s="33">
        <v>1</v>
      </c>
      <c s="34">
        <v>0</v>
      </c>
      <c s="34">
        <f>ROUND(ROUND(H122,2)*ROUND(G122,3),2)</f>
      </c>
      <c r="O122">
        <f>(I122*21)/100</f>
      </c>
      <c t="s">
        <v>38</v>
      </c>
    </row>
    <row r="123" spans="1:5" ht="12.75">
      <c r="A123" s="35" t="s">
        <v>69</v>
      </c>
      <c r="E123" s="36" t="s">
        <v>66</v>
      </c>
    </row>
    <row r="124" spans="1:5" ht="12.75">
      <c r="A124" s="37" t="s">
        <v>70</v>
      </c>
      <c r="E124" s="38" t="s">
        <v>13017</v>
      </c>
    </row>
    <row r="125" spans="1:5" ht="76.5">
      <c r="A125" t="s">
        <v>72</v>
      </c>
      <c r="E125" s="36" t="s">
        <v>6846</v>
      </c>
    </row>
    <row r="126" spans="1:16" ht="12.75">
      <c r="A126" s="26" t="s">
        <v>63</v>
      </c>
      <c s="30" t="s">
        <v>376</v>
      </c>
      <c s="30" t="s">
        <v>2315</v>
      </c>
      <c s="26" t="s">
        <v>66</v>
      </c>
      <c s="31" t="s">
        <v>2316</v>
      </c>
      <c s="32" t="s">
        <v>783</v>
      </c>
      <c s="33">
        <v>1</v>
      </c>
      <c s="34">
        <v>0</v>
      </c>
      <c s="34">
        <f>ROUND(ROUND(H126,2)*ROUND(G126,3),2)</f>
      </c>
      <c r="O126">
        <f>(I126*21)/100</f>
      </c>
      <c t="s">
        <v>38</v>
      </c>
    </row>
    <row r="127" spans="1:5" ht="12.75">
      <c r="A127" s="35" t="s">
        <v>69</v>
      </c>
      <c r="E127" s="36" t="s">
        <v>66</v>
      </c>
    </row>
    <row r="128" spans="1:5" ht="12.75">
      <c r="A128" s="37" t="s">
        <v>70</v>
      </c>
      <c r="E128" s="38" t="s">
        <v>13017</v>
      </c>
    </row>
    <row r="129" spans="1:5" ht="38.25">
      <c r="A129" t="s">
        <v>72</v>
      </c>
      <c r="E129" s="36" t="s">
        <v>2317</v>
      </c>
    </row>
    <row r="130" spans="1:16" ht="12.75">
      <c r="A130" s="26" t="s">
        <v>63</v>
      </c>
      <c s="30" t="s">
        <v>348</v>
      </c>
      <c s="30" t="s">
        <v>13113</v>
      </c>
      <c s="26" t="s">
        <v>66</v>
      </c>
      <c s="31" t="s">
        <v>13114</v>
      </c>
      <c s="32" t="s">
        <v>783</v>
      </c>
      <c s="33">
        <v>71</v>
      </c>
      <c s="34">
        <v>0</v>
      </c>
      <c s="34">
        <f>ROUND(ROUND(H130,2)*ROUND(G130,3),2)</f>
      </c>
      <c r="O130">
        <f>(I130*21)/100</f>
      </c>
      <c t="s">
        <v>38</v>
      </c>
    </row>
    <row r="131" spans="1:5" ht="12.75">
      <c r="A131" s="35" t="s">
        <v>69</v>
      </c>
      <c r="E131" s="36" t="s">
        <v>66</v>
      </c>
    </row>
    <row r="132" spans="1:5" ht="12.75">
      <c r="A132" s="37" t="s">
        <v>70</v>
      </c>
      <c r="E132" s="38" t="s">
        <v>13017</v>
      </c>
    </row>
    <row r="133" spans="1:5" ht="153">
      <c r="A133" t="s">
        <v>72</v>
      </c>
      <c r="E133" s="36" t="s">
        <v>4698</v>
      </c>
    </row>
    <row r="134" spans="1:16" ht="12.75">
      <c r="A134" s="26" t="s">
        <v>63</v>
      </c>
      <c s="30" t="s">
        <v>356</v>
      </c>
      <c s="30" t="s">
        <v>4700</v>
      </c>
      <c s="26" t="s">
        <v>66</v>
      </c>
      <c s="31" t="s">
        <v>4701</v>
      </c>
      <c s="32" t="s">
        <v>652</v>
      </c>
      <c s="33">
        <v>15</v>
      </c>
      <c s="34">
        <v>0</v>
      </c>
      <c s="34">
        <f>ROUND(ROUND(H134,2)*ROUND(G134,3),2)</f>
      </c>
      <c r="O134">
        <f>(I134*21)/100</f>
      </c>
      <c t="s">
        <v>38</v>
      </c>
    </row>
    <row r="135" spans="1:5" ht="12.75">
      <c r="A135" s="35" t="s">
        <v>69</v>
      </c>
      <c r="E135" s="36" t="s">
        <v>66</v>
      </c>
    </row>
    <row r="136" spans="1:5" ht="12.75">
      <c r="A136" s="37" t="s">
        <v>70</v>
      </c>
      <c r="E136" s="38" t="s">
        <v>13017</v>
      </c>
    </row>
    <row r="137" spans="1:5" ht="140.25">
      <c r="A137" t="s">
        <v>72</v>
      </c>
      <c r="E137" s="36" t="s">
        <v>4703</v>
      </c>
    </row>
    <row r="138" spans="1:16" ht="25.5">
      <c r="A138" s="26" t="s">
        <v>63</v>
      </c>
      <c s="30" t="s">
        <v>307</v>
      </c>
      <c s="30" t="s">
        <v>13347</v>
      </c>
      <c s="26" t="s">
        <v>66</v>
      </c>
      <c s="31" t="s">
        <v>13348</v>
      </c>
      <c s="32" t="s">
        <v>4706</v>
      </c>
      <c s="33">
        <v>450</v>
      </c>
      <c s="34">
        <v>0</v>
      </c>
      <c s="34">
        <f>ROUND(ROUND(H138,2)*ROUND(G138,3),2)</f>
      </c>
      <c r="O138">
        <f>(I138*21)/100</f>
      </c>
      <c t="s">
        <v>38</v>
      </c>
    </row>
    <row r="139" spans="1:5" ht="12.75">
      <c r="A139" s="35" t="s">
        <v>69</v>
      </c>
      <c r="E139" s="36" t="s">
        <v>66</v>
      </c>
    </row>
    <row r="140" spans="1:5" ht="12.75">
      <c r="A140" s="37" t="s">
        <v>70</v>
      </c>
      <c r="E140" s="38" t="s">
        <v>13017</v>
      </c>
    </row>
    <row r="141" spans="1:5" ht="127.5">
      <c r="A141" t="s">
        <v>72</v>
      </c>
      <c r="E141" s="36" t="s">
        <v>4708</v>
      </c>
    </row>
    <row r="142" spans="1:16" ht="12.75">
      <c r="A142" s="26" t="s">
        <v>63</v>
      </c>
      <c s="30" t="s">
        <v>308</v>
      </c>
      <c s="30" t="s">
        <v>4724</v>
      </c>
      <c s="26" t="s">
        <v>66</v>
      </c>
      <c s="31" t="s">
        <v>4725</v>
      </c>
      <c s="32" t="s">
        <v>652</v>
      </c>
      <c s="33">
        <v>1</v>
      </c>
      <c s="34">
        <v>0</v>
      </c>
      <c s="34">
        <f>ROUND(ROUND(H142,2)*ROUND(G142,3),2)</f>
      </c>
      <c r="O142">
        <f>(I142*21)/100</f>
      </c>
      <c t="s">
        <v>38</v>
      </c>
    </row>
    <row r="143" spans="1:5" ht="12.75">
      <c r="A143" s="35" t="s">
        <v>69</v>
      </c>
      <c r="E143" s="36" t="s">
        <v>66</v>
      </c>
    </row>
    <row r="144" spans="1:5" ht="12.75">
      <c r="A144" s="37" t="s">
        <v>70</v>
      </c>
      <c r="E144" s="38" t="s">
        <v>13017</v>
      </c>
    </row>
    <row r="145" spans="1:5" ht="102">
      <c r="A145" t="s">
        <v>72</v>
      </c>
      <c r="E145" s="36" t="s">
        <v>4727</v>
      </c>
    </row>
    <row r="146" spans="1:16" ht="12.75">
      <c r="A146" s="26" t="s">
        <v>63</v>
      </c>
      <c s="30" t="s">
        <v>384</v>
      </c>
      <c s="30" t="s">
        <v>13022</v>
      </c>
      <c s="26" t="s">
        <v>66</v>
      </c>
      <c s="31" t="s">
        <v>13023</v>
      </c>
      <c s="32" t="s">
        <v>4354</v>
      </c>
      <c s="33">
        <v>37.5</v>
      </c>
      <c s="34">
        <v>0</v>
      </c>
      <c s="34">
        <f>ROUND(ROUND(H146,2)*ROUND(G146,3),2)</f>
      </c>
      <c r="O146">
        <f>(I146*21)/100</f>
      </c>
      <c t="s">
        <v>38</v>
      </c>
    </row>
    <row r="147" spans="1:5" ht="12.75">
      <c r="A147" s="35" t="s">
        <v>69</v>
      </c>
      <c r="E147" s="36" t="s">
        <v>66</v>
      </c>
    </row>
    <row r="148" spans="1:5" ht="12.75">
      <c r="A148" s="37" t="s">
        <v>70</v>
      </c>
      <c r="E148" s="38" t="s">
        <v>13017</v>
      </c>
    </row>
    <row r="149" spans="1:5" ht="25.5">
      <c r="A149" t="s">
        <v>72</v>
      </c>
      <c r="E149" s="36" t="s">
        <v>13024</v>
      </c>
    </row>
    <row r="150" spans="1:16" ht="12.75">
      <c r="A150" s="26" t="s">
        <v>63</v>
      </c>
      <c s="30" t="s">
        <v>305</v>
      </c>
      <c s="30" t="s">
        <v>13146</v>
      </c>
      <c s="26" t="s">
        <v>66</v>
      </c>
      <c s="31" t="s">
        <v>13147</v>
      </c>
      <c s="32" t="s">
        <v>652</v>
      </c>
      <c s="33">
        <v>0.1</v>
      </c>
      <c s="34">
        <v>0</v>
      </c>
      <c s="34">
        <f>ROUND(ROUND(H150,2)*ROUND(G150,3),2)</f>
      </c>
      <c r="O150">
        <f>(I150*21)/100</f>
      </c>
      <c t="s">
        <v>38</v>
      </c>
    </row>
    <row r="151" spans="1:5" ht="12.75">
      <c r="A151" s="35" t="s">
        <v>69</v>
      </c>
      <c r="E151" s="36" t="s">
        <v>66</v>
      </c>
    </row>
    <row r="152" spans="1:5" ht="12.75">
      <c r="A152" s="37" t="s">
        <v>70</v>
      </c>
      <c r="E152" s="38" t="s">
        <v>13017</v>
      </c>
    </row>
    <row r="153" spans="1:5" ht="76.5">
      <c r="A153" t="s">
        <v>72</v>
      </c>
      <c r="E153" s="36" t="s">
        <v>6725</v>
      </c>
    </row>
    <row r="154" spans="1:16" ht="12.75">
      <c r="A154" s="26" t="s">
        <v>63</v>
      </c>
      <c s="30" t="s">
        <v>321</v>
      </c>
      <c s="30" t="s">
        <v>13368</v>
      </c>
      <c s="26" t="s">
        <v>66</v>
      </c>
      <c s="31" t="s">
        <v>13369</v>
      </c>
      <c s="32" t="s">
        <v>652</v>
      </c>
      <c s="33">
        <v>0.1</v>
      </c>
      <c s="34">
        <v>0</v>
      </c>
      <c s="34">
        <f>ROUND(ROUND(H154,2)*ROUND(G154,3),2)</f>
      </c>
      <c r="O154">
        <f>(I154*21)/100</f>
      </c>
      <c t="s">
        <v>38</v>
      </c>
    </row>
    <row r="155" spans="1:5" ht="12.75">
      <c r="A155" s="35" t="s">
        <v>69</v>
      </c>
      <c r="E155" s="36" t="s">
        <v>66</v>
      </c>
    </row>
    <row r="156" spans="1:5" ht="12.75">
      <c r="A156" s="37" t="s">
        <v>70</v>
      </c>
      <c r="E156" s="38" t="s">
        <v>13017</v>
      </c>
    </row>
    <row r="157" spans="1:5" ht="76.5">
      <c r="A157" t="s">
        <v>72</v>
      </c>
      <c r="E157" s="36" t="s">
        <v>6725</v>
      </c>
    </row>
    <row r="158" spans="1:18" ht="12.75" customHeight="1">
      <c r="A158" s="6" t="s">
        <v>58</v>
      </c>
      <c s="6"/>
      <c s="27" t="s">
        <v>1244</v>
      </c>
      <c s="6"/>
      <c s="39" t="s">
        <v>2062</v>
      </c>
      <c s="6"/>
      <c s="6"/>
      <c s="6"/>
      <c s="29">
        <f>0+Q158</f>
      </c>
      <c r="O158">
        <f>0+R158</f>
      </c>
      <c r="Q158">
        <f>0+I159+I163+I167+I171+I175</f>
      </c>
      <c>
        <f>0+O159+O163+O167+O171+O175</f>
      </c>
    </row>
    <row r="159" spans="1:16" ht="12.75">
      <c r="A159" s="26" t="s">
        <v>63</v>
      </c>
      <c s="30" t="s">
        <v>190</v>
      </c>
      <c s="30" t="s">
        <v>3870</v>
      </c>
      <c s="26" t="s">
        <v>66</v>
      </c>
      <c s="31" t="s">
        <v>3871</v>
      </c>
      <c s="32" t="s">
        <v>926</v>
      </c>
      <c s="33">
        <v>5</v>
      </c>
      <c s="34">
        <v>0</v>
      </c>
      <c s="34">
        <f>ROUND(ROUND(H159,2)*ROUND(G159,3),2)</f>
      </c>
      <c r="O159">
        <f>(I159*21)/100</f>
      </c>
      <c t="s">
        <v>38</v>
      </c>
    </row>
    <row r="160" spans="1:5" ht="12.75">
      <c r="A160" s="35" t="s">
        <v>69</v>
      </c>
      <c r="E160" s="36" t="s">
        <v>66</v>
      </c>
    </row>
    <row r="161" spans="1:5" ht="12.75">
      <c r="A161" s="37" t="s">
        <v>70</v>
      </c>
      <c r="E161" s="38" t="s">
        <v>13017</v>
      </c>
    </row>
    <row r="162" spans="1:5" ht="114.75">
      <c r="A162" t="s">
        <v>72</v>
      </c>
      <c r="E162" s="36" t="s">
        <v>13009</v>
      </c>
    </row>
    <row r="163" spans="1:16" ht="12.75">
      <c r="A163" s="26" t="s">
        <v>63</v>
      </c>
      <c s="30" t="s">
        <v>259</v>
      </c>
      <c s="30" t="s">
        <v>506</v>
      </c>
      <c s="26" t="s">
        <v>66</v>
      </c>
      <c s="31" t="s">
        <v>3872</v>
      </c>
      <c s="32" t="s">
        <v>583</v>
      </c>
      <c s="33">
        <v>1</v>
      </c>
      <c s="34">
        <v>0</v>
      </c>
      <c s="34">
        <f>ROUND(ROUND(H163,2)*ROUND(G163,3),2)</f>
      </c>
      <c r="O163">
        <f>(I163*21)/100</f>
      </c>
      <c t="s">
        <v>38</v>
      </c>
    </row>
    <row r="164" spans="1:5" ht="12.75">
      <c r="A164" s="35" t="s">
        <v>69</v>
      </c>
      <c r="E164" s="36" t="s">
        <v>66</v>
      </c>
    </row>
    <row r="165" spans="1:5" ht="12.75">
      <c r="A165" s="37" t="s">
        <v>70</v>
      </c>
      <c r="E165" s="38" t="s">
        <v>13017</v>
      </c>
    </row>
    <row r="166" spans="1:5" ht="102">
      <c r="A166" t="s">
        <v>72</v>
      </c>
      <c r="E166" s="36" t="s">
        <v>508</v>
      </c>
    </row>
    <row r="167" spans="1:16" ht="12.75">
      <c r="A167" s="26" t="s">
        <v>63</v>
      </c>
      <c s="30" t="s">
        <v>198</v>
      </c>
      <c s="30" t="s">
        <v>510</v>
      </c>
      <c s="26" t="s">
        <v>66</v>
      </c>
      <c s="31" t="s">
        <v>2068</v>
      </c>
      <c s="32" t="s">
        <v>583</v>
      </c>
      <c s="33">
        <v>3</v>
      </c>
      <c s="34">
        <v>0</v>
      </c>
      <c s="34">
        <f>ROUND(ROUND(H167,2)*ROUND(G167,3),2)</f>
      </c>
      <c r="O167">
        <f>(I167*21)/100</f>
      </c>
      <c t="s">
        <v>38</v>
      </c>
    </row>
    <row r="168" spans="1:5" ht="12.75">
      <c r="A168" s="35" t="s">
        <v>69</v>
      </c>
      <c r="E168" s="36" t="s">
        <v>66</v>
      </c>
    </row>
    <row r="169" spans="1:5" ht="12.75">
      <c r="A169" s="37" t="s">
        <v>70</v>
      </c>
      <c r="E169" s="38" t="s">
        <v>13017</v>
      </c>
    </row>
    <row r="170" spans="1:5" ht="76.5">
      <c r="A170" t="s">
        <v>72</v>
      </c>
      <c r="E170" s="36" t="s">
        <v>512</v>
      </c>
    </row>
    <row r="171" spans="1:16" ht="12.75">
      <c r="A171" s="26" t="s">
        <v>63</v>
      </c>
      <c s="30" t="s">
        <v>202</v>
      </c>
      <c s="30" t="s">
        <v>2073</v>
      </c>
      <c s="26" t="s">
        <v>66</v>
      </c>
      <c s="31" t="s">
        <v>2074</v>
      </c>
      <c s="32" t="s">
        <v>583</v>
      </c>
      <c s="33">
        <v>3</v>
      </c>
      <c s="34">
        <v>0</v>
      </c>
      <c s="34">
        <f>ROUND(ROUND(H171,2)*ROUND(G171,3),2)</f>
      </c>
      <c r="O171">
        <f>(I171*21)/100</f>
      </c>
      <c t="s">
        <v>38</v>
      </c>
    </row>
    <row r="172" spans="1:5" ht="12.75">
      <c r="A172" s="35" t="s">
        <v>69</v>
      </c>
      <c r="E172" s="36" t="s">
        <v>66</v>
      </c>
    </row>
    <row r="173" spans="1:5" ht="12.75">
      <c r="A173" s="37" t="s">
        <v>70</v>
      </c>
      <c r="E173" s="38" t="s">
        <v>13017</v>
      </c>
    </row>
    <row r="174" spans="1:5" ht="102">
      <c r="A174" t="s">
        <v>72</v>
      </c>
      <c r="E174" s="36" t="s">
        <v>2075</v>
      </c>
    </row>
    <row r="175" spans="1:16" ht="12.75">
      <c r="A175" s="26" t="s">
        <v>63</v>
      </c>
      <c s="30" t="s">
        <v>223</v>
      </c>
      <c s="30" t="s">
        <v>2076</v>
      </c>
      <c s="26" t="s">
        <v>66</v>
      </c>
      <c s="31" t="s">
        <v>2077</v>
      </c>
      <c s="32" t="s">
        <v>583</v>
      </c>
      <c s="33">
        <v>1</v>
      </c>
      <c s="34">
        <v>0</v>
      </c>
      <c s="34">
        <f>ROUND(ROUND(H175,2)*ROUND(G175,3),2)</f>
      </c>
      <c r="O175">
        <f>(I175*21)/100</f>
      </c>
      <c t="s">
        <v>38</v>
      </c>
    </row>
    <row r="176" spans="1:5" ht="12.75">
      <c r="A176" s="35" t="s">
        <v>69</v>
      </c>
      <c r="E176" s="36" t="s">
        <v>66</v>
      </c>
    </row>
    <row r="177" spans="1:5" ht="12.75">
      <c r="A177" s="37" t="s">
        <v>70</v>
      </c>
      <c r="E177" s="38" t="s">
        <v>13017</v>
      </c>
    </row>
    <row r="178" spans="1:5" ht="102">
      <c r="A178" t="s">
        <v>72</v>
      </c>
      <c r="E178" s="36" t="s">
        <v>2078</v>
      </c>
    </row>
    <row r="179" spans="1:18" ht="12.75" customHeight="1">
      <c r="A179" s="6" t="s">
        <v>58</v>
      </c>
      <c s="6"/>
      <c s="27" t="s">
        <v>2079</v>
      </c>
      <c s="6"/>
      <c s="39" t="s">
        <v>4083</v>
      </c>
      <c s="6"/>
      <c s="6"/>
      <c s="6"/>
      <c s="29">
        <f>0+Q179</f>
      </c>
      <c r="O179">
        <f>0+R179</f>
      </c>
      <c r="Q179">
        <f>0+I180+I184+I188+I192+I196+I200+I204+I208+I212+I216+I220+I224+I228+I232+I236+I240+I244+I248+I252</f>
      </c>
      <c>
        <f>0+O180+O184+O188+O192+O196+O200+O204+O208+O212+O216+O220+O224+O228+O232+O236+O240+O244+O248+O252</f>
      </c>
    </row>
    <row r="180" spans="1:16" ht="25.5">
      <c r="A180" s="26" t="s">
        <v>63</v>
      </c>
      <c s="30" t="s">
        <v>227</v>
      </c>
      <c s="30" t="s">
        <v>2090</v>
      </c>
      <c s="26" t="s">
        <v>66</v>
      </c>
      <c s="31" t="s">
        <v>2091</v>
      </c>
      <c s="32" t="s">
        <v>926</v>
      </c>
      <c s="33">
        <v>10</v>
      </c>
      <c s="34">
        <v>0</v>
      </c>
      <c s="34">
        <f>ROUND(ROUND(H180,2)*ROUND(G180,3),2)</f>
      </c>
      <c r="O180">
        <f>(I180*21)/100</f>
      </c>
      <c t="s">
        <v>38</v>
      </c>
    </row>
    <row r="181" spans="1:5" ht="12.75">
      <c r="A181" s="35" t="s">
        <v>69</v>
      </c>
      <c r="E181" s="36" t="s">
        <v>66</v>
      </c>
    </row>
    <row r="182" spans="1:5" ht="12.75">
      <c r="A182" s="37" t="s">
        <v>70</v>
      </c>
      <c r="E182" s="38" t="s">
        <v>13017</v>
      </c>
    </row>
    <row r="183" spans="1:5" ht="89.25">
      <c r="A183" t="s">
        <v>72</v>
      </c>
      <c r="E183" s="36" t="s">
        <v>520</v>
      </c>
    </row>
    <row r="184" spans="1:16" ht="12.75">
      <c r="A184" s="26" t="s">
        <v>63</v>
      </c>
      <c s="30" t="s">
        <v>239</v>
      </c>
      <c s="30" t="s">
        <v>2094</v>
      </c>
      <c s="26" t="s">
        <v>66</v>
      </c>
      <c s="31" t="s">
        <v>2095</v>
      </c>
      <c s="32" t="s">
        <v>926</v>
      </c>
      <c s="33">
        <v>20</v>
      </c>
      <c s="34">
        <v>0</v>
      </c>
      <c s="34">
        <f>ROUND(ROUND(H184,2)*ROUND(G184,3),2)</f>
      </c>
      <c r="O184">
        <f>(I184*21)/100</f>
      </c>
      <c t="s">
        <v>38</v>
      </c>
    </row>
    <row r="185" spans="1:5" ht="12.75">
      <c r="A185" s="35" t="s">
        <v>69</v>
      </c>
      <c r="E185" s="36" t="s">
        <v>66</v>
      </c>
    </row>
    <row r="186" spans="1:5" ht="12.75">
      <c r="A186" s="37" t="s">
        <v>70</v>
      </c>
      <c r="E186" s="38" t="s">
        <v>13017</v>
      </c>
    </row>
    <row r="187" spans="1:5" ht="89.25">
      <c r="A187" t="s">
        <v>72</v>
      </c>
      <c r="E187" s="36" t="s">
        <v>520</v>
      </c>
    </row>
    <row r="188" spans="1:16" ht="12.75">
      <c r="A188" s="26" t="s">
        <v>63</v>
      </c>
      <c s="30" t="s">
        <v>243</v>
      </c>
      <c s="30" t="s">
        <v>518</v>
      </c>
      <c s="26" t="s">
        <v>66</v>
      </c>
      <c s="31" t="s">
        <v>2102</v>
      </c>
      <c s="32" t="s">
        <v>926</v>
      </c>
      <c s="33">
        <v>100</v>
      </c>
      <c s="34">
        <v>0</v>
      </c>
      <c s="34">
        <f>ROUND(ROUND(H188,2)*ROUND(G188,3),2)</f>
      </c>
      <c r="O188">
        <f>(I188*21)/100</f>
      </c>
      <c t="s">
        <v>38</v>
      </c>
    </row>
    <row r="189" spans="1:5" ht="12.75">
      <c r="A189" s="35" t="s">
        <v>69</v>
      </c>
      <c r="E189" s="36" t="s">
        <v>66</v>
      </c>
    </row>
    <row r="190" spans="1:5" ht="12.75">
      <c r="A190" s="37" t="s">
        <v>70</v>
      </c>
      <c r="E190" s="38" t="s">
        <v>13017</v>
      </c>
    </row>
    <row r="191" spans="1:5" ht="89.25">
      <c r="A191" t="s">
        <v>72</v>
      </c>
      <c r="E191" s="36" t="s">
        <v>520</v>
      </c>
    </row>
    <row r="192" spans="1:16" ht="12.75">
      <c r="A192" s="26" t="s">
        <v>63</v>
      </c>
      <c s="30" t="s">
        <v>215</v>
      </c>
      <c s="30" t="s">
        <v>522</v>
      </c>
      <c s="26" t="s">
        <v>66</v>
      </c>
      <c s="31" t="s">
        <v>13166</v>
      </c>
      <c s="32" t="s">
        <v>926</v>
      </c>
      <c s="33">
        <v>140</v>
      </c>
      <c s="34">
        <v>0</v>
      </c>
      <c s="34">
        <f>ROUND(ROUND(H192,2)*ROUND(G192,3),2)</f>
      </c>
      <c r="O192">
        <f>(I192*21)/100</f>
      </c>
      <c t="s">
        <v>38</v>
      </c>
    </row>
    <row r="193" spans="1:5" ht="12.75">
      <c r="A193" s="35" t="s">
        <v>69</v>
      </c>
      <c r="E193" s="36" t="s">
        <v>66</v>
      </c>
    </row>
    <row r="194" spans="1:5" ht="12.75">
      <c r="A194" s="37" t="s">
        <v>70</v>
      </c>
      <c r="E194" s="38" t="s">
        <v>13017</v>
      </c>
    </row>
    <row r="195" spans="1:5" ht="89.25">
      <c r="A195" t="s">
        <v>72</v>
      </c>
      <c r="E195" s="36" t="s">
        <v>520</v>
      </c>
    </row>
    <row r="196" spans="1:16" ht="12.75">
      <c r="A196" s="26" t="s">
        <v>63</v>
      </c>
      <c s="30" t="s">
        <v>219</v>
      </c>
      <c s="30" t="s">
        <v>13115</v>
      </c>
      <c s="26" t="s">
        <v>66</v>
      </c>
      <c s="31" t="s">
        <v>13116</v>
      </c>
      <c s="32" t="s">
        <v>926</v>
      </c>
      <c s="33">
        <v>870</v>
      </c>
      <c s="34">
        <v>0</v>
      </c>
      <c s="34">
        <f>ROUND(ROUND(H196,2)*ROUND(G196,3),2)</f>
      </c>
      <c r="O196">
        <f>(I196*21)/100</f>
      </c>
      <c t="s">
        <v>38</v>
      </c>
    </row>
    <row r="197" spans="1:5" ht="12.75">
      <c r="A197" s="35" t="s">
        <v>69</v>
      </c>
      <c r="E197" s="36" t="s">
        <v>66</v>
      </c>
    </row>
    <row r="198" spans="1:5" ht="12.75">
      <c r="A198" s="37" t="s">
        <v>70</v>
      </c>
      <c r="E198" s="38" t="s">
        <v>13017</v>
      </c>
    </row>
    <row r="199" spans="1:5" ht="89.25">
      <c r="A199" t="s">
        <v>72</v>
      </c>
      <c r="E199" s="36" t="s">
        <v>520</v>
      </c>
    </row>
    <row r="200" spans="1:16" ht="25.5">
      <c r="A200" s="26" t="s">
        <v>63</v>
      </c>
      <c s="30" t="s">
        <v>263</v>
      </c>
      <c s="30" t="s">
        <v>2120</v>
      </c>
      <c s="26" t="s">
        <v>66</v>
      </c>
      <c s="31" t="s">
        <v>2121</v>
      </c>
      <c s="32" t="s">
        <v>583</v>
      </c>
      <c s="33">
        <v>4</v>
      </c>
      <c s="34">
        <v>0</v>
      </c>
      <c s="34">
        <f>ROUND(ROUND(H200,2)*ROUND(G200,3),2)</f>
      </c>
      <c r="O200">
        <f>(I200*21)/100</f>
      </c>
      <c t="s">
        <v>38</v>
      </c>
    </row>
    <row r="201" spans="1:5" ht="12.75">
      <c r="A201" s="35" t="s">
        <v>69</v>
      </c>
      <c r="E201" s="36" t="s">
        <v>66</v>
      </c>
    </row>
    <row r="202" spans="1:5" ht="12.75">
      <c r="A202" s="37" t="s">
        <v>70</v>
      </c>
      <c r="E202" s="38" t="s">
        <v>13017</v>
      </c>
    </row>
    <row r="203" spans="1:5" ht="102">
      <c r="A203" t="s">
        <v>72</v>
      </c>
      <c r="E203" s="36" t="s">
        <v>2085</v>
      </c>
    </row>
    <row r="204" spans="1:16" ht="25.5">
      <c r="A204" s="26" t="s">
        <v>63</v>
      </c>
      <c s="30" t="s">
        <v>267</v>
      </c>
      <c s="30" t="s">
        <v>2122</v>
      </c>
      <c s="26" t="s">
        <v>66</v>
      </c>
      <c s="31" t="s">
        <v>2123</v>
      </c>
      <c s="32" t="s">
        <v>583</v>
      </c>
      <c s="33">
        <v>4</v>
      </c>
      <c s="34">
        <v>0</v>
      </c>
      <c s="34">
        <f>ROUND(ROUND(H204,2)*ROUND(G204,3),2)</f>
      </c>
      <c r="O204">
        <f>(I204*21)/100</f>
      </c>
      <c t="s">
        <v>38</v>
      </c>
    </row>
    <row r="205" spans="1:5" ht="12.75">
      <c r="A205" s="35" t="s">
        <v>69</v>
      </c>
      <c r="E205" s="36" t="s">
        <v>66</v>
      </c>
    </row>
    <row r="206" spans="1:5" ht="12.75">
      <c r="A206" s="37" t="s">
        <v>70</v>
      </c>
      <c r="E206" s="38" t="s">
        <v>13017</v>
      </c>
    </row>
    <row r="207" spans="1:5" ht="102">
      <c r="A207" t="s">
        <v>72</v>
      </c>
      <c r="E207" s="36" t="s">
        <v>2085</v>
      </c>
    </row>
    <row r="208" spans="1:16" ht="25.5">
      <c r="A208" s="26" t="s">
        <v>63</v>
      </c>
      <c s="30" t="s">
        <v>271</v>
      </c>
      <c s="30" t="s">
        <v>525</v>
      </c>
      <c s="26" t="s">
        <v>66</v>
      </c>
      <c s="31" t="s">
        <v>2124</v>
      </c>
      <c s="32" t="s">
        <v>583</v>
      </c>
      <c s="33">
        <v>2</v>
      </c>
      <c s="34">
        <v>0</v>
      </c>
      <c s="34">
        <f>ROUND(ROUND(H208,2)*ROUND(G208,3),2)</f>
      </c>
      <c r="O208">
        <f>(I208*21)/100</f>
      </c>
      <c t="s">
        <v>38</v>
      </c>
    </row>
    <row r="209" spans="1:5" ht="12.75">
      <c r="A209" s="35" t="s">
        <v>69</v>
      </c>
      <c r="E209" s="36" t="s">
        <v>66</v>
      </c>
    </row>
    <row r="210" spans="1:5" ht="12.75">
      <c r="A210" s="37" t="s">
        <v>70</v>
      </c>
      <c r="E210" s="38" t="s">
        <v>13017</v>
      </c>
    </row>
    <row r="211" spans="1:5" ht="102">
      <c r="A211" t="s">
        <v>72</v>
      </c>
      <c r="E211" s="36" t="s">
        <v>2085</v>
      </c>
    </row>
    <row r="212" spans="1:16" ht="25.5">
      <c r="A212" s="26" t="s">
        <v>63</v>
      </c>
      <c s="30" t="s">
        <v>275</v>
      </c>
      <c s="30" t="s">
        <v>529</v>
      </c>
      <c s="26" t="s">
        <v>66</v>
      </c>
      <c s="31" t="s">
        <v>2125</v>
      </c>
      <c s="32" t="s">
        <v>583</v>
      </c>
      <c s="33">
        <v>3</v>
      </c>
      <c s="34">
        <v>0</v>
      </c>
      <c s="34">
        <f>ROUND(ROUND(H212,2)*ROUND(G212,3),2)</f>
      </c>
      <c r="O212">
        <f>(I212*21)/100</f>
      </c>
      <c t="s">
        <v>38</v>
      </c>
    </row>
    <row r="213" spans="1:5" ht="12.75">
      <c r="A213" s="35" t="s">
        <v>69</v>
      </c>
      <c r="E213" s="36" t="s">
        <v>66</v>
      </c>
    </row>
    <row r="214" spans="1:5" ht="12.75">
      <c r="A214" s="37" t="s">
        <v>70</v>
      </c>
      <c r="E214" s="38" t="s">
        <v>13017</v>
      </c>
    </row>
    <row r="215" spans="1:5" ht="102">
      <c r="A215" t="s">
        <v>72</v>
      </c>
      <c r="E215" s="36" t="s">
        <v>2085</v>
      </c>
    </row>
    <row r="216" spans="1:16" ht="25.5">
      <c r="A216" s="26" t="s">
        <v>63</v>
      </c>
      <c s="30" t="s">
        <v>206</v>
      </c>
      <c s="30" t="s">
        <v>13095</v>
      </c>
      <c s="26" t="s">
        <v>66</v>
      </c>
      <c s="31" t="s">
        <v>13096</v>
      </c>
      <c s="32" t="s">
        <v>583</v>
      </c>
      <c s="33">
        <v>1</v>
      </c>
      <c s="34">
        <v>0</v>
      </c>
      <c s="34">
        <f>ROUND(ROUND(H216,2)*ROUND(G216,3),2)</f>
      </c>
      <c r="O216">
        <f>(I216*21)/100</f>
      </c>
      <c t="s">
        <v>38</v>
      </c>
    </row>
    <row r="217" spans="1:5" ht="12.75">
      <c r="A217" s="35" t="s">
        <v>69</v>
      </c>
      <c r="E217" s="36" t="s">
        <v>66</v>
      </c>
    </row>
    <row r="218" spans="1:5" ht="12.75">
      <c r="A218" s="37" t="s">
        <v>70</v>
      </c>
      <c r="E218" s="38" t="s">
        <v>13017</v>
      </c>
    </row>
    <row r="219" spans="1:5" ht="102">
      <c r="A219" t="s">
        <v>72</v>
      </c>
      <c r="E219" s="36" t="s">
        <v>2085</v>
      </c>
    </row>
    <row r="220" spans="1:16" ht="25.5">
      <c r="A220" s="26" t="s">
        <v>63</v>
      </c>
      <c s="30" t="s">
        <v>211</v>
      </c>
      <c s="30" t="s">
        <v>13167</v>
      </c>
      <c s="26" t="s">
        <v>66</v>
      </c>
      <c s="31" t="s">
        <v>13168</v>
      </c>
      <c s="32" t="s">
        <v>583</v>
      </c>
      <c s="33">
        <v>2</v>
      </c>
      <c s="34">
        <v>0</v>
      </c>
      <c s="34">
        <f>ROUND(ROUND(H220,2)*ROUND(G220,3),2)</f>
      </c>
      <c r="O220">
        <f>(I220*21)/100</f>
      </c>
      <c t="s">
        <v>38</v>
      </c>
    </row>
    <row r="221" spans="1:5" ht="12.75">
      <c r="A221" s="35" t="s">
        <v>69</v>
      </c>
      <c r="E221" s="36" t="s">
        <v>66</v>
      </c>
    </row>
    <row r="222" spans="1:5" ht="12.75">
      <c r="A222" s="37" t="s">
        <v>70</v>
      </c>
      <c r="E222" s="38" t="s">
        <v>13017</v>
      </c>
    </row>
    <row r="223" spans="1:5" ht="102">
      <c r="A223" t="s">
        <v>72</v>
      </c>
      <c r="E223" s="36" t="s">
        <v>2085</v>
      </c>
    </row>
    <row r="224" spans="1:16" ht="25.5">
      <c r="A224" s="26" t="s">
        <v>63</v>
      </c>
      <c s="30" t="s">
        <v>287</v>
      </c>
      <c s="30" t="s">
        <v>13117</v>
      </c>
      <c s="26" t="s">
        <v>66</v>
      </c>
      <c s="31" t="s">
        <v>13118</v>
      </c>
      <c s="32" t="s">
        <v>583</v>
      </c>
      <c s="33">
        <v>4</v>
      </c>
      <c s="34">
        <v>0</v>
      </c>
      <c s="34">
        <f>ROUND(ROUND(H224,2)*ROUND(G224,3),2)</f>
      </c>
      <c r="O224">
        <f>(I224*21)/100</f>
      </c>
      <c t="s">
        <v>38</v>
      </c>
    </row>
    <row r="225" spans="1:5" ht="12.75">
      <c r="A225" s="35" t="s">
        <v>69</v>
      </c>
      <c r="E225" s="36" t="s">
        <v>66</v>
      </c>
    </row>
    <row r="226" spans="1:5" ht="12.75">
      <c r="A226" s="37" t="s">
        <v>70</v>
      </c>
      <c r="E226" s="38" t="s">
        <v>13017</v>
      </c>
    </row>
    <row r="227" spans="1:5" ht="102">
      <c r="A227" t="s">
        <v>72</v>
      </c>
      <c r="E227" s="36" t="s">
        <v>2085</v>
      </c>
    </row>
    <row r="228" spans="1:16" ht="12.75">
      <c r="A228" s="26" t="s">
        <v>63</v>
      </c>
      <c s="30" t="s">
        <v>291</v>
      </c>
      <c s="30" t="s">
        <v>13119</v>
      </c>
      <c s="26" t="s">
        <v>66</v>
      </c>
      <c s="31" t="s">
        <v>13120</v>
      </c>
      <c s="32" t="s">
        <v>583</v>
      </c>
      <c s="33">
        <v>4</v>
      </c>
      <c s="34">
        <v>0</v>
      </c>
      <c s="34">
        <f>ROUND(ROUND(H228,2)*ROUND(G228,3),2)</f>
      </c>
      <c r="O228">
        <f>(I228*21)/100</f>
      </c>
      <c t="s">
        <v>38</v>
      </c>
    </row>
    <row r="229" spans="1:5" ht="12.75">
      <c r="A229" s="35" t="s">
        <v>69</v>
      </c>
      <c r="E229" s="36" t="s">
        <v>66</v>
      </c>
    </row>
    <row r="230" spans="1:5" ht="12.75">
      <c r="A230" s="37" t="s">
        <v>70</v>
      </c>
      <c r="E230" s="38" t="s">
        <v>13017</v>
      </c>
    </row>
    <row r="231" spans="1:5" ht="102">
      <c r="A231" t="s">
        <v>72</v>
      </c>
      <c r="E231" s="36" t="s">
        <v>2085</v>
      </c>
    </row>
    <row r="232" spans="1:16" ht="12.75">
      <c r="A232" s="26" t="s">
        <v>63</v>
      </c>
      <c s="30" t="s">
        <v>247</v>
      </c>
      <c s="30" t="s">
        <v>2132</v>
      </c>
      <c s="26" t="s">
        <v>66</v>
      </c>
      <c s="31" t="s">
        <v>2133</v>
      </c>
      <c s="32" t="s">
        <v>926</v>
      </c>
      <c s="33">
        <v>10</v>
      </c>
      <c s="34">
        <v>0</v>
      </c>
      <c s="34">
        <f>ROUND(ROUND(H232,2)*ROUND(G232,3),2)</f>
      </c>
      <c r="O232">
        <f>(I232*21)/100</f>
      </c>
      <c t="s">
        <v>38</v>
      </c>
    </row>
    <row r="233" spans="1:5" ht="12.75">
      <c r="A233" s="35" t="s">
        <v>69</v>
      </c>
      <c r="E233" s="36" t="s">
        <v>66</v>
      </c>
    </row>
    <row r="234" spans="1:5" ht="12.75">
      <c r="A234" s="37" t="s">
        <v>70</v>
      </c>
      <c r="E234" s="38" t="s">
        <v>13017</v>
      </c>
    </row>
    <row r="235" spans="1:5" ht="89.25">
      <c r="A235" t="s">
        <v>72</v>
      </c>
      <c r="E235" s="36" t="s">
        <v>2134</v>
      </c>
    </row>
    <row r="236" spans="1:16" ht="12.75">
      <c r="A236" s="26" t="s">
        <v>63</v>
      </c>
      <c s="30" t="s">
        <v>251</v>
      </c>
      <c s="30" t="s">
        <v>2135</v>
      </c>
      <c s="26" t="s">
        <v>66</v>
      </c>
      <c s="31" t="s">
        <v>2136</v>
      </c>
      <c s="32" t="s">
        <v>926</v>
      </c>
      <c s="33">
        <v>200</v>
      </c>
      <c s="34">
        <v>0</v>
      </c>
      <c s="34">
        <f>ROUND(ROUND(H236,2)*ROUND(G236,3),2)</f>
      </c>
      <c r="O236">
        <f>(I236*21)/100</f>
      </c>
      <c t="s">
        <v>38</v>
      </c>
    </row>
    <row r="237" spans="1:5" ht="12.75">
      <c r="A237" s="35" t="s">
        <v>69</v>
      </c>
      <c r="E237" s="36" t="s">
        <v>66</v>
      </c>
    </row>
    <row r="238" spans="1:5" ht="12.75">
      <c r="A238" s="37" t="s">
        <v>70</v>
      </c>
      <c r="E238" s="38" t="s">
        <v>13017</v>
      </c>
    </row>
    <row r="239" spans="1:5" ht="76.5">
      <c r="A239" t="s">
        <v>72</v>
      </c>
      <c r="E239" s="36" t="s">
        <v>2137</v>
      </c>
    </row>
    <row r="240" spans="1:16" ht="12.75">
      <c r="A240" s="26" t="s">
        <v>63</v>
      </c>
      <c s="30" t="s">
        <v>295</v>
      </c>
      <c s="30" t="s">
        <v>2138</v>
      </c>
      <c s="26" t="s">
        <v>66</v>
      </c>
      <c s="31" t="s">
        <v>2139</v>
      </c>
      <c s="32" t="s">
        <v>583</v>
      </c>
      <c s="33">
        <v>45</v>
      </c>
      <c s="34">
        <v>0</v>
      </c>
      <c s="34">
        <f>ROUND(ROUND(H240,2)*ROUND(G240,3),2)</f>
      </c>
      <c r="O240">
        <f>(I240*21)/100</f>
      </c>
      <c t="s">
        <v>38</v>
      </c>
    </row>
    <row r="241" spans="1:5" ht="12.75">
      <c r="A241" s="35" t="s">
        <v>69</v>
      </c>
      <c r="E241" s="36" t="s">
        <v>66</v>
      </c>
    </row>
    <row r="242" spans="1:5" ht="12.75">
      <c r="A242" s="37" t="s">
        <v>70</v>
      </c>
      <c r="E242" s="38" t="s">
        <v>13017</v>
      </c>
    </row>
    <row r="243" spans="1:5" ht="89.25">
      <c r="A243" t="s">
        <v>72</v>
      </c>
      <c r="E243" s="36" t="s">
        <v>2140</v>
      </c>
    </row>
    <row r="244" spans="1:16" ht="12.75">
      <c r="A244" s="26" t="s">
        <v>63</v>
      </c>
      <c s="30" t="s">
        <v>299</v>
      </c>
      <c s="30" t="s">
        <v>2333</v>
      </c>
      <c s="26" t="s">
        <v>66</v>
      </c>
      <c s="31" t="s">
        <v>13370</v>
      </c>
      <c s="32" t="s">
        <v>583</v>
      </c>
      <c s="33">
        <v>2</v>
      </c>
      <c s="34">
        <v>0</v>
      </c>
      <c s="34">
        <f>ROUND(ROUND(H244,2)*ROUND(G244,3),2)</f>
      </c>
      <c r="O244">
        <f>(I244*21)/100</f>
      </c>
      <c t="s">
        <v>38</v>
      </c>
    </row>
    <row r="245" spans="1:5" ht="12.75">
      <c r="A245" s="35" t="s">
        <v>69</v>
      </c>
      <c r="E245" s="36" t="s">
        <v>66</v>
      </c>
    </row>
    <row r="246" spans="1:5" ht="12.75">
      <c r="A246" s="37" t="s">
        <v>70</v>
      </c>
      <c r="E246" s="38" t="s">
        <v>13017</v>
      </c>
    </row>
    <row r="247" spans="1:5" ht="102">
      <c r="A247" t="s">
        <v>72</v>
      </c>
      <c r="E247" s="36" t="s">
        <v>2335</v>
      </c>
    </row>
    <row r="248" spans="1:16" ht="12.75">
      <c r="A248" s="26" t="s">
        <v>63</v>
      </c>
      <c s="30" t="s">
        <v>231</v>
      </c>
      <c s="30" t="s">
        <v>13025</v>
      </c>
      <c s="26" t="s">
        <v>66</v>
      </c>
      <c s="31" t="s">
        <v>13026</v>
      </c>
      <c s="32" t="s">
        <v>926</v>
      </c>
      <c s="33">
        <v>100</v>
      </c>
      <c s="34">
        <v>0</v>
      </c>
      <c s="34">
        <f>ROUND(ROUND(H248,2)*ROUND(G248,3),2)</f>
      </c>
      <c r="O248">
        <f>(I248*21)/100</f>
      </c>
      <c t="s">
        <v>38</v>
      </c>
    </row>
    <row r="249" spans="1:5" ht="12.75">
      <c r="A249" s="35" t="s">
        <v>69</v>
      </c>
      <c r="E249" s="36" t="s">
        <v>66</v>
      </c>
    </row>
    <row r="250" spans="1:5" ht="12.75">
      <c r="A250" s="37" t="s">
        <v>70</v>
      </c>
      <c r="E250" s="38" t="s">
        <v>13017</v>
      </c>
    </row>
    <row r="251" spans="1:5" ht="114.75">
      <c r="A251" t="s">
        <v>72</v>
      </c>
      <c r="E251" s="36" t="s">
        <v>13027</v>
      </c>
    </row>
    <row r="252" spans="1:16" ht="12.75">
      <c r="A252" s="26" t="s">
        <v>63</v>
      </c>
      <c s="30" t="s">
        <v>235</v>
      </c>
      <c s="30" t="s">
        <v>13028</v>
      </c>
      <c s="26" t="s">
        <v>66</v>
      </c>
      <c s="31" t="s">
        <v>4353</v>
      </c>
      <c s="32" t="s">
        <v>4354</v>
      </c>
      <c s="33">
        <v>3</v>
      </c>
      <c s="34">
        <v>0</v>
      </c>
      <c s="34">
        <f>ROUND(ROUND(H252,2)*ROUND(G252,3),2)</f>
      </c>
      <c r="O252">
        <f>(I252*21)/100</f>
      </c>
      <c t="s">
        <v>38</v>
      </c>
    </row>
    <row r="253" spans="1:5" ht="12.75">
      <c r="A253" s="35" t="s">
        <v>69</v>
      </c>
      <c r="E253" s="36" t="s">
        <v>66</v>
      </c>
    </row>
    <row r="254" spans="1:5" ht="12.75">
      <c r="A254" s="37" t="s">
        <v>70</v>
      </c>
      <c r="E254" s="38" t="s">
        <v>13017</v>
      </c>
    </row>
    <row r="255" spans="1:5" ht="127.5">
      <c r="A255" t="s">
        <v>72</v>
      </c>
      <c r="E255" s="36" t="s">
        <v>13029</v>
      </c>
    </row>
    <row r="256" spans="1:18" ht="12.75" customHeight="1">
      <c r="A256" s="6" t="s">
        <v>58</v>
      </c>
      <c s="6"/>
      <c s="27" t="s">
        <v>6575</v>
      </c>
      <c s="6"/>
      <c s="39" t="s">
        <v>6576</v>
      </c>
      <c s="6"/>
      <c s="6"/>
      <c s="6"/>
      <c s="29">
        <f>0+Q256</f>
      </c>
      <c r="O256">
        <f>0+R256</f>
      </c>
      <c r="Q256">
        <f>0+I257+I261+I265+I269+I273+I277+I281</f>
      </c>
      <c>
        <f>0+O257+O261+O265+O269+O273+O277+O281</f>
      </c>
    </row>
    <row r="257" spans="1:16" ht="25.5">
      <c r="A257" s="26" t="s">
        <v>63</v>
      </c>
      <c s="30" t="s">
        <v>174</v>
      </c>
      <c s="30" t="s">
        <v>13121</v>
      </c>
      <c s="26" t="s">
        <v>66</v>
      </c>
      <c s="31" t="s">
        <v>13122</v>
      </c>
      <c s="32" t="s">
        <v>583</v>
      </c>
      <c s="33">
        <v>1</v>
      </c>
      <c s="34">
        <v>0</v>
      </c>
      <c s="34">
        <f>ROUND(ROUND(H257,2)*ROUND(G257,3),2)</f>
      </c>
      <c r="O257">
        <f>(I257*21)/100</f>
      </c>
      <c t="s">
        <v>38</v>
      </c>
    </row>
    <row r="258" spans="1:5" ht="12.75">
      <c r="A258" s="35" t="s">
        <v>69</v>
      </c>
      <c r="E258" s="36" t="s">
        <v>66</v>
      </c>
    </row>
    <row r="259" spans="1:5" ht="12.75">
      <c r="A259" s="37" t="s">
        <v>70</v>
      </c>
      <c r="E259" s="38" t="s">
        <v>13017</v>
      </c>
    </row>
    <row r="260" spans="1:5" ht="89.25">
      <c r="A260" t="s">
        <v>72</v>
      </c>
      <c r="E260" s="36" t="s">
        <v>13123</v>
      </c>
    </row>
    <row r="261" spans="1:16" ht="38.25">
      <c r="A261" s="26" t="s">
        <v>63</v>
      </c>
      <c s="30" t="s">
        <v>178</v>
      </c>
      <c s="30" t="s">
        <v>13124</v>
      </c>
      <c s="26" t="s">
        <v>66</v>
      </c>
      <c s="31" t="s">
        <v>13125</v>
      </c>
      <c s="32" t="s">
        <v>583</v>
      </c>
      <c s="33">
        <v>1</v>
      </c>
      <c s="34">
        <v>0</v>
      </c>
      <c s="34">
        <f>ROUND(ROUND(H261,2)*ROUND(G261,3),2)</f>
      </c>
      <c r="O261">
        <f>(I261*21)/100</f>
      </c>
      <c t="s">
        <v>38</v>
      </c>
    </row>
    <row r="262" spans="1:5" ht="12.75">
      <c r="A262" s="35" t="s">
        <v>69</v>
      </c>
      <c r="E262" s="36" t="s">
        <v>66</v>
      </c>
    </row>
    <row r="263" spans="1:5" ht="12.75">
      <c r="A263" s="37" t="s">
        <v>70</v>
      </c>
      <c r="E263" s="38" t="s">
        <v>13017</v>
      </c>
    </row>
    <row r="264" spans="1:5" ht="140.25">
      <c r="A264" t="s">
        <v>72</v>
      </c>
      <c r="E264" s="36" t="s">
        <v>13126</v>
      </c>
    </row>
    <row r="265" spans="1:16" ht="38.25">
      <c r="A265" s="26" t="s">
        <v>63</v>
      </c>
      <c s="30" t="s">
        <v>182</v>
      </c>
      <c s="30" t="s">
        <v>13371</v>
      </c>
      <c s="26" t="s">
        <v>66</v>
      </c>
      <c s="31" t="s">
        <v>13372</v>
      </c>
      <c s="32" t="s">
        <v>583</v>
      </c>
      <c s="33">
        <v>1</v>
      </c>
      <c s="34">
        <v>0</v>
      </c>
      <c s="34">
        <f>ROUND(ROUND(H265,2)*ROUND(G265,3),2)</f>
      </c>
      <c r="O265">
        <f>(I265*21)/100</f>
      </c>
      <c t="s">
        <v>38</v>
      </c>
    </row>
    <row r="266" spans="1:5" ht="12.75">
      <c r="A266" s="35" t="s">
        <v>69</v>
      </c>
      <c r="E266" s="36" t="s">
        <v>66</v>
      </c>
    </row>
    <row r="267" spans="1:5" ht="12.75">
      <c r="A267" s="37" t="s">
        <v>70</v>
      </c>
      <c r="E267" s="38" t="s">
        <v>13017</v>
      </c>
    </row>
    <row r="268" spans="1:5" ht="89.25">
      <c r="A268" t="s">
        <v>72</v>
      </c>
      <c r="E268" s="36" t="s">
        <v>13373</v>
      </c>
    </row>
    <row r="269" spans="1:16" ht="25.5">
      <c r="A269" s="26" t="s">
        <v>63</v>
      </c>
      <c s="30" t="s">
        <v>186</v>
      </c>
      <c s="30" t="s">
        <v>13374</v>
      </c>
      <c s="26" t="s">
        <v>66</v>
      </c>
      <c s="31" t="s">
        <v>13375</v>
      </c>
      <c s="32" t="s">
        <v>583</v>
      </c>
      <c s="33">
        <v>1</v>
      </c>
      <c s="34">
        <v>0</v>
      </c>
      <c s="34">
        <f>ROUND(ROUND(H269,2)*ROUND(G269,3),2)</f>
      </c>
      <c r="O269">
        <f>(I269*21)/100</f>
      </c>
      <c t="s">
        <v>38</v>
      </c>
    </row>
    <row r="270" spans="1:5" ht="12.75">
      <c r="A270" s="35" t="s">
        <v>69</v>
      </c>
      <c r="E270" s="36" t="s">
        <v>66</v>
      </c>
    </row>
    <row r="271" spans="1:5" ht="12.75">
      <c r="A271" s="37" t="s">
        <v>70</v>
      </c>
      <c r="E271" s="38" t="s">
        <v>13017</v>
      </c>
    </row>
    <row r="272" spans="1:5" ht="89.25">
      <c r="A272" t="s">
        <v>72</v>
      </c>
      <c r="E272" s="36" t="s">
        <v>13032</v>
      </c>
    </row>
    <row r="273" spans="1:16" ht="12.75">
      <c r="A273" s="26" t="s">
        <v>63</v>
      </c>
      <c s="30" t="s">
        <v>165</v>
      </c>
      <c s="30" t="s">
        <v>13376</v>
      </c>
      <c s="26" t="s">
        <v>66</v>
      </c>
      <c s="31" t="s">
        <v>13377</v>
      </c>
      <c s="32" t="s">
        <v>583</v>
      </c>
      <c s="33">
        <v>5</v>
      </c>
      <c s="34">
        <v>0</v>
      </c>
      <c s="34">
        <f>ROUND(ROUND(H273,2)*ROUND(G273,3),2)</f>
      </c>
      <c r="O273">
        <f>(I273*21)/100</f>
      </c>
      <c t="s">
        <v>38</v>
      </c>
    </row>
    <row r="274" spans="1:5" ht="12.75">
      <c r="A274" s="35" t="s">
        <v>69</v>
      </c>
      <c r="E274" s="36" t="s">
        <v>66</v>
      </c>
    </row>
    <row r="275" spans="1:5" ht="12.75">
      <c r="A275" s="37" t="s">
        <v>70</v>
      </c>
      <c r="E275" s="38" t="s">
        <v>13017</v>
      </c>
    </row>
    <row r="276" spans="1:5" ht="114.75">
      <c r="A276" t="s">
        <v>72</v>
      </c>
      <c r="E276" s="36" t="s">
        <v>13078</v>
      </c>
    </row>
    <row r="277" spans="1:16" ht="12.75">
      <c r="A277" s="26" t="s">
        <v>63</v>
      </c>
      <c s="30" t="s">
        <v>170</v>
      </c>
      <c s="30" t="s">
        <v>13378</v>
      </c>
      <c s="26" t="s">
        <v>66</v>
      </c>
      <c s="31" t="s">
        <v>13379</v>
      </c>
      <c s="32" t="s">
        <v>583</v>
      </c>
      <c s="33">
        <v>1</v>
      </c>
      <c s="34">
        <v>0</v>
      </c>
      <c s="34">
        <f>ROUND(ROUND(H277,2)*ROUND(G277,3),2)</f>
      </c>
      <c r="O277">
        <f>(I277*21)/100</f>
      </c>
      <c t="s">
        <v>38</v>
      </c>
    </row>
    <row r="278" spans="1:5" ht="12.75">
      <c r="A278" s="35" t="s">
        <v>69</v>
      </c>
      <c r="E278" s="36" t="s">
        <v>66</v>
      </c>
    </row>
    <row r="279" spans="1:5" ht="12.75">
      <c r="A279" s="37" t="s">
        <v>70</v>
      </c>
      <c r="E279" s="38" t="s">
        <v>13017</v>
      </c>
    </row>
    <row r="280" spans="1:5" ht="114.75">
      <c r="A280" t="s">
        <v>72</v>
      </c>
      <c r="E280" s="36" t="s">
        <v>13078</v>
      </c>
    </row>
    <row r="281" spans="1:16" ht="12.75">
      <c r="A281" s="26" t="s">
        <v>63</v>
      </c>
      <c s="30" t="s">
        <v>161</v>
      </c>
      <c s="30" t="s">
        <v>13083</v>
      </c>
      <c s="26" t="s">
        <v>66</v>
      </c>
      <c s="31" t="s">
        <v>4353</v>
      </c>
      <c s="32" t="s">
        <v>4354</v>
      </c>
      <c s="33">
        <v>7.5</v>
      </c>
      <c s="34">
        <v>0</v>
      </c>
      <c s="34">
        <f>ROUND(ROUND(H281,2)*ROUND(G281,3),2)</f>
      </c>
      <c r="O281">
        <f>(I281*21)/100</f>
      </c>
      <c t="s">
        <v>38</v>
      </c>
    </row>
    <row r="282" spans="1:5" ht="12.75">
      <c r="A282" s="35" t="s">
        <v>69</v>
      </c>
      <c r="E282" s="36" t="s">
        <v>66</v>
      </c>
    </row>
    <row r="283" spans="1:5" ht="12.75">
      <c r="A283" s="37" t="s">
        <v>70</v>
      </c>
      <c r="E283" s="38" t="s">
        <v>13017</v>
      </c>
    </row>
    <row r="284" spans="1:5" ht="127.5">
      <c r="A284" t="s">
        <v>72</v>
      </c>
      <c r="E284" s="36" t="s">
        <v>13029</v>
      </c>
    </row>
    <row r="285" spans="1:18" ht="12.75" customHeight="1">
      <c r="A285" s="6" t="s">
        <v>58</v>
      </c>
      <c s="6"/>
      <c s="27" t="s">
        <v>2197</v>
      </c>
      <c s="6"/>
      <c s="39" t="s">
        <v>2198</v>
      </c>
      <c s="6"/>
      <c s="6"/>
      <c s="6"/>
      <c s="29">
        <f>0+Q285</f>
      </c>
      <c r="O285">
        <f>0+R285</f>
      </c>
      <c r="Q285">
        <f>0+I286+I290+I294+I298+I302+I306+I310+I314+I318+I322+I326+I330</f>
      </c>
      <c>
        <f>0+O286+O290+O294+O298+O302+O306+O310+O314+O318+O322+O326+O330</f>
      </c>
    </row>
    <row r="286" spans="1:16" ht="12.75">
      <c r="A286" s="26" t="s">
        <v>63</v>
      </c>
      <c s="30" t="s">
        <v>279</v>
      </c>
      <c s="30" t="s">
        <v>2199</v>
      </c>
      <c s="26" t="s">
        <v>66</v>
      </c>
      <c s="31" t="s">
        <v>2200</v>
      </c>
      <c s="32" t="s">
        <v>583</v>
      </c>
      <c s="33">
        <v>1</v>
      </c>
      <c s="34">
        <v>0</v>
      </c>
      <c s="34">
        <f>ROUND(ROUND(H286,2)*ROUND(G286,3),2)</f>
      </c>
      <c r="O286">
        <f>(I286*21)/100</f>
      </c>
      <c t="s">
        <v>38</v>
      </c>
    </row>
    <row r="287" spans="1:5" ht="12.75">
      <c r="A287" s="35" t="s">
        <v>69</v>
      </c>
      <c r="E287" s="36" t="s">
        <v>66</v>
      </c>
    </row>
    <row r="288" spans="1:5" ht="12.75">
      <c r="A288" s="37" t="s">
        <v>70</v>
      </c>
      <c r="E288" s="38" t="s">
        <v>13017</v>
      </c>
    </row>
    <row r="289" spans="1:5" ht="89.25">
      <c r="A289" t="s">
        <v>72</v>
      </c>
      <c r="E289" s="36" t="s">
        <v>2201</v>
      </c>
    </row>
    <row r="290" spans="1:16" ht="25.5">
      <c r="A290" s="26" t="s">
        <v>63</v>
      </c>
      <c s="30" t="s">
        <v>283</v>
      </c>
      <c s="30" t="s">
        <v>2202</v>
      </c>
      <c s="26" t="s">
        <v>66</v>
      </c>
      <c s="31" t="s">
        <v>2203</v>
      </c>
      <c s="32" t="s">
        <v>583</v>
      </c>
      <c s="33">
        <v>1</v>
      </c>
      <c s="34">
        <v>0</v>
      </c>
      <c s="34">
        <f>ROUND(ROUND(H290,2)*ROUND(G290,3),2)</f>
      </c>
      <c r="O290">
        <f>(I290*21)/100</f>
      </c>
      <c t="s">
        <v>38</v>
      </c>
    </row>
    <row r="291" spans="1:5" ht="12.75">
      <c r="A291" s="35" t="s">
        <v>69</v>
      </c>
      <c r="E291" s="36" t="s">
        <v>66</v>
      </c>
    </row>
    <row r="292" spans="1:5" ht="12.75">
      <c r="A292" s="37" t="s">
        <v>70</v>
      </c>
      <c r="E292" s="38" t="s">
        <v>13017</v>
      </c>
    </row>
    <row r="293" spans="1:5" ht="89.25">
      <c r="A293" t="s">
        <v>72</v>
      </c>
      <c r="E293" s="36" t="s">
        <v>2201</v>
      </c>
    </row>
    <row r="294" spans="1:16" ht="25.5">
      <c r="A294" s="26" t="s">
        <v>63</v>
      </c>
      <c s="30" t="s">
        <v>380</v>
      </c>
      <c s="30" t="s">
        <v>4607</v>
      </c>
      <c s="26" t="s">
        <v>66</v>
      </c>
      <c s="31" t="s">
        <v>4608</v>
      </c>
      <c s="32" t="s">
        <v>583</v>
      </c>
      <c s="33">
        <v>1</v>
      </c>
      <c s="34">
        <v>0</v>
      </c>
      <c s="34">
        <f>ROUND(ROUND(H294,2)*ROUND(G294,3),2)</f>
      </c>
      <c r="O294">
        <f>(I294*21)/100</f>
      </c>
      <c t="s">
        <v>38</v>
      </c>
    </row>
    <row r="295" spans="1:5" ht="12.75">
      <c r="A295" s="35" t="s">
        <v>69</v>
      </c>
      <c r="E295" s="36" t="s">
        <v>66</v>
      </c>
    </row>
    <row r="296" spans="1:5" ht="12.75">
      <c r="A296" s="37" t="s">
        <v>70</v>
      </c>
      <c r="E296" s="38" t="s">
        <v>13017</v>
      </c>
    </row>
    <row r="297" spans="1:5" ht="76.5">
      <c r="A297" t="s">
        <v>72</v>
      </c>
      <c r="E297" s="36" t="s">
        <v>306</v>
      </c>
    </row>
    <row r="298" spans="1:16" ht="25.5">
      <c r="A298" s="26" t="s">
        <v>63</v>
      </c>
      <c s="30" t="s">
        <v>360</v>
      </c>
      <c s="30" t="s">
        <v>2226</v>
      </c>
      <c s="26" t="s">
        <v>66</v>
      </c>
      <c s="31" t="s">
        <v>2227</v>
      </c>
      <c s="32" t="s">
        <v>583</v>
      </c>
      <c s="33">
        <v>1</v>
      </c>
      <c s="34">
        <v>0</v>
      </c>
      <c s="34">
        <f>ROUND(ROUND(H298,2)*ROUND(G298,3),2)</f>
      </c>
      <c r="O298">
        <f>(I298*21)/100</f>
      </c>
      <c t="s">
        <v>38</v>
      </c>
    </row>
    <row r="299" spans="1:5" ht="12.75">
      <c r="A299" s="35" t="s">
        <v>69</v>
      </c>
      <c r="E299" s="36" t="s">
        <v>66</v>
      </c>
    </row>
    <row r="300" spans="1:5" ht="12.75">
      <c r="A300" s="37" t="s">
        <v>70</v>
      </c>
      <c r="E300" s="38" t="s">
        <v>13017</v>
      </c>
    </row>
    <row r="301" spans="1:5" ht="89.25">
      <c r="A301" t="s">
        <v>72</v>
      </c>
      <c r="E301" s="36" t="s">
        <v>2228</v>
      </c>
    </row>
    <row r="302" spans="1:16" ht="12.75">
      <c r="A302" s="26" t="s">
        <v>63</v>
      </c>
      <c s="30" t="s">
        <v>313</v>
      </c>
      <c s="30" t="s">
        <v>2232</v>
      </c>
      <c s="26" t="s">
        <v>66</v>
      </c>
      <c s="31" t="s">
        <v>2233</v>
      </c>
      <c s="32" t="s">
        <v>583</v>
      </c>
      <c s="33">
        <v>6</v>
      </c>
      <c s="34">
        <v>0</v>
      </c>
      <c s="34">
        <f>ROUND(ROUND(H302,2)*ROUND(G302,3),2)</f>
      </c>
      <c r="O302">
        <f>(I302*21)/100</f>
      </c>
      <c t="s">
        <v>38</v>
      </c>
    </row>
    <row r="303" spans="1:5" ht="12.75">
      <c r="A303" s="35" t="s">
        <v>69</v>
      </c>
      <c r="E303" s="36" t="s">
        <v>66</v>
      </c>
    </row>
    <row r="304" spans="1:5" ht="12.75">
      <c r="A304" s="37" t="s">
        <v>70</v>
      </c>
      <c r="E304" s="38" t="s">
        <v>13017</v>
      </c>
    </row>
    <row r="305" spans="1:5" ht="76.5">
      <c r="A305" t="s">
        <v>72</v>
      </c>
      <c r="E305" s="36" t="s">
        <v>2234</v>
      </c>
    </row>
    <row r="306" spans="1:16" ht="12.75">
      <c r="A306" s="26" t="s">
        <v>63</v>
      </c>
      <c s="30" t="s">
        <v>317</v>
      </c>
      <c s="30" t="s">
        <v>2237</v>
      </c>
      <c s="26" t="s">
        <v>66</v>
      </c>
      <c s="31" t="s">
        <v>2238</v>
      </c>
      <c s="32" t="s">
        <v>583</v>
      </c>
      <c s="33">
        <v>2</v>
      </c>
      <c s="34">
        <v>0</v>
      </c>
      <c s="34">
        <f>ROUND(ROUND(H306,2)*ROUND(G306,3),2)</f>
      </c>
      <c r="O306">
        <f>(I306*21)/100</f>
      </c>
      <c t="s">
        <v>38</v>
      </c>
    </row>
    <row r="307" spans="1:5" ht="12.75">
      <c r="A307" s="35" t="s">
        <v>69</v>
      </c>
      <c r="E307" s="36" t="s">
        <v>66</v>
      </c>
    </row>
    <row r="308" spans="1:5" ht="12.75">
      <c r="A308" s="37" t="s">
        <v>70</v>
      </c>
      <c r="E308" s="38" t="s">
        <v>13017</v>
      </c>
    </row>
    <row r="309" spans="1:5" ht="76.5">
      <c r="A309" t="s">
        <v>72</v>
      </c>
      <c r="E309" s="36" t="s">
        <v>306</v>
      </c>
    </row>
    <row r="310" spans="1:16" ht="12.75">
      <c r="A310" s="26" t="s">
        <v>63</v>
      </c>
      <c s="30" t="s">
        <v>309</v>
      </c>
      <c s="30" t="s">
        <v>2258</v>
      </c>
      <c s="26" t="s">
        <v>66</v>
      </c>
      <c s="31" t="s">
        <v>2259</v>
      </c>
      <c s="32" t="s">
        <v>611</v>
      </c>
      <c s="33">
        <v>24</v>
      </c>
      <c s="34">
        <v>0</v>
      </c>
      <c s="34">
        <f>ROUND(ROUND(H310,2)*ROUND(G310,3),2)</f>
      </c>
      <c r="O310">
        <f>(I310*21)/100</f>
      </c>
      <c t="s">
        <v>38</v>
      </c>
    </row>
    <row r="311" spans="1:5" ht="12.75">
      <c r="A311" s="35" t="s">
        <v>69</v>
      </c>
      <c r="E311" s="36" t="s">
        <v>66</v>
      </c>
    </row>
    <row r="312" spans="1:5" ht="12.75">
      <c r="A312" s="37" t="s">
        <v>70</v>
      </c>
      <c r="E312" s="38" t="s">
        <v>13017</v>
      </c>
    </row>
    <row r="313" spans="1:5" ht="89.25">
      <c r="A313" t="s">
        <v>72</v>
      </c>
      <c r="E313" s="36" t="s">
        <v>2260</v>
      </c>
    </row>
    <row r="314" spans="1:16" ht="12.75">
      <c r="A314" s="26" t="s">
        <v>63</v>
      </c>
      <c s="30" t="s">
        <v>344</v>
      </c>
      <c s="30" t="s">
        <v>2969</v>
      </c>
      <c s="26" t="s">
        <v>66</v>
      </c>
      <c s="31" t="s">
        <v>2970</v>
      </c>
      <c s="32" t="s">
        <v>611</v>
      </c>
      <c s="33">
        <v>4</v>
      </c>
      <c s="34">
        <v>0</v>
      </c>
      <c s="34">
        <f>ROUND(ROUND(H314,2)*ROUND(G314,3),2)</f>
      </c>
      <c r="O314">
        <f>(I314*21)/100</f>
      </c>
      <c t="s">
        <v>38</v>
      </c>
    </row>
    <row r="315" spans="1:5" ht="12.75">
      <c r="A315" s="35" t="s">
        <v>69</v>
      </c>
      <c r="E315" s="36" t="s">
        <v>66</v>
      </c>
    </row>
    <row r="316" spans="1:5" ht="12.75">
      <c r="A316" s="37" t="s">
        <v>70</v>
      </c>
      <c r="E316" s="38" t="s">
        <v>13017</v>
      </c>
    </row>
    <row r="317" spans="1:5" ht="102">
      <c r="A317" t="s">
        <v>72</v>
      </c>
      <c r="E317" s="36" t="s">
        <v>4609</v>
      </c>
    </row>
    <row r="318" spans="1:16" ht="12.75">
      <c r="A318" s="26" t="s">
        <v>63</v>
      </c>
      <c s="30" t="s">
        <v>352</v>
      </c>
      <c s="30" t="s">
        <v>2261</v>
      </c>
      <c s="26" t="s">
        <v>66</v>
      </c>
      <c s="31" t="s">
        <v>2262</v>
      </c>
      <c s="32" t="s">
        <v>611</v>
      </c>
      <c s="33">
        <v>24</v>
      </c>
      <c s="34">
        <v>0</v>
      </c>
      <c s="34">
        <f>ROUND(ROUND(H318,2)*ROUND(G318,3),2)</f>
      </c>
      <c r="O318">
        <f>(I318*21)/100</f>
      </c>
      <c t="s">
        <v>38</v>
      </c>
    </row>
    <row r="319" spans="1:5" ht="12.75">
      <c r="A319" s="35" t="s">
        <v>69</v>
      </c>
      <c r="E319" s="36" t="s">
        <v>66</v>
      </c>
    </row>
    <row r="320" spans="1:5" ht="12.75">
      <c r="A320" s="37" t="s">
        <v>70</v>
      </c>
      <c r="E320" s="38" t="s">
        <v>13017</v>
      </c>
    </row>
    <row r="321" spans="1:5" ht="89.25">
      <c r="A321" t="s">
        <v>72</v>
      </c>
      <c r="E321" s="36" t="s">
        <v>2263</v>
      </c>
    </row>
    <row r="322" spans="1:16" ht="12.75">
      <c r="A322" s="26" t="s">
        <v>63</v>
      </c>
      <c s="30" t="s">
        <v>364</v>
      </c>
      <c s="30" t="s">
        <v>2264</v>
      </c>
      <c s="26" t="s">
        <v>66</v>
      </c>
      <c s="31" t="s">
        <v>2265</v>
      </c>
      <c s="32" t="s">
        <v>611</v>
      </c>
      <c s="33">
        <v>8</v>
      </c>
      <c s="34">
        <v>0</v>
      </c>
      <c s="34">
        <f>ROUND(ROUND(H322,2)*ROUND(G322,3),2)</f>
      </c>
      <c r="O322">
        <f>(I322*21)/100</f>
      </c>
      <c t="s">
        <v>38</v>
      </c>
    </row>
    <row r="323" spans="1:5" ht="12.75">
      <c r="A323" s="35" t="s">
        <v>69</v>
      </c>
      <c r="E323" s="36" t="s">
        <v>66</v>
      </c>
    </row>
    <row r="324" spans="1:5" ht="12.75">
      <c r="A324" s="37" t="s">
        <v>70</v>
      </c>
      <c r="E324" s="38" t="s">
        <v>13017</v>
      </c>
    </row>
    <row r="325" spans="1:5" ht="89.25">
      <c r="A325" t="s">
        <v>72</v>
      </c>
      <c r="E325" s="36" t="s">
        <v>2266</v>
      </c>
    </row>
    <row r="326" spans="1:16" ht="12.75">
      <c r="A326" s="26" t="s">
        <v>63</v>
      </c>
      <c s="30" t="s">
        <v>368</v>
      </c>
      <c s="30" t="s">
        <v>2267</v>
      </c>
      <c s="26" t="s">
        <v>66</v>
      </c>
      <c s="31" t="s">
        <v>2268</v>
      </c>
      <c s="32" t="s">
        <v>611</v>
      </c>
      <c s="33">
        <v>4</v>
      </c>
      <c s="34">
        <v>0</v>
      </c>
      <c s="34">
        <f>ROUND(ROUND(H326,2)*ROUND(G326,3),2)</f>
      </c>
      <c r="O326">
        <f>(I326*21)/100</f>
      </c>
      <c t="s">
        <v>38</v>
      </c>
    </row>
    <row r="327" spans="1:5" ht="12.75">
      <c r="A327" s="35" t="s">
        <v>69</v>
      </c>
      <c r="E327" s="36" t="s">
        <v>66</v>
      </c>
    </row>
    <row r="328" spans="1:5" ht="12.75">
      <c r="A328" s="37" t="s">
        <v>70</v>
      </c>
      <c r="E328" s="38" t="s">
        <v>13017</v>
      </c>
    </row>
    <row r="329" spans="1:5" ht="89.25">
      <c r="A329" t="s">
        <v>72</v>
      </c>
      <c r="E329" s="36" t="s">
        <v>2269</v>
      </c>
    </row>
    <row r="330" spans="1:16" ht="12.75">
      <c r="A330" s="26" t="s">
        <v>63</v>
      </c>
      <c s="30" t="s">
        <v>372</v>
      </c>
      <c s="30" t="s">
        <v>2971</v>
      </c>
      <c s="26" t="s">
        <v>66</v>
      </c>
      <c s="31" t="s">
        <v>2972</v>
      </c>
      <c s="32" t="s">
        <v>611</v>
      </c>
      <c s="33">
        <v>4</v>
      </c>
      <c s="34">
        <v>0</v>
      </c>
      <c s="34">
        <f>ROUND(ROUND(H330,2)*ROUND(G330,3),2)</f>
      </c>
      <c r="O330">
        <f>(I330*21)/100</f>
      </c>
      <c t="s">
        <v>38</v>
      </c>
    </row>
    <row r="331" spans="1:5" ht="12.75">
      <c r="A331" s="35" t="s">
        <v>69</v>
      </c>
      <c r="E331" s="36" t="s">
        <v>66</v>
      </c>
    </row>
    <row r="332" spans="1:5" ht="12.75">
      <c r="A332" s="37" t="s">
        <v>70</v>
      </c>
      <c r="E332" s="38" t="s">
        <v>13017</v>
      </c>
    </row>
    <row r="333" spans="1:5" ht="89.25">
      <c r="A333" t="s">
        <v>72</v>
      </c>
      <c r="E333" s="36" t="s">
        <v>13090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6.xml><?xml version="1.0" encoding="utf-8"?>
<worksheet xmlns="http://schemas.openxmlformats.org/spreadsheetml/2006/main" xmlns:r="http://schemas.openxmlformats.org/officeDocument/2006/relationships">
  <sheetPr>
    <pageSetUpPr fitToPage="1"/>
  </sheetPr>
  <dimension ref="A1:R16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0+O11+O24+O61+O102+O119+O124+O133</f>
      </c>
      <c t="s">
        <v>37</v>
      </c>
    </row>
    <row r="3" spans="1:16" ht="15" customHeight="1">
      <c r="A3" t="s">
        <v>12</v>
      </c>
      <c s="12" t="s">
        <v>14</v>
      </c>
      <c s="13" t="s">
        <v>15</v>
      </c>
      <c s="1"/>
      <c s="14" t="s">
        <v>16</v>
      </c>
      <c s="1"/>
      <c s="9"/>
      <c s="8" t="s">
        <v>13380</v>
      </c>
      <c s="40">
        <f>0+I11+I24+I61+I102+I119+I124+I133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13380</v>
      </c>
      <c s="6"/>
      <c s="18" t="s">
        <v>13381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6553</v>
      </c>
      <c s="26" t="s">
        <v>66</v>
      </c>
      <c s="31" t="s">
        <v>6554</v>
      </c>
      <c s="32" t="s">
        <v>825</v>
      </c>
      <c s="33">
        <v>3</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13018</v>
      </c>
      <c s="26" t="s">
        <v>66</v>
      </c>
      <c s="31" t="s">
        <v>13019</v>
      </c>
      <c s="32" t="s">
        <v>825</v>
      </c>
      <c s="33">
        <v>1.25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709</v>
      </c>
      <c s="26" t="s">
        <v>66</v>
      </c>
      <c s="31" t="s">
        <v>2014</v>
      </c>
      <c s="32" t="s">
        <v>825</v>
      </c>
      <c s="33">
        <v>0.02</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8" ht="12.75" customHeight="1">
      <c r="A24" s="6" t="s">
        <v>58</v>
      </c>
      <c s="6"/>
      <c s="27" t="s">
        <v>368</v>
      </c>
      <c s="6"/>
      <c s="39" t="s">
        <v>2018</v>
      </c>
      <c s="6"/>
      <c s="6"/>
      <c s="6"/>
      <c s="29">
        <f>0+Q24</f>
      </c>
      <c r="O24">
        <f>0+R24</f>
      </c>
      <c r="Q24">
        <f>0+I25+I29+I33+I37+I41+I45+I49+I53+I57</f>
      </c>
      <c>
        <f>0+O25+O29+O33+O37+O41+O45+O49+O53+O57</f>
      </c>
    </row>
    <row r="25" spans="1:16" ht="12.75">
      <c r="A25" s="26" t="s">
        <v>63</v>
      </c>
      <c s="30" t="s">
        <v>119</v>
      </c>
      <c s="30" t="s">
        <v>497</v>
      </c>
      <c s="26" t="s">
        <v>66</v>
      </c>
      <c s="31" t="s">
        <v>2700</v>
      </c>
      <c s="32" t="s">
        <v>583</v>
      </c>
      <c s="33">
        <v>4</v>
      </c>
      <c s="34">
        <v>0</v>
      </c>
      <c s="34">
        <f>ROUND(ROUND(H25,2)*ROUND(G25,3),2)</f>
      </c>
      <c r="O25">
        <f>(I25*21)/100</f>
      </c>
      <c t="s">
        <v>38</v>
      </c>
    </row>
    <row r="26" spans="1:5" ht="12.75">
      <c r="A26" s="35" t="s">
        <v>69</v>
      </c>
      <c r="E26" s="36" t="s">
        <v>66</v>
      </c>
    </row>
    <row r="27" spans="1:5" ht="12.75">
      <c r="A27" s="37" t="s">
        <v>70</v>
      </c>
      <c r="E27" s="38" t="s">
        <v>13017</v>
      </c>
    </row>
    <row r="28" spans="1:5" ht="114.75">
      <c r="A28" t="s">
        <v>72</v>
      </c>
      <c r="E28" s="36" t="s">
        <v>2556</v>
      </c>
    </row>
    <row r="29" spans="1:16" ht="12.75">
      <c r="A29" s="26" t="s">
        <v>63</v>
      </c>
      <c s="30" t="s">
        <v>123</v>
      </c>
      <c s="30" t="s">
        <v>679</v>
      </c>
      <c s="26" t="s">
        <v>66</v>
      </c>
      <c s="31" t="s">
        <v>2709</v>
      </c>
      <c s="32" t="s">
        <v>926</v>
      </c>
      <c s="33">
        <v>10</v>
      </c>
      <c s="34">
        <v>0</v>
      </c>
      <c s="34">
        <f>ROUND(ROUND(H29,2)*ROUND(G29,3),2)</f>
      </c>
      <c r="O29">
        <f>(I29*21)/100</f>
      </c>
      <c t="s">
        <v>38</v>
      </c>
    </row>
    <row r="30" spans="1:5" ht="12.75">
      <c r="A30" s="35" t="s">
        <v>69</v>
      </c>
      <c r="E30" s="36" t="s">
        <v>66</v>
      </c>
    </row>
    <row r="31" spans="1:5" ht="12.75">
      <c r="A31" s="37" t="s">
        <v>70</v>
      </c>
      <c r="E31" s="38" t="s">
        <v>13017</v>
      </c>
    </row>
    <row r="32" spans="1:5" ht="102">
      <c r="A32" t="s">
        <v>72</v>
      </c>
      <c r="E32" s="36" t="s">
        <v>685</v>
      </c>
    </row>
    <row r="33" spans="1:16" ht="12.75">
      <c r="A33" s="26" t="s">
        <v>63</v>
      </c>
      <c s="30" t="s">
        <v>127</v>
      </c>
      <c s="30" t="s">
        <v>687</v>
      </c>
      <c s="26" t="s">
        <v>66</v>
      </c>
      <c s="31" t="s">
        <v>13382</v>
      </c>
      <c s="32" t="s">
        <v>926</v>
      </c>
      <c s="33">
        <v>50</v>
      </c>
      <c s="34">
        <v>0</v>
      </c>
      <c s="34">
        <f>ROUND(ROUND(H33,2)*ROUND(G33,3),2)</f>
      </c>
      <c r="O33">
        <f>(I33*21)/100</f>
      </c>
      <c t="s">
        <v>38</v>
      </c>
    </row>
    <row r="34" spans="1:5" ht="12.75">
      <c r="A34" s="35" t="s">
        <v>69</v>
      </c>
      <c r="E34" s="36" t="s">
        <v>66</v>
      </c>
    </row>
    <row r="35" spans="1:5" ht="12.75">
      <c r="A35" s="37" t="s">
        <v>70</v>
      </c>
      <c r="E35" s="38" t="s">
        <v>13017</v>
      </c>
    </row>
    <row r="36" spans="1:5" ht="76.5">
      <c r="A36" t="s">
        <v>72</v>
      </c>
      <c r="E36" s="36" t="s">
        <v>2030</v>
      </c>
    </row>
    <row r="37" spans="1:16" ht="12.75">
      <c r="A37" s="26" t="s">
        <v>63</v>
      </c>
      <c s="30" t="s">
        <v>131</v>
      </c>
      <c s="30" t="s">
        <v>2712</v>
      </c>
      <c s="26" t="s">
        <v>66</v>
      </c>
      <c s="31" t="s">
        <v>2713</v>
      </c>
      <c s="32" t="s">
        <v>926</v>
      </c>
      <c s="33">
        <v>24</v>
      </c>
      <c s="34">
        <v>0</v>
      </c>
      <c s="34">
        <f>ROUND(ROUND(H37,2)*ROUND(G37,3),2)</f>
      </c>
      <c r="O37">
        <f>(I37*21)/100</f>
      </c>
      <c t="s">
        <v>38</v>
      </c>
    </row>
    <row r="38" spans="1:5" ht="12.75">
      <c r="A38" s="35" t="s">
        <v>69</v>
      </c>
      <c r="E38" s="36" t="s">
        <v>66</v>
      </c>
    </row>
    <row r="39" spans="1:5" ht="12.75">
      <c r="A39" s="37" t="s">
        <v>70</v>
      </c>
      <c r="E39" s="38" t="s">
        <v>13017</v>
      </c>
    </row>
    <row r="40" spans="1:5" ht="76.5">
      <c r="A40" t="s">
        <v>72</v>
      </c>
      <c r="E40" s="36" t="s">
        <v>10663</v>
      </c>
    </row>
    <row r="41" spans="1:16" ht="25.5">
      <c r="A41" s="26" t="s">
        <v>63</v>
      </c>
      <c s="30" t="s">
        <v>135</v>
      </c>
      <c s="30" t="s">
        <v>13020</v>
      </c>
      <c s="26" t="s">
        <v>66</v>
      </c>
      <c s="31" t="s">
        <v>13021</v>
      </c>
      <c s="32" t="s">
        <v>926</v>
      </c>
      <c s="33">
        <v>4</v>
      </c>
      <c s="34">
        <v>0</v>
      </c>
      <c s="34">
        <f>ROUND(ROUND(H41,2)*ROUND(G41,3),2)</f>
      </c>
      <c r="O41">
        <f>(I41*21)/100</f>
      </c>
      <c t="s">
        <v>38</v>
      </c>
    </row>
    <row r="42" spans="1:5" ht="12.75">
      <c r="A42" s="35" t="s">
        <v>69</v>
      </c>
      <c r="E42" s="36" t="s">
        <v>66</v>
      </c>
    </row>
    <row r="43" spans="1:5" ht="12.75">
      <c r="A43" s="37" t="s">
        <v>70</v>
      </c>
      <c r="E43" s="38" t="s">
        <v>13017</v>
      </c>
    </row>
    <row r="44" spans="1:5" ht="76.5">
      <c r="A44" t="s">
        <v>72</v>
      </c>
      <c r="E44" s="36" t="s">
        <v>2030</v>
      </c>
    </row>
    <row r="45" spans="1:16" ht="25.5">
      <c r="A45" s="26" t="s">
        <v>63</v>
      </c>
      <c s="30" t="s">
        <v>139</v>
      </c>
      <c s="30" t="s">
        <v>2043</v>
      </c>
      <c s="26" t="s">
        <v>66</v>
      </c>
      <c s="31" t="s">
        <v>2044</v>
      </c>
      <c s="32" t="s">
        <v>583</v>
      </c>
      <c s="33">
        <v>1</v>
      </c>
      <c s="34">
        <v>0</v>
      </c>
      <c s="34">
        <f>ROUND(ROUND(H45,2)*ROUND(G45,3),2)</f>
      </c>
      <c r="O45">
        <f>(I45*21)/100</f>
      </c>
      <c t="s">
        <v>38</v>
      </c>
    </row>
    <row r="46" spans="1:5" ht="12.75">
      <c r="A46" s="35" t="s">
        <v>69</v>
      </c>
      <c r="E46" s="36" t="s">
        <v>66</v>
      </c>
    </row>
    <row r="47" spans="1:5" ht="12.75">
      <c r="A47" s="37" t="s">
        <v>70</v>
      </c>
      <c r="E47" s="38" t="s">
        <v>13017</v>
      </c>
    </row>
    <row r="48" spans="1:5" ht="38.25">
      <c r="A48" t="s">
        <v>72</v>
      </c>
      <c r="E48" s="36" t="s">
        <v>2045</v>
      </c>
    </row>
    <row r="49" spans="1:16" ht="12.75">
      <c r="A49" s="26" t="s">
        <v>63</v>
      </c>
      <c s="30" t="s">
        <v>143</v>
      </c>
      <c s="30" t="s">
        <v>2048</v>
      </c>
      <c s="26" t="s">
        <v>66</v>
      </c>
      <c s="31" t="s">
        <v>2049</v>
      </c>
      <c s="32" t="s">
        <v>583</v>
      </c>
      <c s="33">
        <v>2</v>
      </c>
      <c s="34">
        <v>0</v>
      </c>
      <c s="34">
        <f>ROUND(ROUND(H49,2)*ROUND(G49,3),2)</f>
      </c>
      <c r="O49">
        <f>(I49*21)/100</f>
      </c>
      <c t="s">
        <v>38</v>
      </c>
    </row>
    <row r="50" spans="1:5" ht="12.75">
      <c r="A50" s="35" t="s">
        <v>69</v>
      </c>
      <c r="E50" s="36" t="s">
        <v>66</v>
      </c>
    </row>
    <row r="51" spans="1:5" ht="12.75">
      <c r="A51" s="37" t="s">
        <v>70</v>
      </c>
      <c r="E51" s="38" t="s">
        <v>13017</v>
      </c>
    </row>
    <row r="52" spans="1:5" ht="127.5">
      <c r="A52" t="s">
        <v>72</v>
      </c>
      <c r="E52" s="36" t="s">
        <v>2050</v>
      </c>
    </row>
    <row r="53" spans="1:16" ht="12.75">
      <c r="A53" s="26" t="s">
        <v>63</v>
      </c>
      <c s="30" t="s">
        <v>99</v>
      </c>
      <c s="30" t="s">
        <v>2328</v>
      </c>
      <c s="26" t="s">
        <v>66</v>
      </c>
      <c s="31" t="s">
        <v>2719</v>
      </c>
      <c s="32" t="s">
        <v>583</v>
      </c>
      <c s="33">
        <v>5</v>
      </c>
      <c s="34">
        <v>0</v>
      </c>
      <c s="34">
        <f>ROUND(ROUND(H53,2)*ROUND(G53,3),2)</f>
      </c>
      <c r="O53">
        <f>(I53*21)/100</f>
      </c>
      <c t="s">
        <v>38</v>
      </c>
    </row>
    <row r="54" spans="1:5" ht="12.75">
      <c r="A54" s="35" t="s">
        <v>69</v>
      </c>
      <c r="E54" s="36" t="s">
        <v>66</v>
      </c>
    </row>
    <row r="55" spans="1:5" ht="12.75">
      <c r="A55" s="37" t="s">
        <v>70</v>
      </c>
      <c r="E55" s="38" t="s">
        <v>13017</v>
      </c>
    </row>
    <row r="56" spans="1:5" ht="102">
      <c r="A56" t="s">
        <v>72</v>
      </c>
      <c r="E56" s="36" t="s">
        <v>2059</v>
      </c>
    </row>
    <row r="57" spans="1:16" ht="25.5">
      <c r="A57" s="26" t="s">
        <v>63</v>
      </c>
      <c s="30" t="s">
        <v>147</v>
      </c>
      <c s="30" t="s">
        <v>2720</v>
      </c>
      <c s="26" t="s">
        <v>66</v>
      </c>
      <c s="31" t="s">
        <v>2721</v>
      </c>
      <c s="32" t="s">
        <v>583</v>
      </c>
      <c s="33">
        <v>5</v>
      </c>
      <c s="34">
        <v>0</v>
      </c>
      <c s="34">
        <f>ROUND(ROUND(H57,2)*ROUND(G57,3),2)</f>
      </c>
      <c r="O57">
        <f>(I57*21)/100</f>
      </c>
      <c t="s">
        <v>38</v>
      </c>
    </row>
    <row r="58" spans="1:5" ht="12.75">
      <c r="A58" s="35" t="s">
        <v>69</v>
      </c>
      <c r="E58" s="36" t="s">
        <v>66</v>
      </c>
    </row>
    <row r="59" spans="1:5" ht="12.75">
      <c r="A59" s="37" t="s">
        <v>70</v>
      </c>
      <c r="E59" s="38" t="s">
        <v>13017</v>
      </c>
    </row>
    <row r="60" spans="1:5" ht="102">
      <c r="A60" t="s">
        <v>72</v>
      </c>
      <c r="E60" s="36" t="s">
        <v>685</v>
      </c>
    </row>
    <row r="61" spans="1:18" ht="12.75" customHeight="1">
      <c r="A61" s="6" t="s">
        <v>58</v>
      </c>
      <c s="6"/>
      <c s="27" t="s">
        <v>4510</v>
      </c>
      <c s="6"/>
      <c s="39" t="s">
        <v>780</v>
      </c>
      <c s="6"/>
      <c s="6"/>
      <c s="6"/>
      <c s="29">
        <f>0+Q61</f>
      </c>
      <c r="O61">
        <f>0+R61</f>
      </c>
      <c r="Q61">
        <f>0+I62+I66+I70+I74+I78+I82+I86+I90+I94+I98</f>
      </c>
      <c>
        <f>0+O62+O66+O70+O74+O78+O82+O86+O90+O94+O98</f>
      </c>
    </row>
    <row r="62" spans="1:16" ht="12.75">
      <c r="A62" s="26" t="s">
        <v>63</v>
      </c>
      <c s="30" t="s">
        <v>48</v>
      </c>
      <c s="30" t="s">
        <v>6556</v>
      </c>
      <c s="26" t="s">
        <v>66</v>
      </c>
      <c s="31" t="s">
        <v>6557</v>
      </c>
      <c s="32" t="s">
        <v>783</v>
      </c>
      <c s="33">
        <v>20</v>
      </c>
      <c s="34">
        <v>0</v>
      </c>
      <c s="34">
        <f>ROUND(ROUND(H62,2)*ROUND(G62,3),2)</f>
      </c>
      <c r="O62">
        <f>(I62*21)/100</f>
      </c>
      <c t="s">
        <v>38</v>
      </c>
    </row>
    <row r="63" spans="1:5" ht="12.75">
      <c r="A63" s="35" t="s">
        <v>69</v>
      </c>
      <c r="E63" s="36" t="s">
        <v>66</v>
      </c>
    </row>
    <row r="64" spans="1:5" ht="12.75">
      <c r="A64" s="37" t="s">
        <v>70</v>
      </c>
      <c r="E64" s="38" t="s">
        <v>13017</v>
      </c>
    </row>
    <row r="65" spans="1:5" ht="12.75">
      <c r="A65" t="s">
        <v>72</v>
      </c>
      <c r="E65" s="36" t="s">
        <v>6558</v>
      </c>
    </row>
    <row r="66" spans="1:16" ht="12.75">
      <c r="A66" s="26" t="s">
        <v>63</v>
      </c>
      <c s="30" t="s">
        <v>50</v>
      </c>
      <c s="30" t="s">
        <v>7128</v>
      </c>
      <c s="26" t="s">
        <v>66</v>
      </c>
      <c s="31" t="s">
        <v>7129</v>
      </c>
      <c s="32" t="s">
        <v>783</v>
      </c>
      <c s="33">
        <v>3</v>
      </c>
      <c s="34">
        <v>0</v>
      </c>
      <c s="34">
        <f>ROUND(ROUND(H66,2)*ROUND(G66,3),2)</f>
      </c>
      <c r="O66">
        <f>(I66*21)/100</f>
      </c>
      <c t="s">
        <v>38</v>
      </c>
    </row>
    <row r="67" spans="1:5" ht="12.75">
      <c r="A67" s="35" t="s">
        <v>69</v>
      </c>
      <c r="E67" s="36" t="s">
        <v>66</v>
      </c>
    </row>
    <row r="68" spans="1:5" ht="12.75">
      <c r="A68" s="37" t="s">
        <v>70</v>
      </c>
      <c r="E68" s="38" t="s">
        <v>13017</v>
      </c>
    </row>
    <row r="69" spans="1:5" ht="12.75">
      <c r="A69" t="s">
        <v>72</v>
      </c>
      <c r="E69" s="36" t="s">
        <v>7130</v>
      </c>
    </row>
    <row r="70" spans="1:16" ht="12.75">
      <c r="A70" s="26" t="s">
        <v>63</v>
      </c>
      <c s="30" t="s">
        <v>52</v>
      </c>
      <c s="30" t="s">
        <v>2690</v>
      </c>
      <c s="26" t="s">
        <v>66</v>
      </c>
      <c s="31" t="s">
        <v>2691</v>
      </c>
      <c s="32" t="s">
        <v>652</v>
      </c>
      <c s="33">
        <v>6</v>
      </c>
      <c s="34">
        <v>0</v>
      </c>
      <c s="34">
        <f>ROUND(ROUND(H70,2)*ROUND(G70,3),2)</f>
      </c>
      <c r="O70">
        <f>(I70*21)/100</f>
      </c>
      <c t="s">
        <v>38</v>
      </c>
    </row>
    <row r="71" spans="1:5" ht="12.75">
      <c r="A71" s="35" t="s">
        <v>69</v>
      </c>
      <c r="E71" s="36" t="s">
        <v>66</v>
      </c>
    </row>
    <row r="72" spans="1:5" ht="12.75">
      <c r="A72" s="37" t="s">
        <v>70</v>
      </c>
      <c r="E72" s="38" t="s">
        <v>13017</v>
      </c>
    </row>
    <row r="73" spans="1:5" ht="318.75">
      <c r="A73" t="s">
        <v>72</v>
      </c>
      <c r="E73" s="36" t="s">
        <v>5015</v>
      </c>
    </row>
    <row r="74" spans="1:16" ht="12.75">
      <c r="A74" s="26" t="s">
        <v>63</v>
      </c>
      <c s="30" t="s">
        <v>59</v>
      </c>
      <c s="30" t="s">
        <v>6559</v>
      </c>
      <c s="26" t="s">
        <v>66</v>
      </c>
      <c s="31" t="s">
        <v>6560</v>
      </c>
      <c s="32" t="s">
        <v>4706</v>
      </c>
      <c s="33">
        <v>120</v>
      </c>
      <c s="34">
        <v>0</v>
      </c>
      <c s="34">
        <f>ROUND(ROUND(H74,2)*ROUND(G74,3),2)</f>
      </c>
      <c r="O74">
        <f>(I74*21)/100</f>
      </c>
      <c t="s">
        <v>38</v>
      </c>
    </row>
    <row r="75" spans="1:5" ht="12.75">
      <c r="A75" s="35" t="s">
        <v>69</v>
      </c>
      <c r="E75" s="36" t="s">
        <v>66</v>
      </c>
    </row>
    <row r="76" spans="1:5" ht="12.75">
      <c r="A76" s="37" t="s">
        <v>70</v>
      </c>
      <c r="E76" s="38" t="s">
        <v>13017</v>
      </c>
    </row>
    <row r="77" spans="1:5" ht="25.5">
      <c r="A77" t="s">
        <v>72</v>
      </c>
      <c r="E77" s="36" t="s">
        <v>6561</v>
      </c>
    </row>
    <row r="78" spans="1:16" ht="12.75">
      <c r="A78" s="26" t="s">
        <v>63</v>
      </c>
      <c s="30" t="s">
        <v>92</v>
      </c>
      <c s="30" t="s">
        <v>669</v>
      </c>
      <c s="26" t="s">
        <v>66</v>
      </c>
      <c s="31" t="s">
        <v>741</v>
      </c>
      <c s="32" t="s">
        <v>652</v>
      </c>
      <c s="33">
        <v>4</v>
      </c>
      <c s="34">
        <v>0</v>
      </c>
      <c s="34">
        <f>ROUND(ROUND(H78,2)*ROUND(G78,3),2)</f>
      </c>
      <c r="O78">
        <f>(I78*21)/100</f>
      </c>
      <c t="s">
        <v>38</v>
      </c>
    </row>
    <row r="79" spans="1:5" ht="12.75">
      <c r="A79" s="35" t="s">
        <v>69</v>
      </c>
      <c r="E79" s="36" t="s">
        <v>66</v>
      </c>
    </row>
    <row r="80" spans="1:5" ht="12.75">
      <c r="A80" s="37" t="s">
        <v>70</v>
      </c>
      <c r="E80" s="38" t="s">
        <v>13017</v>
      </c>
    </row>
    <row r="81" spans="1:5" ht="229.5">
      <c r="A81" t="s">
        <v>72</v>
      </c>
      <c r="E81" s="36" t="s">
        <v>743</v>
      </c>
    </row>
    <row r="82" spans="1:16" ht="12.75">
      <c r="A82" s="26" t="s">
        <v>63</v>
      </c>
      <c s="30" t="s">
        <v>55</v>
      </c>
      <c s="30" t="s">
        <v>5396</v>
      </c>
      <c s="26" t="s">
        <v>66</v>
      </c>
      <c s="31" t="s">
        <v>5397</v>
      </c>
      <c s="32" t="s">
        <v>783</v>
      </c>
      <c s="33">
        <v>20</v>
      </c>
      <c s="34">
        <v>0</v>
      </c>
      <c s="34">
        <f>ROUND(ROUND(H82,2)*ROUND(G82,3),2)</f>
      </c>
      <c r="O82">
        <f>(I82*21)/100</f>
      </c>
      <c t="s">
        <v>38</v>
      </c>
    </row>
    <row r="83" spans="1:5" ht="12.75">
      <c r="A83" s="35" t="s">
        <v>69</v>
      </c>
      <c r="E83" s="36" t="s">
        <v>66</v>
      </c>
    </row>
    <row r="84" spans="1:5" ht="12.75">
      <c r="A84" s="37" t="s">
        <v>70</v>
      </c>
      <c r="E84" s="38" t="s">
        <v>13017</v>
      </c>
    </row>
    <row r="85" spans="1:5" ht="38.25">
      <c r="A85" t="s">
        <v>72</v>
      </c>
      <c r="E85" s="36" t="s">
        <v>5399</v>
      </c>
    </row>
    <row r="86" spans="1:16" ht="12.75">
      <c r="A86" s="26" t="s">
        <v>63</v>
      </c>
      <c s="30" t="s">
        <v>57</v>
      </c>
      <c s="30" t="s">
        <v>5040</v>
      </c>
      <c s="26" t="s">
        <v>66</v>
      </c>
      <c s="31" t="s">
        <v>5041</v>
      </c>
      <c s="32" t="s">
        <v>783</v>
      </c>
      <c s="33">
        <v>2</v>
      </c>
      <c s="34">
        <v>0</v>
      </c>
      <c s="34">
        <f>ROUND(ROUND(H86,2)*ROUND(G86,3),2)</f>
      </c>
      <c r="O86">
        <f>(I86*21)/100</f>
      </c>
      <c t="s">
        <v>38</v>
      </c>
    </row>
    <row r="87" spans="1:5" ht="12.75">
      <c r="A87" s="35" t="s">
        <v>69</v>
      </c>
      <c r="E87" s="36" t="s">
        <v>66</v>
      </c>
    </row>
    <row r="88" spans="1:5" ht="12.75">
      <c r="A88" s="37" t="s">
        <v>70</v>
      </c>
      <c r="E88" s="38" t="s">
        <v>13017</v>
      </c>
    </row>
    <row r="89" spans="1:5" ht="25.5">
      <c r="A89" t="s">
        <v>72</v>
      </c>
      <c r="E89" s="36" t="s">
        <v>5043</v>
      </c>
    </row>
    <row r="90" spans="1:16" ht="12.75">
      <c r="A90" s="26" t="s">
        <v>63</v>
      </c>
      <c s="30" t="s">
        <v>115</v>
      </c>
      <c s="30" t="s">
        <v>5101</v>
      </c>
      <c s="26" t="s">
        <v>66</v>
      </c>
      <c s="31" t="s">
        <v>5102</v>
      </c>
      <c s="32" t="s">
        <v>652</v>
      </c>
      <c s="33">
        <v>1.5</v>
      </c>
      <c s="34">
        <v>0</v>
      </c>
      <c s="34">
        <f>ROUND(ROUND(H90,2)*ROUND(G90,3),2)</f>
      </c>
      <c r="O90">
        <f>(I90*21)/100</f>
      </c>
      <c t="s">
        <v>38</v>
      </c>
    </row>
    <row r="91" spans="1:5" ht="12.75">
      <c r="A91" s="35" t="s">
        <v>69</v>
      </c>
      <c r="E91" s="36" t="s">
        <v>66</v>
      </c>
    </row>
    <row r="92" spans="1:5" ht="12.75">
      <c r="A92" s="37" t="s">
        <v>70</v>
      </c>
      <c r="E92" s="38" t="s">
        <v>13017</v>
      </c>
    </row>
    <row r="93" spans="1:5" ht="38.25">
      <c r="A93" t="s">
        <v>72</v>
      </c>
      <c r="E93" s="36" t="s">
        <v>749</v>
      </c>
    </row>
    <row r="94" spans="1:16" ht="12.75">
      <c r="A94" s="26" t="s">
        <v>63</v>
      </c>
      <c s="30" t="s">
        <v>239</v>
      </c>
      <c s="30" t="s">
        <v>4724</v>
      </c>
      <c s="26" t="s">
        <v>66</v>
      </c>
      <c s="31" t="s">
        <v>4725</v>
      </c>
      <c s="32" t="s">
        <v>652</v>
      </c>
      <c s="33">
        <v>0.5</v>
      </c>
      <c s="34">
        <v>0</v>
      </c>
      <c s="34">
        <f>ROUND(ROUND(H94,2)*ROUND(G94,3),2)</f>
      </c>
      <c r="O94">
        <f>(I94*21)/100</f>
      </c>
      <c t="s">
        <v>38</v>
      </c>
    </row>
    <row r="95" spans="1:5" ht="12.75">
      <c r="A95" s="35" t="s">
        <v>69</v>
      </c>
      <c r="E95" s="36" t="s">
        <v>66</v>
      </c>
    </row>
    <row r="96" spans="1:5" ht="12.75">
      <c r="A96" s="37" t="s">
        <v>70</v>
      </c>
      <c r="E96" s="38" t="s">
        <v>13017</v>
      </c>
    </row>
    <row r="97" spans="1:5" ht="102">
      <c r="A97" t="s">
        <v>72</v>
      </c>
      <c r="E97" s="36" t="s">
        <v>4727</v>
      </c>
    </row>
    <row r="98" spans="1:16" ht="12.75">
      <c r="A98" s="26" t="s">
        <v>63</v>
      </c>
      <c s="30" t="s">
        <v>243</v>
      </c>
      <c s="30" t="s">
        <v>13022</v>
      </c>
      <c s="26" t="s">
        <v>66</v>
      </c>
      <c s="31" t="s">
        <v>13023</v>
      </c>
      <c s="32" t="s">
        <v>4354</v>
      </c>
      <c s="33">
        <v>37.5</v>
      </c>
      <c s="34">
        <v>0</v>
      </c>
      <c s="34">
        <f>ROUND(ROUND(H98,2)*ROUND(G98,3),2)</f>
      </c>
      <c r="O98">
        <f>(I98*21)/100</f>
      </c>
      <c t="s">
        <v>38</v>
      </c>
    </row>
    <row r="99" spans="1:5" ht="12.75">
      <c r="A99" s="35" t="s">
        <v>69</v>
      </c>
      <c r="E99" s="36" t="s">
        <v>66</v>
      </c>
    </row>
    <row r="100" spans="1:5" ht="12.75">
      <c r="A100" s="37" t="s">
        <v>70</v>
      </c>
      <c r="E100" s="38" t="s">
        <v>13017</v>
      </c>
    </row>
    <row r="101" spans="1:5" ht="25.5">
      <c r="A101" t="s">
        <v>72</v>
      </c>
      <c r="E101" s="36" t="s">
        <v>13024</v>
      </c>
    </row>
    <row r="102" spans="1:18" ht="12.75" customHeight="1">
      <c r="A102" s="6" t="s">
        <v>58</v>
      </c>
      <c s="6"/>
      <c s="27" t="s">
        <v>2079</v>
      </c>
      <c s="6"/>
      <c s="39" t="s">
        <v>4083</v>
      </c>
      <c s="6"/>
      <c s="6"/>
      <c s="6"/>
      <c s="29">
        <f>0+Q102</f>
      </c>
      <c r="O102">
        <f>0+R102</f>
      </c>
      <c r="Q102">
        <f>0+I103+I107+I111+I115</f>
      </c>
      <c>
        <f>0+O103+O107+O111+O115</f>
      </c>
    </row>
    <row r="103" spans="1:16" ht="12.75">
      <c r="A103" s="26" t="s">
        <v>63</v>
      </c>
      <c s="30" t="s">
        <v>74</v>
      </c>
      <c s="30" t="s">
        <v>2103</v>
      </c>
      <c s="26" t="s">
        <v>66</v>
      </c>
      <c s="31" t="s">
        <v>2104</v>
      </c>
      <c s="32" t="s">
        <v>926</v>
      </c>
      <c s="33">
        <v>90</v>
      </c>
      <c s="34">
        <v>0</v>
      </c>
      <c s="34">
        <f>ROUND(ROUND(H103,2)*ROUND(G103,3),2)</f>
      </c>
      <c r="O103">
        <f>(I103*21)/100</f>
      </c>
      <c t="s">
        <v>38</v>
      </c>
    </row>
    <row r="104" spans="1:5" ht="12.75">
      <c r="A104" s="35" t="s">
        <v>69</v>
      </c>
      <c r="E104" s="36" t="s">
        <v>66</v>
      </c>
    </row>
    <row r="105" spans="1:5" ht="12.75">
      <c r="A105" s="37" t="s">
        <v>70</v>
      </c>
      <c r="E105" s="38" t="s">
        <v>13017</v>
      </c>
    </row>
    <row r="106" spans="1:5" ht="89.25">
      <c r="A106" t="s">
        <v>72</v>
      </c>
      <c r="E106" s="36" t="s">
        <v>520</v>
      </c>
    </row>
    <row r="107" spans="1:16" ht="25.5">
      <c r="A107" s="26" t="s">
        <v>63</v>
      </c>
      <c s="30" t="s">
        <v>75</v>
      </c>
      <c s="30" t="s">
        <v>529</v>
      </c>
      <c s="26" t="s">
        <v>66</v>
      </c>
      <c s="31" t="s">
        <v>2125</v>
      </c>
      <c s="32" t="s">
        <v>583</v>
      </c>
      <c s="33">
        <v>6</v>
      </c>
      <c s="34">
        <v>0</v>
      </c>
      <c s="34">
        <f>ROUND(ROUND(H107,2)*ROUND(G107,3),2)</f>
      </c>
      <c r="O107">
        <f>(I107*21)/100</f>
      </c>
      <c t="s">
        <v>38</v>
      </c>
    </row>
    <row r="108" spans="1:5" ht="12.75">
      <c r="A108" s="35" t="s">
        <v>69</v>
      </c>
      <c r="E108" s="36" t="s">
        <v>66</v>
      </c>
    </row>
    <row r="109" spans="1:5" ht="12.75">
      <c r="A109" s="37" t="s">
        <v>70</v>
      </c>
      <c r="E109" s="38" t="s">
        <v>13017</v>
      </c>
    </row>
    <row r="110" spans="1:5" ht="102">
      <c r="A110" t="s">
        <v>72</v>
      </c>
      <c r="E110" s="36" t="s">
        <v>2085</v>
      </c>
    </row>
    <row r="111" spans="1:16" ht="12.75">
      <c r="A111" s="26" t="s">
        <v>63</v>
      </c>
      <c s="30" t="s">
        <v>151</v>
      </c>
      <c s="30" t="s">
        <v>2135</v>
      </c>
      <c s="26" t="s">
        <v>66</v>
      </c>
      <c s="31" t="s">
        <v>2136</v>
      </c>
      <c s="32" t="s">
        <v>926</v>
      </c>
      <c s="33">
        <v>80</v>
      </c>
      <c s="34">
        <v>0</v>
      </c>
      <c s="34">
        <f>ROUND(ROUND(H111,2)*ROUND(G111,3),2)</f>
      </c>
      <c r="O111">
        <f>(I111*21)/100</f>
      </c>
      <c t="s">
        <v>38</v>
      </c>
    </row>
    <row r="112" spans="1:5" ht="12.75">
      <c r="A112" s="35" t="s">
        <v>69</v>
      </c>
      <c r="E112" s="36" t="s">
        <v>66</v>
      </c>
    </row>
    <row r="113" spans="1:5" ht="12.75">
      <c r="A113" s="37" t="s">
        <v>70</v>
      </c>
      <c r="E113" s="38" t="s">
        <v>13017</v>
      </c>
    </row>
    <row r="114" spans="1:5" ht="76.5">
      <c r="A114" t="s">
        <v>72</v>
      </c>
      <c r="E114" s="36" t="s">
        <v>2137</v>
      </c>
    </row>
    <row r="115" spans="1:16" ht="12.75">
      <c r="A115" s="26" t="s">
        <v>63</v>
      </c>
      <c s="30" t="s">
        <v>155</v>
      </c>
      <c s="30" t="s">
        <v>2138</v>
      </c>
      <c s="26" t="s">
        <v>66</v>
      </c>
      <c s="31" t="s">
        <v>2139</v>
      </c>
      <c s="32" t="s">
        <v>583</v>
      </c>
      <c s="33">
        <v>6</v>
      </c>
      <c s="34">
        <v>0</v>
      </c>
      <c s="34">
        <f>ROUND(ROUND(H115,2)*ROUND(G115,3),2)</f>
      </c>
      <c r="O115">
        <f>(I115*21)/100</f>
      </c>
      <c t="s">
        <v>38</v>
      </c>
    </row>
    <row r="116" spans="1:5" ht="12.75">
      <c r="A116" s="35" t="s">
        <v>69</v>
      </c>
      <c r="E116" s="36" t="s">
        <v>66</v>
      </c>
    </row>
    <row r="117" spans="1:5" ht="12.75">
      <c r="A117" s="37" t="s">
        <v>70</v>
      </c>
      <c r="E117" s="38" t="s">
        <v>13017</v>
      </c>
    </row>
    <row r="118" spans="1:5" ht="89.25">
      <c r="A118" t="s">
        <v>72</v>
      </c>
      <c r="E118" s="36" t="s">
        <v>2140</v>
      </c>
    </row>
    <row r="119" spans="1:18" ht="12.75" customHeight="1">
      <c r="A119" s="6" t="s">
        <v>58</v>
      </c>
      <c s="6"/>
      <c s="27" t="s">
        <v>6575</v>
      </c>
      <c s="6"/>
      <c s="39" t="s">
        <v>6576</v>
      </c>
      <c s="6"/>
      <c s="6"/>
      <c s="6"/>
      <c s="29">
        <f>0+Q119</f>
      </c>
      <c r="O119">
        <f>0+R119</f>
      </c>
      <c r="Q119">
        <f>0+I120</f>
      </c>
      <c>
        <f>0+O120</f>
      </c>
    </row>
    <row r="120" spans="1:16" ht="25.5">
      <c r="A120" s="26" t="s">
        <v>63</v>
      </c>
      <c s="30" t="s">
        <v>64</v>
      </c>
      <c s="30" t="s">
        <v>13383</v>
      </c>
      <c s="26" t="s">
        <v>66</v>
      </c>
      <c s="31" t="s">
        <v>13384</v>
      </c>
      <c s="32" t="s">
        <v>583</v>
      </c>
      <c s="33">
        <v>1</v>
      </c>
      <c s="34">
        <v>0</v>
      </c>
      <c s="34">
        <f>ROUND(ROUND(H120,2)*ROUND(G120,3),2)</f>
      </c>
      <c r="O120">
        <f>(I120*21)/100</f>
      </c>
      <c t="s">
        <v>38</v>
      </c>
    </row>
    <row r="121" spans="1:5" ht="12.75">
      <c r="A121" s="35" t="s">
        <v>69</v>
      </c>
      <c r="E121" s="36" t="s">
        <v>66</v>
      </c>
    </row>
    <row r="122" spans="1:5" ht="12.75">
      <c r="A122" s="37" t="s">
        <v>70</v>
      </c>
      <c r="E122" s="38" t="s">
        <v>13017</v>
      </c>
    </row>
    <row r="123" spans="1:5" ht="102">
      <c r="A123" t="s">
        <v>72</v>
      </c>
      <c r="E123" s="36" t="s">
        <v>6582</v>
      </c>
    </row>
    <row r="124" spans="1:18" ht="12.75" customHeight="1">
      <c r="A124" s="6" t="s">
        <v>58</v>
      </c>
      <c s="6"/>
      <c s="27" t="s">
        <v>2141</v>
      </c>
      <c s="6"/>
      <c s="39" t="s">
        <v>2142</v>
      </c>
      <c s="6"/>
      <c s="6"/>
      <c s="6"/>
      <c s="29">
        <f>0+Q124</f>
      </c>
      <c r="O124">
        <f>0+R124</f>
      </c>
      <c r="Q124">
        <f>0+I125+I129</f>
      </c>
      <c>
        <f>0+O125+O129</f>
      </c>
    </row>
    <row r="125" spans="1:16" ht="12.75">
      <c r="A125" s="26" t="s">
        <v>63</v>
      </c>
      <c s="30" t="s">
        <v>79</v>
      </c>
      <c s="30" t="s">
        <v>2143</v>
      </c>
      <c s="26" t="s">
        <v>66</v>
      </c>
      <c s="31" t="s">
        <v>13385</v>
      </c>
      <c s="32" t="s">
        <v>583</v>
      </c>
      <c s="33">
        <v>1</v>
      </c>
      <c s="34">
        <v>0</v>
      </c>
      <c s="34">
        <f>ROUND(ROUND(H125,2)*ROUND(G125,3),2)</f>
      </c>
      <c r="O125">
        <f>(I125*21)/100</f>
      </c>
      <c t="s">
        <v>38</v>
      </c>
    </row>
    <row r="126" spans="1:5" ht="12.75">
      <c r="A126" s="35" t="s">
        <v>69</v>
      </c>
      <c r="E126" s="36" t="s">
        <v>66</v>
      </c>
    </row>
    <row r="127" spans="1:5" ht="12.75">
      <c r="A127" s="37" t="s">
        <v>70</v>
      </c>
      <c r="E127" s="38" t="s">
        <v>13017</v>
      </c>
    </row>
    <row r="128" spans="1:5" ht="127.5">
      <c r="A128" t="s">
        <v>72</v>
      </c>
      <c r="E128" s="36" t="s">
        <v>2145</v>
      </c>
    </row>
    <row r="129" spans="1:16" ht="25.5">
      <c r="A129" s="26" t="s">
        <v>63</v>
      </c>
      <c s="30" t="s">
        <v>194</v>
      </c>
      <c s="30" t="s">
        <v>2170</v>
      </c>
      <c s="26" t="s">
        <v>66</v>
      </c>
      <c s="31" t="s">
        <v>2171</v>
      </c>
      <c s="32" t="s">
        <v>583</v>
      </c>
      <c s="33">
        <v>2</v>
      </c>
      <c s="34">
        <v>0</v>
      </c>
      <c s="34">
        <f>ROUND(ROUND(H129,2)*ROUND(G129,3),2)</f>
      </c>
      <c r="O129">
        <f>(I129*21)/100</f>
      </c>
      <c t="s">
        <v>38</v>
      </c>
    </row>
    <row r="130" spans="1:5" ht="12.75">
      <c r="A130" s="35" t="s">
        <v>69</v>
      </c>
      <c r="E130" s="36" t="s">
        <v>66</v>
      </c>
    </row>
    <row r="131" spans="1:5" ht="12.75">
      <c r="A131" s="37" t="s">
        <v>70</v>
      </c>
      <c r="E131" s="38" t="s">
        <v>13017</v>
      </c>
    </row>
    <row r="132" spans="1:5" ht="140.25">
      <c r="A132" t="s">
        <v>72</v>
      </c>
      <c r="E132" s="36" t="s">
        <v>2172</v>
      </c>
    </row>
    <row r="133" spans="1:18" ht="12.75" customHeight="1">
      <c r="A133" s="6" t="s">
        <v>58</v>
      </c>
      <c s="6"/>
      <c s="27" t="s">
        <v>2197</v>
      </c>
      <c s="6"/>
      <c s="39" t="s">
        <v>2198</v>
      </c>
      <c s="6"/>
      <c s="6"/>
      <c s="6"/>
      <c s="29">
        <f>0+Q133</f>
      </c>
      <c r="O133">
        <f>0+R133</f>
      </c>
      <c r="Q133">
        <f>0+I134+I138+I142+I146+I150+I154+I158</f>
      </c>
      <c>
        <f>0+O134+O138+O142+O146+O150+O154+O158</f>
      </c>
    </row>
    <row r="134" spans="1:16" ht="12.75">
      <c r="A134" s="26" t="s">
        <v>63</v>
      </c>
      <c s="30" t="s">
        <v>255</v>
      </c>
      <c s="30" t="s">
        <v>2199</v>
      </c>
      <c s="26" t="s">
        <v>66</v>
      </c>
      <c s="31" t="s">
        <v>2200</v>
      </c>
      <c s="32" t="s">
        <v>583</v>
      </c>
      <c s="33">
        <v>2</v>
      </c>
      <c s="34">
        <v>0</v>
      </c>
      <c s="34">
        <f>ROUND(ROUND(H134,2)*ROUND(G134,3),2)</f>
      </c>
      <c r="O134">
        <f>(I134*21)/100</f>
      </c>
      <c t="s">
        <v>38</v>
      </c>
    </row>
    <row r="135" spans="1:5" ht="12.75">
      <c r="A135" s="35" t="s">
        <v>69</v>
      </c>
      <c r="E135" s="36" t="s">
        <v>66</v>
      </c>
    </row>
    <row r="136" spans="1:5" ht="12.75">
      <c r="A136" s="37" t="s">
        <v>70</v>
      </c>
      <c r="E136" s="38" t="s">
        <v>13017</v>
      </c>
    </row>
    <row r="137" spans="1:5" ht="89.25">
      <c r="A137" t="s">
        <v>72</v>
      </c>
      <c r="E137" s="36" t="s">
        <v>2201</v>
      </c>
    </row>
    <row r="138" spans="1:16" ht="25.5">
      <c r="A138" s="26" t="s">
        <v>63</v>
      </c>
      <c s="30" t="s">
        <v>190</v>
      </c>
      <c s="30" t="s">
        <v>4607</v>
      </c>
      <c s="26" t="s">
        <v>66</v>
      </c>
      <c s="31" t="s">
        <v>4608</v>
      </c>
      <c s="32" t="s">
        <v>583</v>
      </c>
      <c s="33">
        <v>1</v>
      </c>
      <c s="34">
        <v>0</v>
      </c>
      <c s="34">
        <f>ROUND(ROUND(H138,2)*ROUND(G138,3),2)</f>
      </c>
      <c r="O138">
        <f>(I138*21)/100</f>
      </c>
      <c t="s">
        <v>38</v>
      </c>
    </row>
    <row r="139" spans="1:5" ht="12.75">
      <c r="A139" s="35" t="s">
        <v>69</v>
      </c>
      <c r="E139" s="36" t="s">
        <v>66</v>
      </c>
    </row>
    <row r="140" spans="1:5" ht="12.75">
      <c r="A140" s="37" t="s">
        <v>70</v>
      </c>
      <c r="E140" s="38" t="s">
        <v>13017</v>
      </c>
    </row>
    <row r="141" spans="1:5" ht="76.5">
      <c r="A141" t="s">
        <v>72</v>
      </c>
      <c r="E141" s="36" t="s">
        <v>306</v>
      </c>
    </row>
    <row r="142" spans="1:16" ht="25.5">
      <c r="A142" s="26" t="s">
        <v>63</v>
      </c>
      <c s="30" t="s">
        <v>259</v>
      </c>
      <c s="30" t="s">
        <v>2226</v>
      </c>
      <c s="26" t="s">
        <v>66</v>
      </c>
      <c s="31" t="s">
        <v>2227</v>
      </c>
      <c s="32" t="s">
        <v>583</v>
      </c>
      <c s="33">
        <v>1</v>
      </c>
      <c s="34">
        <v>0</v>
      </c>
      <c s="34">
        <f>ROUND(ROUND(H142,2)*ROUND(G142,3),2)</f>
      </c>
      <c r="O142">
        <f>(I142*21)/100</f>
      </c>
      <c t="s">
        <v>38</v>
      </c>
    </row>
    <row r="143" spans="1:5" ht="12.75">
      <c r="A143" s="35" t="s">
        <v>69</v>
      </c>
      <c r="E143" s="36" t="s">
        <v>66</v>
      </c>
    </row>
    <row r="144" spans="1:5" ht="12.75">
      <c r="A144" s="37" t="s">
        <v>70</v>
      </c>
      <c r="E144" s="38" t="s">
        <v>13017</v>
      </c>
    </row>
    <row r="145" spans="1:5" ht="89.25">
      <c r="A145" t="s">
        <v>72</v>
      </c>
      <c r="E145" s="36" t="s">
        <v>2228</v>
      </c>
    </row>
    <row r="146" spans="1:16" ht="12.75">
      <c r="A146" s="26" t="s">
        <v>63</v>
      </c>
      <c s="30" t="s">
        <v>198</v>
      </c>
      <c s="30" t="s">
        <v>2232</v>
      </c>
      <c s="26" t="s">
        <v>66</v>
      </c>
      <c s="31" t="s">
        <v>2233</v>
      </c>
      <c s="32" t="s">
        <v>583</v>
      </c>
      <c s="33">
        <v>3</v>
      </c>
      <c s="34">
        <v>0</v>
      </c>
      <c s="34">
        <f>ROUND(ROUND(H146,2)*ROUND(G146,3),2)</f>
      </c>
      <c r="O146">
        <f>(I146*21)/100</f>
      </c>
      <c t="s">
        <v>38</v>
      </c>
    </row>
    <row r="147" spans="1:5" ht="12.75">
      <c r="A147" s="35" t="s">
        <v>69</v>
      </c>
      <c r="E147" s="36" t="s">
        <v>66</v>
      </c>
    </row>
    <row r="148" spans="1:5" ht="12.75">
      <c r="A148" s="37" t="s">
        <v>70</v>
      </c>
      <c r="E148" s="38" t="s">
        <v>13017</v>
      </c>
    </row>
    <row r="149" spans="1:5" ht="76.5">
      <c r="A149" t="s">
        <v>72</v>
      </c>
      <c r="E149" s="36" t="s">
        <v>2234</v>
      </c>
    </row>
    <row r="150" spans="1:16" ht="12.75">
      <c r="A150" s="26" t="s">
        <v>63</v>
      </c>
      <c s="30" t="s">
        <v>202</v>
      </c>
      <c s="30" t="s">
        <v>2258</v>
      </c>
      <c s="26" t="s">
        <v>66</v>
      </c>
      <c s="31" t="s">
        <v>2259</v>
      </c>
      <c s="32" t="s">
        <v>611</v>
      </c>
      <c s="33">
        <v>8</v>
      </c>
      <c s="34">
        <v>0</v>
      </c>
      <c s="34">
        <f>ROUND(ROUND(H150,2)*ROUND(G150,3),2)</f>
      </c>
      <c r="O150">
        <f>(I150*21)/100</f>
      </c>
      <c t="s">
        <v>38</v>
      </c>
    </row>
    <row r="151" spans="1:5" ht="12.75">
      <c r="A151" s="35" t="s">
        <v>69</v>
      </c>
      <c r="E151" s="36" t="s">
        <v>66</v>
      </c>
    </row>
    <row r="152" spans="1:5" ht="12.75">
      <c r="A152" s="37" t="s">
        <v>70</v>
      </c>
      <c r="E152" s="38" t="s">
        <v>13017</v>
      </c>
    </row>
    <row r="153" spans="1:5" ht="89.25">
      <c r="A153" t="s">
        <v>72</v>
      </c>
      <c r="E153" s="36" t="s">
        <v>2260</v>
      </c>
    </row>
    <row r="154" spans="1:16" ht="12.75">
      <c r="A154" s="26" t="s">
        <v>63</v>
      </c>
      <c s="30" t="s">
        <v>223</v>
      </c>
      <c s="30" t="s">
        <v>2261</v>
      </c>
      <c s="26" t="s">
        <v>66</v>
      </c>
      <c s="31" t="s">
        <v>2262</v>
      </c>
      <c s="32" t="s">
        <v>611</v>
      </c>
      <c s="33">
        <v>24</v>
      </c>
      <c s="34">
        <v>0</v>
      </c>
      <c s="34">
        <f>ROUND(ROUND(H154,2)*ROUND(G154,3),2)</f>
      </c>
      <c r="O154">
        <f>(I154*21)/100</f>
      </c>
      <c t="s">
        <v>38</v>
      </c>
    </row>
    <row r="155" spans="1:5" ht="12.75">
      <c r="A155" s="35" t="s">
        <v>69</v>
      </c>
      <c r="E155" s="36" t="s">
        <v>66</v>
      </c>
    </row>
    <row r="156" spans="1:5" ht="12.75">
      <c r="A156" s="37" t="s">
        <v>70</v>
      </c>
      <c r="E156" s="38" t="s">
        <v>13017</v>
      </c>
    </row>
    <row r="157" spans="1:5" ht="89.25">
      <c r="A157" t="s">
        <v>72</v>
      </c>
      <c r="E157" s="36" t="s">
        <v>2263</v>
      </c>
    </row>
    <row r="158" spans="1:16" ht="12.75">
      <c r="A158" s="26" t="s">
        <v>63</v>
      </c>
      <c s="30" t="s">
        <v>227</v>
      </c>
      <c s="30" t="s">
        <v>2264</v>
      </c>
      <c s="26" t="s">
        <v>66</v>
      </c>
      <c s="31" t="s">
        <v>2265</v>
      </c>
      <c s="32" t="s">
        <v>611</v>
      </c>
      <c s="33">
        <v>4</v>
      </c>
      <c s="34">
        <v>0</v>
      </c>
      <c s="34">
        <f>ROUND(ROUND(H158,2)*ROUND(G158,3),2)</f>
      </c>
      <c r="O158">
        <f>(I158*21)/100</f>
      </c>
      <c t="s">
        <v>38</v>
      </c>
    </row>
    <row r="159" spans="1:5" ht="12.75">
      <c r="A159" s="35" t="s">
        <v>69</v>
      </c>
      <c r="E159" s="36" t="s">
        <v>66</v>
      </c>
    </row>
    <row r="160" spans="1:5" ht="12.75">
      <c r="A160" s="37" t="s">
        <v>70</v>
      </c>
      <c r="E160" s="38" t="s">
        <v>13017</v>
      </c>
    </row>
    <row r="161" spans="1:5" ht="89.25">
      <c r="A161" t="s">
        <v>72</v>
      </c>
      <c r="E161"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7.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0+O11+O20+O41+O70+O87+O104+O109</f>
      </c>
      <c t="s">
        <v>37</v>
      </c>
    </row>
    <row r="3" spans="1:16" ht="15" customHeight="1">
      <c r="A3" t="s">
        <v>12</v>
      </c>
      <c s="12" t="s">
        <v>14</v>
      </c>
      <c s="13" t="s">
        <v>15</v>
      </c>
      <c s="1"/>
      <c s="14" t="s">
        <v>16</v>
      </c>
      <c s="1"/>
      <c s="9"/>
      <c s="8" t="s">
        <v>13386</v>
      </c>
      <c s="40">
        <f>0+I11+I20+I41+I70+I87+I104+I109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13386</v>
      </c>
      <c s="6"/>
      <c s="18" t="s">
        <v>13387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f>
      </c>
      <c>
        <f>0+O12+O16</f>
      </c>
    </row>
    <row r="12" spans="1:16" ht="25.5">
      <c r="A12" s="26" t="s">
        <v>63</v>
      </c>
      <c s="30" t="s">
        <v>44</v>
      </c>
      <c s="30" t="s">
        <v>6553</v>
      </c>
      <c s="26" t="s">
        <v>66</v>
      </c>
      <c s="31" t="s">
        <v>6554</v>
      </c>
      <c s="32" t="s">
        <v>825</v>
      </c>
      <c s="33">
        <v>3.6</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709</v>
      </c>
      <c s="26" t="s">
        <v>66</v>
      </c>
      <c s="31" t="s">
        <v>2014</v>
      </c>
      <c s="32" t="s">
        <v>825</v>
      </c>
      <c s="33">
        <v>0.2</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8" ht="12.75" customHeight="1">
      <c r="A20" s="6" t="s">
        <v>58</v>
      </c>
      <c s="6"/>
      <c s="27" t="s">
        <v>368</v>
      </c>
      <c s="6"/>
      <c s="39" t="s">
        <v>2018</v>
      </c>
      <c s="6"/>
      <c s="6"/>
      <c s="6"/>
      <c s="29">
        <f>0+Q20</f>
      </c>
      <c r="O20">
        <f>0+R20</f>
      </c>
      <c r="Q20">
        <f>0+I21+I25+I29+I33+I37</f>
      </c>
      <c>
        <f>0+O21+O25+O29+O33+O37</f>
      </c>
    </row>
    <row r="21" spans="1:16" ht="25.5">
      <c r="A21" s="26" t="s">
        <v>63</v>
      </c>
      <c s="30" t="s">
        <v>57</v>
      </c>
      <c s="30" t="s">
        <v>2696</v>
      </c>
      <c s="26" t="s">
        <v>66</v>
      </c>
      <c s="31" t="s">
        <v>2697</v>
      </c>
      <c s="32" t="s">
        <v>583</v>
      </c>
      <c s="33">
        <v>6</v>
      </c>
      <c s="34">
        <v>0</v>
      </c>
      <c s="34">
        <f>ROUND(ROUND(H21,2)*ROUND(G21,3),2)</f>
      </c>
      <c r="O21">
        <f>(I21*21)/100</f>
      </c>
      <c t="s">
        <v>38</v>
      </c>
    </row>
    <row r="22" spans="1:5" ht="12.75">
      <c r="A22" s="35" t="s">
        <v>69</v>
      </c>
      <c r="E22" s="36" t="s">
        <v>66</v>
      </c>
    </row>
    <row r="23" spans="1:5" ht="12.75">
      <c r="A23" s="37" t="s">
        <v>70</v>
      </c>
      <c r="E23" s="38" t="s">
        <v>13008</v>
      </c>
    </row>
    <row r="24" spans="1:5" ht="76.5">
      <c r="A24" t="s">
        <v>72</v>
      </c>
      <c r="E24" s="36" t="s">
        <v>6555</v>
      </c>
    </row>
    <row r="25" spans="1:16" ht="12.75">
      <c r="A25" s="26" t="s">
        <v>63</v>
      </c>
      <c s="30" t="s">
        <v>115</v>
      </c>
      <c s="30" t="s">
        <v>497</v>
      </c>
      <c s="26" t="s">
        <v>66</v>
      </c>
      <c s="31" t="s">
        <v>2700</v>
      </c>
      <c s="32" t="s">
        <v>583</v>
      </c>
      <c s="33">
        <v>6</v>
      </c>
      <c s="34">
        <v>0</v>
      </c>
      <c s="34">
        <f>ROUND(ROUND(H25,2)*ROUND(G25,3),2)</f>
      </c>
      <c r="O25">
        <f>(I25*21)/100</f>
      </c>
      <c t="s">
        <v>38</v>
      </c>
    </row>
    <row r="26" spans="1:5" ht="12.75">
      <c r="A26" s="35" t="s">
        <v>69</v>
      </c>
      <c r="E26" s="36" t="s">
        <v>66</v>
      </c>
    </row>
    <row r="27" spans="1:5" ht="12.75">
      <c r="A27" s="37" t="s">
        <v>70</v>
      </c>
      <c r="E27" s="38" t="s">
        <v>13008</v>
      </c>
    </row>
    <row r="28" spans="1:5" ht="114.75">
      <c r="A28" t="s">
        <v>72</v>
      </c>
      <c r="E28" s="36" t="s">
        <v>2556</v>
      </c>
    </row>
    <row r="29" spans="1:16" ht="12.75">
      <c r="A29" s="26" t="s">
        <v>63</v>
      </c>
      <c s="30" t="s">
        <v>119</v>
      </c>
      <c s="30" t="s">
        <v>679</v>
      </c>
      <c s="26" t="s">
        <v>66</v>
      </c>
      <c s="31" t="s">
        <v>2709</v>
      </c>
      <c s="32" t="s">
        <v>926</v>
      </c>
      <c s="33">
        <v>1535</v>
      </c>
      <c s="34">
        <v>0</v>
      </c>
      <c s="34">
        <f>ROUND(ROUND(H29,2)*ROUND(G29,3),2)</f>
      </c>
      <c r="O29">
        <f>(I29*21)/100</f>
      </c>
      <c t="s">
        <v>38</v>
      </c>
    </row>
    <row r="30" spans="1:5" ht="12.75">
      <c r="A30" s="35" t="s">
        <v>69</v>
      </c>
      <c r="E30" s="36" t="s">
        <v>66</v>
      </c>
    </row>
    <row r="31" spans="1:5" ht="12.75">
      <c r="A31" s="37" t="s">
        <v>70</v>
      </c>
      <c r="E31" s="38" t="s">
        <v>13008</v>
      </c>
    </row>
    <row r="32" spans="1:5" ht="102">
      <c r="A32" t="s">
        <v>72</v>
      </c>
      <c r="E32" s="36" t="s">
        <v>685</v>
      </c>
    </row>
    <row r="33" spans="1:16" ht="12.75">
      <c r="A33" s="26" t="s">
        <v>63</v>
      </c>
      <c s="30" t="s">
        <v>123</v>
      </c>
      <c s="30" t="s">
        <v>13388</v>
      </c>
      <c s="26" t="s">
        <v>66</v>
      </c>
      <c s="31" t="s">
        <v>13389</v>
      </c>
      <c s="32" t="s">
        <v>926</v>
      </c>
      <c s="33">
        <v>1535</v>
      </c>
      <c s="34">
        <v>0</v>
      </c>
      <c s="34">
        <f>ROUND(ROUND(H33,2)*ROUND(G33,3),2)</f>
      </c>
      <c r="O33">
        <f>(I33*21)/100</f>
      </c>
      <c t="s">
        <v>38</v>
      </c>
    </row>
    <row r="34" spans="1:5" ht="12.75">
      <c r="A34" s="35" t="s">
        <v>69</v>
      </c>
      <c r="E34" s="36" t="s">
        <v>66</v>
      </c>
    </row>
    <row r="35" spans="1:5" ht="12.75">
      <c r="A35" s="37" t="s">
        <v>70</v>
      </c>
      <c r="E35" s="38" t="s">
        <v>13008</v>
      </c>
    </row>
    <row r="36" spans="1:5" ht="76.5">
      <c r="A36" t="s">
        <v>72</v>
      </c>
      <c r="E36" s="36" t="s">
        <v>10663</v>
      </c>
    </row>
    <row r="37" spans="1:16" ht="12.75">
      <c r="A37" s="26" t="s">
        <v>63</v>
      </c>
      <c s="30" t="s">
        <v>127</v>
      </c>
      <c s="30" t="s">
        <v>3632</v>
      </c>
      <c s="26" t="s">
        <v>66</v>
      </c>
      <c s="31" t="s">
        <v>3633</v>
      </c>
      <c s="32" t="s">
        <v>926</v>
      </c>
      <c s="33">
        <v>40</v>
      </c>
      <c s="34">
        <v>0</v>
      </c>
      <c s="34">
        <f>ROUND(ROUND(H37,2)*ROUND(G37,3),2)</f>
      </c>
      <c r="O37">
        <f>(I37*21)/100</f>
      </c>
      <c t="s">
        <v>38</v>
      </c>
    </row>
    <row r="38" spans="1:5" ht="12.75">
      <c r="A38" s="35" t="s">
        <v>69</v>
      </c>
      <c r="E38" s="36" t="s">
        <v>66</v>
      </c>
    </row>
    <row r="39" spans="1:5" ht="12.75">
      <c r="A39" s="37" t="s">
        <v>70</v>
      </c>
      <c r="E39" s="38" t="s">
        <v>13008</v>
      </c>
    </row>
    <row r="40" spans="1:5" ht="127.5">
      <c r="A40" t="s">
        <v>72</v>
      </c>
      <c r="E40" s="36" t="s">
        <v>4072</v>
      </c>
    </row>
    <row r="41" spans="1:18" ht="12.75" customHeight="1">
      <c r="A41" s="6" t="s">
        <v>58</v>
      </c>
      <c s="6"/>
      <c s="27" t="s">
        <v>4510</v>
      </c>
      <c s="6"/>
      <c s="39" t="s">
        <v>780</v>
      </c>
      <c s="6"/>
      <c s="6"/>
      <c s="6"/>
      <c s="29">
        <f>0+Q41</f>
      </c>
      <c r="O41">
        <f>0+R41</f>
      </c>
      <c r="Q41">
        <f>0+I42+I46+I50+I54+I58+I62+I66</f>
      </c>
      <c>
        <f>0+O42+O46+O50+O54+O58+O62+O66</f>
      </c>
    </row>
    <row r="42" spans="1:16" ht="12.75">
      <c r="A42" s="26" t="s">
        <v>63</v>
      </c>
      <c s="30" t="s">
        <v>37</v>
      </c>
      <c s="30" t="s">
        <v>6556</v>
      </c>
      <c s="26" t="s">
        <v>66</v>
      </c>
      <c s="31" t="s">
        <v>6557</v>
      </c>
      <c s="32" t="s">
        <v>783</v>
      </c>
      <c s="33">
        <v>56</v>
      </c>
      <c s="34">
        <v>0</v>
      </c>
      <c s="34">
        <f>ROUND(ROUND(H42,2)*ROUND(G42,3),2)</f>
      </c>
      <c r="O42">
        <f>(I42*21)/100</f>
      </c>
      <c t="s">
        <v>38</v>
      </c>
    </row>
    <row r="43" spans="1:5" ht="12.75">
      <c r="A43" s="35" t="s">
        <v>69</v>
      </c>
      <c r="E43" s="36" t="s">
        <v>66</v>
      </c>
    </row>
    <row r="44" spans="1:5" ht="12.75">
      <c r="A44" s="37" t="s">
        <v>70</v>
      </c>
      <c r="E44" s="38" t="s">
        <v>13008</v>
      </c>
    </row>
    <row r="45" spans="1:5" ht="12.75">
      <c r="A45" t="s">
        <v>72</v>
      </c>
      <c r="E45" s="36" t="s">
        <v>6558</v>
      </c>
    </row>
    <row r="46" spans="1:16" ht="12.75">
      <c r="A46" s="26" t="s">
        <v>63</v>
      </c>
      <c s="30" t="s">
        <v>48</v>
      </c>
      <c s="30" t="s">
        <v>650</v>
      </c>
      <c s="26" t="s">
        <v>66</v>
      </c>
      <c s="31" t="s">
        <v>13172</v>
      </c>
      <c s="32" t="s">
        <v>652</v>
      </c>
      <c s="33">
        <v>1</v>
      </c>
      <c s="34">
        <v>0</v>
      </c>
      <c s="34">
        <f>ROUND(ROUND(H46,2)*ROUND(G46,3),2)</f>
      </c>
      <c r="O46">
        <f>(I46*21)/100</f>
      </c>
      <c t="s">
        <v>38</v>
      </c>
    </row>
    <row r="47" spans="1:5" ht="12.75">
      <c r="A47" s="35" t="s">
        <v>69</v>
      </c>
      <c r="E47" s="36" t="s">
        <v>66</v>
      </c>
    </row>
    <row r="48" spans="1:5" ht="12.75">
      <c r="A48" s="37" t="s">
        <v>70</v>
      </c>
      <c r="E48" s="38" t="s">
        <v>13008</v>
      </c>
    </row>
    <row r="49" spans="1:5" ht="318.75">
      <c r="A49" t="s">
        <v>72</v>
      </c>
      <c r="E49" s="36" t="s">
        <v>2592</v>
      </c>
    </row>
    <row r="50" spans="1:16" ht="12.75">
      <c r="A50" s="26" t="s">
        <v>63</v>
      </c>
      <c s="30" t="s">
        <v>50</v>
      </c>
      <c s="30" t="s">
        <v>2690</v>
      </c>
      <c s="26" t="s">
        <v>66</v>
      </c>
      <c s="31" t="s">
        <v>2691</v>
      </c>
      <c s="32" t="s">
        <v>652</v>
      </c>
      <c s="33">
        <v>14</v>
      </c>
      <c s="34">
        <v>0</v>
      </c>
      <c s="34">
        <f>ROUND(ROUND(H50,2)*ROUND(G50,3),2)</f>
      </c>
      <c r="O50">
        <f>(I50*21)/100</f>
      </c>
      <c t="s">
        <v>38</v>
      </c>
    </row>
    <row r="51" spans="1:5" ht="12.75">
      <c r="A51" s="35" t="s">
        <v>69</v>
      </c>
      <c r="E51" s="36" t="s">
        <v>66</v>
      </c>
    </row>
    <row r="52" spans="1:5" ht="12.75">
      <c r="A52" s="37" t="s">
        <v>70</v>
      </c>
      <c r="E52" s="38" t="s">
        <v>13008</v>
      </c>
    </row>
    <row r="53" spans="1:5" ht="318.75">
      <c r="A53" t="s">
        <v>72</v>
      </c>
      <c r="E53" s="36" t="s">
        <v>5015</v>
      </c>
    </row>
    <row r="54" spans="1:16" ht="12.75">
      <c r="A54" s="26" t="s">
        <v>63</v>
      </c>
      <c s="30" t="s">
        <v>52</v>
      </c>
      <c s="30" t="s">
        <v>6559</v>
      </c>
      <c s="26" t="s">
        <v>66</v>
      </c>
      <c s="31" t="s">
        <v>6560</v>
      </c>
      <c s="32" t="s">
        <v>4706</v>
      </c>
      <c s="33">
        <v>60</v>
      </c>
      <c s="34">
        <v>0</v>
      </c>
      <c s="34">
        <f>ROUND(ROUND(H54,2)*ROUND(G54,3),2)</f>
      </c>
      <c r="O54">
        <f>(I54*21)/100</f>
      </c>
      <c t="s">
        <v>38</v>
      </c>
    </row>
    <row r="55" spans="1:5" ht="12.75">
      <c r="A55" s="35" t="s">
        <v>69</v>
      </c>
      <c r="E55" s="36" t="s">
        <v>66</v>
      </c>
    </row>
    <row r="56" spans="1:5" ht="12.75">
      <c r="A56" s="37" t="s">
        <v>70</v>
      </c>
      <c r="E56" s="38" t="s">
        <v>13008</v>
      </c>
    </row>
    <row r="57" spans="1:5" ht="25.5">
      <c r="A57" t="s">
        <v>72</v>
      </c>
      <c r="E57" s="36" t="s">
        <v>6561</v>
      </c>
    </row>
    <row r="58" spans="1:16" ht="12.75">
      <c r="A58" s="26" t="s">
        <v>63</v>
      </c>
      <c s="30" t="s">
        <v>59</v>
      </c>
      <c s="30" t="s">
        <v>669</v>
      </c>
      <c s="26" t="s">
        <v>66</v>
      </c>
      <c s="31" t="s">
        <v>741</v>
      </c>
      <c s="32" t="s">
        <v>652</v>
      </c>
      <c s="33">
        <v>13</v>
      </c>
      <c s="34">
        <v>0</v>
      </c>
      <c s="34">
        <f>ROUND(ROUND(H58,2)*ROUND(G58,3),2)</f>
      </c>
      <c r="O58">
        <f>(I58*21)/100</f>
      </c>
      <c t="s">
        <v>38</v>
      </c>
    </row>
    <row r="59" spans="1:5" ht="12.75">
      <c r="A59" s="35" t="s">
        <v>69</v>
      </c>
      <c r="E59" s="36" t="s">
        <v>66</v>
      </c>
    </row>
    <row r="60" spans="1:5" ht="12.75">
      <c r="A60" s="37" t="s">
        <v>70</v>
      </c>
      <c r="E60" s="38" t="s">
        <v>13008</v>
      </c>
    </row>
    <row r="61" spans="1:5" ht="229.5">
      <c r="A61" t="s">
        <v>72</v>
      </c>
      <c r="E61" s="36" t="s">
        <v>743</v>
      </c>
    </row>
    <row r="62" spans="1:16" ht="12.75">
      <c r="A62" s="26" t="s">
        <v>63</v>
      </c>
      <c s="30" t="s">
        <v>92</v>
      </c>
      <c s="30" t="s">
        <v>5396</v>
      </c>
      <c s="26" t="s">
        <v>66</v>
      </c>
      <c s="31" t="s">
        <v>5397</v>
      </c>
      <c s="32" t="s">
        <v>783</v>
      </c>
      <c s="33">
        <v>56</v>
      </c>
      <c s="34">
        <v>0</v>
      </c>
      <c s="34">
        <f>ROUND(ROUND(H62,2)*ROUND(G62,3),2)</f>
      </c>
      <c r="O62">
        <f>(I62*21)/100</f>
      </c>
      <c t="s">
        <v>38</v>
      </c>
    </row>
    <row r="63" spans="1:5" ht="12.75">
      <c r="A63" s="35" t="s">
        <v>69</v>
      </c>
      <c r="E63" s="36" t="s">
        <v>66</v>
      </c>
    </row>
    <row r="64" spans="1:5" ht="12.75">
      <c r="A64" s="37" t="s">
        <v>70</v>
      </c>
      <c r="E64" s="38" t="s">
        <v>13008</v>
      </c>
    </row>
    <row r="65" spans="1:5" ht="38.25">
      <c r="A65" t="s">
        <v>72</v>
      </c>
      <c r="E65" s="36" t="s">
        <v>5399</v>
      </c>
    </row>
    <row r="66" spans="1:16" ht="12.75">
      <c r="A66" s="26" t="s">
        <v>63</v>
      </c>
      <c s="30" t="s">
        <v>55</v>
      </c>
      <c s="30" t="s">
        <v>5101</v>
      </c>
      <c s="26" t="s">
        <v>66</v>
      </c>
      <c s="31" t="s">
        <v>5102</v>
      </c>
      <c s="32" t="s">
        <v>652</v>
      </c>
      <c s="33">
        <v>39</v>
      </c>
      <c s="34">
        <v>0</v>
      </c>
      <c s="34">
        <f>ROUND(ROUND(H66,2)*ROUND(G66,3),2)</f>
      </c>
      <c r="O66">
        <f>(I66*21)/100</f>
      </c>
      <c t="s">
        <v>38</v>
      </c>
    </row>
    <row r="67" spans="1:5" ht="12.75">
      <c r="A67" s="35" t="s">
        <v>69</v>
      </c>
      <c r="E67" s="36" t="s">
        <v>66</v>
      </c>
    </row>
    <row r="68" spans="1:5" ht="12.75">
      <c r="A68" s="37" t="s">
        <v>70</v>
      </c>
      <c r="E68" s="38" t="s">
        <v>13008</v>
      </c>
    </row>
    <row r="69" spans="1:5" ht="38.25">
      <c r="A69" t="s">
        <v>72</v>
      </c>
      <c r="E69" s="36" t="s">
        <v>749</v>
      </c>
    </row>
    <row r="70" spans="1:18" ht="12.75" customHeight="1">
      <c r="A70" s="6" t="s">
        <v>58</v>
      </c>
      <c s="6"/>
      <c s="27" t="s">
        <v>1244</v>
      </c>
      <c s="6"/>
      <c s="39" t="s">
        <v>2062</v>
      </c>
      <c s="6"/>
      <c s="6"/>
      <c s="6"/>
      <c s="29">
        <f>0+Q70</f>
      </c>
      <c r="O70">
        <f>0+R70</f>
      </c>
      <c r="Q70">
        <f>0+I71+I75+I79+I83</f>
      </c>
      <c>
        <f>0+O71+O75+O79+O83</f>
      </c>
    </row>
    <row r="71" spans="1:16" ht="12.75">
      <c r="A71" s="26" t="s">
        <v>63</v>
      </c>
      <c s="30" t="s">
        <v>131</v>
      </c>
      <c s="30" t="s">
        <v>3870</v>
      </c>
      <c s="26" t="s">
        <v>66</v>
      </c>
      <c s="31" t="s">
        <v>3871</v>
      </c>
      <c s="32" t="s">
        <v>926</v>
      </c>
      <c s="33">
        <v>10</v>
      </c>
      <c s="34">
        <v>0</v>
      </c>
      <c s="34">
        <f>ROUND(ROUND(H71,2)*ROUND(G71,3),2)</f>
      </c>
      <c r="O71">
        <f>(I71*21)/100</f>
      </c>
      <c t="s">
        <v>38</v>
      </c>
    </row>
    <row r="72" spans="1:5" ht="12.75">
      <c r="A72" s="35" t="s">
        <v>69</v>
      </c>
      <c r="E72" s="36" t="s">
        <v>66</v>
      </c>
    </row>
    <row r="73" spans="1:5" ht="12.75">
      <c r="A73" s="37" t="s">
        <v>70</v>
      </c>
      <c r="E73" s="38" t="s">
        <v>13008</v>
      </c>
    </row>
    <row r="74" spans="1:5" ht="114.75">
      <c r="A74" t="s">
        <v>72</v>
      </c>
      <c r="E74" s="36" t="s">
        <v>13009</v>
      </c>
    </row>
    <row r="75" spans="1:16" ht="12.75">
      <c r="A75" s="26" t="s">
        <v>63</v>
      </c>
      <c s="30" t="s">
        <v>135</v>
      </c>
      <c s="30" t="s">
        <v>510</v>
      </c>
      <c s="26" t="s">
        <v>66</v>
      </c>
      <c s="31" t="s">
        <v>2068</v>
      </c>
      <c s="32" t="s">
        <v>583</v>
      </c>
      <c s="33">
        <v>2</v>
      </c>
      <c s="34">
        <v>0</v>
      </c>
      <c s="34">
        <f>ROUND(ROUND(H75,2)*ROUND(G75,3),2)</f>
      </c>
      <c r="O75">
        <f>(I75*21)/100</f>
      </c>
      <c t="s">
        <v>38</v>
      </c>
    </row>
    <row r="76" spans="1:5" ht="12.75">
      <c r="A76" s="35" t="s">
        <v>69</v>
      </c>
      <c r="E76" s="36" t="s">
        <v>66</v>
      </c>
    </row>
    <row r="77" spans="1:5" ht="12.75">
      <c r="A77" s="37" t="s">
        <v>70</v>
      </c>
      <c r="E77" s="38" t="s">
        <v>13008</v>
      </c>
    </row>
    <row r="78" spans="1:5" ht="76.5">
      <c r="A78" t="s">
        <v>72</v>
      </c>
      <c r="E78" s="36" t="s">
        <v>512</v>
      </c>
    </row>
    <row r="79" spans="1:16" ht="12.75">
      <c r="A79" s="26" t="s">
        <v>63</v>
      </c>
      <c s="30" t="s">
        <v>139</v>
      </c>
      <c s="30" t="s">
        <v>2073</v>
      </c>
      <c s="26" t="s">
        <v>66</v>
      </c>
      <c s="31" t="s">
        <v>2074</v>
      </c>
      <c s="32" t="s">
        <v>583</v>
      </c>
      <c s="33">
        <v>2</v>
      </c>
      <c s="34">
        <v>0</v>
      </c>
      <c s="34">
        <f>ROUND(ROUND(H79,2)*ROUND(G79,3),2)</f>
      </c>
      <c r="O79">
        <f>(I79*21)/100</f>
      </c>
      <c t="s">
        <v>38</v>
      </c>
    </row>
    <row r="80" spans="1:5" ht="12.75">
      <c r="A80" s="35" t="s">
        <v>69</v>
      </c>
      <c r="E80" s="36" t="s">
        <v>66</v>
      </c>
    </row>
    <row r="81" spans="1:5" ht="12.75">
      <c r="A81" s="37" t="s">
        <v>70</v>
      </c>
      <c r="E81" s="38" t="s">
        <v>13008</v>
      </c>
    </row>
    <row r="82" spans="1:5" ht="102">
      <c r="A82" t="s">
        <v>72</v>
      </c>
      <c r="E82" s="36" t="s">
        <v>2075</v>
      </c>
    </row>
    <row r="83" spans="1:16" ht="12.75">
      <c r="A83" s="26" t="s">
        <v>63</v>
      </c>
      <c s="30" t="s">
        <v>143</v>
      </c>
      <c s="30" t="s">
        <v>2076</v>
      </c>
      <c s="26" t="s">
        <v>66</v>
      </c>
      <c s="31" t="s">
        <v>2077</v>
      </c>
      <c s="32" t="s">
        <v>583</v>
      </c>
      <c s="33">
        <v>1</v>
      </c>
      <c s="34">
        <v>0</v>
      </c>
      <c s="34">
        <f>ROUND(ROUND(H83,2)*ROUND(G83,3),2)</f>
      </c>
      <c r="O83">
        <f>(I83*21)/100</f>
      </c>
      <c t="s">
        <v>38</v>
      </c>
    </row>
    <row r="84" spans="1:5" ht="12.75">
      <c r="A84" s="35" t="s">
        <v>69</v>
      </c>
      <c r="E84" s="36" t="s">
        <v>66</v>
      </c>
    </row>
    <row r="85" spans="1:5" ht="12.75">
      <c r="A85" s="37" t="s">
        <v>70</v>
      </c>
      <c r="E85" s="38" t="s">
        <v>13008</v>
      </c>
    </row>
    <row r="86" spans="1:5" ht="102">
      <c r="A86" t="s">
        <v>72</v>
      </c>
      <c r="E86" s="36" t="s">
        <v>2078</v>
      </c>
    </row>
    <row r="87" spans="1:18" ht="12.75" customHeight="1">
      <c r="A87" s="6" t="s">
        <v>58</v>
      </c>
      <c s="6"/>
      <c s="27" t="s">
        <v>2079</v>
      </c>
      <c s="6"/>
      <c s="39" t="s">
        <v>4083</v>
      </c>
      <c s="6"/>
      <c s="6"/>
      <c s="6"/>
      <c s="29">
        <f>0+Q87</f>
      </c>
      <c r="O87">
        <f>0+R87</f>
      </c>
      <c r="Q87">
        <f>0+I88+I92+I96+I100</f>
      </c>
      <c>
        <f>0+O88+O92+O96+O100</f>
      </c>
    </row>
    <row r="88" spans="1:16" ht="12.75">
      <c r="A88" s="26" t="s">
        <v>63</v>
      </c>
      <c s="30" t="s">
        <v>99</v>
      </c>
      <c s="30" t="s">
        <v>2105</v>
      </c>
      <c s="26" t="s">
        <v>66</v>
      </c>
      <c s="31" t="s">
        <v>2106</v>
      </c>
      <c s="32" t="s">
        <v>926</v>
      </c>
      <c s="33">
        <v>1590</v>
      </c>
      <c s="34">
        <v>0</v>
      </c>
      <c s="34">
        <f>ROUND(ROUND(H88,2)*ROUND(G88,3),2)</f>
      </c>
      <c r="O88">
        <f>(I88*21)/100</f>
      </c>
      <c t="s">
        <v>38</v>
      </c>
    </row>
    <row r="89" spans="1:5" ht="12.75">
      <c r="A89" s="35" t="s">
        <v>69</v>
      </c>
      <c r="E89" s="36" t="s">
        <v>66</v>
      </c>
    </row>
    <row r="90" spans="1:5" ht="12.75">
      <c r="A90" s="37" t="s">
        <v>70</v>
      </c>
      <c r="E90" s="38" t="s">
        <v>13008</v>
      </c>
    </row>
    <row r="91" spans="1:5" ht="89.25">
      <c r="A91" t="s">
        <v>72</v>
      </c>
      <c r="E91" s="36" t="s">
        <v>520</v>
      </c>
    </row>
    <row r="92" spans="1:16" ht="25.5">
      <c r="A92" s="26" t="s">
        <v>63</v>
      </c>
      <c s="30" t="s">
        <v>147</v>
      </c>
      <c s="30" t="s">
        <v>2126</v>
      </c>
      <c s="26" t="s">
        <v>66</v>
      </c>
      <c s="31" t="s">
        <v>2127</v>
      </c>
      <c s="32" t="s">
        <v>583</v>
      </c>
      <c s="33">
        <v>2</v>
      </c>
      <c s="34">
        <v>0</v>
      </c>
      <c s="34">
        <f>ROUND(ROUND(H92,2)*ROUND(G92,3),2)</f>
      </c>
      <c r="O92">
        <f>(I92*21)/100</f>
      </c>
      <c t="s">
        <v>38</v>
      </c>
    </row>
    <row r="93" spans="1:5" ht="12.75">
      <c r="A93" s="35" t="s">
        <v>69</v>
      </c>
      <c r="E93" s="36" t="s">
        <v>66</v>
      </c>
    </row>
    <row r="94" spans="1:5" ht="12.75">
      <c r="A94" s="37" t="s">
        <v>70</v>
      </c>
      <c r="E94" s="38" t="s">
        <v>13008</v>
      </c>
    </row>
    <row r="95" spans="1:5" ht="102">
      <c r="A95" t="s">
        <v>72</v>
      </c>
      <c r="E95" s="36" t="s">
        <v>2085</v>
      </c>
    </row>
    <row r="96" spans="1:16" ht="25.5">
      <c r="A96" s="26" t="s">
        <v>63</v>
      </c>
      <c s="30" t="s">
        <v>74</v>
      </c>
      <c s="30" t="s">
        <v>13010</v>
      </c>
      <c s="26" t="s">
        <v>66</v>
      </c>
      <c s="31" t="s">
        <v>13011</v>
      </c>
      <c s="32" t="s">
        <v>583</v>
      </c>
      <c s="33">
        <v>6</v>
      </c>
      <c s="34">
        <v>0</v>
      </c>
      <c s="34">
        <f>ROUND(ROUND(H96,2)*ROUND(G96,3),2)</f>
      </c>
      <c r="O96">
        <f>(I96*21)/100</f>
      </c>
      <c t="s">
        <v>38</v>
      </c>
    </row>
    <row r="97" spans="1:5" ht="12.75">
      <c r="A97" s="35" t="s">
        <v>69</v>
      </c>
      <c r="E97" s="36" t="s">
        <v>66</v>
      </c>
    </row>
    <row r="98" spans="1:5" ht="12.75">
      <c r="A98" s="37" t="s">
        <v>70</v>
      </c>
      <c r="E98" s="38" t="s">
        <v>13008</v>
      </c>
    </row>
    <row r="99" spans="1:5" ht="102">
      <c r="A99" t="s">
        <v>72</v>
      </c>
      <c r="E99" s="36" t="s">
        <v>2085</v>
      </c>
    </row>
    <row r="100" spans="1:16" ht="12.75">
      <c r="A100" s="26" t="s">
        <v>63</v>
      </c>
      <c s="30" t="s">
        <v>75</v>
      </c>
      <c s="30" t="s">
        <v>2135</v>
      </c>
      <c s="26" t="s">
        <v>66</v>
      </c>
      <c s="31" t="s">
        <v>2136</v>
      </c>
      <c s="32" t="s">
        <v>926</v>
      </c>
      <c s="33">
        <v>40</v>
      </c>
      <c s="34">
        <v>0</v>
      </c>
      <c s="34">
        <f>ROUND(ROUND(H100,2)*ROUND(G100,3),2)</f>
      </c>
      <c r="O100">
        <f>(I100*21)/100</f>
      </c>
      <c t="s">
        <v>38</v>
      </c>
    </row>
    <row r="101" spans="1:5" ht="12.75">
      <c r="A101" s="35" t="s">
        <v>69</v>
      </c>
      <c r="E101" s="36" t="s">
        <v>66</v>
      </c>
    </row>
    <row r="102" spans="1:5" ht="12.75">
      <c r="A102" s="37" t="s">
        <v>70</v>
      </c>
      <c r="E102" s="38" t="s">
        <v>13008</v>
      </c>
    </row>
    <row r="103" spans="1:5" ht="76.5">
      <c r="A103" t="s">
        <v>72</v>
      </c>
      <c r="E103" s="36" t="s">
        <v>2137</v>
      </c>
    </row>
    <row r="104" spans="1:18" ht="12.75" customHeight="1">
      <c r="A104" s="6" t="s">
        <v>58</v>
      </c>
      <c s="6"/>
      <c s="27" t="s">
        <v>2141</v>
      </c>
      <c s="6"/>
      <c s="39" t="s">
        <v>2142</v>
      </c>
      <c s="6"/>
      <c s="6"/>
      <c s="6"/>
      <c s="29">
        <f>0+Q104</f>
      </c>
      <c r="O104">
        <f>0+R104</f>
      </c>
      <c r="Q104">
        <f>0+I105</f>
      </c>
      <c>
        <f>0+O105</f>
      </c>
    </row>
    <row r="105" spans="1:16" ht="25.5">
      <c r="A105" s="26" t="s">
        <v>63</v>
      </c>
      <c s="30" t="s">
        <v>151</v>
      </c>
      <c s="30" t="s">
        <v>13169</v>
      </c>
      <c s="26" t="s">
        <v>66</v>
      </c>
      <c s="31" t="s">
        <v>13013</v>
      </c>
      <c s="32" t="s">
        <v>583</v>
      </c>
      <c s="33">
        <v>1</v>
      </c>
      <c s="34">
        <v>0</v>
      </c>
      <c s="34">
        <f>ROUND(ROUND(H105,2)*ROUND(G105,3),2)</f>
      </c>
      <c r="O105">
        <f>(I105*21)/100</f>
      </c>
      <c t="s">
        <v>38</v>
      </c>
    </row>
    <row r="106" spans="1:5" ht="12.75">
      <c r="A106" s="35" t="s">
        <v>69</v>
      </c>
      <c r="E106" s="36" t="s">
        <v>66</v>
      </c>
    </row>
    <row r="107" spans="1:5" ht="12.75">
      <c r="A107" s="37" t="s">
        <v>70</v>
      </c>
      <c r="E107" s="38" t="s">
        <v>13008</v>
      </c>
    </row>
    <row r="108" spans="1:5" ht="127.5">
      <c r="A108" t="s">
        <v>72</v>
      </c>
      <c r="E108" s="36" t="s">
        <v>13014</v>
      </c>
    </row>
    <row r="109" spans="1:18" ht="12.75" customHeight="1">
      <c r="A109" s="6" t="s">
        <v>58</v>
      </c>
      <c s="6"/>
      <c s="27" t="s">
        <v>2197</v>
      </c>
      <c s="6"/>
      <c s="39" t="s">
        <v>2198</v>
      </c>
      <c s="6"/>
      <c s="6"/>
      <c s="6"/>
      <c s="29">
        <f>0+Q109</f>
      </c>
      <c r="O109">
        <f>0+R109</f>
      </c>
      <c r="Q109">
        <f>0+I110+I114+I118+I122+I126+I130+I134</f>
      </c>
      <c>
        <f>0+O110+O114+O118+O122+O126+O130+O134</f>
      </c>
    </row>
    <row r="110" spans="1:16" ht="12.75">
      <c r="A110" s="26" t="s">
        <v>63</v>
      </c>
      <c s="30" t="s">
        <v>155</v>
      </c>
      <c s="30" t="s">
        <v>2199</v>
      </c>
      <c s="26" t="s">
        <v>66</v>
      </c>
      <c s="31" t="s">
        <v>2200</v>
      </c>
      <c s="32" t="s">
        <v>583</v>
      </c>
      <c s="33">
        <v>1</v>
      </c>
      <c s="34">
        <v>0</v>
      </c>
      <c s="34">
        <f>ROUND(ROUND(H110,2)*ROUND(G110,3),2)</f>
      </c>
      <c r="O110">
        <f>(I110*21)/100</f>
      </c>
      <c t="s">
        <v>38</v>
      </c>
    </row>
    <row r="111" spans="1:5" ht="12.75">
      <c r="A111" s="35" t="s">
        <v>69</v>
      </c>
      <c r="E111" s="36" t="s">
        <v>66</v>
      </c>
    </row>
    <row r="112" spans="1:5" ht="12.75">
      <c r="A112" s="37" t="s">
        <v>70</v>
      </c>
      <c r="E112" s="38" t="s">
        <v>13008</v>
      </c>
    </row>
    <row r="113" spans="1:5" ht="89.25">
      <c r="A113" t="s">
        <v>72</v>
      </c>
      <c r="E113" s="36" t="s">
        <v>2201</v>
      </c>
    </row>
    <row r="114" spans="1:16" ht="25.5">
      <c r="A114" s="26" t="s">
        <v>63</v>
      </c>
      <c s="30" t="s">
        <v>64</v>
      </c>
      <c s="30" t="s">
        <v>2224</v>
      </c>
      <c s="26" t="s">
        <v>66</v>
      </c>
      <c s="31" t="s">
        <v>2225</v>
      </c>
      <c s="32" t="s">
        <v>583</v>
      </c>
      <c s="33">
        <v>1</v>
      </c>
      <c s="34">
        <v>0</v>
      </c>
      <c s="34">
        <f>ROUND(ROUND(H114,2)*ROUND(G114,3),2)</f>
      </c>
      <c r="O114">
        <f>(I114*21)/100</f>
      </c>
      <c t="s">
        <v>38</v>
      </c>
    </row>
    <row r="115" spans="1:5" ht="12.75">
      <c r="A115" s="35" t="s">
        <v>69</v>
      </c>
      <c r="E115" s="36" t="s">
        <v>66</v>
      </c>
    </row>
    <row r="116" spans="1:5" ht="12.75">
      <c r="A116" s="37" t="s">
        <v>70</v>
      </c>
      <c r="E116" s="38" t="s">
        <v>13008</v>
      </c>
    </row>
    <row r="117" spans="1:5" ht="76.5">
      <c r="A117" t="s">
        <v>72</v>
      </c>
      <c r="E117" s="36" t="s">
        <v>306</v>
      </c>
    </row>
    <row r="118" spans="1:16" ht="25.5">
      <c r="A118" s="26" t="s">
        <v>63</v>
      </c>
      <c s="30" t="s">
        <v>79</v>
      </c>
      <c s="30" t="s">
        <v>2226</v>
      </c>
      <c s="26" t="s">
        <v>66</v>
      </c>
      <c s="31" t="s">
        <v>2227</v>
      </c>
      <c s="32" t="s">
        <v>583</v>
      </c>
      <c s="33">
        <v>1</v>
      </c>
      <c s="34">
        <v>0</v>
      </c>
      <c s="34">
        <f>ROUND(ROUND(H118,2)*ROUND(G118,3),2)</f>
      </c>
      <c r="O118">
        <f>(I118*21)/100</f>
      </c>
      <c t="s">
        <v>38</v>
      </c>
    </row>
    <row r="119" spans="1:5" ht="12.75">
      <c r="A119" s="35" t="s">
        <v>69</v>
      </c>
      <c r="E119" s="36" t="s">
        <v>66</v>
      </c>
    </row>
    <row r="120" spans="1:5" ht="12.75">
      <c r="A120" s="37" t="s">
        <v>70</v>
      </c>
      <c r="E120" s="38" t="s">
        <v>13008</v>
      </c>
    </row>
    <row r="121" spans="1:5" ht="89.25">
      <c r="A121" t="s">
        <v>72</v>
      </c>
      <c r="E121" s="36" t="s">
        <v>2228</v>
      </c>
    </row>
    <row r="122" spans="1:16" ht="12.75">
      <c r="A122" s="26" t="s">
        <v>63</v>
      </c>
      <c s="30" t="s">
        <v>194</v>
      </c>
      <c s="30" t="s">
        <v>3815</v>
      </c>
      <c s="26" t="s">
        <v>66</v>
      </c>
      <c s="31" t="s">
        <v>3816</v>
      </c>
      <c s="32" t="s">
        <v>583</v>
      </c>
      <c s="33">
        <v>1</v>
      </c>
      <c s="34">
        <v>0</v>
      </c>
      <c s="34">
        <f>ROUND(ROUND(H122,2)*ROUND(G122,3),2)</f>
      </c>
      <c r="O122">
        <f>(I122*21)/100</f>
      </c>
      <c t="s">
        <v>38</v>
      </c>
    </row>
    <row r="123" spans="1:5" ht="12.75">
      <c r="A123" s="35" t="s">
        <v>69</v>
      </c>
      <c r="E123" s="36" t="s">
        <v>66</v>
      </c>
    </row>
    <row r="124" spans="1:5" ht="12.75">
      <c r="A124" s="37" t="s">
        <v>70</v>
      </c>
      <c r="E124" s="38" t="s">
        <v>13008</v>
      </c>
    </row>
    <row r="125" spans="1:5" ht="76.5">
      <c r="A125" t="s">
        <v>72</v>
      </c>
      <c r="E125" s="36" t="s">
        <v>2257</v>
      </c>
    </row>
    <row r="126" spans="1:16" ht="12.75">
      <c r="A126" s="26" t="s">
        <v>63</v>
      </c>
      <c s="30" t="s">
        <v>255</v>
      </c>
      <c s="30" t="s">
        <v>2235</v>
      </c>
      <c s="26" t="s">
        <v>66</v>
      </c>
      <c s="31" t="s">
        <v>2236</v>
      </c>
      <c s="32" t="s">
        <v>583</v>
      </c>
      <c s="33">
        <v>1</v>
      </c>
      <c s="34">
        <v>0</v>
      </c>
      <c s="34">
        <f>ROUND(ROUND(H126,2)*ROUND(G126,3),2)</f>
      </c>
      <c r="O126">
        <f>(I126*21)/100</f>
      </c>
      <c t="s">
        <v>38</v>
      </c>
    </row>
    <row r="127" spans="1:5" ht="12.75">
      <c r="A127" s="35" t="s">
        <v>69</v>
      </c>
      <c r="E127" s="36" t="s">
        <v>66</v>
      </c>
    </row>
    <row r="128" spans="1:5" ht="12.75">
      <c r="A128" s="37" t="s">
        <v>70</v>
      </c>
      <c r="E128" s="38" t="s">
        <v>13008</v>
      </c>
    </row>
    <row r="129" spans="1:5" ht="76.5">
      <c r="A129" t="s">
        <v>72</v>
      </c>
      <c r="E129" s="36" t="s">
        <v>306</v>
      </c>
    </row>
    <row r="130" spans="1:16" ht="12.75">
      <c r="A130" s="26" t="s">
        <v>63</v>
      </c>
      <c s="30" t="s">
        <v>190</v>
      </c>
      <c s="30" t="s">
        <v>2258</v>
      </c>
      <c s="26" t="s">
        <v>66</v>
      </c>
      <c s="31" t="s">
        <v>2259</v>
      </c>
      <c s="32" t="s">
        <v>611</v>
      </c>
      <c s="33">
        <v>12</v>
      </c>
      <c s="34">
        <v>0</v>
      </c>
      <c s="34">
        <f>ROUND(ROUND(H130,2)*ROUND(G130,3),2)</f>
      </c>
      <c r="O130">
        <f>(I130*21)/100</f>
      </c>
      <c t="s">
        <v>38</v>
      </c>
    </row>
    <row r="131" spans="1:5" ht="12.75">
      <c r="A131" s="35" t="s">
        <v>69</v>
      </c>
      <c r="E131" s="36" t="s">
        <v>66</v>
      </c>
    </row>
    <row r="132" spans="1:5" ht="12.75">
      <c r="A132" s="37" t="s">
        <v>70</v>
      </c>
      <c r="E132" s="38" t="s">
        <v>13008</v>
      </c>
    </row>
    <row r="133" spans="1:5" ht="89.25">
      <c r="A133" t="s">
        <v>72</v>
      </c>
      <c r="E133" s="36" t="s">
        <v>2260</v>
      </c>
    </row>
    <row r="134" spans="1:16" ht="12.75">
      <c r="A134" s="26" t="s">
        <v>63</v>
      </c>
      <c s="30" t="s">
        <v>259</v>
      </c>
      <c s="30" t="s">
        <v>2261</v>
      </c>
      <c s="26" t="s">
        <v>66</v>
      </c>
      <c s="31" t="s">
        <v>2262</v>
      </c>
      <c s="32" t="s">
        <v>611</v>
      </c>
      <c s="33">
        <v>6</v>
      </c>
      <c s="34">
        <v>0</v>
      </c>
      <c s="34">
        <f>ROUND(ROUND(H134,2)*ROUND(G134,3),2)</f>
      </c>
      <c r="O134">
        <f>(I134*21)/100</f>
      </c>
      <c t="s">
        <v>38</v>
      </c>
    </row>
    <row r="135" spans="1:5" ht="12.75">
      <c r="A135" s="35" t="s">
        <v>69</v>
      </c>
      <c r="E135" s="36" t="s">
        <v>66</v>
      </c>
    </row>
    <row r="136" spans="1:5" ht="12.75">
      <c r="A136" s="37" t="s">
        <v>70</v>
      </c>
      <c r="E136" s="38" t="s">
        <v>13008</v>
      </c>
    </row>
    <row r="137" spans="1:5" ht="89.25">
      <c r="A137" t="s">
        <v>72</v>
      </c>
      <c r="E137" s="36" t="s">
        <v>2263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8.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0+O11+O28+O69+O102+O119+O156+O169</f>
      </c>
      <c t="s">
        <v>37</v>
      </c>
    </row>
    <row r="3" spans="1:16" ht="15" customHeight="1">
      <c r="A3" t="s">
        <v>12</v>
      </c>
      <c s="12" t="s">
        <v>14</v>
      </c>
      <c s="13" t="s">
        <v>15</v>
      </c>
      <c s="1"/>
      <c s="14" t="s">
        <v>16</v>
      </c>
      <c s="1"/>
      <c s="9"/>
      <c s="8" t="s">
        <v>13390</v>
      </c>
      <c s="40">
        <f>0+I11+I28+I69+I102+I119+I156+I169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13390</v>
      </c>
      <c s="6"/>
      <c s="18" t="s">
        <v>13391</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12</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13392</v>
      </c>
      <c s="26" t="s">
        <v>66</v>
      </c>
      <c s="31" t="s">
        <v>13393</v>
      </c>
      <c s="32" t="s">
        <v>825</v>
      </c>
      <c s="33">
        <v>1</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6" ht="25.5">
      <c r="A20" s="26" t="s">
        <v>63</v>
      </c>
      <c s="30" t="s">
        <v>37</v>
      </c>
      <c s="30" t="s">
        <v>709</v>
      </c>
      <c s="26" t="s">
        <v>66</v>
      </c>
      <c s="31" t="s">
        <v>2014</v>
      </c>
      <c s="32" t="s">
        <v>825</v>
      </c>
      <c s="33">
        <v>0.5</v>
      </c>
      <c s="34">
        <v>0</v>
      </c>
      <c s="34">
        <f>ROUND(ROUND(H20,2)*ROUND(G20,3),2)</f>
      </c>
      <c r="O20">
        <f>(I20*21)/100</f>
      </c>
      <c t="s">
        <v>38</v>
      </c>
    </row>
    <row r="21" spans="1:5" ht="12.75">
      <c r="A21" s="35" t="s">
        <v>69</v>
      </c>
      <c r="E21" s="36" t="s">
        <v>66</v>
      </c>
    </row>
    <row r="22" spans="1:5" ht="12.75">
      <c r="A22" s="37" t="s">
        <v>70</v>
      </c>
      <c r="E22" s="38" t="s">
        <v>13008</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13008</v>
      </c>
    </row>
    <row r="27" spans="1:5" ht="140.25">
      <c r="A27" t="s">
        <v>72</v>
      </c>
      <c r="E27" s="36" t="s">
        <v>711</v>
      </c>
    </row>
    <row r="28" spans="1:18" ht="12.75" customHeight="1">
      <c r="A28" s="6" t="s">
        <v>58</v>
      </c>
      <c s="6"/>
      <c s="27" t="s">
        <v>368</v>
      </c>
      <c s="6"/>
      <c s="39" t="s">
        <v>2018</v>
      </c>
      <c s="6"/>
      <c s="6"/>
      <c s="6"/>
      <c s="29">
        <f>0+Q28</f>
      </c>
      <c r="O28">
        <f>0+R28</f>
      </c>
      <c r="Q28">
        <f>0+I29+I33+I37+I41+I45+I49+I53+I57+I61+I65</f>
      </c>
      <c>
        <f>0+O29+O33+O37+O41+O45+O49+O53+O57+O61+O65</f>
      </c>
    </row>
    <row r="29" spans="1:16" ht="25.5">
      <c r="A29" s="26" t="s">
        <v>63</v>
      </c>
      <c s="30" t="s">
        <v>123</v>
      </c>
      <c s="30" t="s">
        <v>2696</v>
      </c>
      <c s="26" t="s">
        <v>66</v>
      </c>
      <c s="31" t="s">
        <v>2697</v>
      </c>
      <c s="32" t="s">
        <v>583</v>
      </c>
      <c s="33">
        <v>8</v>
      </c>
      <c s="34">
        <v>0</v>
      </c>
      <c s="34">
        <f>ROUND(ROUND(H29,2)*ROUND(G29,3),2)</f>
      </c>
      <c r="O29">
        <f>(I29*21)/100</f>
      </c>
      <c t="s">
        <v>38</v>
      </c>
    </row>
    <row r="30" spans="1:5" ht="12.75">
      <c r="A30" s="35" t="s">
        <v>69</v>
      </c>
      <c r="E30" s="36" t="s">
        <v>66</v>
      </c>
    </row>
    <row r="31" spans="1:5" ht="12.75">
      <c r="A31" s="37" t="s">
        <v>70</v>
      </c>
      <c r="E31" s="38" t="s">
        <v>13008</v>
      </c>
    </row>
    <row r="32" spans="1:5" ht="76.5">
      <c r="A32" t="s">
        <v>72</v>
      </c>
      <c r="E32" s="36" t="s">
        <v>6555</v>
      </c>
    </row>
    <row r="33" spans="1:16" ht="12.75">
      <c r="A33" s="26" t="s">
        <v>63</v>
      </c>
      <c s="30" t="s">
        <v>127</v>
      </c>
      <c s="30" t="s">
        <v>497</v>
      </c>
      <c s="26" t="s">
        <v>66</v>
      </c>
      <c s="31" t="s">
        <v>2700</v>
      </c>
      <c s="32" t="s">
        <v>583</v>
      </c>
      <c s="33">
        <v>8</v>
      </c>
      <c s="34">
        <v>0</v>
      </c>
      <c s="34">
        <f>ROUND(ROUND(H33,2)*ROUND(G33,3),2)</f>
      </c>
      <c r="O33">
        <f>(I33*21)/100</f>
      </c>
      <c t="s">
        <v>38</v>
      </c>
    </row>
    <row r="34" spans="1:5" ht="12.75">
      <c r="A34" s="35" t="s">
        <v>69</v>
      </c>
      <c r="E34" s="36" t="s">
        <v>66</v>
      </c>
    </row>
    <row r="35" spans="1:5" ht="12.75">
      <c r="A35" s="37" t="s">
        <v>70</v>
      </c>
      <c r="E35" s="38" t="s">
        <v>13008</v>
      </c>
    </row>
    <row r="36" spans="1:5" ht="114.75">
      <c r="A36" t="s">
        <v>72</v>
      </c>
      <c r="E36" s="36" t="s">
        <v>2556</v>
      </c>
    </row>
    <row r="37" spans="1:16" ht="12.75">
      <c r="A37" s="26" t="s">
        <v>63</v>
      </c>
      <c s="30" t="s">
        <v>131</v>
      </c>
      <c s="30" t="s">
        <v>679</v>
      </c>
      <c s="26" t="s">
        <v>66</v>
      </c>
      <c s="31" t="s">
        <v>2709</v>
      </c>
      <c s="32" t="s">
        <v>926</v>
      </c>
      <c s="33">
        <v>980</v>
      </c>
      <c s="34">
        <v>0</v>
      </c>
      <c s="34">
        <f>ROUND(ROUND(H37,2)*ROUND(G37,3),2)</f>
      </c>
      <c r="O37">
        <f>(I37*21)/100</f>
      </c>
      <c t="s">
        <v>38</v>
      </c>
    </row>
    <row r="38" spans="1:5" ht="12.75">
      <c r="A38" s="35" t="s">
        <v>69</v>
      </c>
      <c r="E38" s="36" t="s">
        <v>66</v>
      </c>
    </row>
    <row r="39" spans="1:5" ht="12.75">
      <c r="A39" s="37" t="s">
        <v>70</v>
      </c>
      <c r="E39" s="38" t="s">
        <v>13008</v>
      </c>
    </row>
    <row r="40" spans="1:5" ht="102">
      <c r="A40" t="s">
        <v>72</v>
      </c>
      <c r="E40" s="36" t="s">
        <v>685</v>
      </c>
    </row>
    <row r="41" spans="1:16" ht="12.75">
      <c r="A41" s="26" t="s">
        <v>63</v>
      </c>
      <c s="30" t="s">
        <v>135</v>
      </c>
      <c s="30" t="s">
        <v>2710</v>
      </c>
      <c s="26" t="s">
        <v>66</v>
      </c>
      <c s="31" t="s">
        <v>2711</v>
      </c>
      <c s="32" t="s">
        <v>926</v>
      </c>
      <c s="33">
        <v>20</v>
      </c>
      <c s="34">
        <v>0</v>
      </c>
      <c s="34">
        <f>ROUND(ROUND(H41,2)*ROUND(G41,3),2)</f>
      </c>
      <c r="O41">
        <f>(I41*21)/100</f>
      </c>
      <c t="s">
        <v>38</v>
      </c>
    </row>
    <row r="42" spans="1:5" ht="12.75">
      <c r="A42" s="35" t="s">
        <v>69</v>
      </c>
      <c r="E42" s="36" t="s">
        <v>66</v>
      </c>
    </row>
    <row r="43" spans="1:5" ht="12.75">
      <c r="A43" s="37" t="s">
        <v>70</v>
      </c>
      <c r="E43" s="38" t="s">
        <v>13008</v>
      </c>
    </row>
    <row r="44" spans="1:5" ht="102">
      <c r="A44" t="s">
        <v>72</v>
      </c>
      <c r="E44" s="36" t="s">
        <v>2612</v>
      </c>
    </row>
    <row r="45" spans="1:16" ht="12.75">
      <c r="A45" s="26" t="s">
        <v>63</v>
      </c>
      <c s="30" t="s">
        <v>139</v>
      </c>
      <c s="30" t="s">
        <v>2325</v>
      </c>
      <c s="26" t="s">
        <v>66</v>
      </c>
      <c s="31" t="s">
        <v>2841</v>
      </c>
      <c s="32" t="s">
        <v>926</v>
      </c>
      <c s="33">
        <v>480</v>
      </c>
      <c s="34">
        <v>0</v>
      </c>
      <c s="34">
        <f>ROUND(ROUND(H45,2)*ROUND(G45,3),2)</f>
      </c>
      <c r="O45">
        <f>(I45*21)/100</f>
      </c>
      <c t="s">
        <v>38</v>
      </c>
    </row>
    <row r="46" spans="1:5" ht="12.75">
      <c r="A46" s="35" t="s">
        <v>69</v>
      </c>
      <c r="E46" s="36" t="s">
        <v>66</v>
      </c>
    </row>
    <row r="47" spans="1:5" ht="12.75">
      <c r="A47" s="37" t="s">
        <v>70</v>
      </c>
      <c r="E47" s="38" t="s">
        <v>13008</v>
      </c>
    </row>
    <row r="48" spans="1:5" ht="102">
      <c r="A48" t="s">
        <v>72</v>
      </c>
      <c r="E48" s="36" t="s">
        <v>2612</v>
      </c>
    </row>
    <row r="49" spans="1:16" ht="12.75">
      <c r="A49" s="26" t="s">
        <v>63</v>
      </c>
      <c s="30" t="s">
        <v>143</v>
      </c>
      <c s="30" t="s">
        <v>2712</v>
      </c>
      <c s="26" t="s">
        <v>66</v>
      </c>
      <c s="31" t="s">
        <v>2713</v>
      </c>
      <c s="32" t="s">
        <v>926</v>
      </c>
      <c s="33">
        <v>980</v>
      </c>
      <c s="34">
        <v>0</v>
      </c>
      <c s="34">
        <f>ROUND(ROUND(H49,2)*ROUND(G49,3),2)</f>
      </c>
      <c r="O49">
        <f>(I49*21)/100</f>
      </c>
      <c t="s">
        <v>38</v>
      </c>
    </row>
    <row r="50" spans="1:5" ht="12.75">
      <c r="A50" s="35" t="s">
        <v>69</v>
      </c>
      <c r="E50" s="36" t="s">
        <v>66</v>
      </c>
    </row>
    <row r="51" spans="1:5" ht="12.75">
      <c r="A51" s="37" t="s">
        <v>70</v>
      </c>
      <c r="E51" s="38" t="s">
        <v>13008</v>
      </c>
    </row>
    <row r="52" spans="1:5" ht="76.5">
      <c r="A52" t="s">
        <v>72</v>
      </c>
      <c r="E52" s="36" t="s">
        <v>10663</v>
      </c>
    </row>
    <row r="53" spans="1:16" ht="12.75">
      <c r="A53" s="26" t="s">
        <v>63</v>
      </c>
      <c s="30" t="s">
        <v>99</v>
      </c>
      <c s="30" t="s">
        <v>3632</v>
      </c>
      <c s="26" t="s">
        <v>66</v>
      </c>
      <c s="31" t="s">
        <v>3633</v>
      </c>
      <c s="32" t="s">
        <v>926</v>
      </c>
      <c s="33">
        <v>70</v>
      </c>
      <c s="34">
        <v>0</v>
      </c>
      <c s="34">
        <f>ROUND(ROUND(H53,2)*ROUND(G53,3),2)</f>
      </c>
      <c r="O53">
        <f>(I53*21)/100</f>
      </c>
      <c t="s">
        <v>38</v>
      </c>
    </row>
    <row r="54" spans="1:5" ht="12.75">
      <c r="A54" s="35" t="s">
        <v>69</v>
      </c>
      <c r="E54" s="36" t="s">
        <v>66</v>
      </c>
    </row>
    <row r="55" spans="1:5" ht="12.75">
      <c r="A55" s="37" t="s">
        <v>70</v>
      </c>
      <c r="E55" s="38" t="s">
        <v>13008</v>
      </c>
    </row>
    <row r="56" spans="1:5" ht="127.5">
      <c r="A56" t="s">
        <v>72</v>
      </c>
      <c r="E56" s="36" t="s">
        <v>4072</v>
      </c>
    </row>
    <row r="57" spans="1:16" ht="12.75">
      <c r="A57" s="26" t="s">
        <v>63</v>
      </c>
      <c s="30" t="s">
        <v>147</v>
      </c>
      <c s="30" t="s">
        <v>13108</v>
      </c>
      <c s="26" t="s">
        <v>66</v>
      </c>
      <c s="31" t="s">
        <v>13109</v>
      </c>
      <c s="32" t="s">
        <v>783</v>
      </c>
      <c s="33">
        <v>100</v>
      </c>
      <c s="34">
        <v>0</v>
      </c>
      <c s="34">
        <f>ROUND(ROUND(H57,2)*ROUND(G57,3),2)</f>
      </c>
      <c r="O57">
        <f>(I57*21)/100</f>
      </c>
      <c t="s">
        <v>38</v>
      </c>
    </row>
    <row r="58" spans="1:5" ht="12.75">
      <c r="A58" s="35" t="s">
        <v>69</v>
      </c>
      <c r="E58" s="36" t="s">
        <v>66</v>
      </c>
    </row>
    <row r="59" spans="1:5" ht="12.75">
      <c r="A59" s="37" t="s">
        <v>70</v>
      </c>
      <c r="E59" s="38" t="s">
        <v>13008</v>
      </c>
    </row>
    <row r="60" spans="1:5" ht="102">
      <c r="A60" t="s">
        <v>72</v>
      </c>
      <c r="E60" s="36" t="s">
        <v>13110</v>
      </c>
    </row>
    <row r="61" spans="1:16" ht="12.75">
      <c r="A61" s="26" t="s">
        <v>63</v>
      </c>
      <c s="30" t="s">
        <v>74</v>
      </c>
      <c s="30" t="s">
        <v>2722</v>
      </c>
      <c s="26" t="s">
        <v>66</v>
      </c>
      <c s="31" t="s">
        <v>2723</v>
      </c>
      <c s="32" t="s">
        <v>926</v>
      </c>
      <c s="33">
        <v>480</v>
      </c>
      <c s="34">
        <v>0</v>
      </c>
      <c s="34">
        <f>ROUND(ROUND(H61,2)*ROUND(G61,3),2)</f>
      </c>
      <c r="O61">
        <f>(I61*21)/100</f>
      </c>
      <c t="s">
        <v>38</v>
      </c>
    </row>
    <row r="62" spans="1:5" ht="12.75">
      <c r="A62" s="35" t="s">
        <v>69</v>
      </c>
      <c r="E62" s="36" t="s">
        <v>66</v>
      </c>
    </row>
    <row r="63" spans="1:5" ht="12.75">
      <c r="A63" s="37" t="s">
        <v>70</v>
      </c>
      <c r="E63" s="38" t="s">
        <v>13008</v>
      </c>
    </row>
    <row r="64" spans="1:5" ht="76.5">
      <c r="A64" t="s">
        <v>72</v>
      </c>
      <c r="E64" s="36" t="s">
        <v>306</v>
      </c>
    </row>
    <row r="65" spans="1:16" ht="12.75">
      <c r="A65" s="26" t="s">
        <v>63</v>
      </c>
      <c s="30" t="s">
        <v>75</v>
      </c>
      <c s="30" t="s">
        <v>4352</v>
      </c>
      <c s="26" t="s">
        <v>66</v>
      </c>
      <c s="31" t="s">
        <v>4353</v>
      </c>
      <c s="32" t="s">
        <v>4354</v>
      </c>
      <c s="33">
        <v>31.2</v>
      </c>
      <c s="34">
        <v>0</v>
      </c>
      <c s="34">
        <f>ROUND(ROUND(H65,2)*ROUND(G65,3),2)</f>
      </c>
      <c r="O65">
        <f>(I65*21)/100</f>
      </c>
      <c t="s">
        <v>38</v>
      </c>
    </row>
    <row r="66" spans="1:5" ht="12.75">
      <c r="A66" s="35" t="s">
        <v>69</v>
      </c>
      <c r="E66" s="36" t="s">
        <v>66</v>
      </c>
    </row>
    <row r="67" spans="1:5" ht="12.75">
      <c r="A67" s="37" t="s">
        <v>70</v>
      </c>
      <c r="E67" s="38" t="s">
        <v>13008</v>
      </c>
    </row>
    <row r="68" spans="1:5" ht="76.5">
      <c r="A68" t="s">
        <v>72</v>
      </c>
      <c r="E68" s="36" t="s">
        <v>306</v>
      </c>
    </row>
    <row r="69" spans="1:18" ht="12.75" customHeight="1">
      <c r="A69" s="6" t="s">
        <v>58</v>
      </c>
      <c s="6"/>
      <c s="27" t="s">
        <v>4510</v>
      </c>
      <c s="6"/>
      <c s="39" t="s">
        <v>780</v>
      </c>
      <c s="6"/>
      <c s="6"/>
      <c s="6"/>
      <c s="29">
        <f>0+Q69</f>
      </c>
      <c r="O69">
        <f>0+R69</f>
      </c>
      <c r="Q69">
        <f>0+I70+I74+I78+I82+I86+I90+I94+I98</f>
      </c>
      <c>
        <f>0+O70+O74+O78+O82+O86+O90+O94+O98</f>
      </c>
    </row>
    <row r="70" spans="1:16" ht="12.75">
      <c r="A70" s="26" t="s">
        <v>63</v>
      </c>
      <c s="30" t="s">
        <v>50</v>
      </c>
      <c s="30" t="s">
        <v>6556</v>
      </c>
      <c s="26" t="s">
        <v>66</v>
      </c>
      <c s="31" t="s">
        <v>6557</v>
      </c>
      <c s="32" t="s">
        <v>783</v>
      </c>
      <c s="33">
        <v>110</v>
      </c>
      <c s="34">
        <v>0</v>
      </c>
      <c s="34">
        <f>ROUND(ROUND(H70,2)*ROUND(G70,3),2)</f>
      </c>
      <c r="O70">
        <f>(I70*21)/100</f>
      </c>
      <c t="s">
        <v>38</v>
      </c>
    </row>
    <row r="71" spans="1:5" ht="12.75">
      <c r="A71" s="35" t="s">
        <v>69</v>
      </c>
      <c r="E71" s="36" t="s">
        <v>66</v>
      </c>
    </row>
    <row r="72" spans="1:5" ht="12.75">
      <c r="A72" s="37" t="s">
        <v>70</v>
      </c>
      <c r="E72" s="38" t="s">
        <v>13008</v>
      </c>
    </row>
    <row r="73" spans="1:5" ht="12.75">
      <c r="A73" t="s">
        <v>72</v>
      </c>
      <c r="E73" s="36" t="s">
        <v>6558</v>
      </c>
    </row>
    <row r="74" spans="1:16" ht="12.75">
      <c r="A74" s="26" t="s">
        <v>63</v>
      </c>
      <c s="30" t="s">
        <v>52</v>
      </c>
      <c s="30" t="s">
        <v>650</v>
      </c>
      <c s="26" t="s">
        <v>66</v>
      </c>
      <c s="31" t="s">
        <v>13172</v>
      </c>
      <c s="32" t="s">
        <v>652</v>
      </c>
      <c s="33">
        <v>17</v>
      </c>
      <c s="34">
        <v>0</v>
      </c>
      <c s="34">
        <f>ROUND(ROUND(H74,2)*ROUND(G74,3),2)</f>
      </c>
      <c r="O74">
        <f>(I74*21)/100</f>
      </c>
      <c t="s">
        <v>38</v>
      </c>
    </row>
    <row r="75" spans="1:5" ht="12.75">
      <c r="A75" s="35" t="s">
        <v>69</v>
      </c>
      <c r="E75" s="36" t="s">
        <v>66</v>
      </c>
    </row>
    <row r="76" spans="1:5" ht="12.75">
      <c r="A76" s="37" t="s">
        <v>70</v>
      </c>
      <c r="E76" s="38" t="s">
        <v>13008</v>
      </c>
    </row>
    <row r="77" spans="1:5" ht="318.75">
      <c r="A77" t="s">
        <v>72</v>
      </c>
      <c r="E77" s="36" t="s">
        <v>2592</v>
      </c>
    </row>
    <row r="78" spans="1:16" ht="12.75">
      <c r="A78" s="26" t="s">
        <v>63</v>
      </c>
      <c s="30" t="s">
        <v>59</v>
      </c>
      <c s="30" t="s">
        <v>2690</v>
      </c>
      <c s="26" t="s">
        <v>66</v>
      </c>
      <c s="31" t="s">
        <v>2691</v>
      </c>
      <c s="32" t="s">
        <v>652</v>
      </c>
      <c s="33">
        <v>55</v>
      </c>
      <c s="34">
        <v>0</v>
      </c>
      <c s="34">
        <f>ROUND(ROUND(H78,2)*ROUND(G78,3),2)</f>
      </c>
      <c r="O78">
        <f>(I78*21)/100</f>
      </c>
      <c t="s">
        <v>38</v>
      </c>
    </row>
    <row r="79" spans="1:5" ht="12.75">
      <c r="A79" s="35" t="s">
        <v>69</v>
      </c>
      <c r="E79" s="36" t="s">
        <v>66</v>
      </c>
    </row>
    <row r="80" spans="1:5" ht="12.75">
      <c r="A80" s="37" t="s">
        <v>70</v>
      </c>
      <c r="E80" s="38" t="s">
        <v>13008</v>
      </c>
    </row>
    <row r="81" spans="1:5" ht="318.75">
      <c r="A81" t="s">
        <v>72</v>
      </c>
      <c r="E81" s="36" t="s">
        <v>5015</v>
      </c>
    </row>
    <row r="82" spans="1:16" ht="12.75">
      <c r="A82" s="26" t="s">
        <v>63</v>
      </c>
      <c s="30" t="s">
        <v>92</v>
      </c>
      <c s="30" t="s">
        <v>6559</v>
      </c>
      <c s="26" t="s">
        <v>66</v>
      </c>
      <c s="31" t="s">
        <v>6560</v>
      </c>
      <c s="32" t="s">
        <v>4706</v>
      </c>
      <c s="33">
        <v>180</v>
      </c>
      <c s="34">
        <v>0</v>
      </c>
      <c s="34">
        <f>ROUND(ROUND(H82,2)*ROUND(G82,3),2)</f>
      </c>
      <c r="O82">
        <f>(I82*21)/100</f>
      </c>
      <c t="s">
        <v>38</v>
      </c>
    </row>
    <row r="83" spans="1:5" ht="12.75">
      <c r="A83" s="35" t="s">
        <v>69</v>
      </c>
      <c r="E83" s="36" t="s">
        <v>66</v>
      </c>
    </row>
    <row r="84" spans="1:5" ht="12.75">
      <c r="A84" s="37" t="s">
        <v>70</v>
      </c>
      <c r="E84" s="38" t="s">
        <v>13008</v>
      </c>
    </row>
    <row r="85" spans="1:5" ht="25.5">
      <c r="A85" t="s">
        <v>72</v>
      </c>
      <c r="E85" s="36" t="s">
        <v>6561</v>
      </c>
    </row>
    <row r="86" spans="1:16" ht="12.75">
      <c r="A86" s="26" t="s">
        <v>63</v>
      </c>
      <c s="30" t="s">
        <v>55</v>
      </c>
      <c s="30" t="s">
        <v>665</v>
      </c>
      <c s="26" t="s">
        <v>66</v>
      </c>
      <c s="31" t="s">
        <v>2838</v>
      </c>
      <c s="32" t="s">
        <v>926</v>
      </c>
      <c s="33">
        <v>20</v>
      </c>
      <c s="34">
        <v>0</v>
      </c>
      <c s="34">
        <f>ROUND(ROUND(H86,2)*ROUND(G86,3),2)</f>
      </c>
      <c r="O86">
        <f>(I86*21)/100</f>
      </c>
      <c t="s">
        <v>38</v>
      </c>
    </row>
    <row r="87" spans="1:5" ht="12.75">
      <c r="A87" s="35" t="s">
        <v>69</v>
      </c>
      <c r="E87" s="36" t="s">
        <v>66</v>
      </c>
    </row>
    <row r="88" spans="1:5" ht="12.75">
      <c r="A88" s="37" t="s">
        <v>70</v>
      </c>
      <c r="E88" s="38" t="s">
        <v>13008</v>
      </c>
    </row>
    <row r="89" spans="1:5" ht="25.5">
      <c r="A89" t="s">
        <v>72</v>
      </c>
      <c r="E89" s="36" t="s">
        <v>2595</v>
      </c>
    </row>
    <row r="90" spans="1:16" ht="12.75">
      <c r="A90" s="26" t="s">
        <v>63</v>
      </c>
      <c s="30" t="s">
        <v>57</v>
      </c>
      <c s="30" t="s">
        <v>669</v>
      </c>
      <c s="26" t="s">
        <v>66</v>
      </c>
      <c s="31" t="s">
        <v>741</v>
      </c>
      <c s="32" t="s">
        <v>652</v>
      </c>
      <c s="33">
        <v>66</v>
      </c>
      <c s="34">
        <v>0</v>
      </c>
      <c s="34">
        <f>ROUND(ROUND(H90,2)*ROUND(G90,3),2)</f>
      </c>
      <c r="O90">
        <f>(I90*21)/100</f>
      </c>
      <c t="s">
        <v>38</v>
      </c>
    </row>
    <row r="91" spans="1:5" ht="12.75">
      <c r="A91" s="35" t="s">
        <v>69</v>
      </c>
      <c r="E91" s="36" t="s">
        <v>66</v>
      </c>
    </row>
    <row r="92" spans="1:5" ht="12.75">
      <c r="A92" s="37" t="s">
        <v>70</v>
      </c>
      <c r="E92" s="38" t="s">
        <v>13008</v>
      </c>
    </row>
    <row r="93" spans="1:5" ht="229.5">
      <c r="A93" t="s">
        <v>72</v>
      </c>
      <c r="E93" s="36" t="s">
        <v>743</v>
      </c>
    </row>
    <row r="94" spans="1:16" ht="12.75">
      <c r="A94" s="26" t="s">
        <v>63</v>
      </c>
      <c s="30" t="s">
        <v>115</v>
      </c>
      <c s="30" t="s">
        <v>5396</v>
      </c>
      <c s="26" t="s">
        <v>66</v>
      </c>
      <c s="31" t="s">
        <v>5397</v>
      </c>
      <c s="32" t="s">
        <v>783</v>
      </c>
      <c s="33">
        <v>110</v>
      </c>
      <c s="34">
        <v>0</v>
      </c>
      <c s="34">
        <f>ROUND(ROUND(H94,2)*ROUND(G94,3),2)</f>
      </c>
      <c r="O94">
        <f>(I94*21)/100</f>
      </c>
      <c t="s">
        <v>38</v>
      </c>
    </row>
    <row r="95" spans="1:5" ht="12.75">
      <c r="A95" s="35" t="s">
        <v>69</v>
      </c>
      <c r="E95" s="36" t="s">
        <v>66</v>
      </c>
    </row>
    <row r="96" spans="1:5" ht="12.75">
      <c r="A96" s="37" t="s">
        <v>70</v>
      </c>
      <c r="E96" s="38" t="s">
        <v>13008</v>
      </c>
    </row>
    <row r="97" spans="1:5" ht="38.25">
      <c r="A97" t="s">
        <v>72</v>
      </c>
      <c r="E97" s="36" t="s">
        <v>5399</v>
      </c>
    </row>
    <row r="98" spans="1:16" ht="12.75">
      <c r="A98" s="26" t="s">
        <v>63</v>
      </c>
      <c s="30" t="s">
        <v>119</v>
      </c>
      <c s="30" t="s">
        <v>5101</v>
      </c>
      <c s="26" t="s">
        <v>66</v>
      </c>
      <c s="31" t="s">
        <v>5102</v>
      </c>
      <c s="32" t="s">
        <v>652</v>
      </c>
      <c s="33">
        <v>3</v>
      </c>
      <c s="34">
        <v>0</v>
      </c>
      <c s="34">
        <f>ROUND(ROUND(H98,2)*ROUND(G98,3),2)</f>
      </c>
      <c r="O98">
        <f>(I98*21)/100</f>
      </c>
      <c t="s">
        <v>38</v>
      </c>
    </row>
    <row r="99" spans="1:5" ht="12.75">
      <c r="A99" s="35" t="s">
        <v>69</v>
      </c>
      <c r="E99" s="36" t="s">
        <v>66</v>
      </c>
    </row>
    <row r="100" spans="1:5" ht="12.75">
      <c r="A100" s="37" t="s">
        <v>70</v>
      </c>
      <c r="E100" s="38" t="s">
        <v>13008</v>
      </c>
    </row>
    <row r="101" spans="1:5" ht="38.25">
      <c r="A101" t="s">
        <v>72</v>
      </c>
      <c r="E101" s="36" t="s">
        <v>749</v>
      </c>
    </row>
    <row r="102" spans="1:18" ht="12.75" customHeight="1">
      <c r="A102" s="6" t="s">
        <v>58</v>
      </c>
      <c s="6"/>
      <c s="27" t="s">
        <v>1244</v>
      </c>
      <c s="6"/>
      <c s="39" t="s">
        <v>2062</v>
      </c>
      <c s="6"/>
      <c s="6"/>
      <c s="6"/>
      <c s="29">
        <f>0+Q102</f>
      </c>
      <c r="O102">
        <f>0+R102</f>
      </c>
      <c r="Q102">
        <f>0+I103+I107+I111+I115</f>
      </c>
      <c>
        <f>0+O103+O107+O111+O115</f>
      </c>
    </row>
    <row r="103" spans="1:16" ht="12.75">
      <c r="A103" s="26" t="s">
        <v>63</v>
      </c>
      <c s="30" t="s">
        <v>151</v>
      </c>
      <c s="30" t="s">
        <v>3870</v>
      </c>
      <c s="26" t="s">
        <v>66</v>
      </c>
      <c s="31" t="s">
        <v>3871</v>
      </c>
      <c s="32" t="s">
        <v>926</v>
      </c>
      <c s="33">
        <v>10</v>
      </c>
      <c s="34">
        <v>0</v>
      </c>
      <c s="34">
        <f>ROUND(ROUND(H103,2)*ROUND(G103,3),2)</f>
      </c>
      <c r="O103">
        <f>(I103*21)/100</f>
      </c>
      <c t="s">
        <v>38</v>
      </c>
    </row>
    <row r="104" spans="1:5" ht="12.75">
      <c r="A104" s="35" t="s">
        <v>69</v>
      </c>
      <c r="E104" s="36" t="s">
        <v>66</v>
      </c>
    </row>
    <row r="105" spans="1:5" ht="12.75">
      <c r="A105" s="37" t="s">
        <v>70</v>
      </c>
      <c r="E105" s="38" t="s">
        <v>13008</v>
      </c>
    </row>
    <row r="106" spans="1:5" ht="114.75">
      <c r="A106" t="s">
        <v>72</v>
      </c>
      <c r="E106" s="36" t="s">
        <v>13009</v>
      </c>
    </row>
    <row r="107" spans="1:16" ht="12.75">
      <c r="A107" s="26" t="s">
        <v>63</v>
      </c>
      <c s="30" t="s">
        <v>155</v>
      </c>
      <c s="30" t="s">
        <v>510</v>
      </c>
      <c s="26" t="s">
        <v>66</v>
      </c>
      <c s="31" t="s">
        <v>2068</v>
      </c>
      <c s="32" t="s">
        <v>583</v>
      </c>
      <c s="33">
        <v>2</v>
      </c>
      <c s="34">
        <v>0</v>
      </c>
      <c s="34">
        <f>ROUND(ROUND(H107,2)*ROUND(G107,3),2)</f>
      </c>
      <c r="O107">
        <f>(I107*21)/100</f>
      </c>
      <c t="s">
        <v>38</v>
      </c>
    </row>
    <row r="108" spans="1:5" ht="12.75">
      <c r="A108" s="35" t="s">
        <v>69</v>
      </c>
      <c r="E108" s="36" t="s">
        <v>66</v>
      </c>
    </row>
    <row r="109" spans="1:5" ht="12.75">
      <c r="A109" s="37" t="s">
        <v>70</v>
      </c>
      <c r="E109" s="38" t="s">
        <v>13008</v>
      </c>
    </row>
    <row r="110" spans="1:5" ht="76.5">
      <c r="A110" t="s">
        <v>72</v>
      </c>
      <c r="E110" s="36" t="s">
        <v>512</v>
      </c>
    </row>
    <row r="111" spans="1:16" ht="12.75">
      <c r="A111" s="26" t="s">
        <v>63</v>
      </c>
      <c s="30" t="s">
        <v>64</v>
      </c>
      <c s="30" t="s">
        <v>2073</v>
      </c>
      <c s="26" t="s">
        <v>66</v>
      </c>
      <c s="31" t="s">
        <v>2074</v>
      </c>
      <c s="32" t="s">
        <v>583</v>
      </c>
      <c s="33">
        <v>2</v>
      </c>
      <c s="34">
        <v>0</v>
      </c>
      <c s="34">
        <f>ROUND(ROUND(H111,2)*ROUND(G111,3),2)</f>
      </c>
      <c r="O111">
        <f>(I111*21)/100</f>
      </c>
      <c t="s">
        <v>38</v>
      </c>
    </row>
    <row r="112" spans="1:5" ht="12.75">
      <c r="A112" s="35" t="s">
        <v>69</v>
      </c>
      <c r="E112" s="36" t="s">
        <v>66</v>
      </c>
    </row>
    <row r="113" spans="1:5" ht="12.75">
      <c r="A113" s="37" t="s">
        <v>70</v>
      </c>
      <c r="E113" s="38" t="s">
        <v>13008</v>
      </c>
    </row>
    <row r="114" spans="1:5" ht="102">
      <c r="A114" t="s">
        <v>72</v>
      </c>
      <c r="E114" s="36" t="s">
        <v>2075</v>
      </c>
    </row>
    <row r="115" spans="1:16" ht="12.75">
      <c r="A115" s="26" t="s">
        <v>63</v>
      </c>
      <c s="30" t="s">
        <v>79</v>
      </c>
      <c s="30" t="s">
        <v>2076</v>
      </c>
      <c s="26" t="s">
        <v>66</v>
      </c>
      <c s="31" t="s">
        <v>2077</v>
      </c>
      <c s="32" t="s">
        <v>583</v>
      </c>
      <c s="33">
        <v>1</v>
      </c>
      <c s="34">
        <v>0</v>
      </c>
      <c s="34">
        <f>ROUND(ROUND(H115,2)*ROUND(G115,3),2)</f>
      </c>
      <c r="O115">
        <f>(I115*21)/100</f>
      </c>
      <c t="s">
        <v>38</v>
      </c>
    </row>
    <row r="116" spans="1:5" ht="12.75">
      <c r="A116" s="35" t="s">
        <v>69</v>
      </c>
      <c r="E116" s="36" t="s">
        <v>66</v>
      </c>
    </row>
    <row r="117" spans="1:5" ht="12.75">
      <c r="A117" s="37" t="s">
        <v>70</v>
      </c>
      <c r="E117" s="38" t="s">
        <v>13008</v>
      </c>
    </row>
    <row r="118" spans="1:5" ht="102">
      <c r="A118" t="s">
        <v>72</v>
      </c>
      <c r="E118" s="36" t="s">
        <v>2078</v>
      </c>
    </row>
    <row r="119" spans="1:18" ht="12.75" customHeight="1">
      <c r="A119" s="6" t="s">
        <v>58</v>
      </c>
      <c s="6"/>
      <c s="27" t="s">
        <v>2079</v>
      </c>
      <c s="6"/>
      <c s="39" t="s">
        <v>4083</v>
      </c>
      <c s="6"/>
      <c s="6"/>
      <c s="6"/>
      <c s="29">
        <f>0+Q119</f>
      </c>
      <c r="O119">
        <f>0+R119</f>
      </c>
      <c r="Q119">
        <f>0+I120+I124+I128+I132+I136+I140+I144+I148+I152</f>
      </c>
      <c>
        <f>0+O120+O124+O128+O132+O136+O140+O144+O148+O152</f>
      </c>
    </row>
    <row r="120" spans="1:16" ht="12.75">
      <c r="A120" s="26" t="s">
        <v>63</v>
      </c>
      <c s="30" t="s">
        <v>194</v>
      </c>
      <c s="30" t="s">
        <v>522</v>
      </c>
      <c s="26" t="s">
        <v>66</v>
      </c>
      <c s="31" t="s">
        <v>13166</v>
      </c>
      <c s="32" t="s">
        <v>926</v>
      </c>
      <c s="33">
        <v>480</v>
      </c>
      <c s="34">
        <v>0</v>
      </c>
      <c s="34">
        <f>ROUND(ROUND(H120,2)*ROUND(G120,3),2)</f>
      </c>
      <c r="O120">
        <f>(I120*21)/100</f>
      </c>
      <c t="s">
        <v>38</v>
      </c>
    </row>
    <row r="121" spans="1:5" ht="12.75">
      <c r="A121" s="35" t="s">
        <v>69</v>
      </c>
      <c r="E121" s="36" t="s">
        <v>66</v>
      </c>
    </row>
    <row r="122" spans="1:5" ht="12.75">
      <c r="A122" s="37" t="s">
        <v>70</v>
      </c>
      <c r="E122" s="38" t="s">
        <v>13008</v>
      </c>
    </row>
    <row r="123" spans="1:5" ht="89.25">
      <c r="A123" t="s">
        <v>72</v>
      </c>
      <c r="E123" s="36" t="s">
        <v>520</v>
      </c>
    </row>
    <row r="124" spans="1:16" ht="12.75">
      <c r="A124" s="26" t="s">
        <v>63</v>
      </c>
      <c s="30" t="s">
        <v>255</v>
      </c>
      <c s="30" t="s">
        <v>2105</v>
      </c>
      <c s="26" t="s">
        <v>66</v>
      </c>
      <c s="31" t="s">
        <v>2106</v>
      </c>
      <c s="32" t="s">
        <v>926</v>
      </c>
      <c s="33">
        <v>1100</v>
      </c>
      <c s="34">
        <v>0</v>
      </c>
      <c s="34">
        <f>ROUND(ROUND(H124,2)*ROUND(G124,3),2)</f>
      </c>
      <c r="O124">
        <f>(I124*21)/100</f>
      </c>
      <c t="s">
        <v>38</v>
      </c>
    </row>
    <row r="125" spans="1:5" ht="12.75">
      <c r="A125" s="35" t="s">
        <v>69</v>
      </c>
      <c r="E125" s="36" t="s">
        <v>66</v>
      </c>
    </row>
    <row r="126" spans="1:5" ht="12.75">
      <c r="A126" s="37" t="s">
        <v>70</v>
      </c>
      <c r="E126" s="38" t="s">
        <v>13008</v>
      </c>
    </row>
    <row r="127" spans="1:5" ht="89.25">
      <c r="A127" t="s">
        <v>72</v>
      </c>
      <c r="E127" s="36" t="s">
        <v>520</v>
      </c>
    </row>
    <row r="128" spans="1:16" ht="25.5">
      <c r="A128" s="26" t="s">
        <v>63</v>
      </c>
      <c s="30" t="s">
        <v>190</v>
      </c>
      <c s="30" t="s">
        <v>529</v>
      </c>
      <c s="26" t="s">
        <v>66</v>
      </c>
      <c s="31" t="s">
        <v>2125</v>
      </c>
      <c s="32" t="s">
        <v>583</v>
      </c>
      <c s="33">
        <v>4</v>
      </c>
      <c s="34">
        <v>0</v>
      </c>
      <c s="34">
        <f>ROUND(ROUND(H128,2)*ROUND(G128,3),2)</f>
      </c>
      <c r="O128">
        <f>(I128*21)/100</f>
      </c>
      <c t="s">
        <v>38</v>
      </c>
    </row>
    <row r="129" spans="1:5" ht="12.75">
      <c r="A129" s="35" t="s">
        <v>69</v>
      </c>
      <c r="E129" s="36" t="s">
        <v>66</v>
      </c>
    </row>
    <row r="130" spans="1:5" ht="12.75">
      <c r="A130" s="37" t="s">
        <v>70</v>
      </c>
      <c r="E130" s="38" t="s">
        <v>13008</v>
      </c>
    </row>
    <row r="131" spans="1:5" ht="102">
      <c r="A131" t="s">
        <v>72</v>
      </c>
      <c r="E131" s="36" t="s">
        <v>2085</v>
      </c>
    </row>
    <row r="132" spans="1:16" ht="25.5">
      <c r="A132" s="26" t="s">
        <v>63</v>
      </c>
      <c s="30" t="s">
        <v>259</v>
      </c>
      <c s="30" t="s">
        <v>2126</v>
      </c>
      <c s="26" t="s">
        <v>66</v>
      </c>
      <c s="31" t="s">
        <v>2127</v>
      </c>
      <c s="32" t="s">
        <v>583</v>
      </c>
      <c s="33">
        <v>2</v>
      </c>
      <c s="34">
        <v>0</v>
      </c>
      <c s="34">
        <f>ROUND(ROUND(H132,2)*ROUND(G132,3),2)</f>
      </c>
      <c r="O132">
        <f>(I132*21)/100</f>
      </c>
      <c t="s">
        <v>38</v>
      </c>
    </row>
    <row r="133" spans="1:5" ht="12.75">
      <c r="A133" s="35" t="s">
        <v>69</v>
      </c>
      <c r="E133" s="36" t="s">
        <v>66</v>
      </c>
    </row>
    <row r="134" spans="1:5" ht="12.75">
      <c r="A134" s="37" t="s">
        <v>70</v>
      </c>
      <c r="E134" s="38" t="s">
        <v>13008</v>
      </c>
    </row>
    <row r="135" spans="1:5" ht="102">
      <c r="A135" t="s">
        <v>72</v>
      </c>
      <c r="E135" s="36" t="s">
        <v>2085</v>
      </c>
    </row>
    <row r="136" spans="1:16" ht="25.5">
      <c r="A136" s="26" t="s">
        <v>63</v>
      </c>
      <c s="30" t="s">
        <v>198</v>
      </c>
      <c s="30" t="s">
        <v>13167</v>
      </c>
      <c s="26" t="s">
        <v>66</v>
      </c>
      <c s="31" t="s">
        <v>13168</v>
      </c>
      <c s="32" t="s">
        <v>583</v>
      </c>
      <c s="33">
        <v>2</v>
      </c>
      <c s="34">
        <v>0</v>
      </c>
      <c s="34">
        <f>ROUND(ROUND(H136,2)*ROUND(G136,3),2)</f>
      </c>
      <c r="O136">
        <f>(I136*21)/100</f>
      </c>
      <c t="s">
        <v>38</v>
      </c>
    </row>
    <row r="137" spans="1:5" ht="12.75">
      <c r="A137" s="35" t="s">
        <v>69</v>
      </c>
      <c r="E137" s="36" t="s">
        <v>66</v>
      </c>
    </row>
    <row r="138" spans="1:5" ht="12.75">
      <c r="A138" s="37" t="s">
        <v>70</v>
      </c>
      <c r="E138" s="38" t="s">
        <v>13008</v>
      </c>
    </row>
    <row r="139" spans="1:5" ht="102">
      <c r="A139" t="s">
        <v>72</v>
      </c>
      <c r="E139" s="36" t="s">
        <v>2085</v>
      </c>
    </row>
    <row r="140" spans="1:16" ht="25.5">
      <c r="A140" s="26" t="s">
        <v>63</v>
      </c>
      <c s="30" t="s">
        <v>202</v>
      </c>
      <c s="30" t="s">
        <v>13010</v>
      </c>
      <c s="26" t="s">
        <v>66</v>
      </c>
      <c s="31" t="s">
        <v>13011</v>
      </c>
      <c s="32" t="s">
        <v>583</v>
      </c>
      <c s="33">
        <v>6</v>
      </c>
      <c s="34">
        <v>0</v>
      </c>
      <c s="34">
        <f>ROUND(ROUND(H140,2)*ROUND(G140,3),2)</f>
      </c>
      <c r="O140">
        <f>(I140*21)/100</f>
      </c>
      <c t="s">
        <v>38</v>
      </c>
    </row>
    <row r="141" spans="1:5" ht="12.75">
      <c r="A141" s="35" t="s">
        <v>69</v>
      </c>
      <c r="E141" s="36" t="s">
        <v>66</v>
      </c>
    </row>
    <row r="142" spans="1:5" ht="12.75">
      <c r="A142" s="37" t="s">
        <v>70</v>
      </c>
      <c r="E142" s="38" t="s">
        <v>13008</v>
      </c>
    </row>
    <row r="143" spans="1:5" ht="102">
      <c r="A143" t="s">
        <v>72</v>
      </c>
      <c r="E143" s="36" t="s">
        <v>2085</v>
      </c>
    </row>
    <row r="144" spans="1:16" ht="12.75">
      <c r="A144" s="26" t="s">
        <v>63</v>
      </c>
      <c s="30" t="s">
        <v>223</v>
      </c>
      <c s="30" t="s">
        <v>2135</v>
      </c>
      <c s="26" t="s">
        <v>66</v>
      </c>
      <c s="31" t="s">
        <v>2136</v>
      </c>
      <c s="32" t="s">
        <v>926</v>
      </c>
      <c s="33">
        <v>550</v>
      </c>
      <c s="34">
        <v>0</v>
      </c>
      <c s="34">
        <f>ROUND(ROUND(H144,2)*ROUND(G144,3),2)</f>
      </c>
      <c r="O144">
        <f>(I144*21)/100</f>
      </c>
      <c t="s">
        <v>38</v>
      </c>
    </row>
    <row r="145" spans="1:5" ht="12.75">
      <c r="A145" s="35" t="s">
        <v>69</v>
      </c>
      <c r="E145" s="36" t="s">
        <v>66</v>
      </c>
    </row>
    <row r="146" spans="1:5" ht="12.75">
      <c r="A146" s="37" t="s">
        <v>70</v>
      </c>
      <c r="E146" s="38" t="s">
        <v>13008</v>
      </c>
    </row>
    <row r="147" spans="1:5" ht="76.5">
      <c r="A147" t="s">
        <v>72</v>
      </c>
      <c r="E147" s="36" t="s">
        <v>2137</v>
      </c>
    </row>
    <row r="148" spans="1:16" ht="12.75">
      <c r="A148" s="26" t="s">
        <v>63</v>
      </c>
      <c s="30" t="s">
        <v>227</v>
      </c>
      <c s="30" t="s">
        <v>13025</v>
      </c>
      <c s="26" t="s">
        <v>66</v>
      </c>
      <c s="31" t="s">
        <v>13026</v>
      </c>
      <c s="32" t="s">
        <v>926</v>
      </c>
      <c s="33">
        <v>480</v>
      </c>
      <c s="34">
        <v>0</v>
      </c>
      <c s="34">
        <f>ROUND(ROUND(H148,2)*ROUND(G148,3),2)</f>
      </c>
      <c r="O148">
        <f>(I148*21)/100</f>
      </c>
      <c t="s">
        <v>38</v>
      </c>
    </row>
    <row r="149" spans="1:5" ht="12.75">
      <c r="A149" s="35" t="s">
        <v>69</v>
      </c>
      <c r="E149" s="36" t="s">
        <v>66</v>
      </c>
    </row>
    <row r="150" spans="1:5" ht="12.75">
      <c r="A150" s="37" t="s">
        <v>70</v>
      </c>
      <c r="E150" s="38" t="s">
        <v>13008</v>
      </c>
    </row>
    <row r="151" spans="1:5" ht="114.75">
      <c r="A151" t="s">
        <v>72</v>
      </c>
      <c r="E151" s="36" t="s">
        <v>13027</v>
      </c>
    </row>
    <row r="152" spans="1:16" ht="12.75">
      <c r="A152" s="26" t="s">
        <v>63</v>
      </c>
      <c s="30" t="s">
        <v>239</v>
      </c>
      <c s="30" t="s">
        <v>13028</v>
      </c>
      <c s="26" t="s">
        <v>66</v>
      </c>
      <c s="31" t="s">
        <v>4353</v>
      </c>
      <c s="32" t="s">
        <v>4354</v>
      </c>
      <c s="33">
        <v>10.8</v>
      </c>
      <c s="34">
        <v>0</v>
      </c>
      <c s="34">
        <f>ROUND(ROUND(H152,2)*ROUND(G152,3),2)</f>
      </c>
      <c r="O152">
        <f>(I152*21)/100</f>
      </c>
      <c t="s">
        <v>38</v>
      </c>
    </row>
    <row r="153" spans="1:5" ht="12.75">
      <c r="A153" s="35" t="s">
        <v>69</v>
      </c>
      <c r="E153" s="36" t="s">
        <v>66</v>
      </c>
    </row>
    <row r="154" spans="1:5" ht="12.75">
      <c r="A154" s="37" t="s">
        <v>70</v>
      </c>
      <c r="E154" s="38" t="s">
        <v>13008</v>
      </c>
    </row>
    <row r="155" spans="1:5" ht="127.5">
      <c r="A155" t="s">
        <v>72</v>
      </c>
      <c r="E155" s="36" t="s">
        <v>13029</v>
      </c>
    </row>
    <row r="156" spans="1:18" ht="12.75" customHeight="1">
      <c r="A156" s="6" t="s">
        <v>58</v>
      </c>
      <c s="6"/>
      <c s="27" t="s">
        <v>2141</v>
      </c>
      <c s="6"/>
      <c s="39" t="s">
        <v>2142</v>
      </c>
      <c s="6"/>
      <c s="6"/>
      <c s="6"/>
      <c s="29">
        <f>0+Q156</f>
      </c>
      <c r="O156">
        <f>0+R156</f>
      </c>
      <c r="Q156">
        <f>0+I157+I161+I165</f>
      </c>
      <c>
        <f>0+O157+O161+O165</f>
      </c>
    </row>
    <row r="157" spans="1:16" ht="25.5">
      <c r="A157" s="26" t="s">
        <v>63</v>
      </c>
      <c s="30" t="s">
        <v>243</v>
      </c>
      <c s="30" t="s">
        <v>13169</v>
      </c>
      <c s="26" t="s">
        <v>66</v>
      </c>
      <c s="31" t="s">
        <v>13013</v>
      </c>
      <c s="32" t="s">
        <v>583</v>
      </c>
      <c s="33">
        <v>1</v>
      </c>
      <c s="34">
        <v>0</v>
      </c>
      <c s="34">
        <f>ROUND(ROUND(H157,2)*ROUND(G157,3),2)</f>
      </c>
      <c r="O157">
        <f>(I157*21)/100</f>
      </c>
      <c t="s">
        <v>38</v>
      </c>
    </row>
    <row r="158" spans="1:5" ht="12.75">
      <c r="A158" s="35" t="s">
        <v>69</v>
      </c>
      <c r="E158" s="36" t="s">
        <v>66</v>
      </c>
    </row>
    <row r="159" spans="1:5" ht="12.75">
      <c r="A159" s="37" t="s">
        <v>70</v>
      </c>
      <c r="E159" s="38" t="s">
        <v>13008</v>
      </c>
    </row>
    <row r="160" spans="1:5" ht="127.5">
      <c r="A160" t="s">
        <v>72</v>
      </c>
      <c r="E160" s="36" t="s">
        <v>13014</v>
      </c>
    </row>
    <row r="161" spans="1:16" ht="12.75">
      <c r="A161" s="26" t="s">
        <v>63</v>
      </c>
      <c s="30" t="s">
        <v>215</v>
      </c>
      <c s="30" t="s">
        <v>13084</v>
      </c>
      <c s="26" t="s">
        <v>66</v>
      </c>
      <c s="31" t="s">
        <v>13085</v>
      </c>
      <c s="32" t="s">
        <v>583</v>
      </c>
      <c s="33">
        <v>1</v>
      </c>
      <c s="34">
        <v>0</v>
      </c>
      <c s="34">
        <f>ROUND(ROUND(H161,2)*ROUND(G161,3),2)</f>
      </c>
      <c r="O161">
        <f>(I161*21)/100</f>
      </c>
      <c t="s">
        <v>38</v>
      </c>
    </row>
    <row r="162" spans="1:5" ht="12.75">
      <c r="A162" s="35" t="s">
        <v>69</v>
      </c>
      <c r="E162" s="36" t="s">
        <v>66</v>
      </c>
    </row>
    <row r="163" spans="1:5" ht="12.75">
      <c r="A163" s="37" t="s">
        <v>70</v>
      </c>
      <c r="E163" s="38" t="s">
        <v>13008</v>
      </c>
    </row>
    <row r="164" spans="1:5" ht="89.25">
      <c r="A164" t="s">
        <v>72</v>
      </c>
      <c r="E164" s="36" t="s">
        <v>13086</v>
      </c>
    </row>
    <row r="165" spans="1:16" ht="12.75">
      <c r="A165" s="26" t="s">
        <v>63</v>
      </c>
      <c s="30" t="s">
        <v>219</v>
      </c>
      <c s="30" t="s">
        <v>13087</v>
      </c>
      <c s="26" t="s">
        <v>66</v>
      </c>
      <c s="31" t="s">
        <v>4353</v>
      </c>
      <c s="32" t="s">
        <v>4354</v>
      </c>
      <c s="33">
        <v>2</v>
      </c>
      <c s="34">
        <v>0</v>
      </c>
      <c s="34">
        <f>ROUND(ROUND(H165,2)*ROUND(G165,3),2)</f>
      </c>
      <c r="O165">
        <f>(I165*21)/100</f>
      </c>
      <c t="s">
        <v>38</v>
      </c>
    </row>
    <row r="166" spans="1:5" ht="12.75">
      <c r="A166" s="35" t="s">
        <v>69</v>
      </c>
      <c r="E166" s="36" t="s">
        <v>66</v>
      </c>
    </row>
    <row r="167" spans="1:5" ht="12.75">
      <c r="A167" s="37" t="s">
        <v>70</v>
      </c>
      <c r="E167" s="38" t="s">
        <v>13008</v>
      </c>
    </row>
    <row r="168" spans="1:5" ht="127.5">
      <c r="A168" t="s">
        <v>72</v>
      </c>
      <c r="E168" s="36" t="s">
        <v>13029</v>
      </c>
    </row>
    <row r="169" spans="1:18" ht="12.75" customHeight="1">
      <c r="A169" s="6" t="s">
        <v>58</v>
      </c>
      <c s="6"/>
      <c s="27" t="s">
        <v>2197</v>
      </c>
      <c s="6"/>
      <c s="39" t="s">
        <v>2198</v>
      </c>
      <c s="6"/>
      <c s="6"/>
      <c s="6"/>
      <c s="29">
        <f>0+Q169</f>
      </c>
      <c r="O169">
        <f>0+R169</f>
      </c>
      <c r="Q169">
        <f>0+I170+I174+I178+I182+I186+I190+I194+I198</f>
      </c>
      <c>
        <f>0+O170+O174+O178+O182+O186+O190+O194+O198</f>
      </c>
    </row>
    <row r="170" spans="1:16" ht="12.75">
      <c r="A170" s="26" t="s">
        <v>63</v>
      </c>
      <c s="30" t="s">
        <v>263</v>
      </c>
      <c s="30" t="s">
        <v>2199</v>
      </c>
      <c s="26" t="s">
        <v>66</v>
      </c>
      <c s="31" t="s">
        <v>2200</v>
      </c>
      <c s="32" t="s">
        <v>583</v>
      </c>
      <c s="33">
        <v>1</v>
      </c>
      <c s="34">
        <v>0</v>
      </c>
      <c s="34">
        <f>ROUND(ROUND(H170,2)*ROUND(G170,3),2)</f>
      </c>
      <c r="O170">
        <f>(I170*21)/100</f>
      </c>
      <c t="s">
        <v>38</v>
      </c>
    </row>
    <row r="171" spans="1:5" ht="12.75">
      <c r="A171" s="35" t="s">
        <v>69</v>
      </c>
      <c r="E171" s="36" t="s">
        <v>66</v>
      </c>
    </row>
    <row r="172" spans="1:5" ht="12.75">
      <c r="A172" s="37" t="s">
        <v>70</v>
      </c>
      <c r="E172" s="38" t="s">
        <v>13008</v>
      </c>
    </row>
    <row r="173" spans="1:5" ht="89.25">
      <c r="A173" t="s">
        <v>72</v>
      </c>
      <c r="E173" s="36" t="s">
        <v>2201</v>
      </c>
    </row>
    <row r="174" spans="1:16" ht="25.5">
      <c r="A174" s="26" t="s">
        <v>63</v>
      </c>
      <c s="30" t="s">
        <v>267</v>
      </c>
      <c s="30" t="s">
        <v>2224</v>
      </c>
      <c s="26" t="s">
        <v>66</v>
      </c>
      <c s="31" t="s">
        <v>2225</v>
      </c>
      <c s="32" t="s">
        <v>583</v>
      </c>
      <c s="33">
        <v>1</v>
      </c>
      <c s="34">
        <v>0</v>
      </c>
      <c s="34">
        <f>ROUND(ROUND(H174,2)*ROUND(G174,3),2)</f>
      </c>
      <c r="O174">
        <f>(I174*21)/100</f>
      </c>
      <c t="s">
        <v>38</v>
      </c>
    </row>
    <row r="175" spans="1:5" ht="12.75">
      <c r="A175" s="35" t="s">
        <v>69</v>
      </c>
      <c r="E175" s="36" t="s">
        <v>66</v>
      </c>
    </row>
    <row r="176" spans="1:5" ht="12.75">
      <c r="A176" s="37" t="s">
        <v>70</v>
      </c>
      <c r="E176" s="38" t="s">
        <v>13008</v>
      </c>
    </row>
    <row r="177" spans="1:5" ht="76.5">
      <c r="A177" t="s">
        <v>72</v>
      </c>
      <c r="E177" s="36" t="s">
        <v>306</v>
      </c>
    </row>
    <row r="178" spans="1:16" ht="25.5">
      <c r="A178" s="26" t="s">
        <v>63</v>
      </c>
      <c s="30" t="s">
        <v>271</v>
      </c>
      <c s="30" t="s">
        <v>2226</v>
      </c>
      <c s="26" t="s">
        <v>66</v>
      </c>
      <c s="31" t="s">
        <v>2227</v>
      </c>
      <c s="32" t="s">
        <v>583</v>
      </c>
      <c s="33">
        <v>1</v>
      </c>
      <c s="34">
        <v>0</v>
      </c>
      <c s="34">
        <f>ROUND(ROUND(H178,2)*ROUND(G178,3),2)</f>
      </c>
      <c r="O178">
        <f>(I178*21)/100</f>
      </c>
      <c t="s">
        <v>38</v>
      </c>
    </row>
    <row r="179" spans="1:5" ht="12.75">
      <c r="A179" s="35" t="s">
        <v>69</v>
      </c>
      <c r="E179" s="36" t="s">
        <v>66</v>
      </c>
    </row>
    <row r="180" spans="1:5" ht="12.75">
      <c r="A180" s="37" t="s">
        <v>70</v>
      </c>
      <c r="E180" s="38" t="s">
        <v>13008</v>
      </c>
    </row>
    <row r="181" spans="1:5" ht="89.25">
      <c r="A181" t="s">
        <v>72</v>
      </c>
      <c r="E181" s="36" t="s">
        <v>2228</v>
      </c>
    </row>
    <row r="182" spans="1:16" ht="12.75">
      <c r="A182" s="26" t="s">
        <v>63</v>
      </c>
      <c s="30" t="s">
        <v>275</v>
      </c>
      <c s="30" t="s">
        <v>3815</v>
      </c>
      <c s="26" t="s">
        <v>66</v>
      </c>
      <c s="31" t="s">
        <v>3816</v>
      </c>
      <c s="32" t="s">
        <v>583</v>
      </c>
      <c s="33">
        <v>1</v>
      </c>
      <c s="34">
        <v>0</v>
      </c>
      <c s="34">
        <f>ROUND(ROUND(H182,2)*ROUND(G182,3),2)</f>
      </c>
      <c r="O182">
        <f>(I182*21)/100</f>
      </c>
      <c t="s">
        <v>38</v>
      </c>
    </row>
    <row r="183" spans="1:5" ht="12.75">
      <c r="A183" s="35" t="s">
        <v>69</v>
      </c>
      <c r="E183" s="36" t="s">
        <v>66</v>
      </c>
    </row>
    <row r="184" spans="1:5" ht="12.75">
      <c r="A184" s="37" t="s">
        <v>70</v>
      </c>
      <c r="E184" s="38" t="s">
        <v>13008</v>
      </c>
    </row>
    <row r="185" spans="1:5" ht="76.5">
      <c r="A185" t="s">
        <v>72</v>
      </c>
      <c r="E185" s="36" t="s">
        <v>2257</v>
      </c>
    </row>
    <row r="186" spans="1:16" ht="12.75">
      <c r="A186" s="26" t="s">
        <v>63</v>
      </c>
      <c s="30" t="s">
        <v>206</v>
      </c>
      <c s="30" t="s">
        <v>2235</v>
      </c>
      <c s="26" t="s">
        <v>66</v>
      </c>
      <c s="31" t="s">
        <v>2236</v>
      </c>
      <c s="32" t="s">
        <v>583</v>
      </c>
      <c s="33">
        <v>1</v>
      </c>
      <c s="34">
        <v>0</v>
      </c>
      <c s="34">
        <f>ROUND(ROUND(H186,2)*ROUND(G186,3),2)</f>
      </c>
      <c r="O186">
        <f>(I186*21)/100</f>
      </c>
      <c t="s">
        <v>38</v>
      </c>
    </row>
    <row r="187" spans="1:5" ht="12.75">
      <c r="A187" s="35" t="s">
        <v>69</v>
      </c>
      <c r="E187" s="36" t="s">
        <v>66</v>
      </c>
    </row>
    <row r="188" spans="1:5" ht="12.75">
      <c r="A188" s="37" t="s">
        <v>70</v>
      </c>
      <c r="E188" s="38" t="s">
        <v>13008</v>
      </c>
    </row>
    <row r="189" spans="1:5" ht="76.5">
      <c r="A189" t="s">
        <v>72</v>
      </c>
      <c r="E189" s="36" t="s">
        <v>306</v>
      </c>
    </row>
    <row r="190" spans="1:16" ht="12.75">
      <c r="A190" s="26" t="s">
        <v>63</v>
      </c>
      <c s="30" t="s">
        <v>211</v>
      </c>
      <c s="30" t="s">
        <v>2258</v>
      </c>
      <c s="26" t="s">
        <v>66</v>
      </c>
      <c s="31" t="s">
        <v>2259</v>
      </c>
      <c s="32" t="s">
        <v>611</v>
      </c>
      <c s="33">
        <v>12</v>
      </c>
      <c s="34">
        <v>0</v>
      </c>
      <c s="34">
        <f>ROUND(ROUND(H190,2)*ROUND(G190,3),2)</f>
      </c>
      <c r="O190">
        <f>(I190*21)/100</f>
      </c>
      <c t="s">
        <v>38</v>
      </c>
    </row>
    <row r="191" spans="1:5" ht="12.75">
      <c r="A191" s="35" t="s">
        <v>69</v>
      </c>
      <c r="E191" s="36" t="s">
        <v>66</v>
      </c>
    </row>
    <row r="192" spans="1:5" ht="12.75">
      <c r="A192" s="37" t="s">
        <v>70</v>
      </c>
      <c r="E192" s="38" t="s">
        <v>13008</v>
      </c>
    </row>
    <row r="193" spans="1:5" ht="89.25">
      <c r="A193" t="s">
        <v>72</v>
      </c>
      <c r="E193" s="36" t="s">
        <v>2260</v>
      </c>
    </row>
    <row r="194" spans="1:16" ht="12.75">
      <c r="A194" s="26" t="s">
        <v>63</v>
      </c>
      <c s="30" t="s">
        <v>287</v>
      </c>
      <c s="30" t="s">
        <v>2261</v>
      </c>
      <c s="26" t="s">
        <v>66</v>
      </c>
      <c s="31" t="s">
        <v>2262</v>
      </c>
      <c s="32" t="s">
        <v>611</v>
      </c>
      <c s="33">
        <v>6</v>
      </c>
      <c s="34">
        <v>0</v>
      </c>
      <c s="34">
        <f>ROUND(ROUND(H194,2)*ROUND(G194,3),2)</f>
      </c>
      <c r="O194">
        <f>(I194*21)/100</f>
      </c>
      <c t="s">
        <v>38</v>
      </c>
    </row>
    <row r="195" spans="1:5" ht="12.75">
      <c r="A195" s="35" t="s">
        <v>69</v>
      </c>
      <c r="E195" s="36" t="s">
        <v>66</v>
      </c>
    </row>
    <row r="196" spans="1:5" ht="12.75">
      <c r="A196" s="37" t="s">
        <v>70</v>
      </c>
      <c r="E196" s="38" t="s">
        <v>13008</v>
      </c>
    </row>
    <row r="197" spans="1:5" ht="89.25">
      <c r="A197" t="s">
        <v>72</v>
      </c>
      <c r="E197" s="36" t="s">
        <v>2263</v>
      </c>
    </row>
    <row r="198" spans="1:16" ht="12.75">
      <c r="A198" s="26" t="s">
        <v>63</v>
      </c>
      <c s="30" t="s">
        <v>291</v>
      </c>
      <c s="30" t="s">
        <v>2267</v>
      </c>
      <c s="26" t="s">
        <v>66</v>
      </c>
      <c s="31" t="s">
        <v>2268</v>
      </c>
      <c s="32" t="s">
        <v>611</v>
      </c>
      <c s="33">
        <v>12</v>
      </c>
      <c s="34">
        <v>0</v>
      </c>
      <c s="34">
        <f>ROUND(ROUND(H198,2)*ROUND(G198,3),2)</f>
      </c>
      <c r="O198">
        <f>(I198*21)/100</f>
      </c>
      <c t="s">
        <v>38</v>
      </c>
    </row>
    <row r="199" spans="1:5" ht="12.75">
      <c r="A199" s="35" t="s">
        <v>69</v>
      </c>
      <c r="E199" s="36" t="s">
        <v>66</v>
      </c>
    </row>
    <row r="200" spans="1:5" ht="12.75">
      <c r="A200" s="37" t="s">
        <v>70</v>
      </c>
      <c r="E200" s="38" t="s">
        <v>13008</v>
      </c>
    </row>
    <row r="201" spans="1:5" ht="89.25">
      <c r="A201" t="s">
        <v>72</v>
      </c>
      <c r="E201"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9.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0+O11+O28+O65+O98+O115+O140+O153</f>
      </c>
      <c t="s">
        <v>37</v>
      </c>
    </row>
    <row r="3" spans="1:16" ht="15" customHeight="1">
      <c r="A3" t="s">
        <v>12</v>
      </c>
      <c s="12" t="s">
        <v>14</v>
      </c>
      <c s="13" t="s">
        <v>15</v>
      </c>
      <c s="1"/>
      <c s="14" t="s">
        <v>16</v>
      </c>
      <c s="1"/>
      <c s="9"/>
      <c s="8" t="s">
        <v>13394</v>
      </c>
      <c s="40">
        <f>0+I11+I28+I65+I98+I115+I140+I153</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13394</v>
      </c>
      <c s="6"/>
      <c s="18" t="s">
        <v>13395</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0.4</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13392</v>
      </c>
      <c s="26" t="s">
        <v>66</v>
      </c>
      <c s="31" t="s">
        <v>13393</v>
      </c>
      <c s="32" t="s">
        <v>825</v>
      </c>
      <c s="33">
        <v>0.55</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6" ht="25.5">
      <c r="A20" s="26" t="s">
        <v>63</v>
      </c>
      <c s="30" t="s">
        <v>37</v>
      </c>
      <c s="30" t="s">
        <v>709</v>
      </c>
      <c s="26" t="s">
        <v>66</v>
      </c>
      <c s="31" t="s">
        <v>2014</v>
      </c>
      <c s="32" t="s">
        <v>825</v>
      </c>
      <c s="33">
        <v>0.2</v>
      </c>
      <c s="34">
        <v>0</v>
      </c>
      <c s="34">
        <f>ROUND(ROUND(H20,2)*ROUND(G20,3),2)</f>
      </c>
      <c r="O20">
        <f>(I20*21)/100</f>
      </c>
      <c t="s">
        <v>38</v>
      </c>
    </row>
    <row r="21" spans="1:5" ht="12.75">
      <c r="A21" s="35" t="s">
        <v>69</v>
      </c>
      <c r="E21" s="36" t="s">
        <v>66</v>
      </c>
    </row>
    <row r="22" spans="1:5" ht="12.75">
      <c r="A22" s="37" t="s">
        <v>70</v>
      </c>
      <c r="E22" s="38" t="s">
        <v>13008</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13008</v>
      </c>
    </row>
    <row r="27" spans="1:5" ht="140.25">
      <c r="A27" t="s">
        <v>72</v>
      </c>
      <c r="E27" s="36" t="s">
        <v>711</v>
      </c>
    </row>
    <row r="28" spans="1:18" ht="12.75" customHeight="1">
      <c r="A28" s="6" t="s">
        <v>58</v>
      </c>
      <c s="6"/>
      <c s="27" t="s">
        <v>368</v>
      </c>
      <c s="6"/>
      <c s="39" t="s">
        <v>2018</v>
      </c>
      <c s="6"/>
      <c s="6"/>
      <c s="6"/>
      <c s="29">
        <f>0+Q28</f>
      </c>
      <c r="O28">
        <f>0+R28</f>
      </c>
      <c r="Q28">
        <f>0+I29+I33+I37+I41+I45+I49+I53+I57+I61</f>
      </c>
      <c>
        <f>0+O29+O33+O37+O41+O45+O49+O53+O57+O61</f>
      </c>
    </row>
    <row r="29" spans="1:16" ht="25.5">
      <c r="A29" s="26" t="s">
        <v>63</v>
      </c>
      <c s="30" t="s">
        <v>123</v>
      </c>
      <c s="30" t="s">
        <v>2696</v>
      </c>
      <c s="26" t="s">
        <v>66</v>
      </c>
      <c s="31" t="s">
        <v>2697</v>
      </c>
      <c s="32" t="s">
        <v>583</v>
      </c>
      <c s="33">
        <v>4</v>
      </c>
      <c s="34">
        <v>0</v>
      </c>
      <c s="34">
        <f>ROUND(ROUND(H29,2)*ROUND(G29,3),2)</f>
      </c>
      <c r="O29">
        <f>(I29*21)/100</f>
      </c>
      <c t="s">
        <v>38</v>
      </c>
    </row>
    <row r="30" spans="1:5" ht="12.75">
      <c r="A30" s="35" t="s">
        <v>69</v>
      </c>
      <c r="E30" s="36" t="s">
        <v>66</v>
      </c>
    </row>
    <row r="31" spans="1:5" ht="12.75">
      <c r="A31" s="37" t="s">
        <v>70</v>
      </c>
      <c r="E31" s="38" t="s">
        <v>13008</v>
      </c>
    </row>
    <row r="32" spans="1:5" ht="76.5">
      <c r="A32" t="s">
        <v>72</v>
      </c>
      <c r="E32" s="36" t="s">
        <v>6555</v>
      </c>
    </row>
    <row r="33" spans="1:16" ht="12.75">
      <c r="A33" s="26" t="s">
        <v>63</v>
      </c>
      <c s="30" t="s">
        <v>127</v>
      </c>
      <c s="30" t="s">
        <v>497</v>
      </c>
      <c s="26" t="s">
        <v>66</v>
      </c>
      <c s="31" t="s">
        <v>2700</v>
      </c>
      <c s="32" t="s">
        <v>583</v>
      </c>
      <c s="33">
        <v>4</v>
      </c>
      <c s="34">
        <v>0</v>
      </c>
      <c s="34">
        <f>ROUND(ROUND(H33,2)*ROUND(G33,3),2)</f>
      </c>
      <c r="O33">
        <f>(I33*21)/100</f>
      </c>
      <c t="s">
        <v>38</v>
      </c>
    </row>
    <row r="34" spans="1:5" ht="12.75">
      <c r="A34" s="35" t="s">
        <v>69</v>
      </c>
      <c r="E34" s="36" t="s">
        <v>66</v>
      </c>
    </row>
    <row r="35" spans="1:5" ht="12.75">
      <c r="A35" s="37" t="s">
        <v>70</v>
      </c>
      <c r="E35" s="38" t="s">
        <v>13008</v>
      </c>
    </row>
    <row r="36" spans="1:5" ht="114.75">
      <c r="A36" t="s">
        <v>72</v>
      </c>
      <c r="E36" s="36" t="s">
        <v>2556</v>
      </c>
    </row>
    <row r="37" spans="1:16" ht="12.75">
      <c r="A37" s="26" t="s">
        <v>63</v>
      </c>
      <c s="30" t="s">
        <v>131</v>
      </c>
      <c s="30" t="s">
        <v>679</v>
      </c>
      <c s="26" t="s">
        <v>66</v>
      </c>
      <c s="31" t="s">
        <v>2709</v>
      </c>
      <c s="32" t="s">
        <v>926</v>
      </c>
      <c s="33">
        <v>3</v>
      </c>
      <c s="34">
        <v>0</v>
      </c>
      <c s="34">
        <f>ROUND(ROUND(H37,2)*ROUND(G37,3),2)</f>
      </c>
      <c r="O37">
        <f>(I37*21)/100</f>
      </c>
      <c t="s">
        <v>38</v>
      </c>
    </row>
    <row r="38" spans="1:5" ht="12.75">
      <c r="A38" s="35" t="s">
        <v>69</v>
      </c>
      <c r="E38" s="36" t="s">
        <v>66</v>
      </c>
    </row>
    <row r="39" spans="1:5" ht="12.75">
      <c r="A39" s="37" t="s">
        <v>70</v>
      </c>
      <c r="E39" s="38" t="s">
        <v>13008</v>
      </c>
    </row>
    <row r="40" spans="1:5" ht="102">
      <c r="A40" t="s">
        <v>72</v>
      </c>
      <c r="E40" s="36" t="s">
        <v>685</v>
      </c>
    </row>
    <row r="41" spans="1:16" ht="12.75">
      <c r="A41" s="26" t="s">
        <v>63</v>
      </c>
      <c s="30" t="s">
        <v>135</v>
      </c>
      <c s="30" t="s">
        <v>687</v>
      </c>
      <c s="26" t="s">
        <v>66</v>
      </c>
      <c s="31" t="s">
        <v>13382</v>
      </c>
      <c s="32" t="s">
        <v>926</v>
      </c>
      <c s="33">
        <v>20</v>
      </c>
      <c s="34">
        <v>0</v>
      </c>
      <c s="34">
        <f>ROUND(ROUND(H41,2)*ROUND(G41,3),2)</f>
      </c>
      <c r="O41">
        <f>(I41*21)/100</f>
      </c>
      <c t="s">
        <v>38</v>
      </c>
    </row>
    <row r="42" spans="1:5" ht="12.75">
      <c r="A42" s="35" t="s">
        <v>69</v>
      </c>
      <c r="E42" s="36" t="s">
        <v>66</v>
      </c>
    </row>
    <row r="43" spans="1:5" ht="12.75">
      <c r="A43" s="37" t="s">
        <v>70</v>
      </c>
      <c r="E43" s="38" t="s">
        <v>13008</v>
      </c>
    </row>
    <row r="44" spans="1:5" ht="76.5">
      <c r="A44" t="s">
        <v>72</v>
      </c>
      <c r="E44" s="36" t="s">
        <v>2030</v>
      </c>
    </row>
    <row r="45" spans="1:16" ht="12.75">
      <c r="A45" s="26" t="s">
        <v>63</v>
      </c>
      <c s="30" t="s">
        <v>139</v>
      </c>
      <c s="30" t="s">
        <v>2325</v>
      </c>
      <c s="26" t="s">
        <v>66</v>
      </c>
      <c s="31" t="s">
        <v>2841</v>
      </c>
      <c s="32" t="s">
        <v>926</v>
      </c>
      <c s="33">
        <v>250</v>
      </c>
      <c s="34">
        <v>0</v>
      </c>
      <c s="34">
        <f>ROUND(ROUND(H45,2)*ROUND(G45,3),2)</f>
      </c>
      <c r="O45">
        <f>(I45*21)/100</f>
      </c>
      <c t="s">
        <v>38</v>
      </c>
    </row>
    <row r="46" spans="1:5" ht="12.75">
      <c r="A46" s="35" t="s">
        <v>69</v>
      </c>
      <c r="E46" s="36" t="s">
        <v>66</v>
      </c>
    </row>
    <row r="47" spans="1:5" ht="12.75">
      <c r="A47" s="37" t="s">
        <v>70</v>
      </c>
      <c r="E47" s="38" t="s">
        <v>13008</v>
      </c>
    </row>
    <row r="48" spans="1:5" ht="102">
      <c r="A48" t="s">
        <v>72</v>
      </c>
      <c r="E48" s="36" t="s">
        <v>2612</v>
      </c>
    </row>
    <row r="49" spans="1:16" ht="12.75">
      <c r="A49" s="26" t="s">
        <v>63</v>
      </c>
      <c s="30" t="s">
        <v>143</v>
      </c>
      <c s="30" t="s">
        <v>13388</v>
      </c>
      <c s="26" t="s">
        <v>66</v>
      </c>
      <c s="31" t="s">
        <v>13389</v>
      </c>
      <c s="32" t="s">
        <v>926</v>
      </c>
      <c s="33">
        <v>3</v>
      </c>
      <c s="34">
        <v>0</v>
      </c>
      <c s="34">
        <f>ROUND(ROUND(H49,2)*ROUND(G49,3),2)</f>
      </c>
      <c r="O49">
        <f>(I49*21)/100</f>
      </c>
      <c t="s">
        <v>38</v>
      </c>
    </row>
    <row r="50" spans="1:5" ht="12.75">
      <c r="A50" s="35" t="s">
        <v>69</v>
      </c>
      <c r="E50" s="36" t="s">
        <v>66</v>
      </c>
    </row>
    <row r="51" spans="1:5" ht="12.75">
      <c r="A51" s="37" t="s">
        <v>70</v>
      </c>
      <c r="E51" s="38" t="s">
        <v>13008</v>
      </c>
    </row>
    <row r="52" spans="1:5" ht="76.5">
      <c r="A52" t="s">
        <v>72</v>
      </c>
      <c r="E52" s="36" t="s">
        <v>10663</v>
      </c>
    </row>
    <row r="53" spans="1:16" ht="12.75">
      <c r="A53" s="26" t="s">
        <v>63</v>
      </c>
      <c s="30" t="s">
        <v>99</v>
      </c>
      <c s="30" t="s">
        <v>3632</v>
      </c>
      <c s="26" t="s">
        <v>66</v>
      </c>
      <c s="31" t="s">
        <v>3633</v>
      </c>
      <c s="32" t="s">
        <v>926</v>
      </c>
      <c s="33">
        <v>60</v>
      </c>
      <c s="34">
        <v>0</v>
      </c>
      <c s="34">
        <f>ROUND(ROUND(H53,2)*ROUND(G53,3),2)</f>
      </c>
      <c r="O53">
        <f>(I53*21)/100</f>
      </c>
      <c t="s">
        <v>38</v>
      </c>
    </row>
    <row r="54" spans="1:5" ht="12.75">
      <c r="A54" s="35" t="s">
        <v>69</v>
      </c>
      <c r="E54" s="36" t="s">
        <v>66</v>
      </c>
    </row>
    <row r="55" spans="1:5" ht="12.75">
      <c r="A55" s="37" t="s">
        <v>70</v>
      </c>
      <c r="E55" s="38" t="s">
        <v>13008</v>
      </c>
    </row>
    <row r="56" spans="1:5" ht="127.5">
      <c r="A56" t="s">
        <v>72</v>
      </c>
      <c r="E56" s="36" t="s">
        <v>4072</v>
      </c>
    </row>
    <row r="57" spans="1:16" ht="12.75">
      <c r="A57" s="26" t="s">
        <v>63</v>
      </c>
      <c s="30" t="s">
        <v>147</v>
      </c>
      <c s="30" t="s">
        <v>2722</v>
      </c>
      <c s="26" t="s">
        <v>66</v>
      </c>
      <c s="31" t="s">
        <v>2723</v>
      </c>
      <c s="32" t="s">
        <v>926</v>
      </c>
      <c s="33">
        <v>250</v>
      </c>
      <c s="34">
        <v>0</v>
      </c>
      <c s="34">
        <f>ROUND(ROUND(H57,2)*ROUND(G57,3),2)</f>
      </c>
      <c r="O57">
        <f>(I57*21)/100</f>
      </c>
      <c t="s">
        <v>38</v>
      </c>
    </row>
    <row r="58" spans="1:5" ht="12.75">
      <c r="A58" s="35" t="s">
        <v>69</v>
      </c>
      <c r="E58" s="36" t="s">
        <v>66</v>
      </c>
    </row>
    <row r="59" spans="1:5" ht="12.75">
      <c r="A59" s="37" t="s">
        <v>70</v>
      </c>
      <c r="E59" s="38" t="s">
        <v>13008</v>
      </c>
    </row>
    <row r="60" spans="1:5" ht="76.5">
      <c r="A60" t="s">
        <v>72</v>
      </c>
      <c r="E60" s="36" t="s">
        <v>306</v>
      </c>
    </row>
    <row r="61" spans="1:16" ht="12.75">
      <c r="A61" s="26" t="s">
        <v>63</v>
      </c>
      <c s="30" t="s">
        <v>74</v>
      </c>
      <c s="30" t="s">
        <v>4352</v>
      </c>
      <c s="26" t="s">
        <v>66</v>
      </c>
      <c s="31" t="s">
        <v>4353</v>
      </c>
      <c s="32" t="s">
        <v>4354</v>
      </c>
      <c s="33">
        <v>16.3</v>
      </c>
      <c s="34">
        <v>0</v>
      </c>
      <c s="34">
        <f>ROUND(ROUND(H61,2)*ROUND(G61,3),2)</f>
      </c>
      <c r="O61">
        <f>(I61*21)/100</f>
      </c>
      <c t="s">
        <v>38</v>
      </c>
    </row>
    <row r="62" spans="1:5" ht="12.75">
      <c r="A62" s="35" t="s">
        <v>69</v>
      </c>
      <c r="E62" s="36" t="s">
        <v>66</v>
      </c>
    </row>
    <row r="63" spans="1:5" ht="12.75">
      <c r="A63" s="37" t="s">
        <v>70</v>
      </c>
      <c r="E63" s="38" t="s">
        <v>13008</v>
      </c>
    </row>
    <row r="64" spans="1:5" ht="76.5">
      <c r="A64" t="s">
        <v>72</v>
      </c>
      <c r="E64" s="36" t="s">
        <v>306</v>
      </c>
    </row>
    <row r="65" spans="1:18" ht="12.75" customHeight="1">
      <c r="A65" s="6" t="s">
        <v>58</v>
      </c>
      <c s="6"/>
      <c s="27" t="s">
        <v>4510</v>
      </c>
      <c s="6"/>
      <c s="39" t="s">
        <v>780</v>
      </c>
      <c s="6"/>
      <c s="6"/>
      <c s="6"/>
      <c s="29">
        <f>0+Q65</f>
      </c>
      <c r="O65">
        <f>0+R65</f>
      </c>
      <c r="Q65">
        <f>0+I66+I70+I74+I78+I82+I86+I90+I94</f>
      </c>
      <c>
        <f>0+O66+O70+O74+O78+O82+O86+O90+O94</f>
      </c>
    </row>
    <row r="66" spans="1:16" ht="12.75">
      <c r="A66" s="26" t="s">
        <v>63</v>
      </c>
      <c s="30" t="s">
        <v>50</v>
      </c>
      <c s="30" t="s">
        <v>6556</v>
      </c>
      <c s="26" t="s">
        <v>66</v>
      </c>
      <c s="31" t="s">
        <v>6557</v>
      </c>
      <c s="32" t="s">
        <v>783</v>
      </c>
      <c s="33">
        <v>9</v>
      </c>
      <c s="34">
        <v>0</v>
      </c>
      <c s="34">
        <f>ROUND(ROUND(H66,2)*ROUND(G66,3),2)</f>
      </c>
      <c r="O66">
        <f>(I66*21)/100</f>
      </c>
      <c t="s">
        <v>38</v>
      </c>
    </row>
    <row r="67" spans="1:5" ht="12.75">
      <c r="A67" s="35" t="s">
        <v>69</v>
      </c>
      <c r="E67" s="36" t="s">
        <v>66</v>
      </c>
    </row>
    <row r="68" spans="1:5" ht="12.75">
      <c r="A68" s="37" t="s">
        <v>70</v>
      </c>
      <c r="E68" s="38" t="s">
        <v>13008</v>
      </c>
    </row>
    <row r="69" spans="1:5" ht="12.75">
      <c r="A69" t="s">
        <v>72</v>
      </c>
      <c r="E69" s="36" t="s">
        <v>6558</v>
      </c>
    </row>
    <row r="70" spans="1:16" ht="12.75">
      <c r="A70" s="26" t="s">
        <v>63</v>
      </c>
      <c s="30" t="s">
        <v>52</v>
      </c>
      <c s="30" t="s">
        <v>650</v>
      </c>
      <c s="26" t="s">
        <v>66</v>
      </c>
      <c s="31" t="s">
        <v>13172</v>
      </c>
      <c s="32" t="s">
        <v>652</v>
      </c>
      <c s="33">
        <v>1</v>
      </c>
      <c s="34">
        <v>0</v>
      </c>
      <c s="34">
        <f>ROUND(ROUND(H70,2)*ROUND(G70,3),2)</f>
      </c>
      <c r="O70">
        <f>(I70*21)/100</f>
      </c>
      <c t="s">
        <v>38</v>
      </c>
    </row>
    <row r="71" spans="1:5" ht="12.75">
      <c r="A71" s="35" t="s">
        <v>69</v>
      </c>
      <c r="E71" s="36" t="s">
        <v>66</v>
      </c>
    </row>
    <row r="72" spans="1:5" ht="12.75">
      <c r="A72" s="37" t="s">
        <v>70</v>
      </c>
      <c r="E72" s="38" t="s">
        <v>13008</v>
      </c>
    </row>
    <row r="73" spans="1:5" ht="318.75">
      <c r="A73" t="s">
        <v>72</v>
      </c>
      <c r="E73" s="36" t="s">
        <v>2592</v>
      </c>
    </row>
    <row r="74" spans="1:16" ht="12.75">
      <c r="A74" s="26" t="s">
        <v>63</v>
      </c>
      <c s="30" t="s">
        <v>59</v>
      </c>
      <c s="30" t="s">
        <v>2690</v>
      </c>
      <c s="26" t="s">
        <v>66</v>
      </c>
      <c s="31" t="s">
        <v>2691</v>
      </c>
      <c s="32" t="s">
        <v>652</v>
      </c>
      <c s="33">
        <v>12</v>
      </c>
      <c s="34">
        <v>0</v>
      </c>
      <c s="34">
        <f>ROUND(ROUND(H74,2)*ROUND(G74,3),2)</f>
      </c>
      <c r="O74">
        <f>(I74*21)/100</f>
      </c>
      <c t="s">
        <v>38</v>
      </c>
    </row>
    <row r="75" spans="1:5" ht="12.75">
      <c r="A75" s="35" t="s">
        <v>69</v>
      </c>
      <c r="E75" s="36" t="s">
        <v>66</v>
      </c>
    </row>
    <row r="76" spans="1:5" ht="12.75">
      <c r="A76" s="37" t="s">
        <v>70</v>
      </c>
      <c r="E76" s="38" t="s">
        <v>13008</v>
      </c>
    </row>
    <row r="77" spans="1:5" ht="318.75">
      <c r="A77" t="s">
        <v>72</v>
      </c>
      <c r="E77" s="36" t="s">
        <v>5015</v>
      </c>
    </row>
    <row r="78" spans="1:16" ht="12.75">
      <c r="A78" s="26" t="s">
        <v>63</v>
      </c>
      <c s="30" t="s">
        <v>92</v>
      </c>
      <c s="30" t="s">
        <v>6559</v>
      </c>
      <c s="26" t="s">
        <v>66</v>
      </c>
      <c s="31" t="s">
        <v>6560</v>
      </c>
      <c s="32" t="s">
        <v>4706</v>
      </c>
      <c s="33">
        <v>6</v>
      </c>
      <c s="34">
        <v>0</v>
      </c>
      <c s="34">
        <f>ROUND(ROUND(H78,2)*ROUND(G78,3),2)</f>
      </c>
      <c r="O78">
        <f>(I78*21)/100</f>
      </c>
      <c t="s">
        <v>38</v>
      </c>
    </row>
    <row r="79" spans="1:5" ht="12.75">
      <c r="A79" s="35" t="s">
        <v>69</v>
      </c>
      <c r="E79" s="36" t="s">
        <v>66</v>
      </c>
    </row>
    <row r="80" spans="1:5" ht="12.75">
      <c r="A80" s="37" t="s">
        <v>70</v>
      </c>
      <c r="E80" s="38" t="s">
        <v>13008</v>
      </c>
    </row>
    <row r="81" spans="1:5" ht="25.5">
      <c r="A81" t="s">
        <v>72</v>
      </c>
      <c r="E81" s="36" t="s">
        <v>6561</v>
      </c>
    </row>
    <row r="82" spans="1:16" ht="12.75">
      <c r="A82" s="26" t="s">
        <v>63</v>
      </c>
      <c s="30" t="s">
        <v>55</v>
      </c>
      <c s="30" t="s">
        <v>665</v>
      </c>
      <c s="26" t="s">
        <v>66</v>
      </c>
      <c s="31" t="s">
        <v>2838</v>
      </c>
      <c s="32" t="s">
        <v>926</v>
      </c>
      <c s="33">
        <v>20</v>
      </c>
      <c s="34">
        <v>0</v>
      </c>
      <c s="34">
        <f>ROUND(ROUND(H82,2)*ROUND(G82,3),2)</f>
      </c>
      <c r="O82">
        <f>(I82*21)/100</f>
      </c>
      <c t="s">
        <v>38</v>
      </c>
    </row>
    <row r="83" spans="1:5" ht="12.75">
      <c r="A83" s="35" t="s">
        <v>69</v>
      </c>
      <c r="E83" s="36" t="s">
        <v>66</v>
      </c>
    </row>
    <row r="84" spans="1:5" ht="12.75">
      <c r="A84" s="37" t="s">
        <v>70</v>
      </c>
      <c r="E84" s="38" t="s">
        <v>13008</v>
      </c>
    </row>
    <row r="85" spans="1:5" ht="25.5">
      <c r="A85" t="s">
        <v>72</v>
      </c>
      <c r="E85" s="36" t="s">
        <v>2595</v>
      </c>
    </row>
    <row r="86" spans="1:16" ht="12.75">
      <c r="A86" s="26" t="s">
        <v>63</v>
      </c>
      <c s="30" t="s">
        <v>57</v>
      </c>
      <c s="30" t="s">
        <v>669</v>
      </c>
      <c s="26" t="s">
        <v>66</v>
      </c>
      <c s="31" t="s">
        <v>741</v>
      </c>
      <c s="32" t="s">
        <v>652</v>
      </c>
      <c s="33">
        <v>12.8</v>
      </c>
      <c s="34">
        <v>0</v>
      </c>
      <c s="34">
        <f>ROUND(ROUND(H86,2)*ROUND(G86,3),2)</f>
      </c>
      <c r="O86">
        <f>(I86*21)/100</f>
      </c>
      <c t="s">
        <v>38</v>
      </c>
    </row>
    <row r="87" spans="1:5" ht="12.75">
      <c r="A87" s="35" t="s">
        <v>69</v>
      </c>
      <c r="E87" s="36" t="s">
        <v>66</v>
      </c>
    </row>
    <row r="88" spans="1:5" ht="12.75">
      <c r="A88" s="37" t="s">
        <v>70</v>
      </c>
      <c r="E88" s="38" t="s">
        <v>13008</v>
      </c>
    </row>
    <row r="89" spans="1:5" ht="229.5">
      <c r="A89" t="s">
        <v>72</v>
      </c>
      <c r="E89" s="36" t="s">
        <v>743</v>
      </c>
    </row>
    <row r="90" spans="1:16" ht="12.75">
      <c r="A90" s="26" t="s">
        <v>63</v>
      </c>
      <c s="30" t="s">
        <v>115</v>
      </c>
      <c s="30" t="s">
        <v>5396</v>
      </c>
      <c s="26" t="s">
        <v>66</v>
      </c>
      <c s="31" t="s">
        <v>5397</v>
      </c>
      <c s="32" t="s">
        <v>783</v>
      </c>
      <c s="33">
        <v>9</v>
      </c>
      <c s="34">
        <v>0</v>
      </c>
      <c s="34">
        <f>ROUND(ROUND(H90,2)*ROUND(G90,3),2)</f>
      </c>
      <c r="O90">
        <f>(I90*21)/100</f>
      </c>
      <c t="s">
        <v>38</v>
      </c>
    </row>
    <row r="91" spans="1:5" ht="12.75">
      <c r="A91" s="35" t="s">
        <v>69</v>
      </c>
      <c r="E91" s="36" t="s">
        <v>66</v>
      </c>
    </row>
    <row r="92" spans="1:5" ht="12.75">
      <c r="A92" s="37" t="s">
        <v>70</v>
      </c>
      <c r="E92" s="38" t="s">
        <v>13008</v>
      </c>
    </row>
    <row r="93" spans="1:5" ht="38.25">
      <c r="A93" t="s">
        <v>72</v>
      </c>
      <c r="E93" s="36" t="s">
        <v>5399</v>
      </c>
    </row>
    <row r="94" spans="1:16" ht="12.75">
      <c r="A94" s="26" t="s">
        <v>63</v>
      </c>
      <c s="30" t="s">
        <v>119</v>
      </c>
      <c s="30" t="s">
        <v>5101</v>
      </c>
      <c s="26" t="s">
        <v>66</v>
      </c>
      <c s="31" t="s">
        <v>5102</v>
      </c>
      <c s="32" t="s">
        <v>652</v>
      </c>
      <c s="33">
        <v>0.1</v>
      </c>
      <c s="34">
        <v>0</v>
      </c>
      <c s="34">
        <f>ROUND(ROUND(H94,2)*ROUND(G94,3),2)</f>
      </c>
      <c r="O94">
        <f>(I94*21)/100</f>
      </c>
      <c t="s">
        <v>38</v>
      </c>
    </row>
    <row r="95" spans="1:5" ht="12.75">
      <c r="A95" s="35" t="s">
        <v>69</v>
      </c>
      <c r="E95" s="36" t="s">
        <v>66</v>
      </c>
    </row>
    <row r="96" spans="1:5" ht="12.75">
      <c r="A96" s="37" t="s">
        <v>70</v>
      </c>
      <c r="E96" s="38" t="s">
        <v>13008</v>
      </c>
    </row>
    <row r="97" spans="1:5" ht="38.25">
      <c r="A97" t="s">
        <v>72</v>
      </c>
      <c r="E97" s="36" t="s">
        <v>749</v>
      </c>
    </row>
    <row r="98" spans="1:18" ht="12.75" customHeight="1">
      <c r="A98" s="6" t="s">
        <v>58</v>
      </c>
      <c s="6"/>
      <c s="27" t="s">
        <v>1244</v>
      </c>
      <c s="6"/>
      <c s="39" t="s">
        <v>2062</v>
      </c>
      <c s="6"/>
      <c s="6"/>
      <c s="6"/>
      <c s="29">
        <f>0+Q98</f>
      </c>
      <c r="O98">
        <f>0+R98</f>
      </c>
      <c r="Q98">
        <f>0+I99+I103+I107+I111</f>
      </c>
      <c>
        <f>0+O99+O103+O107+O111</f>
      </c>
    </row>
    <row r="99" spans="1:16" ht="12.75">
      <c r="A99" s="26" t="s">
        <v>63</v>
      </c>
      <c s="30" t="s">
        <v>75</v>
      </c>
      <c s="30" t="s">
        <v>3870</v>
      </c>
      <c s="26" t="s">
        <v>66</v>
      </c>
      <c s="31" t="s">
        <v>3871</v>
      </c>
      <c s="32" t="s">
        <v>926</v>
      </c>
      <c s="33">
        <v>10</v>
      </c>
      <c s="34">
        <v>0</v>
      </c>
      <c s="34">
        <f>ROUND(ROUND(H99,2)*ROUND(G99,3),2)</f>
      </c>
      <c r="O99">
        <f>(I99*21)/100</f>
      </c>
      <c t="s">
        <v>38</v>
      </c>
    </row>
    <row r="100" spans="1:5" ht="12.75">
      <c r="A100" s="35" t="s">
        <v>69</v>
      </c>
      <c r="E100" s="36" t="s">
        <v>66</v>
      </c>
    </row>
    <row r="101" spans="1:5" ht="12.75">
      <c r="A101" s="37" t="s">
        <v>70</v>
      </c>
      <c r="E101" s="38" t="s">
        <v>13008</v>
      </c>
    </row>
    <row r="102" spans="1:5" ht="114.75">
      <c r="A102" t="s">
        <v>72</v>
      </c>
      <c r="E102" s="36" t="s">
        <v>13009</v>
      </c>
    </row>
    <row r="103" spans="1:16" ht="12.75">
      <c r="A103" s="26" t="s">
        <v>63</v>
      </c>
      <c s="30" t="s">
        <v>151</v>
      </c>
      <c s="30" t="s">
        <v>510</v>
      </c>
      <c s="26" t="s">
        <v>66</v>
      </c>
      <c s="31" t="s">
        <v>2068</v>
      </c>
      <c s="32" t="s">
        <v>583</v>
      </c>
      <c s="33">
        <v>2</v>
      </c>
      <c s="34">
        <v>0</v>
      </c>
      <c s="34">
        <f>ROUND(ROUND(H103,2)*ROUND(G103,3),2)</f>
      </c>
      <c r="O103">
        <f>(I103*21)/100</f>
      </c>
      <c t="s">
        <v>38</v>
      </c>
    </row>
    <row r="104" spans="1:5" ht="12.75">
      <c r="A104" s="35" t="s">
        <v>69</v>
      </c>
      <c r="E104" s="36" t="s">
        <v>66</v>
      </c>
    </row>
    <row r="105" spans="1:5" ht="12.75">
      <c r="A105" s="37" t="s">
        <v>70</v>
      </c>
      <c r="E105" s="38" t="s">
        <v>13008</v>
      </c>
    </row>
    <row r="106" spans="1:5" ht="76.5">
      <c r="A106" t="s">
        <v>72</v>
      </c>
      <c r="E106" s="36" t="s">
        <v>512</v>
      </c>
    </row>
    <row r="107" spans="1:16" ht="12.75">
      <c r="A107" s="26" t="s">
        <v>63</v>
      </c>
      <c s="30" t="s">
        <v>155</v>
      </c>
      <c s="30" t="s">
        <v>2073</v>
      </c>
      <c s="26" t="s">
        <v>66</v>
      </c>
      <c s="31" t="s">
        <v>2074</v>
      </c>
      <c s="32" t="s">
        <v>583</v>
      </c>
      <c s="33">
        <v>2</v>
      </c>
      <c s="34">
        <v>0</v>
      </c>
      <c s="34">
        <f>ROUND(ROUND(H107,2)*ROUND(G107,3),2)</f>
      </c>
      <c r="O107">
        <f>(I107*21)/100</f>
      </c>
      <c t="s">
        <v>38</v>
      </c>
    </row>
    <row r="108" spans="1:5" ht="12.75">
      <c r="A108" s="35" t="s">
        <v>69</v>
      </c>
      <c r="E108" s="36" t="s">
        <v>66</v>
      </c>
    </row>
    <row r="109" spans="1:5" ht="12.75">
      <c r="A109" s="37" t="s">
        <v>70</v>
      </c>
      <c r="E109" s="38" t="s">
        <v>13008</v>
      </c>
    </row>
    <row r="110" spans="1:5" ht="102">
      <c r="A110" t="s">
        <v>72</v>
      </c>
      <c r="E110" s="36" t="s">
        <v>2075</v>
      </c>
    </row>
    <row r="111" spans="1:16" ht="12.75">
      <c r="A111" s="26" t="s">
        <v>63</v>
      </c>
      <c s="30" t="s">
        <v>64</v>
      </c>
      <c s="30" t="s">
        <v>2076</v>
      </c>
      <c s="26" t="s">
        <v>66</v>
      </c>
      <c s="31" t="s">
        <v>2077</v>
      </c>
      <c s="32" t="s">
        <v>583</v>
      </c>
      <c s="33">
        <v>1</v>
      </c>
      <c s="34">
        <v>0</v>
      </c>
      <c s="34">
        <f>ROUND(ROUND(H111,2)*ROUND(G111,3),2)</f>
      </c>
      <c r="O111">
        <f>(I111*21)/100</f>
      </c>
      <c t="s">
        <v>38</v>
      </c>
    </row>
    <row r="112" spans="1:5" ht="12.75">
      <c r="A112" s="35" t="s">
        <v>69</v>
      </c>
      <c r="E112" s="36" t="s">
        <v>66</v>
      </c>
    </row>
    <row r="113" spans="1:5" ht="12.75">
      <c r="A113" s="37" t="s">
        <v>70</v>
      </c>
      <c r="E113" s="38" t="s">
        <v>13008</v>
      </c>
    </row>
    <row r="114" spans="1:5" ht="102">
      <c r="A114" t="s">
        <v>72</v>
      </c>
      <c r="E114" s="36" t="s">
        <v>2078</v>
      </c>
    </row>
    <row r="115" spans="1:18" ht="12.75" customHeight="1">
      <c r="A115" s="6" t="s">
        <v>58</v>
      </c>
      <c s="6"/>
      <c s="27" t="s">
        <v>2079</v>
      </c>
      <c s="6"/>
      <c s="39" t="s">
        <v>4083</v>
      </c>
      <c s="6"/>
      <c s="6"/>
      <c s="6"/>
      <c s="29">
        <f>0+Q115</f>
      </c>
      <c r="O115">
        <f>0+R115</f>
      </c>
      <c r="Q115">
        <f>0+I116+I120+I124+I128+I132+I136</f>
      </c>
      <c>
        <f>0+O116+O120+O124+O128+O132+O136</f>
      </c>
    </row>
    <row r="116" spans="1:16" ht="12.75">
      <c r="A116" s="26" t="s">
        <v>63</v>
      </c>
      <c s="30" t="s">
        <v>79</v>
      </c>
      <c s="30" t="s">
        <v>522</v>
      </c>
      <c s="26" t="s">
        <v>66</v>
      </c>
      <c s="31" t="s">
        <v>13166</v>
      </c>
      <c s="32" t="s">
        <v>926</v>
      </c>
      <c s="33">
        <v>630</v>
      </c>
      <c s="34">
        <v>0</v>
      </c>
      <c s="34">
        <f>ROUND(ROUND(H116,2)*ROUND(G116,3),2)</f>
      </c>
      <c r="O116">
        <f>(I116*21)/100</f>
      </c>
      <c t="s">
        <v>38</v>
      </c>
    </row>
    <row r="117" spans="1:5" ht="12.75">
      <c r="A117" s="35" t="s">
        <v>69</v>
      </c>
      <c r="E117" s="36" t="s">
        <v>66</v>
      </c>
    </row>
    <row r="118" spans="1:5" ht="12.75">
      <c r="A118" s="37" t="s">
        <v>70</v>
      </c>
      <c r="E118" s="38" t="s">
        <v>13008</v>
      </c>
    </row>
    <row r="119" spans="1:5" ht="89.25">
      <c r="A119" t="s">
        <v>72</v>
      </c>
      <c r="E119" s="36" t="s">
        <v>520</v>
      </c>
    </row>
    <row r="120" spans="1:16" ht="25.5">
      <c r="A120" s="26" t="s">
        <v>63</v>
      </c>
      <c s="30" t="s">
        <v>194</v>
      </c>
      <c s="30" t="s">
        <v>529</v>
      </c>
      <c s="26" t="s">
        <v>66</v>
      </c>
      <c s="31" t="s">
        <v>2125</v>
      </c>
      <c s="32" t="s">
        <v>583</v>
      </c>
      <c s="33">
        <v>4</v>
      </c>
      <c s="34">
        <v>0</v>
      </c>
      <c s="34">
        <f>ROUND(ROUND(H120,2)*ROUND(G120,3),2)</f>
      </c>
      <c r="O120">
        <f>(I120*21)/100</f>
      </c>
      <c t="s">
        <v>38</v>
      </c>
    </row>
    <row r="121" spans="1:5" ht="12.75">
      <c r="A121" s="35" t="s">
        <v>69</v>
      </c>
      <c r="E121" s="36" t="s">
        <v>66</v>
      </c>
    </row>
    <row r="122" spans="1:5" ht="12.75">
      <c r="A122" s="37" t="s">
        <v>70</v>
      </c>
      <c r="E122" s="38" t="s">
        <v>13008</v>
      </c>
    </row>
    <row r="123" spans="1:5" ht="102">
      <c r="A123" t="s">
        <v>72</v>
      </c>
      <c r="E123" s="36" t="s">
        <v>2085</v>
      </c>
    </row>
    <row r="124" spans="1:16" ht="25.5">
      <c r="A124" s="26" t="s">
        <v>63</v>
      </c>
      <c s="30" t="s">
        <v>255</v>
      </c>
      <c s="30" t="s">
        <v>13167</v>
      </c>
      <c s="26" t="s">
        <v>66</v>
      </c>
      <c s="31" t="s">
        <v>13168</v>
      </c>
      <c s="32" t="s">
        <v>583</v>
      </c>
      <c s="33">
        <v>6</v>
      </c>
      <c s="34">
        <v>0</v>
      </c>
      <c s="34">
        <f>ROUND(ROUND(H124,2)*ROUND(G124,3),2)</f>
      </c>
      <c r="O124">
        <f>(I124*21)/100</f>
      </c>
      <c t="s">
        <v>38</v>
      </c>
    </row>
    <row r="125" spans="1:5" ht="12.75">
      <c r="A125" s="35" t="s">
        <v>69</v>
      </c>
      <c r="E125" s="36" t="s">
        <v>66</v>
      </c>
    </row>
    <row r="126" spans="1:5" ht="12.75">
      <c r="A126" s="37" t="s">
        <v>70</v>
      </c>
      <c r="E126" s="38" t="s">
        <v>13008</v>
      </c>
    </row>
    <row r="127" spans="1:5" ht="102">
      <c r="A127" t="s">
        <v>72</v>
      </c>
      <c r="E127" s="36" t="s">
        <v>2085</v>
      </c>
    </row>
    <row r="128" spans="1:16" ht="12.75">
      <c r="A128" s="26" t="s">
        <v>63</v>
      </c>
      <c s="30" t="s">
        <v>190</v>
      </c>
      <c s="30" t="s">
        <v>2135</v>
      </c>
      <c s="26" t="s">
        <v>66</v>
      </c>
      <c s="31" t="s">
        <v>2136</v>
      </c>
      <c s="32" t="s">
        <v>926</v>
      </c>
      <c s="33">
        <v>310</v>
      </c>
      <c s="34">
        <v>0</v>
      </c>
      <c s="34">
        <f>ROUND(ROUND(H128,2)*ROUND(G128,3),2)</f>
      </c>
      <c r="O128">
        <f>(I128*21)/100</f>
      </c>
      <c t="s">
        <v>38</v>
      </c>
    </row>
    <row r="129" spans="1:5" ht="12.75">
      <c r="A129" s="35" t="s">
        <v>69</v>
      </c>
      <c r="E129" s="36" t="s">
        <v>66</v>
      </c>
    </row>
    <row r="130" spans="1:5" ht="12.75">
      <c r="A130" s="37" t="s">
        <v>70</v>
      </c>
      <c r="E130" s="38" t="s">
        <v>13008</v>
      </c>
    </row>
    <row r="131" spans="1:5" ht="76.5">
      <c r="A131" t="s">
        <v>72</v>
      </c>
      <c r="E131" s="36" t="s">
        <v>2137</v>
      </c>
    </row>
    <row r="132" spans="1:16" ht="12.75">
      <c r="A132" s="26" t="s">
        <v>63</v>
      </c>
      <c s="30" t="s">
        <v>259</v>
      </c>
      <c s="30" t="s">
        <v>13025</v>
      </c>
      <c s="26" t="s">
        <v>66</v>
      </c>
      <c s="31" t="s">
        <v>13026</v>
      </c>
      <c s="32" t="s">
        <v>926</v>
      </c>
      <c s="33">
        <v>250</v>
      </c>
      <c s="34">
        <v>0</v>
      </c>
      <c s="34">
        <f>ROUND(ROUND(H132,2)*ROUND(G132,3),2)</f>
      </c>
      <c r="O132">
        <f>(I132*21)/100</f>
      </c>
      <c t="s">
        <v>38</v>
      </c>
    </row>
    <row r="133" spans="1:5" ht="12.75">
      <c r="A133" s="35" t="s">
        <v>69</v>
      </c>
      <c r="E133" s="36" t="s">
        <v>66</v>
      </c>
    </row>
    <row r="134" spans="1:5" ht="12.75">
      <c r="A134" s="37" t="s">
        <v>70</v>
      </c>
      <c r="E134" s="38" t="s">
        <v>13008</v>
      </c>
    </row>
    <row r="135" spans="1:5" ht="114.75">
      <c r="A135" t="s">
        <v>72</v>
      </c>
      <c r="E135" s="36" t="s">
        <v>13027</v>
      </c>
    </row>
    <row r="136" spans="1:16" ht="12.75">
      <c r="A136" s="26" t="s">
        <v>63</v>
      </c>
      <c s="30" t="s">
        <v>198</v>
      </c>
      <c s="30" t="s">
        <v>13028</v>
      </c>
      <c s="26" t="s">
        <v>66</v>
      </c>
      <c s="31" t="s">
        <v>4353</v>
      </c>
      <c s="32" t="s">
        <v>4354</v>
      </c>
      <c s="33">
        <v>10</v>
      </c>
      <c s="34">
        <v>0</v>
      </c>
      <c s="34">
        <f>ROUND(ROUND(H136,2)*ROUND(G136,3),2)</f>
      </c>
      <c r="O136">
        <f>(I136*21)/100</f>
      </c>
      <c t="s">
        <v>38</v>
      </c>
    </row>
    <row r="137" spans="1:5" ht="12.75">
      <c r="A137" s="35" t="s">
        <v>69</v>
      </c>
      <c r="E137" s="36" t="s">
        <v>66</v>
      </c>
    </row>
    <row r="138" spans="1:5" ht="12.75">
      <c r="A138" s="37" t="s">
        <v>70</v>
      </c>
      <c r="E138" s="38" t="s">
        <v>13008</v>
      </c>
    </row>
    <row r="139" spans="1:5" ht="127.5">
      <c r="A139" t="s">
        <v>72</v>
      </c>
      <c r="E139" s="36" t="s">
        <v>13029</v>
      </c>
    </row>
    <row r="140" spans="1:18" ht="12.75" customHeight="1">
      <c r="A140" s="6" t="s">
        <v>58</v>
      </c>
      <c s="6"/>
      <c s="27" t="s">
        <v>2141</v>
      </c>
      <c s="6"/>
      <c s="39" t="s">
        <v>2142</v>
      </c>
      <c s="6"/>
      <c s="6"/>
      <c s="6"/>
      <c s="29">
        <f>0+Q140</f>
      </c>
      <c r="O140">
        <f>0+R140</f>
      </c>
      <c r="Q140">
        <f>0+I141+I145+I149</f>
      </c>
      <c>
        <f>0+O141+O145+O149</f>
      </c>
    </row>
    <row r="141" spans="1:16" ht="25.5">
      <c r="A141" s="26" t="s">
        <v>63</v>
      </c>
      <c s="30" t="s">
        <v>202</v>
      </c>
      <c s="30" t="s">
        <v>13169</v>
      </c>
      <c s="26" t="s">
        <v>66</v>
      </c>
      <c s="31" t="s">
        <v>13013</v>
      </c>
      <c s="32" t="s">
        <v>583</v>
      </c>
      <c s="33">
        <v>1</v>
      </c>
      <c s="34">
        <v>0</v>
      </c>
      <c s="34">
        <f>ROUND(ROUND(H141,2)*ROUND(G141,3),2)</f>
      </c>
      <c r="O141">
        <f>(I141*21)/100</f>
      </c>
      <c t="s">
        <v>38</v>
      </c>
    </row>
    <row r="142" spans="1:5" ht="12.75">
      <c r="A142" s="35" t="s">
        <v>69</v>
      </c>
      <c r="E142" s="36" t="s">
        <v>66</v>
      </c>
    </row>
    <row r="143" spans="1:5" ht="12.75">
      <c r="A143" s="37" t="s">
        <v>70</v>
      </c>
      <c r="E143" s="38" t="s">
        <v>13008</v>
      </c>
    </row>
    <row r="144" spans="1:5" ht="127.5">
      <c r="A144" t="s">
        <v>72</v>
      </c>
      <c r="E144" s="36" t="s">
        <v>13014</v>
      </c>
    </row>
    <row r="145" spans="1:16" ht="12.75">
      <c r="A145" s="26" t="s">
        <v>63</v>
      </c>
      <c s="30" t="s">
        <v>223</v>
      </c>
      <c s="30" t="s">
        <v>13084</v>
      </c>
      <c s="26" t="s">
        <v>66</v>
      </c>
      <c s="31" t="s">
        <v>13085</v>
      </c>
      <c s="32" t="s">
        <v>583</v>
      </c>
      <c s="33">
        <v>1</v>
      </c>
      <c s="34">
        <v>0</v>
      </c>
      <c s="34">
        <f>ROUND(ROUND(H145,2)*ROUND(G145,3),2)</f>
      </c>
      <c r="O145">
        <f>(I145*21)/100</f>
      </c>
      <c t="s">
        <v>38</v>
      </c>
    </row>
    <row r="146" spans="1:5" ht="12.75">
      <c r="A146" s="35" t="s">
        <v>69</v>
      </c>
      <c r="E146" s="36" t="s">
        <v>66</v>
      </c>
    </row>
    <row r="147" spans="1:5" ht="12.75">
      <c r="A147" s="37" t="s">
        <v>70</v>
      </c>
      <c r="E147" s="38" t="s">
        <v>13008</v>
      </c>
    </row>
    <row r="148" spans="1:5" ht="89.25">
      <c r="A148" t="s">
        <v>72</v>
      </c>
      <c r="E148" s="36" t="s">
        <v>13086</v>
      </c>
    </row>
    <row r="149" spans="1:16" ht="12.75">
      <c r="A149" s="26" t="s">
        <v>63</v>
      </c>
      <c s="30" t="s">
        <v>227</v>
      </c>
      <c s="30" t="s">
        <v>13087</v>
      </c>
      <c s="26" t="s">
        <v>66</v>
      </c>
      <c s="31" t="s">
        <v>4353</v>
      </c>
      <c s="32" t="s">
        <v>4354</v>
      </c>
      <c s="33">
        <v>2</v>
      </c>
      <c s="34">
        <v>0</v>
      </c>
      <c s="34">
        <f>ROUND(ROUND(H149,2)*ROUND(G149,3),2)</f>
      </c>
      <c r="O149">
        <f>(I149*21)/100</f>
      </c>
      <c t="s">
        <v>38</v>
      </c>
    </row>
    <row r="150" spans="1:5" ht="12.75">
      <c r="A150" s="35" t="s">
        <v>69</v>
      </c>
      <c r="E150" s="36" t="s">
        <v>66</v>
      </c>
    </row>
    <row r="151" spans="1:5" ht="12.75">
      <c r="A151" s="37" t="s">
        <v>70</v>
      </c>
      <c r="E151" s="38" t="s">
        <v>13008</v>
      </c>
    </row>
    <row r="152" spans="1:5" ht="127.5">
      <c r="A152" t="s">
        <v>72</v>
      </c>
      <c r="E152" s="36" t="s">
        <v>13029</v>
      </c>
    </row>
    <row r="153" spans="1:18" ht="12.75" customHeight="1">
      <c r="A153" s="6" t="s">
        <v>58</v>
      </c>
      <c s="6"/>
      <c s="27" t="s">
        <v>2197</v>
      </c>
      <c s="6"/>
      <c s="39" t="s">
        <v>2198</v>
      </c>
      <c s="6"/>
      <c s="6"/>
      <c s="6"/>
      <c s="29">
        <f>0+Q153</f>
      </c>
      <c r="O153">
        <f>0+R153</f>
      </c>
      <c r="Q153">
        <f>0+I154+I158+I162+I166+I170+I174+I178+I182</f>
      </c>
      <c>
        <f>0+O154+O158+O162+O166+O170+O174+O178+O182</f>
      </c>
    </row>
    <row r="154" spans="1:16" ht="12.75">
      <c r="A154" s="26" t="s">
        <v>63</v>
      </c>
      <c s="30" t="s">
        <v>239</v>
      </c>
      <c s="30" t="s">
        <v>2199</v>
      </c>
      <c s="26" t="s">
        <v>66</v>
      </c>
      <c s="31" t="s">
        <v>2200</v>
      </c>
      <c s="32" t="s">
        <v>583</v>
      </c>
      <c s="33">
        <v>1</v>
      </c>
      <c s="34">
        <v>0</v>
      </c>
      <c s="34">
        <f>ROUND(ROUND(H154,2)*ROUND(G154,3),2)</f>
      </c>
      <c r="O154">
        <f>(I154*21)/100</f>
      </c>
      <c t="s">
        <v>38</v>
      </c>
    </row>
    <row r="155" spans="1:5" ht="12.75">
      <c r="A155" s="35" t="s">
        <v>69</v>
      </c>
      <c r="E155" s="36" t="s">
        <v>66</v>
      </c>
    </row>
    <row r="156" spans="1:5" ht="12.75">
      <c r="A156" s="37" t="s">
        <v>70</v>
      </c>
      <c r="E156" s="38" t="s">
        <v>13008</v>
      </c>
    </row>
    <row r="157" spans="1:5" ht="89.25">
      <c r="A157" t="s">
        <v>72</v>
      </c>
      <c r="E157" s="36" t="s">
        <v>2201</v>
      </c>
    </row>
    <row r="158" spans="1:16" ht="25.5">
      <c r="A158" s="26" t="s">
        <v>63</v>
      </c>
      <c s="30" t="s">
        <v>243</v>
      </c>
      <c s="30" t="s">
        <v>4607</v>
      </c>
      <c s="26" t="s">
        <v>66</v>
      </c>
      <c s="31" t="s">
        <v>4608</v>
      </c>
      <c s="32" t="s">
        <v>583</v>
      </c>
      <c s="33">
        <v>1</v>
      </c>
      <c s="34">
        <v>0</v>
      </c>
      <c s="34">
        <f>ROUND(ROUND(H158,2)*ROUND(G158,3),2)</f>
      </c>
      <c r="O158">
        <f>(I158*21)/100</f>
      </c>
      <c t="s">
        <v>38</v>
      </c>
    </row>
    <row r="159" spans="1:5" ht="12.75">
      <c r="A159" s="35" t="s">
        <v>69</v>
      </c>
      <c r="E159" s="36" t="s">
        <v>66</v>
      </c>
    </row>
    <row r="160" spans="1:5" ht="12.75">
      <c r="A160" s="37" t="s">
        <v>70</v>
      </c>
      <c r="E160" s="38" t="s">
        <v>13008</v>
      </c>
    </row>
    <row r="161" spans="1:5" ht="76.5">
      <c r="A161" t="s">
        <v>72</v>
      </c>
      <c r="E161" s="36" t="s">
        <v>306</v>
      </c>
    </row>
    <row r="162" spans="1:16" ht="25.5">
      <c r="A162" s="26" t="s">
        <v>63</v>
      </c>
      <c s="30" t="s">
        <v>215</v>
      </c>
      <c s="30" t="s">
        <v>2226</v>
      </c>
      <c s="26" t="s">
        <v>66</v>
      </c>
      <c s="31" t="s">
        <v>2227</v>
      </c>
      <c s="32" t="s">
        <v>583</v>
      </c>
      <c s="33">
        <v>1</v>
      </c>
      <c s="34">
        <v>0</v>
      </c>
      <c s="34">
        <f>ROUND(ROUND(H162,2)*ROUND(G162,3),2)</f>
      </c>
      <c r="O162">
        <f>(I162*21)/100</f>
      </c>
      <c t="s">
        <v>38</v>
      </c>
    </row>
    <row r="163" spans="1:5" ht="12.75">
      <c r="A163" s="35" t="s">
        <v>69</v>
      </c>
      <c r="E163" s="36" t="s">
        <v>66</v>
      </c>
    </row>
    <row r="164" spans="1:5" ht="12.75">
      <c r="A164" s="37" t="s">
        <v>70</v>
      </c>
      <c r="E164" s="38" t="s">
        <v>13008</v>
      </c>
    </row>
    <row r="165" spans="1:5" ht="89.25">
      <c r="A165" t="s">
        <v>72</v>
      </c>
      <c r="E165" s="36" t="s">
        <v>2228</v>
      </c>
    </row>
    <row r="166" spans="1:16" ht="12.75">
      <c r="A166" s="26" t="s">
        <v>63</v>
      </c>
      <c s="30" t="s">
        <v>219</v>
      </c>
      <c s="30" t="s">
        <v>3815</v>
      </c>
      <c s="26" t="s">
        <v>66</v>
      </c>
      <c s="31" t="s">
        <v>3816</v>
      </c>
      <c s="32" t="s">
        <v>583</v>
      </c>
      <c s="33">
        <v>1</v>
      </c>
      <c s="34">
        <v>0</v>
      </c>
      <c s="34">
        <f>ROUND(ROUND(H166,2)*ROUND(G166,3),2)</f>
      </c>
      <c r="O166">
        <f>(I166*21)/100</f>
      </c>
      <c t="s">
        <v>38</v>
      </c>
    </row>
    <row r="167" spans="1:5" ht="12.75">
      <c r="A167" s="35" t="s">
        <v>69</v>
      </c>
      <c r="E167" s="36" t="s">
        <v>66</v>
      </c>
    </row>
    <row r="168" spans="1:5" ht="12.75">
      <c r="A168" s="37" t="s">
        <v>70</v>
      </c>
      <c r="E168" s="38" t="s">
        <v>13008</v>
      </c>
    </row>
    <row r="169" spans="1:5" ht="76.5">
      <c r="A169" t="s">
        <v>72</v>
      </c>
      <c r="E169" s="36" t="s">
        <v>2257</v>
      </c>
    </row>
    <row r="170" spans="1:16" ht="12.75">
      <c r="A170" s="26" t="s">
        <v>63</v>
      </c>
      <c s="30" t="s">
        <v>263</v>
      </c>
      <c s="30" t="s">
        <v>2235</v>
      </c>
      <c s="26" t="s">
        <v>66</v>
      </c>
      <c s="31" t="s">
        <v>2236</v>
      </c>
      <c s="32" t="s">
        <v>583</v>
      </c>
      <c s="33">
        <v>1</v>
      </c>
      <c s="34">
        <v>0</v>
      </c>
      <c s="34">
        <f>ROUND(ROUND(H170,2)*ROUND(G170,3),2)</f>
      </c>
      <c r="O170">
        <f>(I170*21)/100</f>
      </c>
      <c t="s">
        <v>38</v>
      </c>
    </row>
    <row r="171" spans="1:5" ht="12.75">
      <c r="A171" s="35" t="s">
        <v>69</v>
      </c>
      <c r="E171" s="36" t="s">
        <v>66</v>
      </c>
    </row>
    <row r="172" spans="1:5" ht="12.75">
      <c r="A172" s="37" t="s">
        <v>70</v>
      </c>
      <c r="E172" s="38" t="s">
        <v>13008</v>
      </c>
    </row>
    <row r="173" spans="1:5" ht="76.5">
      <c r="A173" t="s">
        <v>72</v>
      </c>
      <c r="E173" s="36" t="s">
        <v>306</v>
      </c>
    </row>
    <row r="174" spans="1:16" ht="12.75">
      <c r="A174" s="26" t="s">
        <v>63</v>
      </c>
      <c s="30" t="s">
        <v>267</v>
      </c>
      <c s="30" t="s">
        <v>2258</v>
      </c>
      <c s="26" t="s">
        <v>66</v>
      </c>
      <c s="31" t="s">
        <v>2259</v>
      </c>
      <c s="32" t="s">
        <v>611</v>
      </c>
      <c s="33">
        <v>12</v>
      </c>
      <c s="34">
        <v>0</v>
      </c>
      <c s="34">
        <f>ROUND(ROUND(H174,2)*ROUND(G174,3),2)</f>
      </c>
      <c r="O174">
        <f>(I174*21)/100</f>
      </c>
      <c t="s">
        <v>38</v>
      </c>
    </row>
    <row r="175" spans="1:5" ht="12.75">
      <c r="A175" s="35" t="s">
        <v>69</v>
      </c>
      <c r="E175" s="36" t="s">
        <v>66</v>
      </c>
    </row>
    <row r="176" spans="1:5" ht="12.75">
      <c r="A176" s="37" t="s">
        <v>70</v>
      </c>
      <c r="E176" s="38" t="s">
        <v>13008</v>
      </c>
    </row>
    <row r="177" spans="1:5" ht="89.25">
      <c r="A177" t="s">
        <v>72</v>
      </c>
      <c r="E177" s="36" t="s">
        <v>2260</v>
      </c>
    </row>
    <row r="178" spans="1:16" ht="12.75">
      <c r="A178" s="26" t="s">
        <v>63</v>
      </c>
      <c s="30" t="s">
        <v>271</v>
      </c>
      <c s="30" t="s">
        <v>2261</v>
      </c>
      <c s="26" t="s">
        <v>66</v>
      </c>
      <c s="31" t="s">
        <v>2262</v>
      </c>
      <c s="32" t="s">
        <v>611</v>
      </c>
      <c s="33">
        <v>6</v>
      </c>
      <c s="34">
        <v>0</v>
      </c>
      <c s="34">
        <f>ROUND(ROUND(H178,2)*ROUND(G178,3),2)</f>
      </c>
      <c r="O178">
        <f>(I178*21)/100</f>
      </c>
      <c t="s">
        <v>38</v>
      </c>
    </row>
    <row r="179" spans="1:5" ht="12.75">
      <c r="A179" s="35" t="s">
        <v>69</v>
      </c>
      <c r="E179" s="36" t="s">
        <v>66</v>
      </c>
    </row>
    <row r="180" spans="1:5" ht="12.75">
      <c r="A180" s="37" t="s">
        <v>70</v>
      </c>
      <c r="E180" s="38" t="s">
        <v>13008</v>
      </c>
    </row>
    <row r="181" spans="1:5" ht="89.25">
      <c r="A181" t="s">
        <v>72</v>
      </c>
      <c r="E181" s="36" t="s">
        <v>2263</v>
      </c>
    </row>
    <row r="182" spans="1:16" ht="12.75">
      <c r="A182" s="26" t="s">
        <v>63</v>
      </c>
      <c s="30" t="s">
        <v>275</v>
      </c>
      <c s="30" t="s">
        <v>2267</v>
      </c>
      <c s="26" t="s">
        <v>66</v>
      </c>
      <c s="31" t="s">
        <v>2268</v>
      </c>
      <c s="32" t="s">
        <v>611</v>
      </c>
      <c s="33">
        <v>12</v>
      </c>
      <c s="34">
        <v>0</v>
      </c>
      <c s="34">
        <f>ROUND(ROUND(H182,2)*ROUND(G182,3),2)</f>
      </c>
      <c r="O182">
        <f>(I182*21)/100</f>
      </c>
      <c t="s">
        <v>38</v>
      </c>
    </row>
    <row r="183" spans="1:5" ht="12.75">
      <c r="A183" s="35" t="s">
        <v>69</v>
      </c>
      <c r="E183" s="36" t="s">
        <v>66</v>
      </c>
    </row>
    <row r="184" spans="1:5" ht="12.75">
      <c r="A184" s="37" t="s">
        <v>70</v>
      </c>
      <c r="E184" s="38" t="s">
        <v>13008</v>
      </c>
    </row>
    <row r="185" spans="1:5" ht="89.25">
      <c r="A185" t="s">
        <v>72</v>
      </c>
      <c r="E185"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0.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0+O11+O28+O57+O86+O103+O128+O145</f>
      </c>
      <c t="s">
        <v>37</v>
      </c>
    </row>
    <row r="3" spans="1:16" ht="15" customHeight="1">
      <c r="A3" t="s">
        <v>12</v>
      </c>
      <c s="12" t="s">
        <v>14</v>
      </c>
      <c s="13" t="s">
        <v>15</v>
      </c>
      <c s="1"/>
      <c s="14" t="s">
        <v>16</v>
      </c>
      <c s="1"/>
      <c s="9"/>
      <c s="8" t="s">
        <v>13396</v>
      </c>
      <c s="40">
        <f>0+I11+I28+I57+I86+I103+I128+I145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13396</v>
      </c>
      <c s="6"/>
      <c s="18" t="s">
        <v>13397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6553</v>
      </c>
      <c s="26" t="s">
        <v>66</v>
      </c>
      <c s="31" t="s">
        <v>6554</v>
      </c>
      <c s="32" t="s">
        <v>825</v>
      </c>
      <c s="33">
        <v>0.6</v>
      </c>
      <c s="34">
        <v>0</v>
      </c>
      <c s="34">
        <f>ROUND(ROUND(H12,2)*ROUND(G12,3),2)</f>
      </c>
      <c r="O12">
        <f>(I12*21)/100</f>
      </c>
      <c t="s">
        <v>38</v>
      </c>
    </row>
    <row r="13" spans="1:5" ht="12.75">
      <c r="A13" s="35" t="s">
        <v>69</v>
      </c>
      <c r="E13" s="36" t="s">
        <v>66</v>
      </c>
    </row>
    <row r="14" spans="1:5" ht="12.75">
      <c r="A14" s="37" t="s">
        <v>70</v>
      </c>
      <c r="E14" s="38" t="s">
        <v>13008</v>
      </c>
    </row>
    <row r="15" spans="1:5" ht="140.25">
      <c r="A15" t="s">
        <v>72</v>
      </c>
      <c r="E15" s="36" t="s">
        <v>711</v>
      </c>
    </row>
    <row r="16" spans="1:16" ht="25.5">
      <c r="A16" s="26" t="s">
        <v>63</v>
      </c>
      <c s="30" t="s">
        <v>38</v>
      </c>
      <c s="30" t="s">
        <v>13392</v>
      </c>
      <c s="26" t="s">
        <v>66</v>
      </c>
      <c s="31" t="s">
        <v>13393</v>
      </c>
      <c s="32" t="s">
        <v>825</v>
      </c>
      <c s="33">
        <v>0.55</v>
      </c>
      <c s="34">
        <v>0</v>
      </c>
      <c s="34">
        <f>ROUND(ROUND(H16,2)*ROUND(G16,3),2)</f>
      </c>
      <c r="O16">
        <f>(I16*21)/100</f>
      </c>
      <c t="s">
        <v>38</v>
      </c>
    </row>
    <row r="17" spans="1:5" ht="12.75">
      <c r="A17" s="35" t="s">
        <v>69</v>
      </c>
      <c r="E17" s="36" t="s">
        <v>66</v>
      </c>
    </row>
    <row r="18" spans="1:5" ht="12.75">
      <c r="A18" s="37" t="s">
        <v>70</v>
      </c>
      <c r="E18" s="38" t="s">
        <v>13008</v>
      </c>
    </row>
    <row r="19" spans="1:5" ht="140.25">
      <c r="A19" t="s">
        <v>72</v>
      </c>
      <c r="E19" s="36" t="s">
        <v>711</v>
      </c>
    </row>
    <row r="20" spans="1:16" ht="25.5">
      <c r="A20" s="26" t="s">
        <v>63</v>
      </c>
      <c s="30" t="s">
        <v>37</v>
      </c>
      <c s="30" t="s">
        <v>709</v>
      </c>
      <c s="26" t="s">
        <v>66</v>
      </c>
      <c s="31" t="s">
        <v>2014</v>
      </c>
      <c s="32" t="s">
        <v>825</v>
      </c>
      <c s="33">
        <v>0.2</v>
      </c>
      <c s="34">
        <v>0</v>
      </c>
      <c s="34">
        <f>ROUND(ROUND(H20,2)*ROUND(G20,3),2)</f>
      </c>
      <c r="O20">
        <f>(I20*21)/100</f>
      </c>
      <c t="s">
        <v>38</v>
      </c>
    </row>
    <row r="21" spans="1:5" ht="12.75">
      <c r="A21" s="35" t="s">
        <v>69</v>
      </c>
      <c r="E21" s="36" t="s">
        <v>66</v>
      </c>
    </row>
    <row r="22" spans="1:5" ht="12.75">
      <c r="A22" s="37" t="s">
        <v>70</v>
      </c>
      <c r="E22" s="38" t="s">
        <v>13008</v>
      </c>
    </row>
    <row r="23" spans="1:5" ht="140.25">
      <c r="A23" t="s">
        <v>72</v>
      </c>
      <c r="E23" s="36" t="s">
        <v>711</v>
      </c>
    </row>
    <row r="24" spans="1:16" ht="25.5">
      <c r="A24" s="26" t="s">
        <v>63</v>
      </c>
      <c s="30" t="s">
        <v>48</v>
      </c>
      <c s="30" t="s">
        <v>713</v>
      </c>
      <c s="26" t="s">
        <v>66</v>
      </c>
      <c s="31" t="s">
        <v>3105</v>
      </c>
      <c s="32" t="s">
        <v>825</v>
      </c>
      <c s="33">
        <v>0.4</v>
      </c>
      <c s="34">
        <v>0</v>
      </c>
      <c s="34">
        <f>ROUND(ROUND(H24,2)*ROUND(G24,3),2)</f>
      </c>
      <c r="O24">
        <f>(I24*21)/100</f>
      </c>
      <c t="s">
        <v>38</v>
      </c>
    </row>
    <row r="25" spans="1:5" ht="12.75">
      <c r="A25" s="35" t="s">
        <v>69</v>
      </c>
      <c r="E25" s="36" t="s">
        <v>66</v>
      </c>
    </row>
    <row r="26" spans="1:5" ht="12.75">
      <c r="A26" s="37" t="s">
        <v>70</v>
      </c>
      <c r="E26" s="38" t="s">
        <v>13008</v>
      </c>
    </row>
    <row r="27" spans="1:5" ht="140.25">
      <c r="A27" t="s">
        <v>72</v>
      </c>
      <c r="E27" s="36" t="s">
        <v>711</v>
      </c>
    </row>
    <row r="28" spans="1:18" ht="12.75" customHeight="1">
      <c r="A28" s="6" t="s">
        <v>58</v>
      </c>
      <c s="6"/>
      <c s="27" t="s">
        <v>368</v>
      </c>
      <c s="6"/>
      <c s="39" t="s">
        <v>2018</v>
      </c>
      <c s="6"/>
      <c s="6"/>
      <c s="6"/>
      <c s="29">
        <f>0+Q28</f>
      </c>
      <c r="O28">
        <f>0+R28</f>
      </c>
      <c r="Q28">
        <f>0+I29+I33+I37+I41+I45+I49+I53</f>
      </c>
      <c>
        <f>0+O29+O33+O37+O41+O45+O49+O53</f>
      </c>
    </row>
    <row r="29" spans="1:16" ht="25.5">
      <c r="A29" s="26" t="s">
        <v>63</v>
      </c>
      <c s="30" t="s">
        <v>119</v>
      </c>
      <c s="30" t="s">
        <v>2696</v>
      </c>
      <c s="26" t="s">
        <v>66</v>
      </c>
      <c s="31" t="s">
        <v>2697</v>
      </c>
      <c s="32" t="s">
        <v>583</v>
      </c>
      <c s="33">
        <v>4</v>
      </c>
      <c s="34">
        <v>0</v>
      </c>
      <c s="34">
        <f>ROUND(ROUND(H29,2)*ROUND(G29,3),2)</f>
      </c>
      <c r="O29">
        <f>(I29*21)/100</f>
      </c>
      <c t="s">
        <v>38</v>
      </c>
    </row>
    <row r="30" spans="1:5" ht="12.75">
      <c r="A30" s="35" t="s">
        <v>69</v>
      </c>
      <c r="E30" s="36" t="s">
        <v>66</v>
      </c>
    </row>
    <row r="31" spans="1:5" ht="12.75">
      <c r="A31" s="37" t="s">
        <v>70</v>
      </c>
      <c r="E31" s="38" t="s">
        <v>13008</v>
      </c>
    </row>
    <row r="32" spans="1:5" ht="76.5">
      <c r="A32" t="s">
        <v>72</v>
      </c>
      <c r="E32" s="36" t="s">
        <v>6555</v>
      </c>
    </row>
    <row r="33" spans="1:16" ht="12.75">
      <c r="A33" s="26" t="s">
        <v>63</v>
      </c>
      <c s="30" t="s">
        <v>123</v>
      </c>
      <c s="30" t="s">
        <v>497</v>
      </c>
      <c s="26" t="s">
        <v>66</v>
      </c>
      <c s="31" t="s">
        <v>2700</v>
      </c>
      <c s="32" t="s">
        <v>583</v>
      </c>
      <c s="33">
        <v>2</v>
      </c>
      <c s="34">
        <v>0</v>
      </c>
      <c s="34">
        <f>ROUND(ROUND(H33,2)*ROUND(G33,3),2)</f>
      </c>
      <c r="O33">
        <f>(I33*21)/100</f>
      </c>
      <c t="s">
        <v>38</v>
      </c>
    </row>
    <row r="34" spans="1:5" ht="12.75">
      <c r="A34" s="35" t="s">
        <v>69</v>
      </c>
      <c r="E34" s="36" t="s">
        <v>66</v>
      </c>
    </row>
    <row r="35" spans="1:5" ht="12.75">
      <c r="A35" s="37" t="s">
        <v>70</v>
      </c>
      <c r="E35" s="38" t="s">
        <v>13008</v>
      </c>
    </row>
    <row r="36" spans="1:5" ht="114.75">
      <c r="A36" t="s">
        <v>72</v>
      </c>
      <c r="E36" s="36" t="s">
        <v>2556</v>
      </c>
    </row>
    <row r="37" spans="1:16" ht="12.75">
      <c r="A37" s="26" t="s">
        <v>63</v>
      </c>
      <c s="30" t="s">
        <v>127</v>
      </c>
      <c s="30" t="s">
        <v>679</v>
      </c>
      <c s="26" t="s">
        <v>66</v>
      </c>
      <c s="31" t="s">
        <v>2709</v>
      </c>
      <c s="32" t="s">
        <v>926</v>
      </c>
      <c s="33">
        <v>5</v>
      </c>
      <c s="34">
        <v>0</v>
      </c>
      <c s="34">
        <f>ROUND(ROUND(H37,2)*ROUND(G37,3),2)</f>
      </c>
      <c r="O37">
        <f>(I37*21)/100</f>
      </c>
      <c t="s">
        <v>38</v>
      </c>
    </row>
    <row r="38" spans="1:5" ht="12.75">
      <c r="A38" s="35" t="s">
        <v>69</v>
      </c>
      <c r="E38" s="36" t="s">
        <v>66</v>
      </c>
    </row>
    <row r="39" spans="1:5" ht="12.75">
      <c r="A39" s="37" t="s">
        <v>70</v>
      </c>
      <c r="E39" s="38" t="s">
        <v>13008</v>
      </c>
    </row>
    <row r="40" spans="1:5" ht="102">
      <c r="A40" t="s">
        <v>72</v>
      </c>
      <c r="E40" s="36" t="s">
        <v>685</v>
      </c>
    </row>
    <row r="41" spans="1:16" ht="12.75">
      <c r="A41" s="26" t="s">
        <v>63</v>
      </c>
      <c s="30" t="s">
        <v>131</v>
      </c>
      <c s="30" t="s">
        <v>2325</v>
      </c>
      <c s="26" t="s">
        <v>66</v>
      </c>
      <c s="31" t="s">
        <v>2841</v>
      </c>
      <c s="32" t="s">
        <v>926</v>
      </c>
      <c s="33">
        <v>250</v>
      </c>
      <c s="34">
        <v>0</v>
      </c>
      <c s="34">
        <f>ROUND(ROUND(H41,2)*ROUND(G41,3),2)</f>
      </c>
      <c r="O41">
        <f>(I41*21)/100</f>
      </c>
      <c t="s">
        <v>38</v>
      </c>
    </row>
    <row r="42" spans="1:5" ht="12.75">
      <c r="A42" s="35" t="s">
        <v>69</v>
      </c>
      <c r="E42" s="36" t="s">
        <v>66</v>
      </c>
    </row>
    <row r="43" spans="1:5" ht="12.75">
      <c r="A43" s="37" t="s">
        <v>70</v>
      </c>
      <c r="E43" s="38" t="s">
        <v>13008</v>
      </c>
    </row>
    <row r="44" spans="1:5" ht="102">
      <c r="A44" t="s">
        <v>72</v>
      </c>
      <c r="E44" s="36" t="s">
        <v>2612</v>
      </c>
    </row>
    <row r="45" spans="1:16" ht="12.75">
      <c r="A45" s="26" t="s">
        <v>63</v>
      </c>
      <c s="30" t="s">
        <v>135</v>
      </c>
      <c s="30" t="s">
        <v>2712</v>
      </c>
      <c s="26" t="s">
        <v>66</v>
      </c>
      <c s="31" t="s">
        <v>2713</v>
      </c>
      <c s="32" t="s">
        <v>926</v>
      </c>
      <c s="33">
        <v>5</v>
      </c>
      <c s="34">
        <v>0</v>
      </c>
      <c s="34">
        <f>ROUND(ROUND(H45,2)*ROUND(G45,3),2)</f>
      </c>
      <c r="O45">
        <f>(I45*21)/100</f>
      </c>
      <c t="s">
        <v>38</v>
      </c>
    </row>
    <row r="46" spans="1:5" ht="12.75">
      <c r="A46" s="35" t="s">
        <v>69</v>
      </c>
      <c r="E46" s="36" t="s">
        <v>66</v>
      </c>
    </row>
    <row r="47" spans="1:5" ht="12.75">
      <c r="A47" s="37" t="s">
        <v>70</v>
      </c>
      <c r="E47" s="38" t="s">
        <v>13008</v>
      </c>
    </row>
    <row r="48" spans="1:5" ht="76.5">
      <c r="A48" t="s">
        <v>72</v>
      </c>
      <c r="E48" s="36" t="s">
        <v>10663</v>
      </c>
    </row>
    <row r="49" spans="1:16" ht="12.75">
      <c r="A49" s="26" t="s">
        <v>63</v>
      </c>
      <c s="30" t="s">
        <v>139</v>
      </c>
      <c s="30" t="s">
        <v>2722</v>
      </c>
      <c s="26" t="s">
        <v>66</v>
      </c>
      <c s="31" t="s">
        <v>2723</v>
      </c>
      <c s="32" t="s">
        <v>926</v>
      </c>
      <c s="33">
        <v>250</v>
      </c>
      <c s="34">
        <v>0</v>
      </c>
      <c s="34">
        <f>ROUND(ROUND(H49,2)*ROUND(G49,3),2)</f>
      </c>
      <c r="O49">
        <f>(I49*21)/100</f>
      </c>
      <c t="s">
        <v>38</v>
      </c>
    </row>
    <row r="50" spans="1:5" ht="12.75">
      <c r="A50" s="35" t="s">
        <v>69</v>
      </c>
      <c r="E50" s="36" t="s">
        <v>66</v>
      </c>
    </row>
    <row r="51" spans="1:5" ht="12.75">
      <c r="A51" s="37" t="s">
        <v>70</v>
      </c>
      <c r="E51" s="38" t="s">
        <v>13008</v>
      </c>
    </row>
    <row r="52" spans="1:5" ht="76.5">
      <c r="A52" t="s">
        <v>72</v>
      </c>
      <c r="E52" s="36" t="s">
        <v>306</v>
      </c>
    </row>
    <row r="53" spans="1:16" ht="12.75">
      <c r="A53" s="26" t="s">
        <v>63</v>
      </c>
      <c s="30" t="s">
        <v>143</v>
      </c>
      <c s="30" t="s">
        <v>4352</v>
      </c>
      <c s="26" t="s">
        <v>66</v>
      </c>
      <c s="31" t="s">
        <v>4353</v>
      </c>
      <c s="32" t="s">
        <v>4354</v>
      </c>
      <c s="33">
        <v>16.3</v>
      </c>
      <c s="34">
        <v>0</v>
      </c>
      <c s="34">
        <f>ROUND(ROUND(H53,2)*ROUND(G53,3),2)</f>
      </c>
      <c r="O53">
        <f>(I53*21)/100</f>
      </c>
      <c t="s">
        <v>38</v>
      </c>
    </row>
    <row r="54" spans="1:5" ht="12.75">
      <c r="A54" s="35" t="s">
        <v>69</v>
      </c>
      <c r="E54" s="36" t="s">
        <v>66</v>
      </c>
    </row>
    <row r="55" spans="1:5" ht="12.75">
      <c r="A55" s="37" t="s">
        <v>70</v>
      </c>
      <c r="E55" s="38" t="s">
        <v>13008</v>
      </c>
    </row>
    <row r="56" spans="1:5" ht="76.5">
      <c r="A56" t="s">
        <v>72</v>
      </c>
      <c r="E56" s="36" t="s">
        <v>306</v>
      </c>
    </row>
    <row r="57" spans="1:18" ht="12.75" customHeight="1">
      <c r="A57" s="6" t="s">
        <v>58</v>
      </c>
      <c s="6"/>
      <c s="27" t="s">
        <v>4510</v>
      </c>
      <c s="6"/>
      <c s="39" t="s">
        <v>780</v>
      </c>
      <c s="6"/>
      <c s="6"/>
      <c s="6"/>
      <c s="29">
        <f>0+Q57</f>
      </c>
      <c r="O57">
        <f>0+R57</f>
      </c>
      <c r="Q57">
        <f>0+I58+I62+I66+I70+I74+I78+I82</f>
      </c>
      <c>
        <f>0+O58+O62+O66+O70+O74+O78+O82</f>
      </c>
    </row>
    <row r="58" spans="1:16" ht="12.75">
      <c r="A58" s="26" t="s">
        <v>63</v>
      </c>
      <c s="30" t="s">
        <v>50</v>
      </c>
      <c s="30" t="s">
        <v>6556</v>
      </c>
      <c s="26" t="s">
        <v>66</v>
      </c>
      <c s="31" t="s">
        <v>6557</v>
      </c>
      <c s="32" t="s">
        <v>783</v>
      </c>
      <c s="33">
        <v>5</v>
      </c>
      <c s="34">
        <v>0</v>
      </c>
      <c s="34">
        <f>ROUND(ROUND(H58,2)*ROUND(G58,3),2)</f>
      </c>
      <c r="O58">
        <f>(I58*21)/100</f>
      </c>
      <c t="s">
        <v>38</v>
      </c>
    </row>
    <row r="59" spans="1:5" ht="12.75">
      <c r="A59" s="35" t="s">
        <v>69</v>
      </c>
      <c r="E59" s="36" t="s">
        <v>66</v>
      </c>
    </row>
    <row r="60" spans="1:5" ht="12.75">
      <c r="A60" s="37" t="s">
        <v>70</v>
      </c>
      <c r="E60" s="38" t="s">
        <v>13008</v>
      </c>
    </row>
    <row r="61" spans="1:5" ht="12.75">
      <c r="A61" t="s">
        <v>72</v>
      </c>
      <c r="E61" s="36" t="s">
        <v>6558</v>
      </c>
    </row>
    <row r="62" spans="1:16" ht="12.75">
      <c r="A62" s="26" t="s">
        <v>63</v>
      </c>
      <c s="30" t="s">
        <v>52</v>
      </c>
      <c s="30" t="s">
        <v>650</v>
      </c>
      <c s="26" t="s">
        <v>66</v>
      </c>
      <c s="31" t="s">
        <v>13172</v>
      </c>
      <c s="32" t="s">
        <v>652</v>
      </c>
      <c s="33">
        <v>1</v>
      </c>
      <c s="34">
        <v>0</v>
      </c>
      <c s="34">
        <f>ROUND(ROUND(H62,2)*ROUND(G62,3),2)</f>
      </c>
      <c r="O62">
        <f>(I62*21)/100</f>
      </c>
      <c t="s">
        <v>38</v>
      </c>
    </row>
    <row r="63" spans="1:5" ht="12.75">
      <c r="A63" s="35" t="s">
        <v>69</v>
      </c>
      <c r="E63" s="36" t="s">
        <v>66</v>
      </c>
    </row>
    <row r="64" spans="1:5" ht="12.75">
      <c r="A64" s="37" t="s">
        <v>70</v>
      </c>
      <c r="E64" s="38" t="s">
        <v>13008</v>
      </c>
    </row>
    <row r="65" spans="1:5" ht="318.75">
      <c r="A65" t="s">
        <v>72</v>
      </c>
      <c r="E65" s="36" t="s">
        <v>2592</v>
      </c>
    </row>
    <row r="66" spans="1:16" ht="12.75">
      <c r="A66" s="26" t="s">
        <v>63</v>
      </c>
      <c s="30" t="s">
        <v>59</v>
      </c>
      <c s="30" t="s">
        <v>2690</v>
      </c>
      <c s="26" t="s">
        <v>66</v>
      </c>
      <c s="31" t="s">
        <v>2691</v>
      </c>
      <c s="32" t="s">
        <v>652</v>
      </c>
      <c s="33">
        <v>13</v>
      </c>
      <c s="34">
        <v>0</v>
      </c>
      <c s="34">
        <f>ROUND(ROUND(H66,2)*ROUND(G66,3),2)</f>
      </c>
      <c r="O66">
        <f>(I66*21)/100</f>
      </c>
      <c t="s">
        <v>38</v>
      </c>
    </row>
    <row r="67" spans="1:5" ht="12.75">
      <c r="A67" s="35" t="s">
        <v>69</v>
      </c>
      <c r="E67" s="36" t="s">
        <v>66</v>
      </c>
    </row>
    <row r="68" spans="1:5" ht="12.75">
      <c r="A68" s="37" t="s">
        <v>70</v>
      </c>
      <c r="E68" s="38" t="s">
        <v>13008</v>
      </c>
    </row>
    <row r="69" spans="1:5" ht="318.75">
      <c r="A69" t="s">
        <v>72</v>
      </c>
      <c r="E69" s="36" t="s">
        <v>5015</v>
      </c>
    </row>
    <row r="70" spans="1:16" ht="12.75">
      <c r="A70" s="26" t="s">
        <v>63</v>
      </c>
      <c s="30" t="s">
        <v>92</v>
      </c>
      <c s="30" t="s">
        <v>6559</v>
      </c>
      <c s="26" t="s">
        <v>66</v>
      </c>
      <c s="31" t="s">
        <v>6560</v>
      </c>
      <c s="32" t="s">
        <v>4706</v>
      </c>
      <c s="33">
        <v>9</v>
      </c>
      <c s="34">
        <v>0</v>
      </c>
      <c s="34">
        <f>ROUND(ROUND(H70,2)*ROUND(G70,3),2)</f>
      </c>
      <c r="O70">
        <f>(I70*21)/100</f>
      </c>
      <c t="s">
        <v>38</v>
      </c>
    </row>
    <row r="71" spans="1:5" ht="12.75">
      <c r="A71" s="35" t="s">
        <v>69</v>
      </c>
      <c r="E71" s="36" t="s">
        <v>66</v>
      </c>
    </row>
    <row r="72" spans="1:5" ht="12.75">
      <c r="A72" s="37" t="s">
        <v>70</v>
      </c>
      <c r="E72" s="38" t="s">
        <v>13008</v>
      </c>
    </row>
    <row r="73" spans="1:5" ht="25.5">
      <c r="A73" t="s">
        <v>72</v>
      </c>
      <c r="E73" s="36" t="s">
        <v>6561</v>
      </c>
    </row>
    <row r="74" spans="1:16" ht="12.75">
      <c r="A74" s="26" t="s">
        <v>63</v>
      </c>
      <c s="30" t="s">
        <v>55</v>
      </c>
      <c s="30" t="s">
        <v>669</v>
      </c>
      <c s="26" t="s">
        <v>66</v>
      </c>
      <c s="31" t="s">
        <v>741</v>
      </c>
      <c s="32" t="s">
        <v>652</v>
      </c>
      <c s="33">
        <v>13.7</v>
      </c>
      <c s="34">
        <v>0</v>
      </c>
      <c s="34">
        <f>ROUND(ROUND(H74,2)*ROUND(G74,3),2)</f>
      </c>
      <c r="O74">
        <f>(I74*21)/100</f>
      </c>
      <c t="s">
        <v>38</v>
      </c>
    </row>
    <row r="75" spans="1:5" ht="12.75">
      <c r="A75" s="35" t="s">
        <v>69</v>
      </c>
      <c r="E75" s="36" t="s">
        <v>66</v>
      </c>
    </row>
    <row r="76" spans="1:5" ht="12.75">
      <c r="A76" s="37" t="s">
        <v>70</v>
      </c>
      <c r="E76" s="38" t="s">
        <v>13008</v>
      </c>
    </row>
    <row r="77" spans="1:5" ht="229.5">
      <c r="A77" t="s">
        <v>72</v>
      </c>
      <c r="E77" s="36" t="s">
        <v>743</v>
      </c>
    </row>
    <row r="78" spans="1:16" ht="12.75">
      <c r="A78" s="26" t="s">
        <v>63</v>
      </c>
      <c s="30" t="s">
        <v>57</v>
      </c>
      <c s="30" t="s">
        <v>5396</v>
      </c>
      <c s="26" t="s">
        <v>66</v>
      </c>
      <c s="31" t="s">
        <v>5397</v>
      </c>
      <c s="32" t="s">
        <v>783</v>
      </c>
      <c s="33">
        <v>5</v>
      </c>
      <c s="34">
        <v>0</v>
      </c>
      <c s="34">
        <f>ROUND(ROUND(H78,2)*ROUND(G78,3),2)</f>
      </c>
      <c r="O78">
        <f>(I78*21)/100</f>
      </c>
      <c t="s">
        <v>38</v>
      </c>
    </row>
    <row r="79" spans="1:5" ht="12.75">
      <c r="A79" s="35" t="s">
        <v>69</v>
      </c>
      <c r="E79" s="36" t="s">
        <v>66</v>
      </c>
    </row>
    <row r="80" spans="1:5" ht="12.75">
      <c r="A80" s="37" t="s">
        <v>70</v>
      </c>
      <c r="E80" s="38" t="s">
        <v>13008</v>
      </c>
    </row>
    <row r="81" spans="1:5" ht="38.25">
      <c r="A81" t="s">
        <v>72</v>
      </c>
      <c r="E81" s="36" t="s">
        <v>5399</v>
      </c>
    </row>
    <row r="82" spans="1:16" ht="12.75">
      <c r="A82" s="26" t="s">
        <v>63</v>
      </c>
      <c s="30" t="s">
        <v>115</v>
      </c>
      <c s="30" t="s">
        <v>5101</v>
      </c>
      <c s="26" t="s">
        <v>66</v>
      </c>
      <c s="31" t="s">
        <v>5102</v>
      </c>
      <c s="32" t="s">
        <v>652</v>
      </c>
      <c s="33">
        <v>0.2</v>
      </c>
      <c s="34">
        <v>0</v>
      </c>
      <c s="34">
        <f>ROUND(ROUND(H82,2)*ROUND(G82,3),2)</f>
      </c>
      <c r="O82">
        <f>(I82*21)/100</f>
      </c>
      <c t="s">
        <v>38</v>
      </c>
    </row>
    <row r="83" spans="1:5" ht="12.75">
      <c r="A83" s="35" t="s">
        <v>69</v>
      </c>
      <c r="E83" s="36" t="s">
        <v>66</v>
      </c>
    </row>
    <row r="84" spans="1:5" ht="12.75">
      <c r="A84" s="37" t="s">
        <v>70</v>
      </c>
      <c r="E84" s="38" t="s">
        <v>13008</v>
      </c>
    </row>
    <row r="85" spans="1:5" ht="38.25">
      <c r="A85" t="s">
        <v>72</v>
      </c>
      <c r="E85" s="36" t="s">
        <v>749</v>
      </c>
    </row>
    <row r="86" spans="1:18" ht="12.75" customHeight="1">
      <c r="A86" s="6" t="s">
        <v>58</v>
      </c>
      <c s="6"/>
      <c s="27" t="s">
        <v>1244</v>
      </c>
      <c s="6"/>
      <c s="39" t="s">
        <v>2062</v>
      </c>
      <c s="6"/>
      <c s="6"/>
      <c s="6"/>
      <c s="29">
        <f>0+Q86</f>
      </c>
      <c r="O86">
        <f>0+R86</f>
      </c>
      <c r="Q86">
        <f>0+I87+I91+I95+I99</f>
      </c>
      <c>
        <f>0+O87+O91+O95+O99</f>
      </c>
    </row>
    <row r="87" spans="1:16" ht="12.75">
      <c r="A87" s="26" t="s">
        <v>63</v>
      </c>
      <c s="30" t="s">
        <v>99</v>
      </c>
      <c s="30" t="s">
        <v>3870</v>
      </c>
      <c s="26" t="s">
        <v>66</v>
      </c>
      <c s="31" t="s">
        <v>3871</v>
      </c>
      <c s="32" t="s">
        <v>926</v>
      </c>
      <c s="33">
        <v>10</v>
      </c>
      <c s="34">
        <v>0</v>
      </c>
      <c s="34">
        <f>ROUND(ROUND(H87,2)*ROUND(G87,3),2)</f>
      </c>
      <c r="O87">
        <f>(I87*21)/100</f>
      </c>
      <c t="s">
        <v>38</v>
      </c>
    </row>
    <row r="88" spans="1:5" ht="12.75">
      <c r="A88" s="35" t="s">
        <v>69</v>
      </c>
      <c r="E88" s="36" t="s">
        <v>66</v>
      </c>
    </row>
    <row r="89" spans="1:5" ht="12.75">
      <c r="A89" s="37" t="s">
        <v>70</v>
      </c>
      <c r="E89" s="38" t="s">
        <v>13008</v>
      </c>
    </row>
    <row r="90" spans="1:5" ht="114.75">
      <c r="A90" t="s">
        <v>72</v>
      </c>
      <c r="E90" s="36" t="s">
        <v>13009</v>
      </c>
    </row>
    <row r="91" spans="1:16" ht="12.75">
      <c r="A91" s="26" t="s">
        <v>63</v>
      </c>
      <c s="30" t="s">
        <v>147</v>
      </c>
      <c s="30" t="s">
        <v>510</v>
      </c>
      <c s="26" t="s">
        <v>66</v>
      </c>
      <c s="31" t="s">
        <v>2068</v>
      </c>
      <c s="32" t="s">
        <v>583</v>
      </c>
      <c s="33">
        <v>2</v>
      </c>
      <c s="34">
        <v>0</v>
      </c>
      <c s="34">
        <f>ROUND(ROUND(H91,2)*ROUND(G91,3),2)</f>
      </c>
      <c r="O91">
        <f>(I91*21)/100</f>
      </c>
      <c t="s">
        <v>38</v>
      </c>
    </row>
    <row r="92" spans="1:5" ht="12.75">
      <c r="A92" s="35" t="s">
        <v>69</v>
      </c>
      <c r="E92" s="36" t="s">
        <v>66</v>
      </c>
    </row>
    <row r="93" spans="1:5" ht="12.75">
      <c r="A93" s="37" t="s">
        <v>70</v>
      </c>
      <c r="E93" s="38" t="s">
        <v>13008</v>
      </c>
    </row>
    <row r="94" spans="1:5" ht="76.5">
      <c r="A94" t="s">
        <v>72</v>
      </c>
      <c r="E94" s="36" t="s">
        <v>512</v>
      </c>
    </row>
    <row r="95" spans="1:16" ht="12.75">
      <c r="A95" s="26" t="s">
        <v>63</v>
      </c>
      <c s="30" t="s">
        <v>74</v>
      </c>
      <c s="30" t="s">
        <v>2073</v>
      </c>
      <c s="26" t="s">
        <v>66</v>
      </c>
      <c s="31" t="s">
        <v>2074</v>
      </c>
      <c s="32" t="s">
        <v>583</v>
      </c>
      <c s="33">
        <v>2</v>
      </c>
      <c s="34">
        <v>0</v>
      </c>
      <c s="34">
        <f>ROUND(ROUND(H95,2)*ROUND(G95,3),2)</f>
      </c>
      <c r="O95">
        <f>(I95*21)/100</f>
      </c>
      <c t="s">
        <v>38</v>
      </c>
    </row>
    <row r="96" spans="1:5" ht="12.75">
      <c r="A96" s="35" t="s">
        <v>69</v>
      </c>
      <c r="E96" s="36" t="s">
        <v>66</v>
      </c>
    </row>
    <row r="97" spans="1:5" ht="12.75">
      <c r="A97" s="37" t="s">
        <v>70</v>
      </c>
      <c r="E97" s="38" t="s">
        <v>13008</v>
      </c>
    </row>
    <row r="98" spans="1:5" ht="102">
      <c r="A98" t="s">
        <v>72</v>
      </c>
      <c r="E98" s="36" t="s">
        <v>2075</v>
      </c>
    </row>
    <row r="99" spans="1:16" ht="12.75">
      <c r="A99" s="26" t="s">
        <v>63</v>
      </c>
      <c s="30" t="s">
        <v>75</v>
      </c>
      <c s="30" t="s">
        <v>2076</v>
      </c>
      <c s="26" t="s">
        <v>66</v>
      </c>
      <c s="31" t="s">
        <v>2077</v>
      </c>
      <c s="32" t="s">
        <v>583</v>
      </c>
      <c s="33">
        <v>1</v>
      </c>
      <c s="34">
        <v>0</v>
      </c>
      <c s="34">
        <f>ROUND(ROUND(H99,2)*ROUND(G99,3),2)</f>
      </c>
      <c r="O99">
        <f>(I99*21)/100</f>
      </c>
      <c t="s">
        <v>38</v>
      </c>
    </row>
    <row r="100" spans="1:5" ht="12.75">
      <c r="A100" s="35" t="s">
        <v>69</v>
      </c>
      <c r="E100" s="36" t="s">
        <v>66</v>
      </c>
    </row>
    <row r="101" spans="1:5" ht="12.75">
      <c r="A101" s="37" t="s">
        <v>70</v>
      </c>
      <c r="E101" s="38" t="s">
        <v>13008</v>
      </c>
    </row>
    <row r="102" spans="1:5" ht="102">
      <c r="A102" t="s">
        <v>72</v>
      </c>
      <c r="E102" s="36" t="s">
        <v>2078</v>
      </c>
    </row>
    <row r="103" spans="1:18" ht="12.75" customHeight="1">
      <c r="A103" s="6" t="s">
        <v>58</v>
      </c>
      <c s="6"/>
      <c s="27" t="s">
        <v>2079</v>
      </c>
      <c s="6"/>
      <c s="39" t="s">
        <v>4083</v>
      </c>
      <c s="6"/>
      <c s="6"/>
      <c s="6"/>
      <c s="29">
        <f>0+Q103</f>
      </c>
      <c r="O103">
        <f>0+R103</f>
      </c>
      <c r="Q103">
        <f>0+I104+I108+I112+I116+I120+I124</f>
      </c>
      <c>
        <f>0+O104+O108+O112+O116+O120+O124</f>
      </c>
    </row>
    <row r="104" spans="1:16" ht="12.75">
      <c r="A104" s="26" t="s">
        <v>63</v>
      </c>
      <c s="30" t="s">
        <v>151</v>
      </c>
      <c s="30" t="s">
        <v>522</v>
      </c>
      <c s="26" t="s">
        <v>66</v>
      </c>
      <c s="31" t="s">
        <v>13166</v>
      </c>
      <c s="32" t="s">
        <v>926</v>
      </c>
      <c s="33">
        <v>480</v>
      </c>
      <c s="34">
        <v>0</v>
      </c>
      <c s="34">
        <f>ROUND(ROUND(H104,2)*ROUND(G104,3),2)</f>
      </c>
      <c r="O104">
        <f>(I104*21)/100</f>
      </c>
      <c t="s">
        <v>38</v>
      </c>
    </row>
    <row r="105" spans="1:5" ht="12.75">
      <c r="A105" s="35" t="s">
        <v>69</v>
      </c>
      <c r="E105" s="36" t="s">
        <v>66</v>
      </c>
    </row>
    <row r="106" spans="1:5" ht="12.75">
      <c r="A106" s="37" t="s">
        <v>70</v>
      </c>
      <c r="E106" s="38" t="s">
        <v>13008</v>
      </c>
    </row>
    <row r="107" spans="1:5" ht="89.25">
      <c r="A107" t="s">
        <v>72</v>
      </c>
      <c r="E107" s="36" t="s">
        <v>520</v>
      </c>
    </row>
    <row r="108" spans="1:16" ht="25.5">
      <c r="A108" s="26" t="s">
        <v>63</v>
      </c>
      <c s="30" t="s">
        <v>155</v>
      </c>
      <c s="30" t="s">
        <v>529</v>
      </c>
      <c s="26" t="s">
        <v>66</v>
      </c>
      <c s="31" t="s">
        <v>2125</v>
      </c>
      <c s="32" t="s">
        <v>583</v>
      </c>
      <c s="33">
        <v>4</v>
      </c>
      <c s="34">
        <v>0</v>
      </c>
      <c s="34">
        <f>ROUND(ROUND(H108,2)*ROUND(G108,3),2)</f>
      </c>
      <c r="O108">
        <f>(I108*21)/100</f>
      </c>
      <c t="s">
        <v>38</v>
      </c>
    </row>
    <row r="109" spans="1:5" ht="12.75">
      <c r="A109" s="35" t="s">
        <v>69</v>
      </c>
      <c r="E109" s="36" t="s">
        <v>66</v>
      </c>
    </row>
    <row r="110" spans="1:5" ht="12.75">
      <c r="A110" s="37" t="s">
        <v>70</v>
      </c>
      <c r="E110" s="38" t="s">
        <v>13008</v>
      </c>
    </row>
    <row r="111" spans="1:5" ht="102">
      <c r="A111" t="s">
        <v>72</v>
      </c>
      <c r="E111" s="36" t="s">
        <v>2085</v>
      </c>
    </row>
    <row r="112" spans="1:16" ht="25.5">
      <c r="A112" s="26" t="s">
        <v>63</v>
      </c>
      <c s="30" t="s">
        <v>64</v>
      </c>
      <c s="30" t="s">
        <v>13167</v>
      </c>
      <c s="26" t="s">
        <v>66</v>
      </c>
      <c s="31" t="s">
        <v>13168</v>
      </c>
      <c s="32" t="s">
        <v>583</v>
      </c>
      <c s="33">
        <v>6</v>
      </c>
      <c s="34">
        <v>0</v>
      </c>
      <c s="34">
        <f>ROUND(ROUND(H112,2)*ROUND(G112,3),2)</f>
      </c>
      <c r="O112">
        <f>(I112*21)/100</f>
      </c>
      <c t="s">
        <v>38</v>
      </c>
    </row>
    <row r="113" spans="1:5" ht="12.75">
      <c r="A113" s="35" t="s">
        <v>69</v>
      </c>
      <c r="E113" s="36" t="s">
        <v>66</v>
      </c>
    </row>
    <row r="114" spans="1:5" ht="12.75">
      <c r="A114" s="37" t="s">
        <v>70</v>
      </c>
      <c r="E114" s="38" t="s">
        <v>13008</v>
      </c>
    </row>
    <row r="115" spans="1:5" ht="102">
      <c r="A115" t="s">
        <v>72</v>
      </c>
      <c r="E115" s="36" t="s">
        <v>2085</v>
      </c>
    </row>
    <row r="116" spans="1:16" ht="12.75">
      <c r="A116" s="26" t="s">
        <v>63</v>
      </c>
      <c s="30" t="s">
        <v>79</v>
      </c>
      <c s="30" t="s">
        <v>2135</v>
      </c>
      <c s="26" t="s">
        <v>66</v>
      </c>
      <c s="31" t="s">
        <v>2136</v>
      </c>
      <c s="32" t="s">
        <v>926</v>
      </c>
      <c s="33">
        <v>250</v>
      </c>
      <c s="34">
        <v>0</v>
      </c>
      <c s="34">
        <f>ROUND(ROUND(H116,2)*ROUND(G116,3),2)</f>
      </c>
      <c r="O116">
        <f>(I116*21)/100</f>
      </c>
      <c t="s">
        <v>38</v>
      </c>
    </row>
    <row r="117" spans="1:5" ht="12.75">
      <c r="A117" s="35" t="s">
        <v>69</v>
      </c>
      <c r="E117" s="36" t="s">
        <v>66</v>
      </c>
    </row>
    <row r="118" spans="1:5" ht="12.75">
      <c r="A118" s="37" t="s">
        <v>70</v>
      </c>
      <c r="E118" s="38" t="s">
        <v>13008</v>
      </c>
    </row>
    <row r="119" spans="1:5" ht="76.5">
      <c r="A119" t="s">
        <v>72</v>
      </c>
      <c r="E119" s="36" t="s">
        <v>2137</v>
      </c>
    </row>
    <row r="120" spans="1:16" ht="12.75">
      <c r="A120" s="26" t="s">
        <v>63</v>
      </c>
      <c s="30" t="s">
        <v>194</v>
      </c>
      <c s="30" t="s">
        <v>13025</v>
      </c>
      <c s="26" t="s">
        <v>66</v>
      </c>
      <c s="31" t="s">
        <v>13026</v>
      </c>
      <c s="32" t="s">
        <v>926</v>
      </c>
      <c s="33">
        <v>250</v>
      </c>
      <c s="34">
        <v>0</v>
      </c>
      <c s="34">
        <f>ROUND(ROUND(H120,2)*ROUND(G120,3),2)</f>
      </c>
      <c r="O120">
        <f>(I120*21)/100</f>
      </c>
      <c t="s">
        <v>38</v>
      </c>
    </row>
    <row r="121" spans="1:5" ht="12.75">
      <c r="A121" s="35" t="s">
        <v>69</v>
      </c>
      <c r="E121" s="36" t="s">
        <v>66</v>
      </c>
    </row>
    <row r="122" spans="1:5" ht="12.75">
      <c r="A122" s="37" t="s">
        <v>70</v>
      </c>
      <c r="E122" s="38" t="s">
        <v>13008</v>
      </c>
    </row>
    <row r="123" spans="1:5" ht="114.75">
      <c r="A123" t="s">
        <v>72</v>
      </c>
      <c r="E123" s="36" t="s">
        <v>13027</v>
      </c>
    </row>
    <row r="124" spans="1:16" ht="12.75">
      <c r="A124" s="26" t="s">
        <v>63</v>
      </c>
      <c s="30" t="s">
        <v>255</v>
      </c>
      <c s="30" t="s">
        <v>13028</v>
      </c>
      <c s="26" t="s">
        <v>66</v>
      </c>
      <c s="31" t="s">
        <v>4353</v>
      </c>
      <c s="32" t="s">
        <v>4354</v>
      </c>
      <c s="33">
        <v>10</v>
      </c>
      <c s="34">
        <v>0</v>
      </c>
      <c s="34">
        <f>ROUND(ROUND(H124,2)*ROUND(G124,3),2)</f>
      </c>
      <c r="O124">
        <f>(I124*21)/100</f>
      </c>
      <c t="s">
        <v>38</v>
      </c>
    </row>
    <row r="125" spans="1:5" ht="12.75">
      <c r="A125" s="35" t="s">
        <v>69</v>
      </c>
      <c r="E125" s="36" t="s">
        <v>66</v>
      </c>
    </row>
    <row r="126" spans="1:5" ht="12.75">
      <c r="A126" s="37" t="s">
        <v>70</v>
      </c>
      <c r="E126" s="38" t="s">
        <v>13008</v>
      </c>
    </row>
    <row r="127" spans="1:5" ht="127.5">
      <c r="A127" t="s">
        <v>72</v>
      </c>
      <c r="E127" s="36" t="s">
        <v>13029</v>
      </c>
    </row>
    <row r="128" spans="1:18" ht="12.75" customHeight="1">
      <c r="A128" s="6" t="s">
        <v>58</v>
      </c>
      <c s="6"/>
      <c s="27" t="s">
        <v>2141</v>
      </c>
      <c s="6"/>
      <c s="39" t="s">
        <v>2142</v>
      </c>
      <c s="6"/>
      <c s="6"/>
      <c s="6"/>
      <c s="29">
        <f>0+Q128</f>
      </c>
      <c r="O128">
        <f>0+R128</f>
      </c>
      <c r="Q128">
        <f>0+I129+I133+I137+I141</f>
      </c>
      <c>
        <f>0+O129+O133+O137+O141</f>
      </c>
    </row>
    <row r="129" spans="1:16" ht="12.75">
      <c r="A129" s="26" t="s">
        <v>63</v>
      </c>
      <c s="30" t="s">
        <v>190</v>
      </c>
      <c s="30" t="s">
        <v>2148</v>
      </c>
      <c s="26" t="s">
        <v>66</v>
      </c>
      <c s="31" t="s">
        <v>2149</v>
      </c>
      <c s="32" t="s">
        <v>583</v>
      </c>
      <c s="33">
        <v>1</v>
      </c>
      <c s="34">
        <v>0</v>
      </c>
      <c s="34">
        <f>ROUND(ROUND(H129,2)*ROUND(G129,3),2)</f>
      </c>
      <c r="O129">
        <f>(I129*21)/100</f>
      </c>
      <c t="s">
        <v>38</v>
      </c>
    </row>
    <row r="130" spans="1:5" ht="12.75">
      <c r="A130" s="35" t="s">
        <v>69</v>
      </c>
      <c r="E130" s="36" t="s">
        <v>66</v>
      </c>
    </row>
    <row r="131" spans="1:5" ht="12.75">
      <c r="A131" s="37" t="s">
        <v>70</v>
      </c>
      <c r="E131" s="38" t="s">
        <v>13008</v>
      </c>
    </row>
    <row r="132" spans="1:5" ht="127.5">
      <c r="A132" t="s">
        <v>72</v>
      </c>
      <c r="E132" s="36" t="s">
        <v>2145</v>
      </c>
    </row>
    <row r="133" spans="1:16" ht="25.5">
      <c r="A133" s="26" t="s">
        <v>63</v>
      </c>
      <c s="30" t="s">
        <v>259</v>
      </c>
      <c s="30" t="s">
        <v>13012</v>
      </c>
      <c s="26" t="s">
        <v>66</v>
      </c>
      <c s="31" t="s">
        <v>13013</v>
      </c>
      <c s="32" t="s">
        <v>583</v>
      </c>
      <c s="33">
        <v>1</v>
      </c>
      <c s="34">
        <v>0</v>
      </c>
      <c s="34">
        <f>ROUND(ROUND(H133,2)*ROUND(G133,3),2)</f>
      </c>
      <c r="O133">
        <f>(I133*21)/100</f>
      </c>
      <c t="s">
        <v>38</v>
      </c>
    </row>
    <row r="134" spans="1:5" ht="12.75">
      <c r="A134" s="35" t="s">
        <v>69</v>
      </c>
      <c r="E134" s="36" t="s">
        <v>66</v>
      </c>
    </row>
    <row r="135" spans="1:5" ht="12.75">
      <c r="A135" s="37" t="s">
        <v>70</v>
      </c>
      <c r="E135" s="38" t="s">
        <v>13008</v>
      </c>
    </row>
    <row r="136" spans="1:5" ht="127.5">
      <c r="A136" t="s">
        <v>72</v>
      </c>
      <c r="E136" s="36" t="s">
        <v>13014</v>
      </c>
    </row>
    <row r="137" spans="1:16" ht="12.75">
      <c r="A137" s="26" t="s">
        <v>63</v>
      </c>
      <c s="30" t="s">
        <v>198</v>
      </c>
      <c s="30" t="s">
        <v>13084</v>
      </c>
      <c s="26" t="s">
        <v>66</v>
      </c>
      <c s="31" t="s">
        <v>13085</v>
      </c>
      <c s="32" t="s">
        <v>583</v>
      </c>
      <c s="33">
        <v>1</v>
      </c>
      <c s="34">
        <v>0</v>
      </c>
      <c s="34">
        <f>ROUND(ROUND(H137,2)*ROUND(G137,3),2)</f>
      </c>
      <c r="O137">
        <f>(I137*21)/100</f>
      </c>
      <c t="s">
        <v>38</v>
      </c>
    </row>
    <row r="138" spans="1:5" ht="12.75">
      <c r="A138" s="35" t="s">
        <v>69</v>
      </c>
      <c r="E138" s="36" t="s">
        <v>66</v>
      </c>
    </row>
    <row r="139" spans="1:5" ht="12.75">
      <c r="A139" s="37" t="s">
        <v>70</v>
      </c>
      <c r="E139" s="38" t="s">
        <v>13008</v>
      </c>
    </row>
    <row r="140" spans="1:5" ht="89.25">
      <c r="A140" t="s">
        <v>72</v>
      </c>
      <c r="E140" s="36" t="s">
        <v>13086</v>
      </c>
    </row>
    <row r="141" spans="1:16" ht="12.75">
      <c r="A141" s="26" t="s">
        <v>63</v>
      </c>
      <c s="30" t="s">
        <v>202</v>
      </c>
      <c s="30" t="s">
        <v>13087</v>
      </c>
      <c s="26" t="s">
        <v>66</v>
      </c>
      <c s="31" t="s">
        <v>4353</v>
      </c>
      <c s="32" t="s">
        <v>4354</v>
      </c>
      <c s="33">
        <v>2</v>
      </c>
      <c s="34">
        <v>0</v>
      </c>
      <c s="34">
        <f>ROUND(ROUND(H141,2)*ROUND(G141,3),2)</f>
      </c>
      <c r="O141">
        <f>(I141*21)/100</f>
      </c>
      <c t="s">
        <v>38</v>
      </c>
    </row>
    <row r="142" spans="1:5" ht="12.75">
      <c r="A142" s="35" t="s">
        <v>69</v>
      </c>
      <c r="E142" s="36" t="s">
        <v>66</v>
      </c>
    </row>
    <row r="143" spans="1:5" ht="12.75">
      <c r="A143" s="37" t="s">
        <v>70</v>
      </c>
      <c r="E143" s="38" t="s">
        <v>13008</v>
      </c>
    </row>
    <row r="144" spans="1:5" ht="127.5">
      <c r="A144" t="s">
        <v>72</v>
      </c>
      <c r="E144" s="36" t="s">
        <v>13029</v>
      </c>
    </row>
    <row r="145" spans="1:18" ht="12.75" customHeight="1">
      <c r="A145" s="6" t="s">
        <v>58</v>
      </c>
      <c s="6"/>
      <c s="27" t="s">
        <v>2197</v>
      </c>
      <c s="6"/>
      <c s="39" t="s">
        <v>2198</v>
      </c>
      <c s="6"/>
      <c s="6"/>
      <c s="6"/>
      <c s="29">
        <f>0+Q145</f>
      </c>
      <c r="O145">
        <f>0+R145</f>
      </c>
      <c r="Q145">
        <f>0+I146+I150+I154+I158+I162+I166+I170+I174</f>
      </c>
      <c>
        <f>0+O146+O150+O154+O158+O162+O166+O170+O174</f>
      </c>
    </row>
    <row r="146" spans="1:16" ht="12.75">
      <c r="A146" s="26" t="s">
        <v>63</v>
      </c>
      <c s="30" t="s">
        <v>223</v>
      </c>
      <c s="30" t="s">
        <v>2199</v>
      </c>
      <c s="26" t="s">
        <v>66</v>
      </c>
      <c s="31" t="s">
        <v>2200</v>
      </c>
      <c s="32" t="s">
        <v>583</v>
      </c>
      <c s="33">
        <v>2</v>
      </c>
      <c s="34">
        <v>0</v>
      </c>
      <c s="34">
        <f>ROUND(ROUND(H146,2)*ROUND(G146,3),2)</f>
      </c>
      <c r="O146">
        <f>(I146*21)/100</f>
      </c>
      <c t="s">
        <v>38</v>
      </c>
    </row>
    <row r="147" spans="1:5" ht="12.75">
      <c r="A147" s="35" t="s">
        <v>69</v>
      </c>
      <c r="E147" s="36" t="s">
        <v>66</v>
      </c>
    </row>
    <row r="148" spans="1:5" ht="12.75">
      <c r="A148" s="37" t="s">
        <v>70</v>
      </c>
      <c r="E148" s="38" t="s">
        <v>13008</v>
      </c>
    </row>
    <row r="149" spans="1:5" ht="89.25">
      <c r="A149" t="s">
        <v>72</v>
      </c>
      <c r="E149" s="36" t="s">
        <v>2201</v>
      </c>
    </row>
    <row r="150" spans="1:16" ht="25.5">
      <c r="A150" s="26" t="s">
        <v>63</v>
      </c>
      <c s="30" t="s">
        <v>227</v>
      </c>
      <c s="30" t="s">
        <v>4607</v>
      </c>
      <c s="26" t="s">
        <v>66</v>
      </c>
      <c s="31" t="s">
        <v>4608</v>
      </c>
      <c s="32" t="s">
        <v>583</v>
      </c>
      <c s="33">
        <v>1</v>
      </c>
      <c s="34">
        <v>0</v>
      </c>
      <c s="34">
        <f>ROUND(ROUND(H150,2)*ROUND(G150,3),2)</f>
      </c>
      <c r="O150">
        <f>(I150*21)/100</f>
      </c>
      <c t="s">
        <v>38</v>
      </c>
    </row>
    <row r="151" spans="1:5" ht="12.75">
      <c r="A151" s="35" t="s">
        <v>69</v>
      </c>
      <c r="E151" s="36" t="s">
        <v>66</v>
      </c>
    </row>
    <row r="152" spans="1:5" ht="12.75">
      <c r="A152" s="37" t="s">
        <v>70</v>
      </c>
      <c r="E152" s="38" t="s">
        <v>13008</v>
      </c>
    </row>
    <row r="153" spans="1:5" ht="76.5">
      <c r="A153" t="s">
        <v>72</v>
      </c>
      <c r="E153" s="36" t="s">
        <v>306</v>
      </c>
    </row>
    <row r="154" spans="1:16" ht="25.5">
      <c r="A154" s="26" t="s">
        <v>63</v>
      </c>
      <c s="30" t="s">
        <v>239</v>
      </c>
      <c s="30" t="s">
        <v>2226</v>
      </c>
      <c s="26" t="s">
        <v>66</v>
      </c>
      <c s="31" t="s">
        <v>2227</v>
      </c>
      <c s="32" t="s">
        <v>583</v>
      </c>
      <c s="33">
        <v>1</v>
      </c>
      <c s="34">
        <v>0</v>
      </c>
      <c s="34">
        <f>ROUND(ROUND(H154,2)*ROUND(G154,3),2)</f>
      </c>
      <c r="O154">
        <f>(I154*21)/100</f>
      </c>
      <c t="s">
        <v>38</v>
      </c>
    </row>
    <row r="155" spans="1:5" ht="12.75">
      <c r="A155" s="35" t="s">
        <v>69</v>
      </c>
      <c r="E155" s="36" t="s">
        <v>66</v>
      </c>
    </row>
    <row r="156" spans="1:5" ht="12.75">
      <c r="A156" s="37" t="s">
        <v>70</v>
      </c>
      <c r="E156" s="38" t="s">
        <v>13008</v>
      </c>
    </row>
    <row r="157" spans="1:5" ht="89.25">
      <c r="A157" t="s">
        <v>72</v>
      </c>
      <c r="E157" s="36" t="s">
        <v>2228</v>
      </c>
    </row>
    <row r="158" spans="1:16" ht="12.75">
      <c r="A158" s="26" t="s">
        <v>63</v>
      </c>
      <c s="30" t="s">
        <v>243</v>
      </c>
      <c s="30" t="s">
        <v>3815</v>
      </c>
      <c s="26" t="s">
        <v>66</v>
      </c>
      <c s="31" t="s">
        <v>3816</v>
      </c>
      <c s="32" t="s">
        <v>583</v>
      </c>
      <c s="33">
        <v>1</v>
      </c>
      <c s="34">
        <v>0</v>
      </c>
      <c s="34">
        <f>ROUND(ROUND(H158,2)*ROUND(G158,3),2)</f>
      </c>
      <c r="O158">
        <f>(I158*21)/100</f>
      </c>
      <c t="s">
        <v>38</v>
      </c>
    </row>
    <row r="159" spans="1:5" ht="12.75">
      <c r="A159" s="35" t="s">
        <v>69</v>
      </c>
      <c r="E159" s="36" t="s">
        <v>66</v>
      </c>
    </row>
    <row r="160" spans="1:5" ht="12.75">
      <c r="A160" s="37" t="s">
        <v>70</v>
      </c>
      <c r="E160" s="38" t="s">
        <v>13008</v>
      </c>
    </row>
    <row r="161" spans="1:5" ht="76.5">
      <c r="A161" t="s">
        <v>72</v>
      </c>
      <c r="E161" s="36" t="s">
        <v>2257</v>
      </c>
    </row>
    <row r="162" spans="1:16" ht="12.75">
      <c r="A162" s="26" t="s">
        <v>63</v>
      </c>
      <c s="30" t="s">
        <v>215</v>
      </c>
      <c s="30" t="s">
        <v>2235</v>
      </c>
      <c s="26" t="s">
        <v>66</v>
      </c>
      <c s="31" t="s">
        <v>2236</v>
      </c>
      <c s="32" t="s">
        <v>583</v>
      </c>
      <c s="33">
        <v>1</v>
      </c>
      <c s="34">
        <v>0</v>
      </c>
      <c s="34">
        <f>ROUND(ROUND(H162,2)*ROUND(G162,3),2)</f>
      </c>
      <c r="O162">
        <f>(I162*21)/100</f>
      </c>
      <c t="s">
        <v>38</v>
      </c>
    </row>
    <row r="163" spans="1:5" ht="12.75">
      <c r="A163" s="35" t="s">
        <v>69</v>
      </c>
      <c r="E163" s="36" t="s">
        <v>66</v>
      </c>
    </row>
    <row r="164" spans="1:5" ht="12.75">
      <c r="A164" s="37" t="s">
        <v>70</v>
      </c>
      <c r="E164" s="38" t="s">
        <v>13008</v>
      </c>
    </row>
    <row r="165" spans="1:5" ht="76.5">
      <c r="A165" t="s">
        <v>72</v>
      </c>
      <c r="E165" s="36" t="s">
        <v>306</v>
      </c>
    </row>
    <row r="166" spans="1:16" ht="12.75">
      <c r="A166" s="26" t="s">
        <v>63</v>
      </c>
      <c s="30" t="s">
        <v>219</v>
      </c>
      <c s="30" t="s">
        <v>2258</v>
      </c>
      <c s="26" t="s">
        <v>66</v>
      </c>
      <c s="31" t="s">
        <v>2259</v>
      </c>
      <c s="32" t="s">
        <v>611</v>
      </c>
      <c s="33">
        <v>12</v>
      </c>
      <c s="34">
        <v>0</v>
      </c>
      <c s="34">
        <f>ROUND(ROUND(H166,2)*ROUND(G166,3),2)</f>
      </c>
      <c r="O166">
        <f>(I166*21)/100</f>
      </c>
      <c t="s">
        <v>38</v>
      </c>
    </row>
    <row r="167" spans="1:5" ht="12.75">
      <c r="A167" s="35" t="s">
        <v>69</v>
      </c>
      <c r="E167" s="36" t="s">
        <v>66</v>
      </c>
    </row>
    <row r="168" spans="1:5" ht="12.75">
      <c r="A168" s="37" t="s">
        <v>70</v>
      </c>
      <c r="E168" s="38" t="s">
        <v>13008</v>
      </c>
    </row>
    <row r="169" spans="1:5" ht="89.25">
      <c r="A169" t="s">
        <v>72</v>
      </c>
      <c r="E169" s="36" t="s">
        <v>2260</v>
      </c>
    </row>
    <row r="170" spans="1:16" ht="12.75">
      <c r="A170" s="26" t="s">
        <v>63</v>
      </c>
      <c s="30" t="s">
        <v>263</v>
      </c>
      <c s="30" t="s">
        <v>2261</v>
      </c>
      <c s="26" t="s">
        <v>66</v>
      </c>
      <c s="31" t="s">
        <v>2262</v>
      </c>
      <c s="32" t="s">
        <v>611</v>
      </c>
      <c s="33">
        <v>6</v>
      </c>
      <c s="34">
        <v>0</v>
      </c>
      <c s="34">
        <f>ROUND(ROUND(H170,2)*ROUND(G170,3),2)</f>
      </c>
      <c r="O170">
        <f>(I170*21)/100</f>
      </c>
      <c t="s">
        <v>38</v>
      </c>
    </row>
    <row r="171" spans="1:5" ht="12.75">
      <c r="A171" s="35" t="s">
        <v>69</v>
      </c>
      <c r="E171" s="36" t="s">
        <v>66</v>
      </c>
    </row>
    <row r="172" spans="1:5" ht="12.75">
      <c r="A172" s="37" t="s">
        <v>70</v>
      </c>
      <c r="E172" s="38" t="s">
        <v>13008</v>
      </c>
    </row>
    <row r="173" spans="1:5" ht="89.25">
      <c r="A173" t="s">
        <v>72</v>
      </c>
      <c r="E173" s="36" t="s">
        <v>2263</v>
      </c>
    </row>
    <row r="174" spans="1:16" ht="12.75">
      <c r="A174" s="26" t="s">
        <v>63</v>
      </c>
      <c s="30" t="s">
        <v>267</v>
      </c>
      <c s="30" t="s">
        <v>2267</v>
      </c>
      <c s="26" t="s">
        <v>66</v>
      </c>
      <c s="31" t="s">
        <v>2268</v>
      </c>
      <c s="32" t="s">
        <v>611</v>
      </c>
      <c s="33">
        <v>12</v>
      </c>
      <c s="34">
        <v>0</v>
      </c>
      <c s="34">
        <f>ROUND(ROUND(H174,2)*ROUND(G174,3),2)</f>
      </c>
      <c r="O174">
        <f>(I174*21)/100</f>
      </c>
      <c t="s">
        <v>38</v>
      </c>
    </row>
    <row r="175" spans="1:5" ht="12.75">
      <c r="A175" s="35" t="s">
        <v>69</v>
      </c>
      <c r="E175" s="36" t="s">
        <v>66</v>
      </c>
    </row>
    <row r="176" spans="1:5" ht="12.75">
      <c r="A176" s="37" t="s">
        <v>70</v>
      </c>
      <c r="E176" s="38" t="s">
        <v>13008</v>
      </c>
    </row>
    <row r="177" spans="1:5" ht="89.25">
      <c r="A177" t="s">
        <v>72</v>
      </c>
      <c r="E177" s="36" t="s">
        <v>2269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1.xml><?xml version="1.0" encoding="utf-8"?>
<worksheet xmlns="http://schemas.openxmlformats.org/spreadsheetml/2006/main" xmlns:r="http://schemas.openxmlformats.org/officeDocument/2006/relationships">
  <sheetPr>
    <pageSetUpPr fitToPage="1"/>
  </sheetPr>
  <dimension ref="A1:R2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0+O11+O24+O109+O178+O203+O212</f>
      </c>
      <c t="s">
        <v>37</v>
      </c>
    </row>
    <row r="3" spans="1:16" ht="15" customHeight="1">
      <c r="A3" t="s">
        <v>12</v>
      </c>
      <c s="12" t="s">
        <v>14</v>
      </c>
      <c s="13" t="s">
        <v>15</v>
      </c>
      <c s="1"/>
      <c s="14" t="s">
        <v>16</v>
      </c>
      <c s="1"/>
      <c s="9"/>
      <c s="8" t="s">
        <v>13398</v>
      </c>
      <c s="40">
        <f>0+I11+I24+I109+I178+I203+I212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13398</v>
      </c>
      <c s="6"/>
      <c s="18" t="s">
        <v>13399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13400</v>
      </c>
      <c s="26" t="s">
        <v>66</v>
      </c>
      <c s="31" t="s">
        <v>13401</v>
      </c>
      <c s="32" t="s">
        <v>825</v>
      </c>
      <c s="33">
        <v>3</v>
      </c>
      <c s="34">
        <v>0</v>
      </c>
      <c s="34">
        <f>ROUND(ROUND(H12,2)*ROUND(G12,3),2)</f>
      </c>
      <c r="O12">
        <f>(I12*21)/100</f>
      </c>
      <c t="s">
        <v>38</v>
      </c>
    </row>
    <row r="13" spans="1:5" ht="12.75">
      <c r="A13" s="35" t="s">
        <v>69</v>
      </c>
      <c r="E13" s="36" t="s">
        <v>66</v>
      </c>
    </row>
    <row r="14" spans="1:5" ht="12.75">
      <c r="A14" s="37" t="s">
        <v>70</v>
      </c>
      <c r="E14" s="38" t="s">
        <v>13402</v>
      </c>
    </row>
    <row r="15" spans="1:5" ht="140.25">
      <c r="A15" t="s">
        <v>72</v>
      </c>
      <c r="E15" s="36" t="s">
        <v>2444</v>
      </c>
    </row>
    <row r="16" spans="1:16" ht="25.5">
      <c r="A16" s="26" t="s">
        <v>63</v>
      </c>
      <c s="30" t="s">
        <v>186</v>
      </c>
      <c s="30" t="s">
        <v>827</v>
      </c>
      <c s="26" t="s">
        <v>66</v>
      </c>
      <c s="31" t="s">
        <v>13101</v>
      </c>
      <c s="32" t="s">
        <v>825</v>
      </c>
      <c s="33">
        <v>2</v>
      </c>
      <c s="34">
        <v>0</v>
      </c>
      <c s="34">
        <f>ROUND(ROUND(H16,2)*ROUND(G16,3),2)</f>
      </c>
      <c r="O16">
        <f>(I16*21)/100</f>
      </c>
      <c t="s">
        <v>38</v>
      </c>
    </row>
    <row r="17" spans="1:5" ht="12.75">
      <c r="A17" s="35" t="s">
        <v>69</v>
      </c>
      <c r="E17" s="36" t="s">
        <v>66</v>
      </c>
    </row>
    <row r="18" spans="1:5" ht="12.75">
      <c r="A18" s="37" t="s">
        <v>70</v>
      </c>
      <c r="E18" s="38" t="s">
        <v>13402</v>
      </c>
    </row>
    <row r="19" spans="1:5" ht="140.25">
      <c r="A19" t="s">
        <v>72</v>
      </c>
      <c r="E19" s="36" t="s">
        <v>2444</v>
      </c>
    </row>
    <row r="20" spans="1:16" ht="25.5">
      <c r="A20" s="26" t="s">
        <v>63</v>
      </c>
      <c s="30" t="s">
        <v>165</v>
      </c>
      <c s="30" t="s">
        <v>1674</v>
      </c>
      <c s="26" t="s">
        <v>66</v>
      </c>
      <c s="31" t="s">
        <v>13403</v>
      </c>
      <c s="32" t="s">
        <v>825</v>
      </c>
      <c s="33">
        <v>10</v>
      </c>
      <c s="34">
        <v>0</v>
      </c>
      <c s="34">
        <f>ROUND(ROUND(H20,2)*ROUND(G20,3),2)</f>
      </c>
      <c r="O20">
        <f>(I20*21)/100</f>
      </c>
      <c t="s">
        <v>38</v>
      </c>
    </row>
    <row r="21" spans="1:5" ht="12.75">
      <c r="A21" s="35" t="s">
        <v>69</v>
      </c>
      <c r="E21" s="36" t="s">
        <v>66</v>
      </c>
    </row>
    <row r="22" spans="1:5" ht="12.75">
      <c r="A22" s="37" t="s">
        <v>70</v>
      </c>
      <c r="E22" s="38" t="s">
        <v>13402</v>
      </c>
    </row>
    <row r="23" spans="1:5" ht="140.25">
      <c r="A23" t="s">
        <v>72</v>
      </c>
      <c r="E23" s="36" t="s">
        <v>2444</v>
      </c>
    </row>
    <row r="24" spans="1:18" ht="12.75" customHeight="1">
      <c r="A24" s="6" t="s">
        <v>58</v>
      </c>
      <c s="6"/>
      <c s="27" t="s">
        <v>368</v>
      </c>
      <c s="6"/>
      <c s="39" t="s">
        <v>2018</v>
      </c>
      <c s="6"/>
      <c s="6"/>
      <c s="6"/>
      <c s="29">
        <f>0+Q24</f>
      </c>
      <c r="O24">
        <f>0+R24</f>
      </c>
      <c r="Q24">
        <f>0+I25+I29+I33+I37+I41+I45+I49+I53+I57+I61+I65+I69+I73+I77+I81+I85+I89+I93+I97+I101+I105</f>
      </c>
      <c>
        <f>0+O25+O29+O33+O37+O41+O45+O49+O53+O57+O61+O65+O69+O73+O77+O81+O85+O89+O93+O97+O101+O105</f>
      </c>
    </row>
    <row r="25" spans="1:16" ht="12.75">
      <c r="A25" s="26" t="s">
        <v>63</v>
      </c>
      <c s="30" t="s">
        <v>131</v>
      </c>
      <c s="30" t="s">
        <v>497</v>
      </c>
      <c s="26" t="s">
        <v>66</v>
      </c>
      <c s="31" t="s">
        <v>2700</v>
      </c>
      <c s="32" t="s">
        <v>583</v>
      </c>
      <c s="33">
        <v>10</v>
      </c>
      <c s="34">
        <v>0</v>
      </c>
      <c s="34">
        <f>ROUND(ROUND(H25,2)*ROUND(G25,3),2)</f>
      </c>
      <c r="O25">
        <f>(I25*21)/100</f>
      </c>
      <c t="s">
        <v>38</v>
      </c>
    </row>
    <row r="26" spans="1:5" ht="12.75">
      <c r="A26" s="35" t="s">
        <v>69</v>
      </c>
      <c r="E26" s="36" t="s">
        <v>66</v>
      </c>
    </row>
    <row r="27" spans="1:5" ht="12.75">
      <c r="A27" s="37" t="s">
        <v>70</v>
      </c>
      <c r="E27" s="38" t="s">
        <v>13402</v>
      </c>
    </row>
    <row r="28" spans="1:5" ht="114.75">
      <c r="A28" t="s">
        <v>72</v>
      </c>
      <c r="E28" s="36" t="s">
        <v>2556</v>
      </c>
    </row>
    <row r="29" spans="1:16" ht="12.75">
      <c r="A29" s="26" t="s">
        <v>63</v>
      </c>
      <c s="30" t="s">
        <v>135</v>
      </c>
      <c s="30" t="s">
        <v>683</v>
      </c>
      <c s="26" t="s">
        <v>66</v>
      </c>
      <c s="31" t="s">
        <v>2840</v>
      </c>
      <c s="32" t="s">
        <v>926</v>
      </c>
      <c s="33">
        <v>30</v>
      </c>
      <c s="34">
        <v>0</v>
      </c>
      <c s="34">
        <f>ROUND(ROUND(H29,2)*ROUND(G29,3),2)</f>
      </c>
      <c r="O29">
        <f>(I29*21)/100</f>
      </c>
      <c t="s">
        <v>38</v>
      </c>
    </row>
    <row r="30" spans="1:5" ht="12.75">
      <c r="A30" s="35" t="s">
        <v>69</v>
      </c>
      <c r="E30" s="36" t="s">
        <v>66</v>
      </c>
    </row>
    <row r="31" spans="1:5" ht="12.75">
      <c r="A31" s="37" t="s">
        <v>70</v>
      </c>
      <c r="E31" s="38" t="s">
        <v>13402</v>
      </c>
    </row>
    <row r="32" spans="1:5" ht="102">
      <c r="A32" t="s">
        <v>72</v>
      </c>
      <c r="E32" s="36" t="s">
        <v>685</v>
      </c>
    </row>
    <row r="33" spans="1:16" ht="12.75">
      <c r="A33" s="26" t="s">
        <v>63</v>
      </c>
      <c s="30" t="s">
        <v>139</v>
      </c>
      <c s="30" t="s">
        <v>2710</v>
      </c>
      <c s="26" t="s">
        <v>66</v>
      </c>
      <c s="31" t="s">
        <v>2711</v>
      </c>
      <c s="32" t="s">
        <v>926</v>
      </c>
      <c s="33">
        <v>20</v>
      </c>
      <c s="34">
        <v>0</v>
      </c>
      <c s="34">
        <f>ROUND(ROUND(H33,2)*ROUND(G33,3),2)</f>
      </c>
      <c r="O33">
        <f>(I33*21)/100</f>
      </c>
      <c t="s">
        <v>38</v>
      </c>
    </row>
    <row r="34" spans="1:5" ht="12.75">
      <c r="A34" s="35" t="s">
        <v>69</v>
      </c>
      <c r="E34" s="36" t="s">
        <v>66</v>
      </c>
    </row>
    <row r="35" spans="1:5" ht="12.75">
      <c r="A35" s="37" t="s">
        <v>70</v>
      </c>
      <c r="E35" s="38" t="s">
        <v>13402</v>
      </c>
    </row>
    <row r="36" spans="1:5" ht="102">
      <c r="A36" t="s">
        <v>72</v>
      </c>
      <c r="E36" s="36" t="s">
        <v>2612</v>
      </c>
    </row>
    <row r="37" spans="1:16" ht="12.75">
      <c r="A37" s="26" t="s">
        <v>63</v>
      </c>
      <c s="30" t="s">
        <v>143</v>
      </c>
      <c s="30" t="s">
        <v>3861</v>
      </c>
      <c s="26" t="s">
        <v>66</v>
      </c>
      <c s="31" t="s">
        <v>3862</v>
      </c>
      <c s="32" t="s">
        <v>926</v>
      </c>
      <c s="33">
        <v>30</v>
      </c>
      <c s="34">
        <v>0</v>
      </c>
      <c s="34">
        <f>ROUND(ROUND(H37,2)*ROUND(G37,3),2)</f>
      </c>
      <c r="O37">
        <f>(I37*21)/100</f>
      </c>
      <c t="s">
        <v>38</v>
      </c>
    </row>
    <row r="38" spans="1:5" ht="12.75">
      <c r="A38" s="35" t="s">
        <v>69</v>
      </c>
      <c r="E38" s="36" t="s">
        <v>66</v>
      </c>
    </row>
    <row r="39" spans="1:5" ht="12.75">
      <c r="A39" s="37" t="s">
        <v>70</v>
      </c>
      <c r="E39" s="38" t="s">
        <v>13402</v>
      </c>
    </row>
    <row r="40" spans="1:5" ht="76.5">
      <c r="A40" t="s">
        <v>72</v>
      </c>
      <c r="E40" s="36" t="s">
        <v>10663</v>
      </c>
    </row>
    <row r="41" spans="1:16" ht="25.5">
      <c r="A41" s="26" t="s">
        <v>63</v>
      </c>
      <c s="30" t="s">
        <v>99</v>
      </c>
      <c s="30" t="s">
        <v>2714</v>
      </c>
      <c s="26" t="s">
        <v>66</v>
      </c>
      <c s="31" t="s">
        <v>2715</v>
      </c>
      <c s="32" t="s">
        <v>583</v>
      </c>
      <c s="33">
        <v>1</v>
      </c>
      <c s="34">
        <v>0</v>
      </c>
      <c s="34">
        <f>ROUND(ROUND(H41,2)*ROUND(G41,3),2)</f>
      </c>
      <c r="O41">
        <f>(I41*21)/100</f>
      </c>
      <c t="s">
        <v>38</v>
      </c>
    </row>
    <row r="42" spans="1:5" ht="12.75">
      <c r="A42" s="35" t="s">
        <v>69</v>
      </c>
      <c r="E42" s="36" t="s">
        <v>66</v>
      </c>
    </row>
    <row r="43" spans="1:5" ht="12.75">
      <c r="A43" s="37" t="s">
        <v>70</v>
      </c>
      <c r="E43" s="38" t="s">
        <v>13402</v>
      </c>
    </row>
    <row r="44" spans="1:5" ht="127.5">
      <c r="A44" t="s">
        <v>72</v>
      </c>
      <c r="E44" s="36" t="s">
        <v>2024</v>
      </c>
    </row>
    <row r="45" spans="1:16" ht="12.75">
      <c r="A45" s="26" t="s">
        <v>63</v>
      </c>
      <c s="30" t="s">
        <v>147</v>
      </c>
      <c s="30" t="s">
        <v>13103</v>
      </c>
      <c s="26" t="s">
        <v>66</v>
      </c>
      <c s="31" t="s">
        <v>13104</v>
      </c>
      <c s="32" t="s">
        <v>652</v>
      </c>
      <c s="33">
        <v>5</v>
      </c>
      <c s="34">
        <v>0</v>
      </c>
      <c s="34">
        <f>ROUND(ROUND(H45,2)*ROUND(G45,3),2)</f>
      </c>
      <c r="O45">
        <f>(I45*21)/100</f>
      </c>
      <c t="s">
        <v>38</v>
      </c>
    </row>
    <row r="46" spans="1:5" ht="12.75">
      <c r="A46" s="35" t="s">
        <v>69</v>
      </c>
      <c r="E46" s="36" t="s">
        <v>66</v>
      </c>
    </row>
    <row r="47" spans="1:5" ht="12.75">
      <c r="A47" s="37" t="s">
        <v>70</v>
      </c>
      <c r="E47" s="38" t="s">
        <v>13402</v>
      </c>
    </row>
    <row r="48" spans="1:5" ht="76.5">
      <c r="A48" t="s">
        <v>72</v>
      </c>
      <c r="E48" s="36" t="s">
        <v>13105</v>
      </c>
    </row>
    <row r="49" spans="1:16" ht="25.5">
      <c r="A49" s="26" t="s">
        <v>63</v>
      </c>
      <c s="30" t="s">
        <v>74</v>
      </c>
      <c s="30" t="s">
        <v>2028</v>
      </c>
      <c s="26" t="s">
        <v>66</v>
      </c>
      <c s="31" t="s">
        <v>2029</v>
      </c>
      <c s="32" t="s">
        <v>926</v>
      </c>
      <c s="33">
        <v>10</v>
      </c>
      <c s="34">
        <v>0</v>
      </c>
      <c s="34">
        <f>ROUND(ROUND(H49,2)*ROUND(G49,3),2)</f>
      </c>
      <c r="O49">
        <f>(I49*21)/100</f>
      </c>
      <c t="s">
        <v>38</v>
      </c>
    </row>
    <row r="50" spans="1:5" ht="12.75">
      <c r="A50" s="35" t="s">
        <v>69</v>
      </c>
      <c r="E50" s="36" t="s">
        <v>66</v>
      </c>
    </row>
    <row r="51" spans="1:5" ht="12.75">
      <c r="A51" s="37" t="s">
        <v>70</v>
      </c>
      <c r="E51" s="38" t="s">
        <v>13402</v>
      </c>
    </row>
    <row r="52" spans="1:5" ht="76.5">
      <c r="A52" t="s">
        <v>72</v>
      </c>
      <c r="E52" s="36" t="s">
        <v>2030</v>
      </c>
    </row>
    <row r="53" spans="1:16" ht="25.5">
      <c r="A53" s="26" t="s">
        <v>63</v>
      </c>
      <c s="30" t="s">
        <v>75</v>
      </c>
      <c s="30" t="s">
        <v>3529</v>
      </c>
      <c s="26" t="s">
        <v>66</v>
      </c>
      <c s="31" t="s">
        <v>3530</v>
      </c>
      <c s="32" t="s">
        <v>926</v>
      </c>
      <c s="33">
        <v>10</v>
      </c>
      <c s="34">
        <v>0</v>
      </c>
      <c s="34">
        <f>ROUND(ROUND(H53,2)*ROUND(G53,3),2)</f>
      </c>
      <c r="O53">
        <f>(I53*21)/100</f>
      </c>
      <c t="s">
        <v>38</v>
      </c>
    </row>
    <row r="54" spans="1:5" ht="12.75">
      <c r="A54" s="35" t="s">
        <v>69</v>
      </c>
      <c r="E54" s="36" t="s">
        <v>66</v>
      </c>
    </row>
    <row r="55" spans="1:5" ht="12.75">
      <c r="A55" s="37" t="s">
        <v>70</v>
      </c>
      <c r="E55" s="38" t="s">
        <v>13402</v>
      </c>
    </row>
    <row r="56" spans="1:5" ht="76.5">
      <c r="A56" t="s">
        <v>72</v>
      </c>
      <c r="E56" s="36" t="s">
        <v>2030</v>
      </c>
    </row>
    <row r="57" spans="1:16" ht="12.75">
      <c r="A57" s="26" t="s">
        <v>63</v>
      </c>
      <c s="30" t="s">
        <v>151</v>
      </c>
      <c s="30" t="s">
        <v>2036</v>
      </c>
      <c s="26" t="s">
        <v>66</v>
      </c>
      <c s="31" t="s">
        <v>2037</v>
      </c>
      <c s="32" t="s">
        <v>583</v>
      </c>
      <c s="33">
        <v>100</v>
      </c>
      <c s="34">
        <v>0</v>
      </c>
      <c s="34">
        <f>ROUND(ROUND(H57,2)*ROUND(G57,3),2)</f>
      </c>
      <c r="O57">
        <f>(I57*21)/100</f>
      </c>
      <c t="s">
        <v>38</v>
      </c>
    </row>
    <row r="58" spans="1:5" ht="12.75">
      <c r="A58" s="35" t="s">
        <v>69</v>
      </c>
      <c r="E58" s="36" t="s">
        <v>66</v>
      </c>
    </row>
    <row r="59" spans="1:5" ht="12.75">
      <c r="A59" s="37" t="s">
        <v>70</v>
      </c>
      <c r="E59" s="38" t="s">
        <v>13402</v>
      </c>
    </row>
    <row r="60" spans="1:5" ht="76.5">
      <c r="A60" t="s">
        <v>72</v>
      </c>
      <c r="E60" s="36" t="s">
        <v>2030</v>
      </c>
    </row>
    <row r="61" spans="1:16" ht="25.5">
      <c r="A61" s="26" t="s">
        <v>63</v>
      </c>
      <c s="30" t="s">
        <v>155</v>
      </c>
      <c s="30" t="s">
        <v>2043</v>
      </c>
      <c s="26" t="s">
        <v>66</v>
      </c>
      <c s="31" t="s">
        <v>2044</v>
      </c>
      <c s="32" t="s">
        <v>583</v>
      </c>
      <c s="33">
        <v>2</v>
      </c>
      <c s="34">
        <v>0</v>
      </c>
      <c s="34">
        <f>ROUND(ROUND(H61,2)*ROUND(G61,3),2)</f>
      </c>
      <c r="O61">
        <f>(I61*21)/100</f>
      </c>
      <c t="s">
        <v>38</v>
      </c>
    </row>
    <row r="62" spans="1:5" ht="12.75">
      <c r="A62" s="35" t="s">
        <v>69</v>
      </c>
      <c r="E62" s="36" t="s">
        <v>66</v>
      </c>
    </row>
    <row r="63" spans="1:5" ht="12.75">
      <c r="A63" s="37" t="s">
        <v>70</v>
      </c>
      <c r="E63" s="38" t="s">
        <v>13402</v>
      </c>
    </row>
    <row r="64" spans="1:5" ht="38.25">
      <c r="A64" t="s">
        <v>72</v>
      </c>
      <c r="E64" s="36" t="s">
        <v>2045</v>
      </c>
    </row>
    <row r="65" spans="1:16" ht="25.5">
      <c r="A65" s="26" t="s">
        <v>63</v>
      </c>
      <c s="30" t="s">
        <v>64</v>
      </c>
      <c s="30" t="s">
        <v>2717</v>
      </c>
      <c s="26" t="s">
        <v>66</v>
      </c>
      <c s="31" t="s">
        <v>2718</v>
      </c>
      <c s="32" t="s">
        <v>583</v>
      </c>
      <c s="33">
        <v>2</v>
      </c>
      <c s="34">
        <v>0</v>
      </c>
      <c s="34">
        <f>ROUND(ROUND(H65,2)*ROUND(G65,3),2)</f>
      </c>
      <c r="O65">
        <f>(I65*21)/100</f>
      </c>
      <c t="s">
        <v>38</v>
      </c>
    </row>
    <row r="66" spans="1:5" ht="12.75">
      <c r="A66" s="35" t="s">
        <v>69</v>
      </c>
      <c r="E66" s="36" t="s">
        <v>66</v>
      </c>
    </row>
    <row r="67" spans="1:5" ht="12.75">
      <c r="A67" s="37" t="s">
        <v>70</v>
      </c>
      <c r="E67" s="38" t="s">
        <v>13402</v>
      </c>
    </row>
    <row r="68" spans="1:5" ht="38.25">
      <c r="A68" t="s">
        <v>72</v>
      </c>
      <c r="E68" s="36" t="s">
        <v>13094</v>
      </c>
    </row>
    <row r="69" spans="1:16" ht="12.75">
      <c r="A69" s="26" t="s">
        <v>63</v>
      </c>
      <c s="30" t="s">
        <v>79</v>
      </c>
      <c s="30" t="s">
        <v>2328</v>
      </c>
      <c s="26" t="s">
        <v>66</v>
      </c>
      <c s="31" t="s">
        <v>2719</v>
      </c>
      <c s="32" t="s">
        <v>583</v>
      </c>
      <c s="33">
        <v>10</v>
      </c>
      <c s="34">
        <v>0</v>
      </c>
      <c s="34">
        <f>ROUND(ROUND(H69,2)*ROUND(G69,3),2)</f>
      </c>
      <c r="O69">
        <f>(I69*21)/100</f>
      </c>
      <c t="s">
        <v>38</v>
      </c>
    </row>
    <row r="70" spans="1:5" ht="12.75">
      <c r="A70" s="35" t="s">
        <v>69</v>
      </c>
      <c r="E70" s="36" t="s">
        <v>66</v>
      </c>
    </row>
    <row r="71" spans="1:5" ht="12.75">
      <c r="A71" s="37" t="s">
        <v>70</v>
      </c>
      <c r="E71" s="38" t="s">
        <v>13402</v>
      </c>
    </row>
    <row r="72" spans="1:5" ht="102">
      <c r="A72" t="s">
        <v>72</v>
      </c>
      <c r="E72" s="36" t="s">
        <v>2059</v>
      </c>
    </row>
    <row r="73" spans="1:16" ht="25.5">
      <c r="A73" s="26" t="s">
        <v>63</v>
      </c>
      <c s="30" t="s">
        <v>194</v>
      </c>
      <c s="30" t="s">
        <v>2720</v>
      </c>
      <c s="26" t="s">
        <v>66</v>
      </c>
      <c s="31" t="s">
        <v>2721</v>
      </c>
      <c s="32" t="s">
        <v>583</v>
      </c>
      <c s="33">
        <v>10</v>
      </c>
      <c s="34">
        <v>0</v>
      </c>
      <c s="34">
        <f>ROUND(ROUND(H73,2)*ROUND(G73,3),2)</f>
      </c>
      <c r="O73">
        <f>(I73*21)/100</f>
      </c>
      <c t="s">
        <v>38</v>
      </c>
    </row>
    <row r="74" spans="1:5" ht="12.75">
      <c r="A74" s="35" t="s">
        <v>69</v>
      </c>
      <c r="E74" s="36" t="s">
        <v>66</v>
      </c>
    </row>
    <row r="75" spans="1:5" ht="12.75">
      <c r="A75" s="37" t="s">
        <v>70</v>
      </c>
      <c r="E75" s="38" t="s">
        <v>13402</v>
      </c>
    </row>
    <row r="76" spans="1:5" ht="102">
      <c r="A76" t="s">
        <v>72</v>
      </c>
      <c r="E76" s="36" t="s">
        <v>685</v>
      </c>
    </row>
    <row r="77" spans="1:16" ht="25.5">
      <c r="A77" s="26" t="s">
        <v>63</v>
      </c>
      <c s="30" t="s">
        <v>255</v>
      </c>
      <c s="30" t="s">
        <v>13404</v>
      </c>
      <c s="26" t="s">
        <v>66</v>
      </c>
      <c s="31" t="s">
        <v>13405</v>
      </c>
      <c s="32" t="s">
        <v>986</v>
      </c>
      <c s="33">
        <v>50</v>
      </c>
      <c s="34">
        <v>0</v>
      </c>
      <c s="34">
        <f>ROUND(ROUND(H77,2)*ROUND(G77,3),2)</f>
      </c>
      <c r="O77">
        <f>(I77*21)/100</f>
      </c>
      <c t="s">
        <v>38</v>
      </c>
    </row>
    <row r="78" spans="1:5" ht="12.75">
      <c r="A78" s="35" t="s">
        <v>69</v>
      </c>
      <c r="E78" s="36" t="s">
        <v>66</v>
      </c>
    </row>
    <row r="79" spans="1:5" ht="12.75">
      <c r="A79" s="37" t="s">
        <v>70</v>
      </c>
      <c r="E79" s="38" t="s">
        <v>13402</v>
      </c>
    </row>
    <row r="80" spans="1:5" ht="102">
      <c r="A80" t="s">
        <v>72</v>
      </c>
      <c r="E80" s="36" t="s">
        <v>2059</v>
      </c>
    </row>
    <row r="81" spans="1:16" ht="12.75">
      <c r="A81" s="26" t="s">
        <v>63</v>
      </c>
      <c s="30" t="s">
        <v>190</v>
      </c>
      <c s="30" t="s">
        <v>13108</v>
      </c>
      <c s="26" t="s">
        <v>66</v>
      </c>
      <c s="31" t="s">
        <v>13109</v>
      </c>
      <c s="32" t="s">
        <v>783</v>
      </c>
      <c s="33">
        <v>20</v>
      </c>
      <c s="34">
        <v>0</v>
      </c>
      <c s="34">
        <f>ROUND(ROUND(H81,2)*ROUND(G81,3),2)</f>
      </c>
      <c r="O81">
        <f>(I81*21)/100</f>
      </c>
      <c t="s">
        <v>38</v>
      </c>
    </row>
    <row r="82" spans="1:5" ht="12.75">
      <c r="A82" s="35" t="s">
        <v>69</v>
      </c>
      <c r="E82" s="36" t="s">
        <v>66</v>
      </c>
    </row>
    <row r="83" spans="1:5" ht="12.75">
      <c r="A83" s="37" t="s">
        <v>70</v>
      </c>
      <c r="E83" s="38" t="s">
        <v>13402</v>
      </c>
    </row>
    <row r="84" spans="1:5" ht="102">
      <c r="A84" t="s">
        <v>72</v>
      </c>
      <c r="E84" s="36" t="s">
        <v>13110</v>
      </c>
    </row>
    <row r="85" spans="1:16" ht="12.75">
      <c r="A85" s="26" t="s">
        <v>63</v>
      </c>
      <c s="30" t="s">
        <v>259</v>
      </c>
      <c s="30" t="s">
        <v>2850</v>
      </c>
      <c s="26" t="s">
        <v>66</v>
      </c>
      <c s="31" t="s">
        <v>2851</v>
      </c>
      <c s="32" t="s">
        <v>926</v>
      </c>
      <c s="33">
        <v>20</v>
      </c>
      <c s="34">
        <v>0</v>
      </c>
      <c s="34">
        <f>ROUND(ROUND(H85,2)*ROUND(G85,3),2)</f>
      </c>
      <c r="O85">
        <f>(I85*21)/100</f>
      </c>
      <c t="s">
        <v>38</v>
      </c>
    </row>
    <row r="86" spans="1:5" ht="12.75">
      <c r="A86" s="35" t="s">
        <v>69</v>
      </c>
      <c r="E86" s="36" t="s">
        <v>66</v>
      </c>
    </row>
    <row r="87" spans="1:5" ht="12.75">
      <c r="A87" s="37" t="s">
        <v>70</v>
      </c>
      <c r="E87" s="38" t="s">
        <v>13402</v>
      </c>
    </row>
    <row r="88" spans="1:5" ht="76.5">
      <c r="A88" t="s">
        <v>72</v>
      </c>
      <c r="E88" s="36" t="s">
        <v>2030</v>
      </c>
    </row>
    <row r="89" spans="1:16" ht="12.75">
      <c r="A89" s="26" t="s">
        <v>63</v>
      </c>
      <c s="30" t="s">
        <v>198</v>
      </c>
      <c s="30" t="s">
        <v>2722</v>
      </c>
      <c s="26" t="s">
        <v>66</v>
      </c>
      <c s="31" t="s">
        <v>2723</v>
      </c>
      <c s="32" t="s">
        <v>926</v>
      </c>
      <c s="33">
        <v>20</v>
      </c>
      <c s="34">
        <v>0</v>
      </c>
      <c s="34">
        <f>ROUND(ROUND(H89,2)*ROUND(G89,3),2)</f>
      </c>
      <c r="O89">
        <f>(I89*21)/100</f>
      </c>
      <c t="s">
        <v>38</v>
      </c>
    </row>
    <row r="90" spans="1:5" ht="12.75">
      <c r="A90" s="35" t="s">
        <v>69</v>
      </c>
      <c r="E90" s="36" t="s">
        <v>66</v>
      </c>
    </row>
    <row r="91" spans="1:5" ht="12.75">
      <c r="A91" s="37" t="s">
        <v>70</v>
      </c>
      <c r="E91" s="38" t="s">
        <v>13402</v>
      </c>
    </row>
    <row r="92" spans="1:5" ht="76.5">
      <c r="A92" t="s">
        <v>72</v>
      </c>
      <c r="E92" s="36" t="s">
        <v>306</v>
      </c>
    </row>
    <row r="93" spans="1:16" ht="12.75">
      <c r="A93" s="26" t="s">
        <v>63</v>
      </c>
      <c s="30" t="s">
        <v>202</v>
      </c>
      <c s="30" t="s">
        <v>2852</v>
      </c>
      <c s="26" t="s">
        <v>66</v>
      </c>
      <c s="31" t="s">
        <v>2853</v>
      </c>
      <c s="32" t="s">
        <v>926</v>
      </c>
      <c s="33">
        <v>2</v>
      </c>
      <c s="34">
        <v>0</v>
      </c>
      <c s="34">
        <f>ROUND(ROUND(H93,2)*ROUND(G93,3),2)</f>
      </c>
      <c r="O93">
        <f>(I93*21)/100</f>
      </c>
      <c t="s">
        <v>38</v>
      </c>
    </row>
    <row r="94" spans="1:5" ht="12.75">
      <c r="A94" s="35" t="s">
        <v>69</v>
      </c>
      <c r="E94" s="36" t="s">
        <v>66</v>
      </c>
    </row>
    <row r="95" spans="1:5" ht="12.75">
      <c r="A95" s="37" t="s">
        <v>70</v>
      </c>
      <c r="E95" s="38" t="s">
        <v>13402</v>
      </c>
    </row>
    <row r="96" spans="1:5" ht="76.5">
      <c r="A96" t="s">
        <v>72</v>
      </c>
      <c r="E96" s="36" t="s">
        <v>306</v>
      </c>
    </row>
    <row r="97" spans="1:16" ht="12.75">
      <c r="A97" s="26" t="s">
        <v>63</v>
      </c>
      <c s="30" t="s">
        <v>223</v>
      </c>
      <c s="30" t="s">
        <v>13406</v>
      </c>
      <c s="26" t="s">
        <v>66</v>
      </c>
      <c s="31" t="s">
        <v>13407</v>
      </c>
      <c s="32" t="s">
        <v>783</v>
      </c>
      <c s="33">
        <v>2</v>
      </c>
      <c s="34">
        <v>0</v>
      </c>
      <c s="34">
        <f>ROUND(ROUND(H97,2)*ROUND(G97,3),2)</f>
      </c>
      <c r="O97">
        <f>(I97*21)/100</f>
      </c>
      <c t="s">
        <v>38</v>
      </c>
    </row>
    <row r="98" spans="1:5" ht="12.75">
      <c r="A98" s="35" t="s">
        <v>69</v>
      </c>
      <c r="E98" s="36" t="s">
        <v>66</v>
      </c>
    </row>
    <row r="99" spans="1:5" ht="12.75">
      <c r="A99" s="37" t="s">
        <v>70</v>
      </c>
      <c r="E99" s="38" t="s">
        <v>13402</v>
      </c>
    </row>
    <row r="100" spans="1:5" ht="76.5">
      <c r="A100" t="s">
        <v>72</v>
      </c>
      <c r="E100" s="36" t="s">
        <v>2030</v>
      </c>
    </row>
    <row r="101" spans="1:16" ht="12.75">
      <c r="A101" s="26" t="s">
        <v>63</v>
      </c>
      <c s="30" t="s">
        <v>227</v>
      </c>
      <c s="30" t="s">
        <v>3865</v>
      </c>
      <c s="26" t="s">
        <v>66</v>
      </c>
      <c s="31" t="s">
        <v>3866</v>
      </c>
      <c s="32" t="s">
        <v>583</v>
      </c>
      <c s="33">
        <v>2</v>
      </c>
      <c s="34">
        <v>0</v>
      </c>
      <c s="34">
        <f>ROUND(ROUND(H101,2)*ROUND(G101,3),2)</f>
      </c>
      <c r="O101">
        <f>(I101*21)/100</f>
      </c>
      <c t="s">
        <v>38</v>
      </c>
    </row>
    <row r="102" spans="1:5" ht="12.75">
      <c r="A102" s="35" t="s">
        <v>69</v>
      </c>
      <c r="E102" s="36" t="s">
        <v>66</v>
      </c>
    </row>
    <row r="103" spans="1:5" ht="12.75">
      <c r="A103" s="37" t="s">
        <v>70</v>
      </c>
      <c r="E103" s="38" t="s">
        <v>13402</v>
      </c>
    </row>
    <row r="104" spans="1:5" ht="76.5">
      <c r="A104" t="s">
        <v>72</v>
      </c>
      <c r="E104" s="36" t="s">
        <v>2030</v>
      </c>
    </row>
    <row r="105" spans="1:16" ht="12.75">
      <c r="A105" s="26" t="s">
        <v>63</v>
      </c>
      <c s="30" t="s">
        <v>239</v>
      </c>
      <c s="30" t="s">
        <v>13408</v>
      </c>
      <c s="26" t="s">
        <v>66</v>
      </c>
      <c s="31" t="s">
        <v>4353</v>
      </c>
      <c s="32" t="s">
        <v>4706</v>
      </c>
      <c s="33">
        <v>20</v>
      </c>
      <c s="34">
        <v>0</v>
      </c>
      <c s="34">
        <f>ROUND(ROUND(H105,2)*ROUND(G105,3),2)</f>
      </c>
      <c r="O105">
        <f>(I105*21)/100</f>
      </c>
      <c t="s">
        <v>38</v>
      </c>
    </row>
    <row r="106" spans="1:5" ht="12.75">
      <c r="A106" s="35" t="s">
        <v>69</v>
      </c>
      <c r="E106" s="36" t="s">
        <v>66</v>
      </c>
    </row>
    <row r="107" spans="1:5" ht="12.75">
      <c r="A107" s="37" t="s">
        <v>70</v>
      </c>
      <c r="E107" s="38" t="s">
        <v>13402</v>
      </c>
    </row>
    <row r="108" spans="1:5" ht="114.75">
      <c r="A108" t="s">
        <v>72</v>
      </c>
      <c r="E108" s="36" t="s">
        <v>13409</v>
      </c>
    </row>
    <row r="109" spans="1:18" ht="12.75" customHeight="1">
      <c r="A109" s="6" t="s">
        <v>58</v>
      </c>
      <c s="6"/>
      <c s="27" t="s">
        <v>4510</v>
      </c>
      <c s="6"/>
      <c s="39" t="s">
        <v>780</v>
      </c>
      <c s="6"/>
      <c s="6"/>
      <c s="6"/>
      <c s="29">
        <f>0+Q109</f>
      </c>
      <c r="O109">
        <f>0+R109</f>
      </c>
      <c r="Q109">
        <f>0+I110+I114+I118+I122+I126+I130+I134+I138+I142+I146+I150+I154+I158+I162+I166+I170+I174</f>
      </c>
      <c>
        <f>0+O110+O114+O118+O122+O126+O130+O134+O138+O142+O146+O150+O154+O158+O162+O166+O170+O174</f>
      </c>
    </row>
    <row r="110" spans="1:16" ht="12.75">
      <c r="A110" s="26" t="s">
        <v>63</v>
      </c>
      <c s="30" t="s">
        <v>38</v>
      </c>
      <c s="30" t="s">
        <v>6556</v>
      </c>
      <c s="26" t="s">
        <v>66</v>
      </c>
      <c s="31" t="s">
        <v>6557</v>
      </c>
      <c s="32" t="s">
        <v>783</v>
      </c>
      <c s="33">
        <v>50</v>
      </c>
      <c s="34">
        <v>0</v>
      </c>
      <c s="34">
        <f>ROUND(ROUND(H110,2)*ROUND(G110,3),2)</f>
      </c>
      <c r="O110">
        <f>(I110*21)/100</f>
      </c>
      <c t="s">
        <v>38</v>
      </c>
    </row>
    <row r="111" spans="1:5" ht="12.75">
      <c r="A111" s="35" t="s">
        <v>69</v>
      </c>
      <c r="E111" s="36" t="s">
        <v>66</v>
      </c>
    </row>
    <row r="112" spans="1:5" ht="12.75">
      <c r="A112" s="37" t="s">
        <v>70</v>
      </c>
      <c r="E112" s="38" t="s">
        <v>13402</v>
      </c>
    </row>
    <row r="113" spans="1:5" ht="12.75">
      <c r="A113" t="s">
        <v>72</v>
      </c>
      <c r="E113" s="36" t="s">
        <v>6558</v>
      </c>
    </row>
    <row r="114" spans="1:16" ht="12.75">
      <c r="A114" s="26" t="s">
        <v>63</v>
      </c>
      <c s="30" t="s">
        <v>37</v>
      </c>
      <c s="30" t="s">
        <v>13410</v>
      </c>
      <c s="26" t="s">
        <v>66</v>
      </c>
      <c s="31" t="s">
        <v>13411</v>
      </c>
      <c s="32" t="s">
        <v>652</v>
      </c>
      <c s="33">
        <v>3</v>
      </c>
      <c s="34">
        <v>0</v>
      </c>
      <c s="34">
        <f>ROUND(ROUND(H114,2)*ROUND(G114,3),2)</f>
      </c>
      <c r="O114">
        <f>(I114*21)/100</f>
      </c>
      <c t="s">
        <v>38</v>
      </c>
    </row>
    <row r="115" spans="1:5" ht="12.75">
      <c r="A115" s="35" t="s">
        <v>69</v>
      </c>
      <c r="E115" s="36" t="s">
        <v>66</v>
      </c>
    </row>
    <row r="116" spans="1:5" ht="12.75">
      <c r="A116" s="37" t="s">
        <v>70</v>
      </c>
      <c r="E116" s="38" t="s">
        <v>13402</v>
      </c>
    </row>
    <row r="117" spans="1:5" ht="63.75">
      <c r="A117" t="s">
        <v>72</v>
      </c>
      <c r="E117" s="36" t="s">
        <v>5674</v>
      </c>
    </row>
    <row r="118" spans="1:16" ht="12.75">
      <c r="A118" s="26" t="s">
        <v>63</v>
      </c>
      <c s="30" t="s">
        <v>48</v>
      </c>
      <c s="30" t="s">
        <v>6318</v>
      </c>
      <c s="26" t="s">
        <v>66</v>
      </c>
      <c s="31" t="s">
        <v>6319</v>
      </c>
      <c s="32" t="s">
        <v>926</v>
      </c>
      <c s="33">
        <v>1</v>
      </c>
      <c s="34">
        <v>0</v>
      </c>
      <c s="34">
        <f>ROUND(ROUND(H118,2)*ROUND(G118,3),2)</f>
      </c>
      <c r="O118">
        <f>(I118*21)/100</f>
      </c>
      <c t="s">
        <v>38</v>
      </c>
    </row>
    <row r="119" spans="1:5" ht="12.75">
      <c r="A119" s="35" t="s">
        <v>69</v>
      </c>
      <c r="E119" s="36" t="s">
        <v>66</v>
      </c>
    </row>
    <row r="120" spans="1:5" ht="12.75">
      <c r="A120" s="37" t="s">
        <v>70</v>
      </c>
      <c r="E120" s="38" t="s">
        <v>13402</v>
      </c>
    </row>
    <row r="121" spans="1:5" ht="63.75">
      <c r="A121" t="s">
        <v>72</v>
      </c>
      <c r="E121" s="36" t="s">
        <v>5674</v>
      </c>
    </row>
    <row r="122" spans="1:16" ht="12.75">
      <c r="A122" s="26" t="s">
        <v>63</v>
      </c>
      <c s="30" t="s">
        <v>50</v>
      </c>
      <c s="30" t="s">
        <v>13412</v>
      </c>
      <c s="26" t="s">
        <v>66</v>
      </c>
      <c s="31" t="s">
        <v>13413</v>
      </c>
      <c s="32" t="s">
        <v>926</v>
      </c>
      <c s="33">
        <v>20</v>
      </c>
      <c s="34">
        <v>0</v>
      </c>
      <c s="34">
        <f>ROUND(ROUND(H122,2)*ROUND(G122,3),2)</f>
      </c>
      <c r="O122">
        <f>(I122*21)/100</f>
      </c>
      <c t="s">
        <v>38</v>
      </c>
    </row>
    <row r="123" spans="1:5" ht="12.75">
      <c r="A123" s="35" t="s">
        <v>69</v>
      </c>
      <c r="E123" s="36" t="s">
        <v>66</v>
      </c>
    </row>
    <row r="124" spans="1:5" ht="12.75">
      <c r="A124" s="37" t="s">
        <v>70</v>
      </c>
      <c r="E124" s="38" t="s">
        <v>13402</v>
      </c>
    </row>
    <row r="125" spans="1:5" ht="25.5">
      <c r="A125" t="s">
        <v>72</v>
      </c>
      <c r="E125" s="36" t="s">
        <v>13414</v>
      </c>
    </row>
    <row r="126" spans="1:16" ht="12.75">
      <c r="A126" s="26" t="s">
        <v>63</v>
      </c>
      <c s="30" t="s">
        <v>52</v>
      </c>
      <c s="30" t="s">
        <v>2685</v>
      </c>
      <c s="26" t="s">
        <v>66</v>
      </c>
      <c s="31" t="s">
        <v>2686</v>
      </c>
      <c s="32" t="s">
        <v>652</v>
      </c>
      <c s="33">
        <v>16</v>
      </c>
      <c s="34">
        <v>0</v>
      </c>
      <c s="34">
        <f>ROUND(ROUND(H126,2)*ROUND(G126,3),2)</f>
      </c>
      <c r="O126">
        <f>(I126*21)/100</f>
      </c>
      <c t="s">
        <v>38</v>
      </c>
    </row>
    <row r="127" spans="1:5" ht="12.75">
      <c r="A127" s="35" t="s">
        <v>69</v>
      </c>
      <c r="E127" s="36" t="s">
        <v>66</v>
      </c>
    </row>
    <row r="128" spans="1:5" ht="12.75">
      <c r="A128" s="37" t="s">
        <v>70</v>
      </c>
      <c r="E128" s="38" t="s">
        <v>13402</v>
      </c>
    </row>
    <row r="129" spans="1:5" ht="318.75">
      <c r="A129" t="s">
        <v>72</v>
      </c>
      <c r="E129" s="36" t="s">
        <v>5015</v>
      </c>
    </row>
    <row r="130" spans="1:16" ht="12.75">
      <c r="A130" s="26" t="s">
        <v>63</v>
      </c>
      <c s="30" t="s">
        <v>59</v>
      </c>
      <c s="30" t="s">
        <v>2690</v>
      </c>
      <c s="26" t="s">
        <v>66</v>
      </c>
      <c s="31" t="s">
        <v>2691</v>
      </c>
      <c s="32" t="s">
        <v>652</v>
      </c>
      <c s="33">
        <v>20</v>
      </c>
      <c s="34">
        <v>0</v>
      </c>
      <c s="34">
        <f>ROUND(ROUND(H130,2)*ROUND(G130,3),2)</f>
      </c>
      <c r="O130">
        <f>(I130*21)/100</f>
      </c>
      <c t="s">
        <v>38</v>
      </c>
    </row>
    <row r="131" spans="1:5" ht="12.75">
      <c r="A131" s="35" t="s">
        <v>69</v>
      </c>
      <c r="E131" s="36" t="s">
        <v>66</v>
      </c>
    </row>
    <row r="132" spans="1:5" ht="12.75">
      <c r="A132" s="37" t="s">
        <v>70</v>
      </c>
      <c r="E132" s="38" t="s">
        <v>13402</v>
      </c>
    </row>
    <row r="133" spans="1:5" ht="318.75">
      <c r="A133" t="s">
        <v>72</v>
      </c>
      <c r="E133" s="36" t="s">
        <v>5015</v>
      </c>
    </row>
    <row r="134" spans="1:16" ht="12.75">
      <c r="A134" s="26" t="s">
        <v>63</v>
      </c>
      <c s="30" t="s">
        <v>92</v>
      </c>
      <c s="30" t="s">
        <v>13415</v>
      </c>
      <c s="26" t="s">
        <v>66</v>
      </c>
      <c s="31" t="s">
        <v>13416</v>
      </c>
      <c s="32" t="s">
        <v>926</v>
      </c>
      <c s="33">
        <v>15</v>
      </c>
      <c s="34">
        <v>0</v>
      </c>
      <c s="34">
        <f>ROUND(ROUND(H134,2)*ROUND(G134,3),2)</f>
      </c>
      <c r="O134">
        <f>(I134*21)/100</f>
      </c>
      <c t="s">
        <v>38</v>
      </c>
    </row>
    <row r="135" spans="1:5" ht="12.75">
      <c r="A135" s="35" t="s">
        <v>69</v>
      </c>
      <c r="E135" s="36" t="s">
        <v>66</v>
      </c>
    </row>
    <row r="136" spans="1:5" ht="12.75">
      <c r="A136" s="37" t="s">
        <v>70</v>
      </c>
      <c r="E136" s="38" t="s">
        <v>13402</v>
      </c>
    </row>
    <row r="137" spans="1:5" ht="25.5">
      <c r="A137" t="s">
        <v>72</v>
      </c>
      <c r="E137" s="36" t="s">
        <v>2595</v>
      </c>
    </row>
    <row r="138" spans="1:16" ht="12.75">
      <c r="A138" s="26" t="s">
        <v>63</v>
      </c>
      <c s="30" t="s">
        <v>55</v>
      </c>
      <c s="30" t="s">
        <v>13417</v>
      </c>
      <c s="26" t="s">
        <v>66</v>
      </c>
      <c s="31" t="s">
        <v>13418</v>
      </c>
      <c s="32" t="s">
        <v>652</v>
      </c>
      <c s="33">
        <v>1.5</v>
      </c>
      <c s="34">
        <v>0</v>
      </c>
      <c s="34">
        <f>ROUND(ROUND(H138,2)*ROUND(G138,3),2)</f>
      </c>
      <c r="O138">
        <f>(I138*21)/100</f>
      </c>
      <c t="s">
        <v>38</v>
      </c>
    </row>
    <row r="139" spans="1:5" ht="12.75">
      <c r="A139" s="35" t="s">
        <v>69</v>
      </c>
      <c r="E139" s="36" t="s">
        <v>66</v>
      </c>
    </row>
    <row r="140" spans="1:5" ht="12.75">
      <c r="A140" s="37" t="s">
        <v>70</v>
      </c>
      <c r="E140" s="38" t="s">
        <v>13402</v>
      </c>
    </row>
    <row r="141" spans="1:5" ht="25.5">
      <c r="A141" t="s">
        <v>72</v>
      </c>
      <c r="E141" s="36" t="s">
        <v>13419</v>
      </c>
    </row>
    <row r="142" spans="1:16" ht="12.75">
      <c r="A142" s="26" t="s">
        <v>63</v>
      </c>
      <c s="30" t="s">
        <v>57</v>
      </c>
      <c s="30" t="s">
        <v>669</v>
      </c>
      <c s="26" t="s">
        <v>66</v>
      </c>
      <c s="31" t="s">
        <v>741</v>
      </c>
      <c s="32" t="s">
        <v>652</v>
      </c>
      <c s="33">
        <v>35</v>
      </c>
      <c s="34">
        <v>0</v>
      </c>
      <c s="34">
        <f>ROUND(ROUND(H142,2)*ROUND(G142,3),2)</f>
      </c>
      <c r="O142">
        <f>(I142*21)/100</f>
      </c>
      <c t="s">
        <v>38</v>
      </c>
    </row>
    <row r="143" spans="1:5" ht="12.75">
      <c r="A143" s="35" t="s">
        <v>69</v>
      </c>
      <c r="E143" s="36" t="s">
        <v>66</v>
      </c>
    </row>
    <row r="144" spans="1:5" ht="12.75">
      <c r="A144" s="37" t="s">
        <v>70</v>
      </c>
      <c r="E144" s="38" t="s">
        <v>13402</v>
      </c>
    </row>
    <row r="145" spans="1:5" ht="229.5">
      <c r="A145" t="s">
        <v>72</v>
      </c>
      <c r="E145" s="36" t="s">
        <v>743</v>
      </c>
    </row>
    <row r="146" spans="1:16" ht="12.75">
      <c r="A146" s="26" t="s">
        <v>63</v>
      </c>
      <c s="30" t="s">
        <v>115</v>
      </c>
      <c s="30" t="s">
        <v>13420</v>
      </c>
      <c s="26" t="s">
        <v>66</v>
      </c>
      <c s="31" t="s">
        <v>13421</v>
      </c>
      <c s="32" t="s">
        <v>583</v>
      </c>
      <c s="33">
        <v>10</v>
      </c>
      <c s="34">
        <v>0</v>
      </c>
      <c s="34">
        <f>ROUND(ROUND(H146,2)*ROUND(G146,3),2)</f>
      </c>
      <c r="O146">
        <f>(I146*21)/100</f>
      </c>
      <c t="s">
        <v>38</v>
      </c>
    </row>
    <row r="147" spans="1:5" ht="12.75">
      <c r="A147" s="35" t="s">
        <v>69</v>
      </c>
      <c r="E147" s="36" t="s">
        <v>66</v>
      </c>
    </row>
    <row r="148" spans="1:5" ht="12.75">
      <c r="A148" s="37" t="s">
        <v>70</v>
      </c>
      <c r="E148" s="38" t="s">
        <v>13402</v>
      </c>
    </row>
    <row r="149" spans="1:5" ht="140.25">
      <c r="A149" t="s">
        <v>72</v>
      </c>
      <c r="E149" s="36" t="s">
        <v>13422</v>
      </c>
    </row>
    <row r="150" spans="1:16" ht="12.75">
      <c r="A150" s="26" t="s">
        <v>63</v>
      </c>
      <c s="30" t="s">
        <v>119</v>
      </c>
      <c s="30" t="s">
        <v>5981</v>
      </c>
      <c s="26" t="s">
        <v>66</v>
      </c>
      <c s="31" t="s">
        <v>5982</v>
      </c>
      <c s="32" t="s">
        <v>783</v>
      </c>
      <c s="33">
        <v>5</v>
      </c>
      <c s="34">
        <v>0</v>
      </c>
      <c s="34">
        <f>ROUND(ROUND(H150,2)*ROUND(G150,3),2)</f>
      </c>
      <c r="O150">
        <f>(I150*21)/100</f>
      </c>
      <c t="s">
        <v>38</v>
      </c>
    </row>
    <row r="151" spans="1:5" ht="12.75">
      <c r="A151" s="35" t="s">
        <v>69</v>
      </c>
      <c r="E151" s="36" t="s">
        <v>66</v>
      </c>
    </row>
    <row r="152" spans="1:5" ht="12.75">
      <c r="A152" s="37" t="s">
        <v>70</v>
      </c>
      <c r="E152" s="38" t="s">
        <v>13402</v>
      </c>
    </row>
    <row r="153" spans="1:5" ht="51">
      <c r="A153" t="s">
        <v>72</v>
      </c>
      <c r="E153" s="36" t="s">
        <v>5585</v>
      </c>
    </row>
    <row r="154" spans="1:16" ht="12.75">
      <c r="A154" s="26" t="s">
        <v>63</v>
      </c>
      <c s="30" t="s">
        <v>123</v>
      </c>
      <c s="30" t="s">
        <v>13423</v>
      </c>
      <c s="26" t="s">
        <v>66</v>
      </c>
      <c s="31" t="s">
        <v>13424</v>
      </c>
      <c s="32" t="s">
        <v>783</v>
      </c>
      <c s="33">
        <v>5</v>
      </c>
      <c s="34">
        <v>0</v>
      </c>
      <c s="34">
        <f>ROUND(ROUND(H154,2)*ROUND(G154,3),2)</f>
      </c>
      <c r="O154">
        <f>(I154*21)/100</f>
      </c>
      <c t="s">
        <v>38</v>
      </c>
    </row>
    <row r="155" spans="1:5" ht="12.75">
      <c r="A155" s="35" t="s">
        <v>69</v>
      </c>
      <c r="E155" s="36" t="s">
        <v>66</v>
      </c>
    </row>
    <row r="156" spans="1:5" ht="12.75">
      <c r="A156" s="37" t="s">
        <v>70</v>
      </c>
      <c r="E156" s="38" t="s">
        <v>13402</v>
      </c>
    </row>
    <row r="157" spans="1:5" ht="140.25">
      <c r="A157" t="s">
        <v>72</v>
      </c>
      <c r="E157" s="36" t="s">
        <v>13425</v>
      </c>
    </row>
    <row r="158" spans="1:16" ht="12.75">
      <c r="A158" s="26" t="s">
        <v>63</v>
      </c>
      <c s="30" t="s">
        <v>127</v>
      </c>
      <c s="30" t="s">
        <v>13426</v>
      </c>
      <c s="26" t="s">
        <v>66</v>
      </c>
      <c s="31" t="s">
        <v>13427</v>
      </c>
      <c s="32" t="s">
        <v>783</v>
      </c>
      <c s="33">
        <v>5</v>
      </c>
      <c s="34">
        <v>0</v>
      </c>
      <c s="34">
        <f>ROUND(ROUND(H158,2)*ROUND(G158,3),2)</f>
      </c>
      <c r="O158">
        <f>(I158*21)/100</f>
      </c>
      <c t="s">
        <v>38</v>
      </c>
    </row>
    <row r="159" spans="1:5" ht="12.75">
      <c r="A159" s="35" t="s">
        <v>69</v>
      </c>
      <c r="E159" s="36" t="s">
        <v>66</v>
      </c>
    </row>
    <row r="160" spans="1:5" ht="12.75">
      <c r="A160" s="37" t="s">
        <v>70</v>
      </c>
      <c r="E160" s="38" t="s">
        <v>13402</v>
      </c>
    </row>
    <row r="161" spans="1:5" ht="114.75">
      <c r="A161" t="s">
        <v>72</v>
      </c>
      <c r="E161" s="36" t="s">
        <v>13428</v>
      </c>
    </row>
    <row r="162" spans="1:16" ht="12.75">
      <c r="A162" s="26" t="s">
        <v>63</v>
      </c>
      <c s="30" t="s">
        <v>235</v>
      </c>
      <c s="30" t="s">
        <v>5608</v>
      </c>
      <c s="26" t="s">
        <v>66</v>
      </c>
      <c s="31" t="s">
        <v>5609</v>
      </c>
      <c s="32" t="s">
        <v>926</v>
      </c>
      <c s="33">
        <v>1</v>
      </c>
      <c s="34">
        <v>0</v>
      </c>
      <c s="34">
        <f>ROUND(ROUND(H162,2)*ROUND(G162,3),2)</f>
      </c>
      <c r="O162">
        <f>(I162*21)/100</f>
      </c>
      <c t="s">
        <v>38</v>
      </c>
    </row>
    <row r="163" spans="1:5" ht="12.75">
      <c r="A163" s="35" t="s">
        <v>69</v>
      </c>
      <c r="E163" s="36" t="s">
        <v>66</v>
      </c>
    </row>
    <row r="164" spans="1:5" ht="12.75">
      <c r="A164" s="37" t="s">
        <v>70</v>
      </c>
      <c r="E164" s="38" t="s">
        <v>13402</v>
      </c>
    </row>
    <row r="165" spans="1:5" ht="51">
      <c r="A165" t="s">
        <v>72</v>
      </c>
      <c r="E165" s="36" t="s">
        <v>5439</v>
      </c>
    </row>
    <row r="166" spans="1:16" ht="12.75">
      <c r="A166" s="26" t="s">
        <v>63</v>
      </c>
      <c s="30" t="s">
        <v>174</v>
      </c>
      <c s="30" t="s">
        <v>13113</v>
      </c>
      <c s="26" t="s">
        <v>66</v>
      </c>
      <c s="31" t="s">
        <v>13114</v>
      </c>
      <c s="32" t="s">
        <v>783</v>
      </c>
      <c s="33">
        <v>20</v>
      </c>
      <c s="34">
        <v>0</v>
      </c>
      <c s="34">
        <f>ROUND(ROUND(H166,2)*ROUND(G166,3),2)</f>
      </c>
      <c r="O166">
        <f>(I166*21)/100</f>
      </c>
      <c t="s">
        <v>38</v>
      </c>
    </row>
    <row r="167" spans="1:5" ht="12.75">
      <c r="A167" s="35" t="s">
        <v>69</v>
      </c>
      <c r="E167" s="36" t="s">
        <v>66</v>
      </c>
    </row>
    <row r="168" spans="1:5" ht="12.75">
      <c r="A168" s="37" t="s">
        <v>70</v>
      </c>
      <c r="E168" s="38" t="s">
        <v>13402</v>
      </c>
    </row>
    <row r="169" spans="1:5" ht="153">
      <c r="A169" t="s">
        <v>72</v>
      </c>
      <c r="E169" s="36" t="s">
        <v>4698</v>
      </c>
    </row>
    <row r="170" spans="1:16" ht="12.75">
      <c r="A170" s="26" t="s">
        <v>63</v>
      </c>
      <c s="30" t="s">
        <v>178</v>
      </c>
      <c s="30" t="s">
        <v>4700</v>
      </c>
      <c s="26" t="s">
        <v>66</v>
      </c>
      <c s="31" t="s">
        <v>4701</v>
      </c>
      <c s="32" t="s">
        <v>652</v>
      </c>
      <c s="33">
        <v>0.5</v>
      </c>
      <c s="34">
        <v>0</v>
      </c>
      <c s="34">
        <f>ROUND(ROUND(H170,2)*ROUND(G170,3),2)</f>
      </c>
      <c r="O170">
        <f>(I170*21)/100</f>
      </c>
      <c t="s">
        <v>38</v>
      </c>
    </row>
    <row r="171" spans="1:5" ht="12.75">
      <c r="A171" s="35" t="s">
        <v>69</v>
      </c>
      <c r="E171" s="36" t="s">
        <v>66</v>
      </c>
    </row>
    <row r="172" spans="1:5" ht="12.75">
      <c r="A172" s="37" t="s">
        <v>70</v>
      </c>
      <c r="E172" s="38" t="s">
        <v>13402</v>
      </c>
    </row>
    <row r="173" spans="1:5" ht="140.25">
      <c r="A173" t="s">
        <v>72</v>
      </c>
      <c r="E173" s="36" t="s">
        <v>4703</v>
      </c>
    </row>
    <row r="174" spans="1:16" ht="12.75">
      <c r="A174" s="26" t="s">
        <v>63</v>
      </c>
      <c s="30" t="s">
        <v>182</v>
      </c>
      <c s="30" t="s">
        <v>8564</v>
      </c>
      <c s="26" t="s">
        <v>66</v>
      </c>
      <c s="31" t="s">
        <v>8565</v>
      </c>
      <c s="32" t="s">
        <v>652</v>
      </c>
      <c s="33">
        <v>1</v>
      </c>
      <c s="34">
        <v>0</v>
      </c>
      <c s="34">
        <f>ROUND(ROUND(H174,2)*ROUND(G174,3),2)</f>
      </c>
      <c r="O174">
        <f>(I174*21)/100</f>
      </c>
      <c t="s">
        <v>38</v>
      </c>
    </row>
    <row r="175" spans="1:5" ht="12.75">
      <c r="A175" s="35" t="s">
        <v>69</v>
      </c>
      <c r="E175" s="36" t="s">
        <v>66</v>
      </c>
    </row>
    <row r="176" spans="1:5" ht="12.75">
      <c r="A176" s="37" t="s">
        <v>70</v>
      </c>
      <c r="E176" s="38" t="s">
        <v>13402</v>
      </c>
    </row>
    <row r="177" spans="1:5" ht="102">
      <c r="A177" t="s">
        <v>72</v>
      </c>
      <c r="E177" s="36" t="s">
        <v>4727</v>
      </c>
    </row>
    <row r="178" spans="1:18" ht="12.75" customHeight="1">
      <c r="A178" s="6" t="s">
        <v>58</v>
      </c>
      <c s="6"/>
      <c s="27" t="s">
        <v>2079</v>
      </c>
      <c s="6"/>
      <c s="39" t="s">
        <v>4083</v>
      </c>
      <c s="6"/>
      <c s="6"/>
      <c s="6"/>
      <c s="29">
        <f>0+Q178</f>
      </c>
      <c r="O178">
        <f>0+R178</f>
      </c>
      <c r="Q178">
        <f>0+I179+I183+I187+I191+I195+I199</f>
      </c>
      <c>
        <f>0+O179+O183+O187+O191+O195+O199</f>
      </c>
    </row>
    <row r="179" spans="1:16" ht="12.75">
      <c r="A179" s="26" t="s">
        <v>63</v>
      </c>
      <c s="30" t="s">
        <v>243</v>
      </c>
      <c s="30" t="s">
        <v>2107</v>
      </c>
      <c s="26" t="s">
        <v>66</v>
      </c>
      <c s="31" t="s">
        <v>2108</v>
      </c>
      <c s="32" t="s">
        <v>926</v>
      </c>
      <c s="33">
        <v>5</v>
      </c>
      <c s="34">
        <v>0</v>
      </c>
      <c s="34">
        <f>ROUND(ROUND(H179,2)*ROUND(G179,3),2)</f>
      </c>
      <c r="O179">
        <f>(I179*21)/100</f>
      </c>
      <c t="s">
        <v>38</v>
      </c>
    </row>
    <row r="180" spans="1:5" ht="12.75">
      <c r="A180" s="35" t="s">
        <v>69</v>
      </c>
      <c r="E180" s="36" t="s">
        <v>66</v>
      </c>
    </row>
    <row r="181" spans="1:5" ht="12.75">
      <c r="A181" s="37" t="s">
        <v>70</v>
      </c>
      <c r="E181" s="38" t="s">
        <v>13402</v>
      </c>
    </row>
    <row r="182" spans="1:5" ht="89.25">
      <c r="A182" t="s">
        <v>72</v>
      </c>
      <c r="E182" s="36" t="s">
        <v>520</v>
      </c>
    </row>
    <row r="183" spans="1:16" ht="12.75">
      <c r="A183" s="26" t="s">
        <v>63</v>
      </c>
      <c s="30" t="s">
        <v>215</v>
      </c>
      <c s="30" t="s">
        <v>13115</v>
      </c>
      <c s="26" t="s">
        <v>66</v>
      </c>
      <c s="31" t="s">
        <v>13116</v>
      </c>
      <c s="32" t="s">
        <v>926</v>
      </c>
      <c s="33">
        <v>130</v>
      </c>
      <c s="34">
        <v>0</v>
      </c>
      <c s="34">
        <f>ROUND(ROUND(H183,2)*ROUND(G183,3),2)</f>
      </c>
      <c r="O183">
        <f>(I183*21)/100</f>
      </c>
      <c t="s">
        <v>38</v>
      </c>
    </row>
    <row r="184" spans="1:5" ht="12.75">
      <c r="A184" s="35" t="s">
        <v>69</v>
      </c>
      <c r="E184" s="36" t="s">
        <v>66</v>
      </c>
    </row>
    <row r="185" spans="1:5" ht="12.75">
      <c r="A185" s="37" t="s">
        <v>70</v>
      </c>
      <c r="E185" s="38" t="s">
        <v>13402</v>
      </c>
    </row>
    <row r="186" spans="1:5" ht="89.25">
      <c r="A186" t="s">
        <v>72</v>
      </c>
      <c r="E186" s="36" t="s">
        <v>520</v>
      </c>
    </row>
    <row r="187" spans="1:16" ht="25.5">
      <c r="A187" s="26" t="s">
        <v>63</v>
      </c>
      <c s="30" t="s">
        <v>219</v>
      </c>
      <c s="30" t="s">
        <v>2128</v>
      </c>
      <c s="26" t="s">
        <v>66</v>
      </c>
      <c s="31" t="s">
        <v>2129</v>
      </c>
      <c s="32" t="s">
        <v>583</v>
      </c>
      <c s="33">
        <v>2</v>
      </c>
      <c s="34">
        <v>0</v>
      </c>
      <c s="34">
        <f>ROUND(ROUND(H187,2)*ROUND(G187,3),2)</f>
      </c>
      <c r="O187">
        <f>(I187*21)/100</f>
      </c>
      <c t="s">
        <v>38</v>
      </c>
    </row>
    <row r="188" spans="1:5" ht="12.75">
      <c r="A188" s="35" t="s">
        <v>69</v>
      </c>
      <c r="E188" s="36" t="s">
        <v>66</v>
      </c>
    </row>
    <row r="189" spans="1:5" ht="12.75">
      <c r="A189" s="37" t="s">
        <v>70</v>
      </c>
      <c r="E189" s="38" t="s">
        <v>13402</v>
      </c>
    </row>
    <row r="190" spans="1:5" ht="102">
      <c r="A190" t="s">
        <v>72</v>
      </c>
      <c r="E190" s="36" t="s">
        <v>2085</v>
      </c>
    </row>
    <row r="191" spans="1:16" ht="25.5">
      <c r="A191" s="26" t="s">
        <v>63</v>
      </c>
      <c s="30" t="s">
        <v>263</v>
      </c>
      <c s="30" t="s">
        <v>13117</v>
      </c>
      <c s="26" t="s">
        <v>66</v>
      </c>
      <c s="31" t="s">
        <v>13118</v>
      </c>
      <c s="32" t="s">
        <v>583</v>
      </c>
      <c s="33">
        <v>4</v>
      </c>
      <c s="34">
        <v>0</v>
      </c>
      <c s="34">
        <f>ROUND(ROUND(H191,2)*ROUND(G191,3),2)</f>
      </c>
      <c r="O191">
        <f>(I191*21)/100</f>
      </c>
      <c t="s">
        <v>38</v>
      </c>
    </row>
    <row r="192" spans="1:5" ht="12.75">
      <c r="A192" s="35" t="s">
        <v>69</v>
      </c>
      <c r="E192" s="36" t="s">
        <v>66</v>
      </c>
    </row>
    <row r="193" spans="1:5" ht="12.75">
      <c r="A193" s="37" t="s">
        <v>70</v>
      </c>
      <c r="E193" s="38" t="s">
        <v>13402</v>
      </c>
    </row>
    <row r="194" spans="1:5" ht="102">
      <c r="A194" t="s">
        <v>72</v>
      </c>
      <c r="E194" s="36" t="s">
        <v>2085</v>
      </c>
    </row>
    <row r="195" spans="1:16" ht="12.75">
      <c r="A195" s="26" t="s">
        <v>63</v>
      </c>
      <c s="30" t="s">
        <v>267</v>
      </c>
      <c s="30" t="s">
        <v>2135</v>
      </c>
      <c s="26" t="s">
        <v>66</v>
      </c>
      <c s="31" t="s">
        <v>2136</v>
      </c>
      <c s="32" t="s">
        <v>926</v>
      </c>
      <c s="33">
        <v>30</v>
      </c>
      <c s="34">
        <v>0</v>
      </c>
      <c s="34">
        <f>ROUND(ROUND(H195,2)*ROUND(G195,3),2)</f>
      </c>
      <c r="O195">
        <f>(I195*21)/100</f>
      </c>
      <c t="s">
        <v>38</v>
      </c>
    </row>
    <row r="196" spans="1:5" ht="12.75">
      <c r="A196" s="35" t="s">
        <v>69</v>
      </c>
      <c r="E196" s="36" t="s">
        <v>66</v>
      </c>
    </row>
    <row r="197" spans="1:5" ht="12.75">
      <c r="A197" s="37" t="s">
        <v>70</v>
      </c>
      <c r="E197" s="38" t="s">
        <v>13402</v>
      </c>
    </row>
    <row r="198" spans="1:5" ht="76.5">
      <c r="A198" t="s">
        <v>72</v>
      </c>
      <c r="E198" s="36" t="s">
        <v>2137</v>
      </c>
    </row>
    <row r="199" spans="1:16" ht="12.75">
      <c r="A199" s="26" t="s">
        <v>63</v>
      </c>
      <c s="30" t="s">
        <v>271</v>
      </c>
      <c s="30" t="s">
        <v>2138</v>
      </c>
      <c s="26" t="s">
        <v>66</v>
      </c>
      <c s="31" t="s">
        <v>2139</v>
      </c>
      <c s="32" t="s">
        <v>583</v>
      </c>
      <c s="33">
        <v>20</v>
      </c>
      <c s="34">
        <v>0</v>
      </c>
      <c s="34">
        <f>ROUND(ROUND(H199,2)*ROUND(G199,3),2)</f>
      </c>
      <c r="O199">
        <f>(I199*21)/100</f>
      </c>
      <c t="s">
        <v>38</v>
      </c>
    </row>
    <row r="200" spans="1:5" ht="12.75">
      <c r="A200" s="35" t="s">
        <v>69</v>
      </c>
      <c r="E200" s="36" t="s">
        <v>66</v>
      </c>
    </row>
    <row r="201" spans="1:5" ht="12.75">
      <c r="A201" s="37" t="s">
        <v>70</v>
      </c>
      <c r="E201" s="38" t="s">
        <v>13402</v>
      </c>
    </row>
    <row r="202" spans="1:5" ht="89.25">
      <c r="A202" t="s">
        <v>72</v>
      </c>
      <c r="E202" s="36" t="s">
        <v>2140</v>
      </c>
    </row>
    <row r="203" spans="1:18" ht="12.75" customHeight="1">
      <c r="A203" s="6" t="s">
        <v>58</v>
      </c>
      <c s="6"/>
      <c s="27" t="s">
        <v>2141</v>
      </c>
      <c s="6"/>
      <c s="39" t="s">
        <v>2142</v>
      </c>
      <c s="6"/>
      <c s="6"/>
      <c s="6"/>
      <c s="29">
        <f>0+Q203</f>
      </c>
      <c r="O203">
        <f>0+R203</f>
      </c>
      <c r="Q203">
        <f>0+I204+I208</f>
      </c>
      <c>
        <f>0+O204+O208</f>
      </c>
    </row>
    <row r="204" spans="1:16" ht="12.75">
      <c r="A204" s="26" t="s">
        <v>63</v>
      </c>
      <c s="30" t="s">
        <v>275</v>
      </c>
      <c s="30" t="s">
        <v>3710</v>
      </c>
      <c s="26" t="s">
        <v>66</v>
      </c>
      <c s="31" t="s">
        <v>3711</v>
      </c>
      <c s="32" t="s">
        <v>583</v>
      </c>
      <c s="33">
        <v>10</v>
      </c>
      <c s="34">
        <v>0</v>
      </c>
      <c s="34">
        <f>ROUND(ROUND(H204,2)*ROUND(G204,3),2)</f>
      </c>
      <c r="O204">
        <f>(I204*21)/100</f>
      </c>
      <c t="s">
        <v>38</v>
      </c>
    </row>
    <row r="205" spans="1:5" ht="12.75">
      <c r="A205" s="35" t="s">
        <v>69</v>
      </c>
      <c r="E205" s="36" t="s">
        <v>66</v>
      </c>
    </row>
    <row r="206" spans="1:5" ht="12.75">
      <c r="A206" s="37" t="s">
        <v>70</v>
      </c>
      <c r="E206" s="38" t="s">
        <v>13402</v>
      </c>
    </row>
    <row r="207" spans="1:5" ht="102">
      <c r="A207" t="s">
        <v>72</v>
      </c>
      <c r="E207" s="36" t="s">
        <v>4116</v>
      </c>
    </row>
    <row r="208" spans="1:16" ht="12.75">
      <c r="A208" s="26" t="s">
        <v>63</v>
      </c>
      <c s="30" t="s">
        <v>206</v>
      </c>
      <c s="30" t="s">
        <v>3881</v>
      </c>
      <c s="26" t="s">
        <v>66</v>
      </c>
      <c s="31" t="s">
        <v>3882</v>
      </c>
      <c s="32" t="s">
        <v>583</v>
      </c>
      <c s="33">
        <v>3</v>
      </c>
      <c s="34">
        <v>0</v>
      </c>
      <c s="34">
        <f>ROUND(ROUND(H208,2)*ROUND(G208,3),2)</f>
      </c>
      <c r="O208">
        <f>(I208*21)/100</f>
      </c>
      <c t="s">
        <v>38</v>
      </c>
    </row>
    <row r="209" spans="1:5" ht="12.75">
      <c r="A209" s="35" t="s">
        <v>69</v>
      </c>
      <c r="E209" s="36" t="s">
        <v>66</v>
      </c>
    </row>
    <row r="210" spans="1:5" ht="12.75">
      <c r="A210" s="37" t="s">
        <v>70</v>
      </c>
      <c r="E210" s="38" t="s">
        <v>13402</v>
      </c>
    </row>
    <row r="211" spans="1:5" ht="102">
      <c r="A211" t="s">
        <v>72</v>
      </c>
      <c r="E211" s="36" t="s">
        <v>4116</v>
      </c>
    </row>
    <row r="212" spans="1:18" ht="12.75" customHeight="1">
      <c r="A212" s="6" t="s">
        <v>58</v>
      </c>
      <c s="6"/>
      <c s="27" t="s">
        <v>2197</v>
      </c>
      <c s="6"/>
      <c s="39" t="s">
        <v>2198</v>
      </c>
      <c s="6"/>
      <c s="6"/>
      <c s="6"/>
      <c s="29">
        <f>0+Q212</f>
      </c>
      <c r="O212">
        <f>0+R212</f>
      </c>
      <c r="Q212">
        <f>0+I213+I217+I221+I225+I229+I233+I237+I241</f>
      </c>
      <c>
        <f>0+O213+O217+O221+O225+O229+O233+O237+O241</f>
      </c>
    </row>
    <row r="213" spans="1:16" ht="25.5">
      <c r="A213" s="26" t="s">
        <v>63</v>
      </c>
      <c s="30" t="s">
        <v>211</v>
      </c>
      <c s="30" t="s">
        <v>2202</v>
      </c>
      <c s="26" t="s">
        <v>66</v>
      </c>
      <c s="31" t="s">
        <v>2203</v>
      </c>
      <c s="32" t="s">
        <v>583</v>
      </c>
      <c s="33">
        <v>1</v>
      </c>
      <c s="34">
        <v>0</v>
      </c>
      <c s="34">
        <f>ROUND(ROUND(H213,2)*ROUND(G213,3),2)</f>
      </c>
      <c r="O213">
        <f>(I213*21)/100</f>
      </c>
      <c t="s">
        <v>38</v>
      </c>
    </row>
    <row r="214" spans="1:5" ht="12.75">
      <c r="A214" s="35" t="s">
        <v>69</v>
      </c>
      <c r="E214" s="36" t="s">
        <v>66</v>
      </c>
    </row>
    <row r="215" spans="1:5" ht="12.75">
      <c r="A215" s="37" t="s">
        <v>70</v>
      </c>
      <c r="E215" s="38" t="s">
        <v>13402</v>
      </c>
    </row>
    <row r="216" spans="1:5" ht="89.25">
      <c r="A216" t="s">
        <v>72</v>
      </c>
      <c r="E216" s="36" t="s">
        <v>2201</v>
      </c>
    </row>
    <row r="217" spans="1:16" ht="25.5">
      <c r="A217" s="26" t="s">
        <v>63</v>
      </c>
      <c s="30" t="s">
        <v>287</v>
      </c>
      <c s="30" t="s">
        <v>4607</v>
      </c>
      <c s="26" t="s">
        <v>66</v>
      </c>
      <c s="31" t="s">
        <v>4608</v>
      </c>
      <c s="32" t="s">
        <v>583</v>
      </c>
      <c s="33">
        <v>1</v>
      </c>
      <c s="34">
        <v>0</v>
      </c>
      <c s="34">
        <f>ROUND(ROUND(H217,2)*ROUND(G217,3),2)</f>
      </c>
      <c r="O217">
        <f>(I217*21)/100</f>
      </c>
      <c t="s">
        <v>38</v>
      </c>
    </row>
    <row r="218" spans="1:5" ht="12.75">
      <c r="A218" s="35" t="s">
        <v>69</v>
      </c>
      <c r="E218" s="36" t="s">
        <v>66</v>
      </c>
    </row>
    <row r="219" spans="1:5" ht="12.75">
      <c r="A219" s="37" t="s">
        <v>70</v>
      </c>
      <c r="E219" s="38" t="s">
        <v>13402</v>
      </c>
    </row>
    <row r="220" spans="1:5" ht="76.5">
      <c r="A220" t="s">
        <v>72</v>
      </c>
      <c r="E220" s="36" t="s">
        <v>306</v>
      </c>
    </row>
    <row r="221" spans="1:16" ht="25.5">
      <c r="A221" s="26" t="s">
        <v>63</v>
      </c>
      <c s="30" t="s">
        <v>291</v>
      </c>
      <c s="30" t="s">
        <v>2226</v>
      </c>
      <c s="26" t="s">
        <v>66</v>
      </c>
      <c s="31" t="s">
        <v>2227</v>
      </c>
      <c s="32" t="s">
        <v>583</v>
      </c>
      <c s="33">
        <v>1</v>
      </c>
      <c s="34">
        <v>0</v>
      </c>
      <c s="34">
        <f>ROUND(ROUND(H221,2)*ROUND(G221,3),2)</f>
      </c>
      <c r="O221">
        <f>(I221*21)/100</f>
      </c>
      <c t="s">
        <v>38</v>
      </c>
    </row>
    <row r="222" spans="1:5" ht="12.75">
      <c r="A222" s="35" t="s">
        <v>69</v>
      </c>
      <c r="E222" s="36" t="s">
        <v>66</v>
      </c>
    </row>
    <row r="223" spans="1:5" ht="12.75">
      <c r="A223" s="37" t="s">
        <v>70</v>
      </c>
      <c r="E223" s="38" t="s">
        <v>13402</v>
      </c>
    </row>
    <row r="224" spans="1:5" ht="89.25">
      <c r="A224" t="s">
        <v>72</v>
      </c>
      <c r="E224" s="36" t="s">
        <v>2228</v>
      </c>
    </row>
    <row r="225" spans="1:16" ht="12.75">
      <c r="A225" s="26" t="s">
        <v>63</v>
      </c>
      <c s="30" t="s">
        <v>247</v>
      </c>
      <c s="30" t="s">
        <v>2237</v>
      </c>
      <c s="26" t="s">
        <v>66</v>
      </c>
      <c s="31" t="s">
        <v>2238</v>
      </c>
      <c s="32" t="s">
        <v>583</v>
      </c>
      <c s="33">
        <v>3</v>
      </c>
      <c s="34">
        <v>0</v>
      </c>
      <c s="34">
        <f>ROUND(ROUND(H225,2)*ROUND(G225,3),2)</f>
      </c>
      <c r="O225">
        <f>(I225*21)/100</f>
      </c>
      <c t="s">
        <v>38</v>
      </c>
    </row>
    <row r="226" spans="1:5" ht="12.75">
      <c r="A226" s="35" t="s">
        <v>69</v>
      </c>
      <c r="E226" s="36" t="s">
        <v>66</v>
      </c>
    </row>
    <row r="227" spans="1:5" ht="12.75">
      <c r="A227" s="37" t="s">
        <v>70</v>
      </c>
      <c r="E227" s="38" t="s">
        <v>13402</v>
      </c>
    </row>
    <row r="228" spans="1:5" ht="76.5">
      <c r="A228" t="s">
        <v>72</v>
      </c>
      <c r="E228" s="36" t="s">
        <v>306</v>
      </c>
    </row>
    <row r="229" spans="1:16" ht="12.75">
      <c r="A229" s="26" t="s">
        <v>63</v>
      </c>
      <c s="30" t="s">
        <v>251</v>
      </c>
      <c s="30" t="s">
        <v>2258</v>
      </c>
      <c s="26" t="s">
        <v>66</v>
      </c>
      <c s="31" t="s">
        <v>2259</v>
      </c>
      <c s="32" t="s">
        <v>611</v>
      </c>
      <c s="33">
        <v>48</v>
      </c>
      <c s="34">
        <v>0</v>
      </c>
      <c s="34">
        <f>ROUND(ROUND(H229,2)*ROUND(G229,3),2)</f>
      </c>
      <c r="O229">
        <f>(I229*21)/100</f>
      </c>
      <c t="s">
        <v>38</v>
      </c>
    </row>
    <row r="230" spans="1:5" ht="12.75">
      <c r="A230" s="35" t="s">
        <v>69</v>
      </c>
      <c r="E230" s="36" t="s">
        <v>66</v>
      </c>
    </row>
    <row r="231" spans="1:5" ht="12.75">
      <c r="A231" s="37" t="s">
        <v>70</v>
      </c>
      <c r="E231" s="38" t="s">
        <v>13402</v>
      </c>
    </row>
    <row r="232" spans="1:5" ht="89.25">
      <c r="A232" t="s">
        <v>72</v>
      </c>
      <c r="E232" s="36" t="s">
        <v>2260</v>
      </c>
    </row>
    <row r="233" spans="1:16" ht="12.75">
      <c r="A233" s="26" t="s">
        <v>63</v>
      </c>
      <c s="30" t="s">
        <v>295</v>
      </c>
      <c s="30" t="s">
        <v>2969</v>
      </c>
      <c s="26" t="s">
        <v>66</v>
      </c>
      <c s="31" t="s">
        <v>2970</v>
      </c>
      <c s="32" t="s">
        <v>611</v>
      </c>
      <c s="33">
        <v>48</v>
      </c>
      <c s="34">
        <v>0</v>
      </c>
      <c s="34">
        <f>ROUND(ROUND(H233,2)*ROUND(G233,3),2)</f>
      </c>
      <c r="O233">
        <f>(I233*21)/100</f>
      </c>
      <c t="s">
        <v>38</v>
      </c>
    </row>
    <row r="234" spans="1:5" ht="12.75">
      <c r="A234" s="35" t="s">
        <v>69</v>
      </c>
      <c r="E234" s="36" t="s">
        <v>66</v>
      </c>
    </row>
    <row r="235" spans="1:5" ht="12.75">
      <c r="A235" s="37" t="s">
        <v>70</v>
      </c>
      <c r="E235" s="38" t="s">
        <v>13402</v>
      </c>
    </row>
    <row r="236" spans="1:5" ht="102">
      <c r="A236" t="s">
        <v>72</v>
      </c>
      <c r="E236" s="36" t="s">
        <v>4609</v>
      </c>
    </row>
    <row r="237" spans="1:16" ht="12.75">
      <c r="A237" s="26" t="s">
        <v>63</v>
      </c>
      <c s="30" t="s">
        <v>299</v>
      </c>
      <c s="30" t="s">
        <v>2267</v>
      </c>
      <c s="26" t="s">
        <v>66</v>
      </c>
      <c s="31" t="s">
        <v>2268</v>
      </c>
      <c s="32" t="s">
        <v>611</v>
      </c>
      <c s="33">
        <v>24</v>
      </c>
      <c s="34">
        <v>0</v>
      </c>
      <c s="34">
        <f>ROUND(ROUND(H237,2)*ROUND(G237,3),2)</f>
      </c>
      <c r="O237">
        <f>(I237*21)/100</f>
      </c>
      <c t="s">
        <v>38</v>
      </c>
    </row>
    <row r="238" spans="1:5" ht="12.75">
      <c r="A238" s="35" t="s">
        <v>69</v>
      </c>
      <c r="E238" s="36" t="s">
        <v>66</v>
      </c>
    </row>
    <row r="239" spans="1:5" ht="12.75">
      <c r="A239" s="37" t="s">
        <v>70</v>
      </c>
      <c r="E239" s="38" t="s">
        <v>13402</v>
      </c>
    </row>
    <row r="240" spans="1:5" ht="89.25">
      <c r="A240" t="s">
        <v>72</v>
      </c>
      <c r="E240" s="36" t="s">
        <v>2269</v>
      </c>
    </row>
    <row r="241" spans="1:16" ht="12.75">
      <c r="A241" s="26" t="s">
        <v>63</v>
      </c>
      <c s="30" t="s">
        <v>231</v>
      </c>
      <c s="30" t="s">
        <v>2971</v>
      </c>
      <c s="26" t="s">
        <v>66</v>
      </c>
      <c s="31" t="s">
        <v>2972</v>
      </c>
      <c s="32" t="s">
        <v>611</v>
      </c>
      <c s="33">
        <v>24</v>
      </c>
      <c s="34">
        <v>0</v>
      </c>
      <c s="34">
        <f>ROUND(ROUND(H241,2)*ROUND(G241,3),2)</f>
      </c>
      <c r="O241">
        <f>(I241*21)/100</f>
      </c>
      <c t="s">
        <v>38</v>
      </c>
    </row>
    <row r="242" spans="1:5" ht="12.75">
      <c r="A242" s="35" t="s">
        <v>69</v>
      </c>
      <c r="E242" s="36" t="s">
        <v>66</v>
      </c>
    </row>
    <row r="243" spans="1:5" ht="12.75">
      <c r="A243" s="37" t="s">
        <v>70</v>
      </c>
      <c r="E243" s="38" t="s">
        <v>13402</v>
      </c>
    </row>
    <row r="244" spans="1:5" ht="89.25">
      <c r="A244" t="s">
        <v>72</v>
      </c>
      <c r="E244" s="36" t="s">
        <v>13090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2.xml><?xml version="1.0" encoding="utf-8"?>
<worksheet xmlns="http://schemas.openxmlformats.org/spreadsheetml/2006/main" xmlns:r="http://schemas.openxmlformats.org/officeDocument/2006/relationships">
  <sheetPr>
    <pageSetUpPr fitToPage="1"/>
  </sheetPr>
  <dimension ref="A1:R26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0+O11+O24+O109+O182+O215+O220+O229</f>
      </c>
      <c t="s">
        <v>37</v>
      </c>
    </row>
    <row r="3" spans="1:16" ht="15" customHeight="1">
      <c r="A3" t="s">
        <v>12</v>
      </c>
      <c s="12" t="s">
        <v>14</v>
      </c>
      <c s="13" t="s">
        <v>15</v>
      </c>
      <c s="1"/>
      <c s="14" t="s">
        <v>16</v>
      </c>
      <c s="1"/>
      <c s="9"/>
      <c s="8" t="s">
        <v>13429</v>
      </c>
      <c s="40">
        <f>0+I11+I24+I109+I182+I215+I220+I229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13429</v>
      </c>
      <c s="6"/>
      <c s="18" t="s">
        <v>13430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f>
      </c>
      <c>
        <f>0+O12+O16+O20</f>
      </c>
    </row>
    <row r="12" spans="1:16" ht="25.5">
      <c r="A12" s="26" t="s">
        <v>63</v>
      </c>
      <c s="30" t="s">
        <v>44</v>
      </c>
      <c s="30" t="s">
        <v>13400</v>
      </c>
      <c s="26" t="s">
        <v>66</v>
      </c>
      <c s="31" t="s">
        <v>13401</v>
      </c>
      <c s="32" t="s">
        <v>825</v>
      </c>
      <c s="33">
        <v>10</v>
      </c>
      <c s="34">
        <v>0</v>
      </c>
      <c s="34">
        <f>ROUND(ROUND(H12,2)*ROUND(G12,3),2)</f>
      </c>
      <c r="O12">
        <f>(I12*21)/100</f>
      </c>
      <c t="s">
        <v>38</v>
      </c>
    </row>
    <row r="13" spans="1:5" ht="12.75">
      <c r="A13" s="35" t="s">
        <v>69</v>
      </c>
      <c r="E13" s="36" t="s">
        <v>66</v>
      </c>
    </row>
    <row r="14" spans="1:5" ht="12.75">
      <c r="A14" s="37" t="s">
        <v>70</v>
      </c>
      <c r="E14" s="38" t="s">
        <v>13431</v>
      </c>
    </row>
    <row r="15" spans="1:5" ht="140.25">
      <c r="A15" t="s">
        <v>72</v>
      </c>
      <c r="E15" s="36" t="s">
        <v>2444</v>
      </c>
    </row>
    <row r="16" spans="1:16" ht="25.5">
      <c r="A16" s="26" t="s">
        <v>63</v>
      </c>
      <c s="30" t="s">
        <v>283</v>
      </c>
      <c s="30" t="s">
        <v>827</v>
      </c>
      <c s="26" t="s">
        <v>66</v>
      </c>
      <c s="31" t="s">
        <v>13101</v>
      </c>
      <c s="32" t="s">
        <v>825</v>
      </c>
      <c s="33">
        <v>5</v>
      </c>
      <c s="34">
        <v>0</v>
      </c>
      <c s="34">
        <f>ROUND(ROUND(H16,2)*ROUND(G16,3),2)</f>
      </c>
      <c r="O16">
        <f>(I16*21)/100</f>
      </c>
      <c t="s">
        <v>38</v>
      </c>
    </row>
    <row r="17" spans="1:5" ht="12.75">
      <c r="A17" s="35" t="s">
        <v>69</v>
      </c>
      <c r="E17" s="36" t="s">
        <v>66</v>
      </c>
    </row>
    <row r="18" spans="1:5" ht="12.75">
      <c r="A18" s="37" t="s">
        <v>70</v>
      </c>
      <c r="E18" s="38" t="s">
        <v>13431</v>
      </c>
    </row>
    <row r="19" spans="1:5" ht="140.25">
      <c r="A19" t="s">
        <v>72</v>
      </c>
      <c r="E19" s="36" t="s">
        <v>2444</v>
      </c>
    </row>
    <row r="20" spans="1:16" ht="25.5">
      <c r="A20" s="26" t="s">
        <v>63</v>
      </c>
      <c s="30" t="s">
        <v>380</v>
      </c>
      <c s="30" t="s">
        <v>1674</v>
      </c>
      <c s="26" t="s">
        <v>66</v>
      </c>
      <c s="31" t="s">
        <v>13403</v>
      </c>
      <c s="32" t="s">
        <v>825</v>
      </c>
      <c s="33">
        <v>10</v>
      </c>
      <c s="34">
        <v>0</v>
      </c>
      <c s="34">
        <f>ROUND(ROUND(H20,2)*ROUND(G20,3),2)</f>
      </c>
      <c r="O20">
        <f>(I20*21)/100</f>
      </c>
      <c t="s">
        <v>38</v>
      </c>
    </row>
    <row r="21" spans="1:5" ht="12.75">
      <c r="A21" s="35" t="s">
        <v>69</v>
      </c>
      <c r="E21" s="36" t="s">
        <v>66</v>
      </c>
    </row>
    <row r="22" spans="1:5" ht="12.75">
      <c r="A22" s="37" t="s">
        <v>70</v>
      </c>
      <c r="E22" s="38" t="s">
        <v>13431</v>
      </c>
    </row>
    <row r="23" spans="1:5" ht="140.25">
      <c r="A23" t="s">
        <v>72</v>
      </c>
      <c r="E23" s="36" t="s">
        <v>2444</v>
      </c>
    </row>
    <row r="24" spans="1:18" ht="12.75" customHeight="1">
      <c r="A24" s="6" t="s">
        <v>58</v>
      </c>
      <c s="6"/>
      <c s="27" t="s">
        <v>368</v>
      </c>
      <c s="6"/>
      <c s="39" t="s">
        <v>2018</v>
      </c>
      <c s="6"/>
      <c s="6"/>
      <c s="6"/>
      <c s="29">
        <f>0+Q24</f>
      </c>
      <c r="O24">
        <f>0+R24</f>
      </c>
      <c r="Q24">
        <f>0+I25+I29+I33+I37+I41+I45+I49+I53+I57+I61+I65+I69+I73+I77+I81+I85+I89+I93+I97+I101+I105</f>
      </c>
      <c>
        <f>0+O25+O29+O33+O37+O41+O45+O49+O53+O57+O61+O65+O69+O73+O77+O81+O85+O89+O93+O97+O101+O105</f>
      </c>
    </row>
    <row r="25" spans="1:16" ht="12.75">
      <c r="A25" s="26" t="s">
        <v>63</v>
      </c>
      <c s="30" t="s">
        <v>135</v>
      </c>
      <c s="30" t="s">
        <v>497</v>
      </c>
      <c s="26" t="s">
        <v>66</v>
      </c>
      <c s="31" t="s">
        <v>2700</v>
      </c>
      <c s="32" t="s">
        <v>583</v>
      </c>
      <c s="33">
        <v>10</v>
      </c>
      <c s="34">
        <v>0</v>
      </c>
      <c s="34">
        <f>ROUND(ROUND(H25,2)*ROUND(G25,3),2)</f>
      </c>
      <c r="O25">
        <f>(I25*21)/100</f>
      </c>
      <c t="s">
        <v>38</v>
      </c>
    </row>
    <row r="26" spans="1:5" ht="12.75">
      <c r="A26" s="35" t="s">
        <v>69</v>
      </c>
      <c r="E26" s="36" t="s">
        <v>66</v>
      </c>
    </row>
    <row r="27" spans="1:5" ht="12.75">
      <c r="A27" s="37" t="s">
        <v>70</v>
      </c>
      <c r="E27" s="38" t="s">
        <v>13431</v>
      </c>
    </row>
    <row r="28" spans="1:5" ht="114.75">
      <c r="A28" t="s">
        <v>72</v>
      </c>
      <c r="E28" s="36" t="s">
        <v>2556</v>
      </c>
    </row>
    <row r="29" spans="1:16" ht="12.75">
      <c r="A29" s="26" t="s">
        <v>63</v>
      </c>
      <c s="30" t="s">
        <v>139</v>
      </c>
      <c s="30" t="s">
        <v>683</v>
      </c>
      <c s="26" t="s">
        <v>66</v>
      </c>
      <c s="31" t="s">
        <v>2840</v>
      </c>
      <c s="32" t="s">
        <v>926</v>
      </c>
      <c s="33">
        <v>100</v>
      </c>
      <c s="34">
        <v>0</v>
      </c>
      <c s="34">
        <f>ROUND(ROUND(H29,2)*ROUND(G29,3),2)</f>
      </c>
      <c r="O29">
        <f>(I29*21)/100</f>
      </c>
      <c t="s">
        <v>38</v>
      </c>
    </row>
    <row r="30" spans="1:5" ht="12.75">
      <c r="A30" s="35" t="s">
        <v>69</v>
      </c>
      <c r="E30" s="36" t="s">
        <v>66</v>
      </c>
    </row>
    <row r="31" spans="1:5" ht="12.75">
      <c r="A31" s="37" t="s">
        <v>70</v>
      </c>
      <c r="E31" s="38" t="s">
        <v>13431</v>
      </c>
    </row>
    <row r="32" spans="1:5" ht="102">
      <c r="A32" t="s">
        <v>72</v>
      </c>
      <c r="E32" s="36" t="s">
        <v>685</v>
      </c>
    </row>
    <row r="33" spans="1:16" ht="12.75">
      <c r="A33" s="26" t="s">
        <v>63</v>
      </c>
      <c s="30" t="s">
        <v>143</v>
      </c>
      <c s="30" t="s">
        <v>2710</v>
      </c>
      <c s="26" t="s">
        <v>66</v>
      </c>
      <c s="31" t="s">
        <v>2711</v>
      </c>
      <c s="32" t="s">
        <v>926</v>
      </c>
      <c s="33">
        <v>40</v>
      </c>
      <c s="34">
        <v>0</v>
      </c>
      <c s="34">
        <f>ROUND(ROUND(H33,2)*ROUND(G33,3),2)</f>
      </c>
      <c r="O33">
        <f>(I33*21)/100</f>
      </c>
      <c t="s">
        <v>38</v>
      </c>
    </row>
    <row r="34" spans="1:5" ht="12.75">
      <c r="A34" s="35" t="s">
        <v>69</v>
      </c>
      <c r="E34" s="36" t="s">
        <v>66</v>
      </c>
    </row>
    <row r="35" spans="1:5" ht="12.75">
      <c r="A35" s="37" t="s">
        <v>70</v>
      </c>
      <c r="E35" s="38" t="s">
        <v>13431</v>
      </c>
    </row>
    <row r="36" spans="1:5" ht="102">
      <c r="A36" t="s">
        <v>72</v>
      </c>
      <c r="E36" s="36" t="s">
        <v>2612</v>
      </c>
    </row>
    <row r="37" spans="1:16" ht="12.75">
      <c r="A37" s="26" t="s">
        <v>63</v>
      </c>
      <c s="30" t="s">
        <v>99</v>
      </c>
      <c s="30" t="s">
        <v>3861</v>
      </c>
      <c s="26" t="s">
        <v>66</v>
      </c>
      <c s="31" t="s">
        <v>3862</v>
      </c>
      <c s="32" t="s">
        <v>926</v>
      </c>
      <c s="33">
        <v>140</v>
      </c>
      <c s="34">
        <v>0</v>
      </c>
      <c s="34">
        <f>ROUND(ROUND(H37,2)*ROUND(G37,3),2)</f>
      </c>
      <c r="O37">
        <f>(I37*21)/100</f>
      </c>
      <c t="s">
        <v>38</v>
      </c>
    </row>
    <row r="38" spans="1:5" ht="12.75">
      <c r="A38" s="35" t="s">
        <v>69</v>
      </c>
      <c r="E38" s="36" t="s">
        <v>66</v>
      </c>
    </row>
    <row r="39" spans="1:5" ht="12.75">
      <c r="A39" s="37" t="s">
        <v>70</v>
      </c>
      <c r="E39" s="38" t="s">
        <v>13431</v>
      </c>
    </row>
    <row r="40" spans="1:5" ht="76.5">
      <c r="A40" t="s">
        <v>72</v>
      </c>
      <c r="E40" s="36" t="s">
        <v>10663</v>
      </c>
    </row>
    <row r="41" spans="1:16" ht="25.5">
      <c r="A41" s="26" t="s">
        <v>63</v>
      </c>
      <c s="30" t="s">
        <v>147</v>
      </c>
      <c s="30" t="s">
        <v>2714</v>
      </c>
      <c s="26" t="s">
        <v>66</v>
      </c>
      <c s="31" t="s">
        <v>2715</v>
      </c>
      <c s="32" t="s">
        <v>583</v>
      </c>
      <c s="33">
        <v>1</v>
      </c>
      <c s="34">
        <v>0</v>
      </c>
      <c s="34">
        <f>ROUND(ROUND(H41,2)*ROUND(G41,3),2)</f>
      </c>
      <c r="O41">
        <f>(I41*21)/100</f>
      </c>
      <c t="s">
        <v>38</v>
      </c>
    </row>
    <row r="42" spans="1:5" ht="12.75">
      <c r="A42" s="35" t="s">
        <v>69</v>
      </c>
      <c r="E42" s="36" t="s">
        <v>66</v>
      </c>
    </row>
    <row r="43" spans="1:5" ht="12.75">
      <c r="A43" s="37" t="s">
        <v>70</v>
      </c>
      <c r="E43" s="38" t="s">
        <v>13431</v>
      </c>
    </row>
    <row r="44" spans="1:5" ht="127.5">
      <c r="A44" t="s">
        <v>72</v>
      </c>
      <c r="E44" s="36" t="s">
        <v>2024</v>
      </c>
    </row>
    <row r="45" spans="1:16" ht="12.75">
      <c r="A45" s="26" t="s">
        <v>63</v>
      </c>
      <c s="30" t="s">
        <v>74</v>
      </c>
      <c s="30" t="s">
        <v>13103</v>
      </c>
      <c s="26" t="s">
        <v>66</v>
      </c>
      <c s="31" t="s">
        <v>13104</v>
      </c>
      <c s="32" t="s">
        <v>652</v>
      </c>
      <c s="33">
        <v>15</v>
      </c>
      <c s="34">
        <v>0</v>
      </c>
      <c s="34">
        <f>ROUND(ROUND(H45,2)*ROUND(G45,3),2)</f>
      </c>
      <c r="O45">
        <f>(I45*21)/100</f>
      </c>
      <c t="s">
        <v>38</v>
      </c>
    </row>
    <row r="46" spans="1:5" ht="12.75">
      <c r="A46" s="35" t="s">
        <v>69</v>
      </c>
      <c r="E46" s="36" t="s">
        <v>66</v>
      </c>
    </row>
    <row r="47" spans="1:5" ht="12.75">
      <c r="A47" s="37" t="s">
        <v>70</v>
      </c>
      <c r="E47" s="38" t="s">
        <v>13431</v>
      </c>
    </row>
    <row r="48" spans="1:5" ht="76.5">
      <c r="A48" t="s">
        <v>72</v>
      </c>
      <c r="E48" s="36" t="s">
        <v>13105</v>
      </c>
    </row>
    <row r="49" spans="1:16" ht="25.5">
      <c r="A49" s="26" t="s">
        <v>63</v>
      </c>
      <c s="30" t="s">
        <v>75</v>
      </c>
      <c s="30" t="s">
        <v>2028</v>
      </c>
      <c s="26" t="s">
        <v>66</v>
      </c>
      <c s="31" t="s">
        <v>2029</v>
      </c>
      <c s="32" t="s">
        <v>926</v>
      </c>
      <c s="33">
        <v>10</v>
      </c>
      <c s="34">
        <v>0</v>
      </c>
      <c s="34">
        <f>ROUND(ROUND(H49,2)*ROUND(G49,3),2)</f>
      </c>
      <c r="O49">
        <f>(I49*21)/100</f>
      </c>
      <c t="s">
        <v>38</v>
      </c>
    </row>
    <row r="50" spans="1:5" ht="12.75">
      <c r="A50" s="35" t="s">
        <v>69</v>
      </c>
      <c r="E50" s="36" t="s">
        <v>66</v>
      </c>
    </row>
    <row r="51" spans="1:5" ht="12.75">
      <c r="A51" s="37" t="s">
        <v>70</v>
      </c>
      <c r="E51" s="38" t="s">
        <v>13431</v>
      </c>
    </row>
    <row r="52" spans="1:5" ht="76.5">
      <c r="A52" t="s">
        <v>72</v>
      </c>
      <c r="E52" s="36" t="s">
        <v>2030</v>
      </c>
    </row>
    <row r="53" spans="1:16" ht="25.5">
      <c r="A53" s="26" t="s">
        <v>63</v>
      </c>
      <c s="30" t="s">
        <v>151</v>
      </c>
      <c s="30" t="s">
        <v>3529</v>
      </c>
      <c s="26" t="s">
        <v>66</v>
      </c>
      <c s="31" t="s">
        <v>3530</v>
      </c>
      <c s="32" t="s">
        <v>926</v>
      </c>
      <c s="33">
        <v>10</v>
      </c>
      <c s="34">
        <v>0</v>
      </c>
      <c s="34">
        <f>ROUND(ROUND(H53,2)*ROUND(G53,3),2)</f>
      </c>
      <c r="O53">
        <f>(I53*21)/100</f>
      </c>
      <c t="s">
        <v>38</v>
      </c>
    </row>
    <row r="54" spans="1:5" ht="12.75">
      <c r="A54" s="35" t="s">
        <v>69</v>
      </c>
      <c r="E54" s="36" t="s">
        <v>66</v>
      </c>
    </row>
    <row r="55" spans="1:5" ht="12.75">
      <c r="A55" s="37" t="s">
        <v>70</v>
      </c>
      <c r="E55" s="38" t="s">
        <v>13431</v>
      </c>
    </row>
    <row r="56" spans="1:5" ht="76.5">
      <c r="A56" t="s">
        <v>72</v>
      </c>
      <c r="E56" s="36" t="s">
        <v>2030</v>
      </c>
    </row>
    <row r="57" spans="1:16" ht="12.75">
      <c r="A57" s="26" t="s">
        <v>63</v>
      </c>
      <c s="30" t="s">
        <v>155</v>
      </c>
      <c s="30" t="s">
        <v>2036</v>
      </c>
      <c s="26" t="s">
        <v>66</v>
      </c>
      <c s="31" t="s">
        <v>2037</v>
      </c>
      <c s="32" t="s">
        <v>583</v>
      </c>
      <c s="33">
        <v>100</v>
      </c>
      <c s="34">
        <v>0</v>
      </c>
      <c s="34">
        <f>ROUND(ROUND(H57,2)*ROUND(G57,3),2)</f>
      </c>
      <c r="O57">
        <f>(I57*21)/100</f>
      </c>
      <c t="s">
        <v>38</v>
      </c>
    </row>
    <row r="58" spans="1:5" ht="12.75">
      <c r="A58" s="35" t="s">
        <v>69</v>
      </c>
      <c r="E58" s="36" t="s">
        <v>66</v>
      </c>
    </row>
    <row r="59" spans="1:5" ht="12.75">
      <c r="A59" s="37" t="s">
        <v>70</v>
      </c>
      <c r="E59" s="38" t="s">
        <v>13431</v>
      </c>
    </row>
    <row r="60" spans="1:5" ht="76.5">
      <c r="A60" t="s">
        <v>72</v>
      </c>
      <c r="E60" s="36" t="s">
        <v>2030</v>
      </c>
    </row>
    <row r="61" spans="1:16" ht="25.5">
      <c r="A61" s="26" t="s">
        <v>63</v>
      </c>
      <c s="30" t="s">
        <v>64</v>
      </c>
      <c s="30" t="s">
        <v>2043</v>
      </c>
      <c s="26" t="s">
        <v>66</v>
      </c>
      <c s="31" t="s">
        <v>2044</v>
      </c>
      <c s="32" t="s">
        <v>583</v>
      </c>
      <c s="33">
        <v>2</v>
      </c>
      <c s="34">
        <v>0</v>
      </c>
      <c s="34">
        <f>ROUND(ROUND(H61,2)*ROUND(G61,3),2)</f>
      </c>
      <c r="O61">
        <f>(I61*21)/100</f>
      </c>
      <c t="s">
        <v>38</v>
      </c>
    </row>
    <row r="62" spans="1:5" ht="12.75">
      <c r="A62" s="35" t="s">
        <v>69</v>
      </c>
      <c r="E62" s="36" t="s">
        <v>66</v>
      </c>
    </row>
    <row r="63" spans="1:5" ht="12.75">
      <c r="A63" s="37" t="s">
        <v>70</v>
      </c>
      <c r="E63" s="38" t="s">
        <v>13431</v>
      </c>
    </row>
    <row r="64" spans="1:5" ht="38.25">
      <c r="A64" t="s">
        <v>72</v>
      </c>
      <c r="E64" s="36" t="s">
        <v>2045</v>
      </c>
    </row>
    <row r="65" spans="1:16" ht="25.5">
      <c r="A65" s="26" t="s">
        <v>63</v>
      </c>
      <c s="30" t="s">
        <v>79</v>
      </c>
      <c s="30" t="s">
        <v>2717</v>
      </c>
      <c s="26" t="s">
        <v>66</v>
      </c>
      <c s="31" t="s">
        <v>2718</v>
      </c>
      <c s="32" t="s">
        <v>583</v>
      </c>
      <c s="33">
        <v>2</v>
      </c>
      <c s="34">
        <v>0</v>
      </c>
      <c s="34">
        <f>ROUND(ROUND(H65,2)*ROUND(G65,3),2)</f>
      </c>
      <c r="O65">
        <f>(I65*21)/100</f>
      </c>
      <c t="s">
        <v>38</v>
      </c>
    </row>
    <row r="66" spans="1:5" ht="12.75">
      <c r="A66" s="35" t="s">
        <v>69</v>
      </c>
      <c r="E66" s="36" t="s">
        <v>66</v>
      </c>
    </row>
    <row r="67" spans="1:5" ht="12.75">
      <c r="A67" s="37" t="s">
        <v>70</v>
      </c>
      <c r="E67" s="38" t="s">
        <v>13431</v>
      </c>
    </row>
    <row r="68" spans="1:5" ht="38.25">
      <c r="A68" t="s">
        <v>72</v>
      </c>
      <c r="E68" s="36" t="s">
        <v>13094</v>
      </c>
    </row>
    <row r="69" spans="1:16" ht="12.75">
      <c r="A69" s="26" t="s">
        <v>63</v>
      </c>
      <c s="30" t="s">
        <v>194</v>
      </c>
      <c s="30" t="s">
        <v>2328</v>
      </c>
      <c s="26" t="s">
        <v>66</v>
      </c>
      <c s="31" t="s">
        <v>2719</v>
      </c>
      <c s="32" t="s">
        <v>583</v>
      </c>
      <c s="33">
        <v>10</v>
      </c>
      <c s="34">
        <v>0</v>
      </c>
      <c s="34">
        <f>ROUND(ROUND(H69,2)*ROUND(G69,3),2)</f>
      </c>
      <c r="O69">
        <f>(I69*21)/100</f>
      </c>
      <c t="s">
        <v>38</v>
      </c>
    </row>
    <row r="70" spans="1:5" ht="12.75">
      <c r="A70" s="35" t="s">
        <v>69</v>
      </c>
      <c r="E70" s="36" t="s">
        <v>66</v>
      </c>
    </row>
    <row r="71" spans="1:5" ht="12.75">
      <c r="A71" s="37" t="s">
        <v>70</v>
      </c>
      <c r="E71" s="38" t="s">
        <v>13431</v>
      </c>
    </row>
    <row r="72" spans="1:5" ht="102">
      <c r="A72" t="s">
        <v>72</v>
      </c>
      <c r="E72" s="36" t="s">
        <v>2059</v>
      </c>
    </row>
    <row r="73" spans="1:16" ht="25.5">
      <c r="A73" s="26" t="s">
        <v>63</v>
      </c>
      <c s="30" t="s">
        <v>255</v>
      </c>
      <c s="30" t="s">
        <v>2720</v>
      </c>
      <c s="26" t="s">
        <v>66</v>
      </c>
      <c s="31" t="s">
        <v>2721</v>
      </c>
      <c s="32" t="s">
        <v>583</v>
      </c>
      <c s="33">
        <v>10</v>
      </c>
      <c s="34">
        <v>0</v>
      </c>
      <c s="34">
        <f>ROUND(ROUND(H73,2)*ROUND(G73,3),2)</f>
      </c>
      <c r="O73">
        <f>(I73*21)/100</f>
      </c>
      <c t="s">
        <v>38</v>
      </c>
    </row>
    <row r="74" spans="1:5" ht="12.75">
      <c r="A74" s="35" t="s">
        <v>69</v>
      </c>
      <c r="E74" s="36" t="s">
        <v>66</v>
      </c>
    </row>
    <row r="75" spans="1:5" ht="12.75">
      <c r="A75" s="37" t="s">
        <v>70</v>
      </c>
      <c r="E75" s="38" t="s">
        <v>13431</v>
      </c>
    </row>
    <row r="76" spans="1:5" ht="102">
      <c r="A76" t="s">
        <v>72</v>
      </c>
      <c r="E76" s="36" t="s">
        <v>685</v>
      </c>
    </row>
    <row r="77" spans="1:16" ht="25.5">
      <c r="A77" s="26" t="s">
        <v>63</v>
      </c>
      <c s="30" t="s">
        <v>190</v>
      </c>
      <c s="30" t="s">
        <v>13404</v>
      </c>
      <c s="26" t="s">
        <v>66</v>
      </c>
      <c s="31" t="s">
        <v>13405</v>
      </c>
      <c s="32" t="s">
        <v>986</v>
      </c>
      <c s="33">
        <v>50</v>
      </c>
      <c s="34">
        <v>0</v>
      </c>
      <c s="34">
        <f>ROUND(ROUND(H77,2)*ROUND(G77,3),2)</f>
      </c>
      <c r="O77">
        <f>(I77*21)/100</f>
      </c>
      <c t="s">
        <v>38</v>
      </c>
    </row>
    <row r="78" spans="1:5" ht="12.75">
      <c r="A78" s="35" t="s">
        <v>69</v>
      </c>
      <c r="E78" s="36" t="s">
        <v>66</v>
      </c>
    </row>
    <row r="79" spans="1:5" ht="12.75">
      <c r="A79" s="37" t="s">
        <v>70</v>
      </c>
      <c r="E79" s="38" t="s">
        <v>13431</v>
      </c>
    </row>
    <row r="80" spans="1:5" ht="102">
      <c r="A80" t="s">
        <v>72</v>
      </c>
      <c r="E80" s="36" t="s">
        <v>2059</v>
      </c>
    </row>
    <row r="81" spans="1:16" ht="12.75">
      <c r="A81" s="26" t="s">
        <v>63</v>
      </c>
      <c s="30" t="s">
        <v>259</v>
      </c>
      <c s="30" t="s">
        <v>13108</v>
      </c>
      <c s="26" t="s">
        <v>66</v>
      </c>
      <c s="31" t="s">
        <v>13109</v>
      </c>
      <c s="32" t="s">
        <v>783</v>
      </c>
      <c s="33">
        <v>50</v>
      </c>
      <c s="34">
        <v>0</v>
      </c>
      <c s="34">
        <f>ROUND(ROUND(H81,2)*ROUND(G81,3),2)</f>
      </c>
      <c r="O81">
        <f>(I81*21)/100</f>
      </c>
      <c t="s">
        <v>38</v>
      </c>
    </row>
    <row r="82" spans="1:5" ht="12.75">
      <c r="A82" s="35" t="s">
        <v>69</v>
      </c>
      <c r="E82" s="36" t="s">
        <v>66</v>
      </c>
    </row>
    <row r="83" spans="1:5" ht="12.75">
      <c r="A83" s="37" t="s">
        <v>70</v>
      </c>
      <c r="E83" s="38" t="s">
        <v>13431</v>
      </c>
    </row>
    <row r="84" spans="1:5" ht="102">
      <c r="A84" t="s">
        <v>72</v>
      </c>
      <c r="E84" s="36" t="s">
        <v>13110</v>
      </c>
    </row>
    <row r="85" spans="1:16" ht="12.75">
      <c r="A85" s="26" t="s">
        <v>63</v>
      </c>
      <c s="30" t="s">
        <v>198</v>
      </c>
      <c s="30" t="s">
        <v>2850</v>
      </c>
      <c s="26" t="s">
        <v>66</v>
      </c>
      <c s="31" t="s">
        <v>2851</v>
      </c>
      <c s="32" t="s">
        <v>926</v>
      </c>
      <c s="33">
        <v>20</v>
      </c>
      <c s="34">
        <v>0</v>
      </c>
      <c s="34">
        <f>ROUND(ROUND(H85,2)*ROUND(G85,3),2)</f>
      </c>
      <c r="O85">
        <f>(I85*21)/100</f>
      </c>
      <c t="s">
        <v>38</v>
      </c>
    </row>
    <row r="86" spans="1:5" ht="12.75">
      <c r="A86" s="35" t="s">
        <v>69</v>
      </c>
      <c r="E86" s="36" t="s">
        <v>66</v>
      </c>
    </row>
    <row r="87" spans="1:5" ht="12.75">
      <c r="A87" s="37" t="s">
        <v>70</v>
      </c>
      <c r="E87" s="38" t="s">
        <v>13431</v>
      </c>
    </row>
    <row r="88" spans="1:5" ht="76.5">
      <c r="A88" t="s">
        <v>72</v>
      </c>
      <c r="E88" s="36" t="s">
        <v>2030</v>
      </c>
    </row>
    <row r="89" spans="1:16" ht="12.75">
      <c r="A89" s="26" t="s">
        <v>63</v>
      </c>
      <c s="30" t="s">
        <v>202</v>
      </c>
      <c s="30" t="s">
        <v>2722</v>
      </c>
      <c s="26" t="s">
        <v>66</v>
      </c>
      <c s="31" t="s">
        <v>2723</v>
      </c>
      <c s="32" t="s">
        <v>926</v>
      </c>
      <c s="33">
        <v>20</v>
      </c>
      <c s="34">
        <v>0</v>
      </c>
      <c s="34">
        <f>ROUND(ROUND(H89,2)*ROUND(G89,3),2)</f>
      </c>
      <c r="O89">
        <f>(I89*21)/100</f>
      </c>
      <c t="s">
        <v>38</v>
      </c>
    </row>
    <row r="90" spans="1:5" ht="12.75">
      <c r="A90" s="35" t="s">
        <v>69</v>
      </c>
      <c r="E90" s="36" t="s">
        <v>66</v>
      </c>
    </row>
    <row r="91" spans="1:5" ht="12.75">
      <c r="A91" s="37" t="s">
        <v>70</v>
      </c>
      <c r="E91" s="38" t="s">
        <v>13431</v>
      </c>
    </row>
    <row r="92" spans="1:5" ht="76.5">
      <c r="A92" t="s">
        <v>72</v>
      </c>
      <c r="E92" s="36" t="s">
        <v>306</v>
      </c>
    </row>
    <row r="93" spans="1:16" ht="12.75">
      <c r="A93" s="26" t="s">
        <v>63</v>
      </c>
      <c s="30" t="s">
        <v>223</v>
      </c>
      <c s="30" t="s">
        <v>2852</v>
      </c>
      <c s="26" t="s">
        <v>66</v>
      </c>
      <c s="31" t="s">
        <v>2853</v>
      </c>
      <c s="32" t="s">
        <v>926</v>
      </c>
      <c s="33">
        <v>2</v>
      </c>
      <c s="34">
        <v>0</v>
      </c>
      <c s="34">
        <f>ROUND(ROUND(H93,2)*ROUND(G93,3),2)</f>
      </c>
      <c r="O93">
        <f>(I93*21)/100</f>
      </c>
      <c t="s">
        <v>38</v>
      </c>
    </row>
    <row r="94" spans="1:5" ht="12.75">
      <c r="A94" s="35" t="s">
        <v>69</v>
      </c>
      <c r="E94" s="36" t="s">
        <v>66</v>
      </c>
    </row>
    <row r="95" spans="1:5" ht="12.75">
      <c r="A95" s="37" t="s">
        <v>70</v>
      </c>
      <c r="E95" s="38" t="s">
        <v>13431</v>
      </c>
    </row>
    <row r="96" spans="1:5" ht="76.5">
      <c r="A96" t="s">
        <v>72</v>
      </c>
      <c r="E96" s="36" t="s">
        <v>306</v>
      </c>
    </row>
    <row r="97" spans="1:16" ht="12.75">
      <c r="A97" s="26" t="s">
        <v>63</v>
      </c>
      <c s="30" t="s">
        <v>227</v>
      </c>
      <c s="30" t="s">
        <v>13406</v>
      </c>
      <c s="26" t="s">
        <v>66</v>
      </c>
      <c s="31" t="s">
        <v>13407</v>
      </c>
      <c s="32" t="s">
        <v>783</v>
      </c>
      <c s="33">
        <v>2</v>
      </c>
      <c s="34">
        <v>0</v>
      </c>
      <c s="34">
        <f>ROUND(ROUND(H97,2)*ROUND(G97,3),2)</f>
      </c>
      <c r="O97">
        <f>(I97*21)/100</f>
      </c>
      <c t="s">
        <v>38</v>
      </c>
    </row>
    <row r="98" spans="1:5" ht="12.75">
      <c r="A98" s="35" t="s">
        <v>69</v>
      </c>
      <c r="E98" s="36" t="s">
        <v>66</v>
      </c>
    </row>
    <row r="99" spans="1:5" ht="12.75">
      <c r="A99" s="37" t="s">
        <v>70</v>
      </c>
      <c r="E99" s="38" t="s">
        <v>13431</v>
      </c>
    </row>
    <row r="100" spans="1:5" ht="76.5">
      <c r="A100" t="s">
        <v>72</v>
      </c>
      <c r="E100" s="36" t="s">
        <v>2030</v>
      </c>
    </row>
    <row r="101" spans="1:16" ht="12.75">
      <c r="A101" s="26" t="s">
        <v>63</v>
      </c>
      <c s="30" t="s">
        <v>239</v>
      </c>
      <c s="30" t="s">
        <v>3865</v>
      </c>
      <c s="26" t="s">
        <v>66</v>
      </c>
      <c s="31" t="s">
        <v>3866</v>
      </c>
      <c s="32" t="s">
        <v>583</v>
      </c>
      <c s="33">
        <v>2</v>
      </c>
      <c s="34">
        <v>0</v>
      </c>
      <c s="34">
        <f>ROUND(ROUND(H101,2)*ROUND(G101,3),2)</f>
      </c>
      <c r="O101">
        <f>(I101*21)/100</f>
      </c>
      <c t="s">
        <v>38</v>
      </c>
    </row>
    <row r="102" spans="1:5" ht="12.75">
      <c r="A102" s="35" t="s">
        <v>69</v>
      </c>
      <c r="E102" s="36" t="s">
        <v>66</v>
      </c>
    </row>
    <row r="103" spans="1:5" ht="12.75">
      <c r="A103" s="37" t="s">
        <v>70</v>
      </c>
      <c r="E103" s="38" t="s">
        <v>13431</v>
      </c>
    </row>
    <row r="104" spans="1:5" ht="76.5">
      <c r="A104" t="s">
        <v>72</v>
      </c>
      <c r="E104" s="36" t="s">
        <v>2030</v>
      </c>
    </row>
    <row r="105" spans="1:16" ht="12.75">
      <c r="A105" s="26" t="s">
        <v>63</v>
      </c>
      <c s="30" t="s">
        <v>243</v>
      </c>
      <c s="30" t="s">
        <v>13408</v>
      </c>
      <c s="26" t="s">
        <v>66</v>
      </c>
      <c s="31" t="s">
        <v>4353</v>
      </c>
      <c s="32" t="s">
        <v>4706</v>
      </c>
      <c s="33">
        <v>20</v>
      </c>
      <c s="34">
        <v>0</v>
      </c>
      <c s="34">
        <f>ROUND(ROUND(H105,2)*ROUND(G105,3),2)</f>
      </c>
      <c r="O105">
        <f>(I105*21)/100</f>
      </c>
      <c t="s">
        <v>38</v>
      </c>
    </row>
    <row r="106" spans="1:5" ht="12.75">
      <c r="A106" s="35" t="s">
        <v>69</v>
      </c>
      <c r="E106" s="36" t="s">
        <v>66</v>
      </c>
    </row>
    <row r="107" spans="1:5" ht="12.75">
      <c r="A107" s="37" t="s">
        <v>70</v>
      </c>
      <c r="E107" s="38" t="s">
        <v>13431</v>
      </c>
    </row>
    <row r="108" spans="1:5" ht="114.75">
      <c r="A108" t="s">
        <v>72</v>
      </c>
      <c r="E108" s="36" t="s">
        <v>13409</v>
      </c>
    </row>
    <row r="109" spans="1:18" ht="12.75" customHeight="1">
      <c r="A109" s="6" t="s">
        <v>58</v>
      </c>
      <c s="6"/>
      <c s="27" t="s">
        <v>4510</v>
      </c>
      <c s="6"/>
      <c s="39" t="s">
        <v>780</v>
      </c>
      <c s="6"/>
      <c s="6"/>
      <c s="6"/>
      <c s="29">
        <f>0+Q109</f>
      </c>
      <c r="O109">
        <f>0+R109</f>
      </c>
      <c r="Q109">
        <f>0+I110+I114+I118+I122+I126+I130+I134+I138+I142+I146+I150+I154+I158+I162+I166+I170+I174+I178</f>
      </c>
      <c>
        <f>0+O110+O114+O118+O122+O126+O130+O134+O138+O142+O146+O150+O154+O158+O162+O166+O170+O174+O178</f>
      </c>
    </row>
    <row r="110" spans="1:16" ht="12.75">
      <c r="A110" s="26" t="s">
        <v>63</v>
      </c>
      <c s="30" t="s">
        <v>38</v>
      </c>
      <c s="30" t="s">
        <v>6556</v>
      </c>
      <c s="26" t="s">
        <v>66</v>
      </c>
      <c s="31" t="s">
        <v>6557</v>
      </c>
      <c s="32" t="s">
        <v>783</v>
      </c>
      <c s="33">
        <v>100</v>
      </c>
      <c s="34">
        <v>0</v>
      </c>
      <c s="34">
        <f>ROUND(ROUND(H110,2)*ROUND(G110,3),2)</f>
      </c>
      <c r="O110">
        <f>(I110*21)/100</f>
      </c>
      <c t="s">
        <v>38</v>
      </c>
    </row>
    <row r="111" spans="1:5" ht="12.75">
      <c r="A111" s="35" t="s">
        <v>69</v>
      </c>
      <c r="E111" s="36" t="s">
        <v>66</v>
      </c>
    </row>
    <row r="112" spans="1:5" ht="12.75">
      <c r="A112" s="37" t="s">
        <v>70</v>
      </c>
      <c r="E112" s="38" t="s">
        <v>13431</v>
      </c>
    </row>
    <row r="113" spans="1:5" ht="12.75">
      <c r="A113" t="s">
        <v>72</v>
      </c>
      <c r="E113" s="36" t="s">
        <v>6558</v>
      </c>
    </row>
    <row r="114" spans="1:16" ht="12.75">
      <c r="A114" s="26" t="s">
        <v>63</v>
      </c>
      <c s="30" t="s">
        <v>37</v>
      </c>
      <c s="30" t="s">
        <v>13410</v>
      </c>
      <c s="26" t="s">
        <v>66</v>
      </c>
      <c s="31" t="s">
        <v>13411</v>
      </c>
      <c s="32" t="s">
        <v>652</v>
      </c>
      <c s="33">
        <v>3</v>
      </c>
      <c s="34">
        <v>0</v>
      </c>
      <c s="34">
        <f>ROUND(ROUND(H114,2)*ROUND(G114,3),2)</f>
      </c>
      <c r="O114">
        <f>(I114*21)/100</f>
      </c>
      <c t="s">
        <v>38</v>
      </c>
    </row>
    <row r="115" spans="1:5" ht="12.75">
      <c r="A115" s="35" t="s">
        <v>69</v>
      </c>
      <c r="E115" s="36" t="s">
        <v>66</v>
      </c>
    </row>
    <row r="116" spans="1:5" ht="12.75">
      <c r="A116" s="37" t="s">
        <v>70</v>
      </c>
      <c r="E116" s="38" t="s">
        <v>13431</v>
      </c>
    </row>
    <row r="117" spans="1:5" ht="63.75">
      <c r="A117" t="s">
        <v>72</v>
      </c>
      <c r="E117" s="36" t="s">
        <v>5674</v>
      </c>
    </row>
    <row r="118" spans="1:16" ht="12.75">
      <c r="A118" s="26" t="s">
        <v>63</v>
      </c>
      <c s="30" t="s">
        <v>48</v>
      </c>
      <c s="30" t="s">
        <v>6318</v>
      </c>
      <c s="26" t="s">
        <v>66</v>
      </c>
      <c s="31" t="s">
        <v>6319</v>
      </c>
      <c s="32" t="s">
        <v>926</v>
      </c>
      <c s="33">
        <v>1</v>
      </c>
      <c s="34">
        <v>0</v>
      </c>
      <c s="34">
        <f>ROUND(ROUND(H118,2)*ROUND(G118,3),2)</f>
      </c>
      <c r="O118">
        <f>(I118*21)/100</f>
      </c>
      <c t="s">
        <v>38</v>
      </c>
    </row>
    <row r="119" spans="1:5" ht="12.75">
      <c r="A119" s="35" t="s">
        <v>69</v>
      </c>
      <c r="E119" s="36" t="s">
        <v>66</v>
      </c>
    </row>
    <row r="120" spans="1:5" ht="12.75">
      <c r="A120" s="37" t="s">
        <v>70</v>
      </c>
      <c r="E120" s="38" t="s">
        <v>13431</v>
      </c>
    </row>
    <row r="121" spans="1:5" ht="63.75">
      <c r="A121" t="s">
        <v>72</v>
      </c>
      <c r="E121" s="36" t="s">
        <v>5674</v>
      </c>
    </row>
    <row r="122" spans="1:16" ht="12.75">
      <c r="A122" s="26" t="s">
        <v>63</v>
      </c>
      <c s="30" t="s">
        <v>50</v>
      </c>
      <c s="30" t="s">
        <v>13412</v>
      </c>
      <c s="26" t="s">
        <v>66</v>
      </c>
      <c s="31" t="s">
        <v>13413</v>
      </c>
      <c s="32" t="s">
        <v>926</v>
      </c>
      <c s="33">
        <v>20</v>
      </c>
      <c s="34">
        <v>0</v>
      </c>
      <c s="34">
        <f>ROUND(ROUND(H122,2)*ROUND(G122,3),2)</f>
      </c>
      <c r="O122">
        <f>(I122*21)/100</f>
      </c>
      <c t="s">
        <v>38</v>
      </c>
    </row>
    <row r="123" spans="1:5" ht="12.75">
      <c r="A123" s="35" t="s">
        <v>69</v>
      </c>
      <c r="E123" s="36" t="s">
        <v>66</v>
      </c>
    </row>
    <row r="124" spans="1:5" ht="12.75">
      <c r="A124" s="37" t="s">
        <v>70</v>
      </c>
      <c r="E124" s="38" t="s">
        <v>13431</v>
      </c>
    </row>
    <row r="125" spans="1:5" ht="25.5">
      <c r="A125" t="s">
        <v>72</v>
      </c>
      <c r="E125" s="36" t="s">
        <v>13414</v>
      </c>
    </row>
    <row r="126" spans="1:16" ht="12.75">
      <c r="A126" s="26" t="s">
        <v>63</v>
      </c>
      <c s="30" t="s">
        <v>52</v>
      </c>
      <c s="30" t="s">
        <v>2685</v>
      </c>
      <c s="26" t="s">
        <v>66</v>
      </c>
      <c s="31" t="s">
        <v>2686</v>
      </c>
      <c s="32" t="s">
        <v>652</v>
      </c>
      <c s="33">
        <v>32</v>
      </c>
      <c s="34">
        <v>0</v>
      </c>
      <c s="34">
        <f>ROUND(ROUND(H126,2)*ROUND(G126,3),2)</f>
      </c>
      <c r="O126">
        <f>(I126*21)/100</f>
      </c>
      <c t="s">
        <v>38</v>
      </c>
    </row>
    <row r="127" spans="1:5" ht="12.75">
      <c r="A127" s="35" t="s">
        <v>69</v>
      </c>
      <c r="E127" s="36" t="s">
        <v>66</v>
      </c>
    </row>
    <row r="128" spans="1:5" ht="12.75">
      <c r="A128" s="37" t="s">
        <v>70</v>
      </c>
      <c r="E128" s="38" t="s">
        <v>13431</v>
      </c>
    </row>
    <row r="129" spans="1:5" ht="318.75">
      <c r="A129" t="s">
        <v>72</v>
      </c>
      <c r="E129" s="36" t="s">
        <v>5015</v>
      </c>
    </row>
    <row r="130" spans="1:16" ht="12.75">
      <c r="A130" s="26" t="s">
        <v>63</v>
      </c>
      <c s="30" t="s">
        <v>59</v>
      </c>
      <c s="30" t="s">
        <v>2690</v>
      </c>
      <c s="26" t="s">
        <v>66</v>
      </c>
      <c s="31" t="s">
        <v>2691</v>
      </c>
      <c s="32" t="s">
        <v>652</v>
      </c>
      <c s="33">
        <v>45</v>
      </c>
      <c s="34">
        <v>0</v>
      </c>
      <c s="34">
        <f>ROUND(ROUND(H130,2)*ROUND(G130,3),2)</f>
      </c>
      <c r="O130">
        <f>(I130*21)/100</f>
      </c>
      <c t="s">
        <v>38</v>
      </c>
    </row>
    <row r="131" spans="1:5" ht="12.75">
      <c r="A131" s="35" t="s">
        <v>69</v>
      </c>
      <c r="E131" s="36" t="s">
        <v>66</v>
      </c>
    </row>
    <row r="132" spans="1:5" ht="12.75">
      <c r="A132" s="37" t="s">
        <v>70</v>
      </c>
      <c r="E132" s="38" t="s">
        <v>13431</v>
      </c>
    </row>
    <row r="133" spans="1:5" ht="318.75">
      <c r="A133" t="s">
        <v>72</v>
      </c>
      <c r="E133" s="36" t="s">
        <v>5015</v>
      </c>
    </row>
    <row r="134" spans="1:16" ht="12.75">
      <c r="A134" s="26" t="s">
        <v>63</v>
      </c>
      <c s="30" t="s">
        <v>92</v>
      </c>
      <c s="30" t="s">
        <v>13415</v>
      </c>
      <c s="26" t="s">
        <v>66</v>
      </c>
      <c s="31" t="s">
        <v>13416</v>
      </c>
      <c s="32" t="s">
        <v>926</v>
      </c>
      <c s="33">
        <v>30</v>
      </c>
      <c s="34">
        <v>0</v>
      </c>
      <c s="34">
        <f>ROUND(ROUND(H134,2)*ROUND(G134,3),2)</f>
      </c>
      <c r="O134">
        <f>(I134*21)/100</f>
      </c>
      <c t="s">
        <v>38</v>
      </c>
    </row>
    <row r="135" spans="1:5" ht="12.75">
      <c r="A135" s="35" t="s">
        <v>69</v>
      </c>
      <c r="E135" s="36" t="s">
        <v>66</v>
      </c>
    </row>
    <row r="136" spans="1:5" ht="12.75">
      <c r="A136" s="37" t="s">
        <v>70</v>
      </c>
      <c r="E136" s="38" t="s">
        <v>13431</v>
      </c>
    </row>
    <row r="137" spans="1:5" ht="25.5">
      <c r="A137" t="s">
        <v>72</v>
      </c>
      <c r="E137" s="36" t="s">
        <v>2595</v>
      </c>
    </row>
    <row r="138" spans="1:16" ht="12.75">
      <c r="A138" s="26" t="s">
        <v>63</v>
      </c>
      <c s="30" t="s">
        <v>55</v>
      </c>
      <c s="30" t="s">
        <v>13417</v>
      </c>
      <c s="26" t="s">
        <v>66</v>
      </c>
      <c s="31" t="s">
        <v>13418</v>
      </c>
      <c s="32" t="s">
        <v>652</v>
      </c>
      <c s="33">
        <v>6</v>
      </c>
      <c s="34">
        <v>0</v>
      </c>
      <c s="34">
        <f>ROUND(ROUND(H138,2)*ROUND(G138,3),2)</f>
      </c>
      <c r="O138">
        <f>(I138*21)/100</f>
      </c>
      <c t="s">
        <v>38</v>
      </c>
    </row>
    <row r="139" spans="1:5" ht="12.75">
      <c r="A139" s="35" t="s">
        <v>69</v>
      </c>
      <c r="E139" s="36" t="s">
        <v>66</v>
      </c>
    </row>
    <row r="140" spans="1:5" ht="12.75">
      <c r="A140" s="37" t="s">
        <v>70</v>
      </c>
      <c r="E140" s="38" t="s">
        <v>13431</v>
      </c>
    </row>
    <row r="141" spans="1:5" ht="25.5">
      <c r="A141" t="s">
        <v>72</v>
      </c>
      <c r="E141" s="36" t="s">
        <v>13419</v>
      </c>
    </row>
    <row r="142" spans="1:16" ht="12.75">
      <c r="A142" s="26" t="s">
        <v>63</v>
      </c>
      <c s="30" t="s">
        <v>57</v>
      </c>
      <c s="30" t="s">
        <v>669</v>
      </c>
      <c s="26" t="s">
        <v>66</v>
      </c>
      <c s="31" t="s">
        <v>741</v>
      </c>
      <c s="32" t="s">
        <v>652</v>
      </c>
      <c s="33">
        <v>75</v>
      </c>
      <c s="34">
        <v>0</v>
      </c>
      <c s="34">
        <f>ROUND(ROUND(H142,2)*ROUND(G142,3),2)</f>
      </c>
      <c r="O142">
        <f>(I142*21)/100</f>
      </c>
      <c t="s">
        <v>38</v>
      </c>
    </row>
    <row r="143" spans="1:5" ht="12.75">
      <c r="A143" s="35" t="s">
        <v>69</v>
      </c>
      <c r="E143" s="36" t="s">
        <v>66</v>
      </c>
    </row>
    <row r="144" spans="1:5" ht="12.75">
      <c r="A144" s="37" t="s">
        <v>70</v>
      </c>
      <c r="E144" s="38" t="s">
        <v>13431</v>
      </c>
    </row>
    <row r="145" spans="1:5" ht="229.5">
      <c r="A145" t="s">
        <v>72</v>
      </c>
      <c r="E145" s="36" t="s">
        <v>743</v>
      </c>
    </row>
    <row r="146" spans="1:16" ht="12.75">
      <c r="A146" s="26" t="s">
        <v>63</v>
      </c>
      <c s="30" t="s">
        <v>115</v>
      </c>
      <c s="30" t="s">
        <v>5572</v>
      </c>
      <c s="26" t="s">
        <v>66</v>
      </c>
      <c s="31" t="s">
        <v>5573</v>
      </c>
      <c s="32" t="s">
        <v>652</v>
      </c>
      <c s="33">
        <v>1</v>
      </c>
      <c s="34">
        <v>0</v>
      </c>
      <c s="34">
        <f>ROUND(ROUND(H146,2)*ROUND(G146,3),2)</f>
      </c>
      <c r="O146">
        <f>(I146*21)/100</f>
      </c>
      <c t="s">
        <v>38</v>
      </c>
    </row>
    <row r="147" spans="1:5" ht="12.75">
      <c r="A147" s="35" t="s">
        <v>69</v>
      </c>
      <c r="E147" s="36" t="s">
        <v>66</v>
      </c>
    </row>
    <row r="148" spans="1:5" ht="12.75">
      <c r="A148" s="37" t="s">
        <v>70</v>
      </c>
      <c r="E148" s="38" t="s">
        <v>13431</v>
      </c>
    </row>
    <row r="149" spans="1:5" ht="369.75">
      <c r="A149" t="s">
        <v>72</v>
      </c>
      <c r="E149" s="36" t="s">
        <v>6905</v>
      </c>
    </row>
    <row r="150" spans="1:16" ht="12.75">
      <c r="A150" s="26" t="s">
        <v>63</v>
      </c>
      <c s="30" t="s">
        <v>119</v>
      </c>
      <c s="30" t="s">
        <v>13420</v>
      </c>
      <c s="26" t="s">
        <v>66</v>
      </c>
      <c s="31" t="s">
        <v>13421</v>
      </c>
      <c s="32" t="s">
        <v>583</v>
      </c>
      <c s="33">
        <v>20</v>
      </c>
      <c s="34">
        <v>0</v>
      </c>
      <c s="34">
        <f>ROUND(ROUND(H150,2)*ROUND(G150,3),2)</f>
      </c>
      <c r="O150">
        <f>(I150*21)/100</f>
      </c>
      <c t="s">
        <v>38</v>
      </c>
    </row>
    <row r="151" spans="1:5" ht="12.75">
      <c r="A151" s="35" t="s">
        <v>69</v>
      </c>
      <c r="E151" s="36" t="s">
        <v>66</v>
      </c>
    </row>
    <row r="152" spans="1:5" ht="12.75">
      <c r="A152" s="37" t="s">
        <v>70</v>
      </c>
      <c r="E152" s="38" t="s">
        <v>13431</v>
      </c>
    </row>
    <row r="153" spans="1:5" ht="140.25">
      <c r="A153" t="s">
        <v>72</v>
      </c>
      <c r="E153" s="36" t="s">
        <v>13422</v>
      </c>
    </row>
    <row r="154" spans="1:16" ht="12.75">
      <c r="A154" s="26" t="s">
        <v>63</v>
      </c>
      <c s="30" t="s">
        <v>123</v>
      </c>
      <c s="30" t="s">
        <v>5981</v>
      </c>
      <c s="26" t="s">
        <v>66</v>
      </c>
      <c s="31" t="s">
        <v>5982</v>
      </c>
      <c s="32" t="s">
        <v>783</v>
      </c>
      <c s="33">
        <v>5</v>
      </c>
      <c s="34">
        <v>0</v>
      </c>
      <c s="34">
        <f>ROUND(ROUND(H154,2)*ROUND(G154,3),2)</f>
      </c>
      <c r="O154">
        <f>(I154*21)/100</f>
      </c>
      <c t="s">
        <v>38</v>
      </c>
    </row>
    <row r="155" spans="1:5" ht="12.75">
      <c r="A155" s="35" t="s">
        <v>69</v>
      </c>
      <c r="E155" s="36" t="s">
        <v>66</v>
      </c>
    </row>
    <row r="156" spans="1:5" ht="12.75">
      <c r="A156" s="37" t="s">
        <v>70</v>
      </c>
      <c r="E156" s="38" t="s">
        <v>13431</v>
      </c>
    </row>
    <row r="157" spans="1:5" ht="51">
      <c r="A157" t="s">
        <v>72</v>
      </c>
      <c r="E157" s="36" t="s">
        <v>5585</v>
      </c>
    </row>
    <row r="158" spans="1:16" ht="12.75">
      <c r="A158" s="26" t="s">
        <v>63</v>
      </c>
      <c s="30" t="s">
        <v>127</v>
      </c>
      <c s="30" t="s">
        <v>13423</v>
      </c>
      <c s="26" t="s">
        <v>66</v>
      </c>
      <c s="31" t="s">
        <v>13424</v>
      </c>
      <c s="32" t="s">
        <v>783</v>
      </c>
      <c s="33">
        <v>5</v>
      </c>
      <c s="34">
        <v>0</v>
      </c>
      <c s="34">
        <f>ROUND(ROUND(H158,2)*ROUND(G158,3),2)</f>
      </c>
      <c r="O158">
        <f>(I158*21)/100</f>
      </c>
      <c t="s">
        <v>38</v>
      </c>
    </row>
    <row r="159" spans="1:5" ht="12.75">
      <c r="A159" s="35" t="s">
        <v>69</v>
      </c>
      <c r="E159" s="36" t="s">
        <v>66</v>
      </c>
    </row>
    <row r="160" spans="1:5" ht="12.75">
      <c r="A160" s="37" t="s">
        <v>70</v>
      </c>
      <c r="E160" s="38" t="s">
        <v>13431</v>
      </c>
    </row>
    <row r="161" spans="1:5" ht="140.25">
      <c r="A161" t="s">
        <v>72</v>
      </c>
      <c r="E161" s="36" t="s">
        <v>13425</v>
      </c>
    </row>
    <row r="162" spans="1:16" ht="12.75">
      <c r="A162" s="26" t="s">
        <v>63</v>
      </c>
      <c s="30" t="s">
        <v>131</v>
      </c>
      <c s="30" t="s">
        <v>13426</v>
      </c>
      <c s="26" t="s">
        <v>66</v>
      </c>
      <c s="31" t="s">
        <v>13427</v>
      </c>
      <c s="32" t="s">
        <v>783</v>
      </c>
      <c s="33">
        <v>5</v>
      </c>
      <c s="34">
        <v>0</v>
      </c>
      <c s="34">
        <f>ROUND(ROUND(H162,2)*ROUND(G162,3),2)</f>
      </c>
      <c r="O162">
        <f>(I162*21)/100</f>
      </c>
      <c t="s">
        <v>38</v>
      </c>
    </row>
    <row r="163" spans="1:5" ht="12.75">
      <c r="A163" s="35" t="s">
        <v>69</v>
      </c>
      <c r="E163" s="36" t="s">
        <v>66</v>
      </c>
    </row>
    <row r="164" spans="1:5" ht="12.75">
      <c r="A164" s="37" t="s">
        <v>70</v>
      </c>
      <c r="E164" s="38" t="s">
        <v>13431</v>
      </c>
    </row>
    <row r="165" spans="1:5" ht="114.75">
      <c r="A165" t="s">
        <v>72</v>
      </c>
      <c r="E165" s="36" t="s">
        <v>13428</v>
      </c>
    </row>
    <row r="166" spans="1:16" ht="12.75">
      <c r="A166" s="26" t="s">
        <v>63</v>
      </c>
      <c s="30" t="s">
        <v>165</v>
      </c>
      <c s="30" t="s">
        <v>5608</v>
      </c>
      <c s="26" t="s">
        <v>66</v>
      </c>
      <c s="31" t="s">
        <v>5609</v>
      </c>
      <c s="32" t="s">
        <v>926</v>
      </c>
      <c s="33">
        <v>1</v>
      </c>
      <c s="34">
        <v>0</v>
      </c>
      <c s="34">
        <f>ROUND(ROUND(H166,2)*ROUND(G166,3),2)</f>
      </c>
      <c r="O166">
        <f>(I166*21)/100</f>
      </c>
      <c t="s">
        <v>38</v>
      </c>
    </row>
    <row r="167" spans="1:5" ht="12.75">
      <c r="A167" s="35" t="s">
        <v>69</v>
      </c>
      <c r="E167" s="36" t="s">
        <v>66</v>
      </c>
    </row>
    <row r="168" spans="1:5" ht="12.75">
      <c r="A168" s="37" t="s">
        <v>70</v>
      </c>
      <c r="E168" s="38" t="s">
        <v>13431</v>
      </c>
    </row>
    <row r="169" spans="1:5" ht="51">
      <c r="A169" t="s">
        <v>72</v>
      </c>
      <c r="E169" s="36" t="s">
        <v>5439</v>
      </c>
    </row>
    <row r="170" spans="1:16" ht="12.75">
      <c r="A170" s="26" t="s">
        <v>63</v>
      </c>
      <c s="30" t="s">
        <v>170</v>
      </c>
      <c s="30" t="s">
        <v>13113</v>
      </c>
      <c s="26" t="s">
        <v>66</v>
      </c>
      <c s="31" t="s">
        <v>13114</v>
      </c>
      <c s="32" t="s">
        <v>783</v>
      </c>
      <c s="33">
        <v>50</v>
      </c>
      <c s="34">
        <v>0</v>
      </c>
      <c s="34">
        <f>ROUND(ROUND(H170,2)*ROUND(G170,3),2)</f>
      </c>
      <c r="O170">
        <f>(I170*21)/100</f>
      </c>
      <c t="s">
        <v>38</v>
      </c>
    </row>
    <row r="171" spans="1:5" ht="12.75">
      <c r="A171" s="35" t="s">
        <v>69</v>
      </c>
      <c r="E171" s="36" t="s">
        <v>66</v>
      </c>
    </row>
    <row r="172" spans="1:5" ht="12.75">
      <c r="A172" s="37" t="s">
        <v>70</v>
      </c>
      <c r="E172" s="38" t="s">
        <v>13431</v>
      </c>
    </row>
    <row r="173" spans="1:5" ht="153">
      <c r="A173" t="s">
        <v>72</v>
      </c>
      <c r="E173" s="36" t="s">
        <v>4698</v>
      </c>
    </row>
    <row r="174" spans="1:16" ht="12.75">
      <c r="A174" s="26" t="s">
        <v>63</v>
      </c>
      <c s="30" t="s">
        <v>161</v>
      </c>
      <c s="30" t="s">
        <v>4700</v>
      </c>
      <c s="26" t="s">
        <v>66</v>
      </c>
      <c s="31" t="s">
        <v>4701</v>
      </c>
      <c s="32" t="s">
        <v>652</v>
      </c>
      <c s="33">
        <v>2</v>
      </c>
      <c s="34">
        <v>0</v>
      </c>
      <c s="34">
        <f>ROUND(ROUND(H174,2)*ROUND(G174,3),2)</f>
      </c>
      <c r="O174">
        <f>(I174*21)/100</f>
      </c>
      <c t="s">
        <v>38</v>
      </c>
    </row>
    <row r="175" spans="1:5" ht="12.75">
      <c r="A175" s="35" t="s">
        <v>69</v>
      </c>
      <c r="E175" s="36" t="s">
        <v>66</v>
      </c>
    </row>
    <row r="176" spans="1:5" ht="12.75">
      <c r="A176" s="37" t="s">
        <v>70</v>
      </c>
      <c r="E176" s="38" t="s">
        <v>13431</v>
      </c>
    </row>
    <row r="177" spans="1:5" ht="140.25">
      <c r="A177" t="s">
        <v>72</v>
      </c>
      <c r="E177" s="36" t="s">
        <v>4703</v>
      </c>
    </row>
    <row r="178" spans="1:16" ht="12.75">
      <c r="A178" s="26" t="s">
        <v>63</v>
      </c>
      <c s="30" t="s">
        <v>279</v>
      </c>
      <c s="30" t="s">
        <v>8564</v>
      </c>
      <c s="26" t="s">
        <v>66</v>
      </c>
      <c s="31" t="s">
        <v>8565</v>
      </c>
      <c s="32" t="s">
        <v>652</v>
      </c>
      <c s="33">
        <v>1</v>
      </c>
      <c s="34">
        <v>0</v>
      </c>
      <c s="34">
        <f>ROUND(ROUND(H178,2)*ROUND(G178,3),2)</f>
      </c>
      <c r="O178">
        <f>(I178*21)/100</f>
      </c>
      <c t="s">
        <v>38</v>
      </c>
    </row>
    <row r="179" spans="1:5" ht="12.75">
      <c r="A179" s="35" t="s">
        <v>69</v>
      </c>
      <c r="E179" s="36" t="s">
        <v>66</v>
      </c>
    </row>
    <row r="180" spans="1:5" ht="12.75">
      <c r="A180" s="37" t="s">
        <v>70</v>
      </c>
      <c r="E180" s="38" t="s">
        <v>13431</v>
      </c>
    </row>
    <row r="181" spans="1:5" ht="102">
      <c r="A181" t="s">
        <v>72</v>
      </c>
      <c r="E181" s="36" t="s">
        <v>4727</v>
      </c>
    </row>
    <row r="182" spans="1:18" ht="12.75" customHeight="1">
      <c r="A182" s="6" t="s">
        <v>58</v>
      </c>
      <c s="6"/>
      <c s="27" t="s">
        <v>2079</v>
      </c>
      <c s="6"/>
      <c s="39" t="s">
        <v>4083</v>
      </c>
      <c s="6"/>
      <c s="6"/>
      <c s="6"/>
      <c s="29">
        <f>0+Q182</f>
      </c>
      <c r="O182">
        <f>0+R182</f>
      </c>
      <c r="Q182">
        <f>0+I183+I187+I191+I195+I199+I203+I207+I211</f>
      </c>
      <c>
        <f>0+O183+O187+O191+O195+O199+O203+O207+O211</f>
      </c>
    </row>
    <row r="183" spans="1:16" ht="12.75">
      <c r="A183" s="26" t="s">
        <v>63</v>
      </c>
      <c s="30" t="s">
        <v>215</v>
      </c>
      <c s="30" t="s">
        <v>2094</v>
      </c>
      <c s="26" t="s">
        <v>66</v>
      </c>
      <c s="31" t="s">
        <v>2095</v>
      </c>
      <c s="32" t="s">
        <v>926</v>
      </c>
      <c s="33">
        <v>5</v>
      </c>
      <c s="34">
        <v>0</v>
      </c>
      <c s="34">
        <f>ROUND(ROUND(H183,2)*ROUND(G183,3),2)</f>
      </c>
      <c r="O183">
        <f>(I183*21)/100</f>
      </c>
      <c t="s">
        <v>38</v>
      </c>
    </row>
    <row r="184" spans="1:5" ht="12.75">
      <c r="A184" s="35" t="s">
        <v>69</v>
      </c>
      <c r="E184" s="36" t="s">
        <v>66</v>
      </c>
    </row>
    <row r="185" spans="1:5" ht="12.75">
      <c r="A185" s="37" t="s">
        <v>70</v>
      </c>
      <c r="E185" s="38" t="s">
        <v>13431</v>
      </c>
    </row>
    <row r="186" spans="1:5" ht="89.25">
      <c r="A186" t="s">
        <v>72</v>
      </c>
      <c r="E186" s="36" t="s">
        <v>520</v>
      </c>
    </row>
    <row r="187" spans="1:16" ht="12.75">
      <c r="A187" s="26" t="s">
        <v>63</v>
      </c>
      <c s="30" t="s">
        <v>219</v>
      </c>
      <c s="30" t="s">
        <v>2096</v>
      </c>
      <c s="26" t="s">
        <v>66</v>
      </c>
      <c s="31" t="s">
        <v>2097</v>
      </c>
      <c s="32" t="s">
        <v>926</v>
      </c>
      <c s="33">
        <v>220</v>
      </c>
      <c s="34">
        <v>0</v>
      </c>
      <c s="34">
        <f>ROUND(ROUND(H187,2)*ROUND(G187,3),2)</f>
      </c>
      <c r="O187">
        <f>(I187*21)/100</f>
      </c>
      <c t="s">
        <v>38</v>
      </c>
    </row>
    <row r="188" spans="1:5" ht="12.75">
      <c r="A188" s="35" t="s">
        <v>69</v>
      </c>
      <c r="E188" s="36" t="s">
        <v>66</v>
      </c>
    </row>
    <row r="189" spans="1:5" ht="12.75">
      <c r="A189" s="37" t="s">
        <v>70</v>
      </c>
      <c r="E189" s="38" t="s">
        <v>13431</v>
      </c>
    </row>
    <row r="190" spans="1:5" ht="89.25">
      <c r="A190" t="s">
        <v>72</v>
      </c>
      <c r="E190" s="36" t="s">
        <v>520</v>
      </c>
    </row>
    <row r="191" spans="1:16" ht="12.75">
      <c r="A191" s="26" t="s">
        <v>63</v>
      </c>
      <c s="30" t="s">
        <v>263</v>
      </c>
      <c s="30" t="s">
        <v>2107</v>
      </c>
      <c s="26" t="s">
        <v>66</v>
      </c>
      <c s="31" t="s">
        <v>2108</v>
      </c>
      <c s="32" t="s">
        <v>926</v>
      </c>
      <c s="33">
        <v>30</v>
      </c>
      <c s="34">
        <v>0</v>
      </c>
      <c s="34">
        <f>ROUND(ROUND(H191,2)*ROUND(G191,3),2)</f>
      </c>
      <c r="O191">
        <f>(I191*21)/100</f>
      </c>
      <c t="s">
        <v>38</v>
      </c>
    </row>
    <row r="192" spans="1:5" ht="12.75">
      <c r="A192" s="35" t="s">
        <v>69</v>
      </c>
      <c r="E192" s="36" t="s">
        <v>66</v>
      </c>
    </row>
    <row r="193" spans="1:5" ht="12.75">
      <c r="A193" s="37" t="s">
        <v>70</v>
      </c>
      <c r="E193" s="38" t="s">
        <v>13431</v>
      </c>
    </row>
    <row r="194" spans="1:5" ht="89.25">
      <c r="A194" t="s">
        <v>72</v>
      </c>
      <c r="E194" s="36" t="s">
        <v>520</v>
      </c>
    </row>
    <row r="195" spans="1:16" ht="25.5">
      <c r="A195" s="26" t="s">
        <v>63</v>
      </c>
      <c s="30" t="s">
        <v>267</v>
      </c>
      <c s="30" t="s">
        <v>2122</v>
      </c>
      <c s="26" t="s">
        <v>66</v>
      </c>
      <c s="31" t="s">
        <v>2123</v>
      </c>
      <c s="32" t="s">
        <v>583</v>
      </c>
      <c s="33">
        <v>2</v>
      </c>
      <c s="34">
        <v>0</v>
      </c>
      <c s="34">
        <f>ROUND(ROUND(H195,2)*ROUND(G195,3),2)</f>
      </c>
      <c r="O195">
        <f>(I195*21)/100</f>
      </c>
      <c t="s">
        <v>38</v>
      </c>
    </row>
    <row r="196" spans="1:5" ht="12.75">
      <c r="A196" s="35" t="s">
        <v>69</v>
      </c>
      <c r="E196" s="36" t="s">
        <v>66</v>
      </c>
    </row>
    <row r="197" spans="1:5" ht="12.75">
      <c r="A197" s="37" t="s">
        <v>70</v>
      </c>
      <c r="E197" s="38" t="s">
        <v>13431</v>
      </c>
    </row>
    <row r="198" spans="1:5" ht="102">
      <c r="A198" t="s">
        <v>72</v>
      </c>
      <c r="E198" s="36" t="s">
        <v>2085</v>
      </c>
    </row>
    <row r="199" spans="1:16" ht="25.5">
      <c r="A199" s="26" t="s">
        <v>63</v>
      </c>
      <c s="30" t="s">
        <v>271</v>
      </c>
      <c s="30" t="s">
        <v>525</v>
      </c>
      <c s="26" t="s">
        <v>66</v>
      </c>
      <c s="31" t="s">
        <v>2124</v>
      </c>
      <c s="32" t="s">
        <v>583</v>
      </c>
      <c s="33">
        <v>4</v>
      </c>
      <c s="34">
        <v>0</v>
      </c>
      <c s="34">
        <f>ROUND(ROUND(H199,2)*ROUND(G199,3),2)</f>
      </c>
      <c r="O199">
        <f>(I199*21)/100</f>
      </c>
      <c t="s">
        <v>38</v>
      </c>
    </row>
    <row r="200" spans="1:5" ht="12.75">
      <c r="A200" s="35" t="s">
        <v>69</v>
      </c>
      <c r="E200" s="36" t="s">
        <v>66</v>
      </c>
    </row>
    <row r="201" spans="1:5" ht="12.75">
      <c r="A201" s="37" t="s">
        <v>70</v>
      </c>
      <c r="E201" s="38" t="s">
        <v>13431</v>
      </c>
    </row>
    <row r="202" spans="1:5" ht="102">
      <c r="A202" t="s">
        <v>72</v>
      </c>
      <c r="E202" s="36" t="s">
        <v>2085</v>
      </c>
    </row>
    <row r="203" spans="1:16" ht="25.5">
      <c r="A203" s="26" t="s">
        <v>63</v>
      </c>
      <c s="30" t="s">
        <v>275</v>
      </c>
      <c s="30" t="s">
        <v>2128</v>
      </c>
      <c s="26" t="s">
        <v>66</v>
      </c>
      <c s="31" t="s">
        <v>2129</v>
      </c>
      <c s="32" t="s">
        <v>583</v>
      </c>
      <c s="33">
        <v>2</v>
      </c>
      <c s="34">
        <v>0</v>
      </c>
      <c s="34">
        <f>ROUND(ROUND(H203,2)*ROUND(G203,3),2)</f>
      </c>
      <c r="O203">
        <f>(I203*21)/100</f>
      </c>
      <c t="s">
        <v>38</v>
      </c>
    </row>
    <row r="204" spans="1:5" ht="12.75">
      <c r="A204" s="35" t="s">
        <v>69</v>
      </c>
      <c r="E204" s="36" t="s">
        <v>66</v>
      </c>
    </row>
    <row r="205" spans="1:5" ht="12.75">
      <c r="A205" s="37" t="s">
        <v>70</v>
      </c>
      <c r="E205" s="38" t="s">
        <v>13431</v>
      </c>
    </row>
    <row r="206" spans="1:5" ht="102">
      <c r="A206" t="s">
        <v>72</v>
      </c>
      <c r="E206" s="36" t="s">
        <v>2085</v>
      </c>
    </row>
    <row r="207" spans="1:16" ht="12.75">
      <c r="A207" s="26" t="s">
        <v>63</v>
      </c>
      <c s="30" t="s">
        <v>206</v>
      </c>
      <c s="30" t="s">
        <v>2135</v>
      </c>
      <c s="26" t="s">
        <v>66</v>
      </c>
      <c s="31" t="s">
        <v>2136</v>
      </c>
      <c s="32" t="s">
        <v>926</v>
      </c>
      <c s="33">
        <v>30</v>
      </c>
      <c s="34">
        <v>0</v>
      </c>
      <c s="34">
        <f>ROUND(ROUND(H207,2)*ROUND(G207,3),2)</f>
      </c>
      <c r="O207">
        <f>(I207*21)/100</f>
      </c>
      <c t="s">
        <v>38</v>
      </c>
    </row>
    <row r="208" spans="1:5" ht="12.75">
      <c r="A208" s="35" t="s">
        <v>69</v>
      </c>
      <c r="E208" s="36" t="s">
        <v>66</v>
      </c>
    </row>
    <row r="209" spans="1:5" ht="12.75">
      <c r="A209" s="37" t="s">
        <v>70</v>
      </c>
      <c r="E209" s="38" t="s">
        <v>13431</v>
      </c>
    </row>
    <row r="210" spans="1:5" ht="76.5">
      <c r="A210" t="s">
        <v>72</v>
      </c>
      <c r="E210" s="36" t="s">
        <v>2137</v>
      </c>
    </row>
    <row r="211" spans="1:16" ht="12.75">
      <c r="A211" s="26" t="s">
        <v>63</v>
      </c>
      <c s="30" t="s">
        <v>211</v>
      </c>
      <c s="30" t="s">
        <v>2138</v>
      </c>
      <c s="26" t="s">
        <v>66</v>
      </c>
      <c s="31" t="s">
        <v>2139</v>
      </c>
      <c s="32" t="s">
        <v>583</v>
      </c>
      <c s="33">
        <v>20</v>
      </c>
      <c s="34">
        <v>0</v>
      </c>
      <c s="34">
        <f>ROUND(ROUND(H211,2)*ROUND(G211,3),2)</f>
      </c>
      <c r="O211">
        <f>(I211*21)/100</f>
      </c>
      <c t="s">
        <v>38</v>
      </c>
    </row>
    <row r="212" spans="1:5" ht="12.75">
      <c r="A212" s="35" t="s">
        <v>69</v>
      </c>
      <c r="E212" s="36" t="s">
        <v>66</v>
      </c>
    </row>
    <row r="213" spans="1:5" ht="12.75">
      <c r="A213" s="37" t="s">
        <v>70</v>
      </c>
      <c r="E213" s="38" t="s">
        <v>13431</v>
      </c>
    </row>
    <row r="214" spans="1:5" ht="89.25">
      <c r="A214" t="s">
        <v>72</v>
      </c>
      <c r="E214" s="36" t="s">
        <v>2140</v>
      </c>
    </row>
    <row r="215" spans="1:18" ht="12.75" customHeight="1">
      <c r="A215" s="6" t="s">
        <v>58</v>
      </c>
      <c s="6"/>
      <c s="27" t="s">
        <v>6575</v>
      </c>
      <c s="6"/>
      <c s="39" t="s">
        <v>6576</v>
      </c>
      <c s="6"/>
      <c s="6"/>
      <c s="6"/>
      <c s="29">
        <f>0+Q215</f>
      </c>
      <c r="O215">
        <f>0+R215</f>
      </c>
      <c r="Q215">
        <f>0+I216</f>
      </c>
      <c>
        <f>0+O216</f>
      </c>
    </row>
    <row r="216" spans="1:16" ht="25.5">
      <c r="A216" s="26" t="s">
        <v>63</v>
      </c>
      <c s="30" t="s">
        <v>287</v>
      </c>
      <c s="30" t="s">
        <v>13136</v>
      </c>
      <c s="26" t="s">
        <v>66</v>
      </c>
      <c s="31" t="s">
        <v>13137</v>
      </c>
      <c s="32" t="s">
        <v>583</v>
      </c>
      <c s="33">
        <v>2</v>
      </c>
      <c s="34">
        <v>0</v>
      </c>
      <c s="34">
        <f>ROUND(ROUND(H216,2)*ROUND(G216,3),2)</f>
      </c>
      <c r="O216">
        <f>(I216*21)/100</f>
      </c>
      <c t="s">
        <v>38</v>
      </c>
    </row>
    <row r="217" spans="1:5" ht="12.75">
      <c r="A217" s="35" t="s">
        <v>69</v>
      </c>
      <c r="E217" s="36" t="s">
        <v>66</v>
      </c>
    </row>
    <row r="218" spans="1:5" ht="12.75">
      <c r="A218" s="37" t="s">
        <v>70</v>
      </c>
      <c r="E218" s="38" t="s">
        <v>13431</v>
      </c>
    </row>
    <row r="219" spans="1:5" ht="89.25">
      <c r="A219" t="s">
        <v>72</v>
      </c>
      <c r="E219" s="36" t="s">
        <v>13032</v>
      </c>
    </row>
    <row r="220" spans="1:18" ht="12.75" customHeight="1">
      <c r="A220" s="6" t="s">
        <v>58</v>
      </c>
      <c s="6"/>
      <c s="27" t="s">
        <v>2141</v>
      </c>
      <c s="6"/>
      <c s="39" t="s">
        <v>2142</v>
      </c>
      <c s="6"/>
      <c s="6"/>
      <c s="6"/>
      <c s="29">
        <f>0+Q220</f>
      </c>
      <c r="O220">
        <f>0+R220</f>
      </c>
      <c r="Q220">
        <f>0+I221+I225</f>
      </c>
      <c>
        <f>0+O221+O225</f>
      </c>
    </row>
    <row r="221" spans="1:16" ht="12.75">
      <c r="A221" s="26" t="s">
        <v>63</v>
      </c>
      <c s="30" t="s">
        <v>291</v>
      </c>
      <c s="30" t="s">
        <v>3710</v>
      </c>
      <c s="26" t="s">
        <v>66</v>
      </c>
      <c s="31" t="s">
        <v>3711</v>
      </c>
      <c s="32" t="s">
        <v>583</v>
      </c>
      <c s="33">
        <v>10</v>
      </c>
      <c s="34">
        <v>0</v>
      </c>
      <c s="34">
        <f>ROUND(ROUND(H221,2)*ROUND(G221,3),2)</f>
      </c>
      <c r="O221">
        <f>(I221*21)/100</f>
      </c>
      <c t="s">
        <v>38</v>
      </c>
    </row>
    <row r="222" spans="1:5" ht="12.75">
      <c r="A222" s="35" t="s">
        <v>69</v>
      </c>
      <c r="E222" s="36" t="s">
        <v>66</v>
      </c>
    </row>
    <row r="223" spans="1:5" ht="12.75">
      <c r="A223" s="37" t="s">
        <v>70</v>
      </c>
      <c r="E223" s="38" t="s">
        <v>13431</v>
      </c>
    </row>
    <row r="224" spans="1:5" ht="102">
      <c r="A224" t="s">
        <v>72</v>
      </c>
      <c r="E224" s="36" t="s">
        <v>4116</v>
      </c>
    </row>
    <row r="225" spans="1:16" ht="12.75">
      <c r="A225" s="26" t="s">
        <v>63</v>
      </c>
      <c s="30" t="s">
        <v>247</v>
      </c>
      <c s="30" t="s">
        <v>3881</v>
      </c>
      <c s="26" t="s">
        <v>66</v>
      </c>
      <c s="31" t="s">
        <v>3882</v>
      </c>
      <c s="32" t="s">
        <v>583</v>
      </c>
      <c s="33">
        <v>3</v>
      </c>
      <c s="34">
        <v>0</v>
      </c>
      <c s="34">
        <f>ROUND(ROUND(H225,2)*ROUND(G225,3),2)</f>
      </c>
      <c r="O225">
        <f>(I225*21)/100</f>
      </c>
      <c t="s">
        <v>38</v>
      </c>
    </row>
    <row r="226" spans="1:5" ht="12.75">
      <c r="A226" s="35" t="s">
        <v>69</v>
      </c>
      <c r="E226" s="36" t="s">
        <v>66</v>
      </c>
    </row>
    <row r="227" spans="1:5" ht="12.75">
      <c r="A227" s="37" t="s">
        <v>70</v>
      </c>
      <c r="E227" s="38" t="s">
        <v>13431</v>
      </c>
    </row>
    <row r="228" spans="1:5" ht="102">
      <c r="A228" t="s">
        <v>72</v>
      </c>
      <c r="E228" s="36" t="s">
        <v>4116</v>
      </c>
    </row>
    <row r="229" spans="1:18" ht="12.75" customHeight="1">
      <c r="A229" s="6" t="s">
        <v>58</v>
      </c>
      <c s="6"/>
      <c s="27" t="s">
        <v>2197</v>
      </c>
      <c s="6"/>
      <c s="39" t="s">
        <v>2198</v>
      </c>
      <c s="6"/>
      <c s="6"/>
      <c s="6"/>
      <c s="29">
        <f>0+Q229</f>
      </c>
      <c r="O229">
        <f>0+R229</f>
      </c>
      <c r="Q229">
        <f>0+I230+I234+I238+I242+I246+I250+I254+I258+I262</f>
      </c>
      <c>
        <f>0+O230+O234+O238+O242+O246+O250+O254+O258+O262</f>
      </c>
    </row>
    <row r="230" spans="1:16" ht="25.5">
      <c r="A230" s="26" t="s">
        <v>63</v>
      </c>
      <c s="30" t="s">
        <v>251</v>
      </c>
      <c s="30" t="s">
        <v>2202</v>
      </c>
      <c s="26" t="s">
        <v>66</v>
      </c>
      <c s="31" t="s">
        <v>2203</v>
      </c>
      <c s="32" t="s">
        <v>583</v>
      </c>
      <c s="33">
        <v>1</v>
      </c>
      <c s="34">
        <v>0</v>
      </c>
      <c s="34">
        <f>ROUND(ROUND(H230,2)*ROUND(G230,3),2)</f>
      </c>
      <c r="O230">
        <f>(I230*21)/100</f>
      </c>
      <c t="s">
        <v>38</v>
      </c>
    </row>
    <row r="231" spans="1:5" ht="12.75">
      <c r="A231" s="35" t="s">
        <v>69</v>
      </c>
      <c r="E231" s="36" t="s">
        <v>66</v>
      </c>
    </row>
    <row r="232" spans="1:5" ht="12.75">
      <c r="A232" s="37" t="s">
        <v>70</v>
      </c>
      <c r="E232" s="38" t="s">
        <v>13431</v>
      </c>
    </row>
    <row r="233" spans="1:5" ht="89.25">
      <c r="A233" t="s">
        <v>72</v>
      </c>
      <c r="E233" s="36" t="s">
        <v>2201</v>
      </c>
    </row>
    <row r="234" spans="1:16" ht="25.5">
      <c r="A234" s="26" t="s">
        <v>63</v>
      </c>
      <c s="30" t="s">
        <v>295</v>
      </c>
      <c s="30" t="s">
        <v>4607</v>
      </c>
      <c s="26" t="s">
        <v>66</v>
      </c>
      <c s="31" t="s">
        <v>4608</v>
      </c>
      <c s="32" t="s">
        <v>583</v>
      </c>
      <c s="33">
        <v>1</v>
      </c>
      <c s="34">
        <v>0</v>
      </c>
      <c s="34">
        <f>ROUND(ROUND(H234,2)*ROUND(G234,3),2)</f>
      </c>
      <c r="O234">
        <f>(I234*21)/100</f>
      </c>
      <c t="s">
        <v>38</v>
      </c>
    </row>
    <row r="235" spans="1:5" ht="12.75">
      <c r="A235" s="35" t="s">
        <v>69</v>
      </c>
      <c r="E235" s="36" t="s">
        <v>66</v>
      </c>
    </row>
    <row r="236" spans="1:5" ht="12.75">
      <c r="A236" s="37" t="s">
        <v>70</v>
      </c>
      <c r="E236" s="38" t="s">
        <v>13431</v>
      </c>
    </row>
    <row r="237" spans="1:5" ht="76.5">
      <c r="A237" t="s">
        <v>72</v>
      </c>
      <c r="E237" s="36" t="s">
        <v>306</v>
      </c>
    </row>
    <row r="238" spans="1:16" ht="25.5">
      <c r="A238" s="26" t="s">
        <v>63</v>
      </c>
      <c s="30" t="s">
        <v>299</v>
      </c>
      <c s="30" t="s">
        <v>2226</v>
      </c>
      <c s="26" t="s">
        <v>66</v>
      </c>
      <c s="31" t="s">
        <v>2227</v>
      </c>
      <c s="32" t="s">
        <v>583</v>
      </c>
      <c s="33">
        <v>1</v>
      </c>
      <c s="34">
        <v>0</v>
      </c>
      <c s="34">
        <f>ROUND(ROUND(H238,2)*ROUND(G238,3),2)</f>
      </c>
      <c r="O238">
        <f>(I238*21)/100</f>
      </c>
      <c t="s">
        <v>38</v>
      </c>
    </row>
    <row r="239" spans="1:5" ht="12.75">
      <c r="A239" s="35" t="s">
        <v>69</v>
      </c>
      <c r="E239" s="36" t="s">
        <v>66</v>
      </c>
    </row>
    <row r="240" spans="1:5" ht="12.75">
      <c r="A240" s="37" t="s">
        <v>70</v>
      </c>
      <c r="E240" s="38" t="s">
        <v>13431</v>
      </c>
    </row>
    <row r="241" spans="1:5" ht="89.25">
      <c r="A241" t="s">
        <v>72</v>
      </c>
      <c r="E241" s="36" t="s">
        <v>2228</v>
      </c>
    </row>
    <row r="242" spans="1:16" ht="12.75">
      <c r="A242" s="26" t="s">
        <v>63</v>
      </c>
      <c s="30" t="s">
        <v>231</v>
      </c>
      <c s="30" t="s">
        <v>2232</v>
      </c>
      <c s="26" t="s">
        <v>66</v>
      </c>
      <c s="31" t="s">
        <v>2233</v>
      </c>
      <c s="32" t="s">
        <v>583</v>
      </c>
      <c s="33">
        <v>2</v>
      </c>
      <c s="34">
        <v>0</v>
      </c>
      <c s="34">
        <f>ROUND(ROUND(H242,2)*ROUND(G242,3),2)</f>
      </c>
      <c r="O242">
        <f>(I242*21)/100</f>
      </c>
      <c t="s">
        <v>38</v>
      </c>
    </row>
    <row r="243" spans="1:5" ht="12.75">
      <c r="A243" s="35" t="s">
        <v>69</v>
      </c>
      <c r="E243" s="36" t="s">
        <v>66</v>
      </c>
    </row>
    <row r="244" spans="1:5" ht="12.75">
      <c r="A244" s="37" t="s">
        <v>70</v>
      </c>
      <c r="E244" s="38" t="s">
        <v>13431</v>
      </c>
    </row>
    <row r="245" spans="1:5" ht="76.5">
      <c r="A245" t="s">
        <v>72</v>
      </c>
      <c r="E245" s="36" t="s">
        <v>2234</v>
      </c>
    </row>
    <row r="246" spans="1:16" ht="12.75">
      <c r="A246" s="26" t="s">
        <v>63</v>
      </c>
      <c s="30" t="s">
        <v>235</v>
      </c>
      <c s="30" t="s">
        <v>2237</v>
      </c>
      <c s="26" t="s">
        <v>66</v>
      </c>
      <c s="31" t="s">
        <v>2238</v>
      </c>
      <c s="32" t="s">
        <v>583</v>
      </c>
      <c s="33">
        <v>2</v>
      </c>
      <c s="34">
        <v>0</v>
      </c>
      <c s="34">
        <f>ROUND(ROUND(H246,2)*ROUND(G246,3),2)</f>
      </c>
      <c r="O246">
        <f>(I246*21)/100</f>
      </c>
      <c t="s">
        <v>38</v>
      </c>
    </row>
    <row r="247" spans="1:5" ht="12.75">
      <c r="A247" s="35" t="s">
        <v>69</v>
      </c>
      <c r="E247" s="36" t="s">
        <v>66</v>
      </c>
    </row>
    <row r="248" spans="1:5" ht="12.75">
      <c r="A248" s="37" t="s">
        <v>70</v>
      </c>
      <c r="E248" s="38" t="s">
        <v>13431</v>
      </c>
    </row>
    <row r="249" spans="1:5" ht="76.5">
      <c r="A249" t="s">
        <v>72</v>
      </c>
      <c r="E249" s="36" t="s">
        <v>306</v>
      </c>
    </row>
    <row r="250" spans="1:16" ht="12.75">
      <c r="A250" s="26" t="s">
        <v>63</v>
      </c>
      <c s="30" t="s">
        <v>174</v>
      </c>
      <c s="30" t="s">
        <v>2258</v>
      </c>
      <c s="26" t="s">
        <v>66</v>
      </c>
      <c s="31" t="s">
        <v>2259</v>
      </c>
      <c s="32" t="s">
        <v>611</v>
      </c>
      <c s="33">
        <v>48</v>
      </c>
      <c s="34">
        <v>0</v>
      </c>
      <c s="34">
        <f>ROUND(ROUND(H250,2)*ROUND(G250,3),2)</f>
      </c>
      <c r="O250">
        <f>(I250*21)/100</f>
      </c>
      <c t="s">
        <v>38</v>
      </c>
    </row>
    <row r="251" spans="1:5" ht="12.75">
      <c r="A251" s="35" t="s">
        <v>69</v>
      </c>
      <c r="E251" s="36" t="s">
        <v>66</v>
      </c>
    </row>
    <row r="252" spans="1:5" ht="12.75">
      <c r="A252" s="37" t="s">
        <v>70</v>
      </c>
      <c r="E252" s="38" t="s">
        <v>13431</v>
      </c>
    </row>
    <row r="253" spans="1:5" ht="89.25">
      <c r="A253" t="s">
        <v>72</v>
      </c>
      <c r="E253" s="36" t="s">
        <v>2260</v>
      </c>
    </row>
    <row r="254" spans="1:16" ht="12.75">
      <c r="A254" s="26" t="s">
        <v>63</v>
      </c>
      <c s="30" t="s">
        <v>178</v>
      </c>
      <c s="30" t="s">
        <v>2969</v>
      </c>
      <c s="26" t="s">
        <v>66</v>
      </c>
      <c s="31" t="s">
        <v>2970</v>
      </c>
      <c s="32" t="s">
        <v>611</v>
      </c>
      <c s="33">
        <v>48</v>
      </c>
      <c s="34">
        <v>0</v>
      </c>
      <c s="34">
        <f>ROUND(ROUND(H254,2)*ROUND(G254,3),2)</f>
      </c>
      <c r="O254">
        <f>(I254*21)/100</f>
      </c>
      <c t="s">
        <v>38</v>
      </c>
    </row>
    <row r="255" spans="1:5" ht="12.75">
      <c r="A255" s="35" t="s">
        <v>69</v>
      </c>
      <c r="E255" s="36" t="s">
        <v>66</v>
      </c>
    </row>
    <row r="256" spans="1:5" ht="12.75">
      <c r="A256" s="37" t="s">
        <v>70</v>
      </c>
      <c r="E256" s="38" t="s">
        <v>13431</v>
      </c>
    </row>
    <row r="257" spans="1:5" ht="102">
      <c r="A257" t="s">
        <v>72</v>
      </c>
      <c r="E257" s="36" t="s">
        <v>4609</v>
      </c>
    </row>
    <row r="258" spans="1:16" ht="12.75">
      <c r="A258" s="26" t="s">
        <v>63</v>
      </c>
      <c s="30" t="s">
        <v>182</v>
      </c>
      <c s="30" t="s">
        <v>2267</v>
      </c>
      <c s="26" t="s">
        <v>66</v>
      </c>
      <c s="31" t="s">
        <v>2268</v>
      </c>
      <c s="32" t="s">
        <v>611</v>
      </c>
      <c s="33">
        <v>24</v>
      </c>
      <c s="34">
        <v>0</v>
      </c>
      <c s="34">
        <f>ROUND(ROUND(H258,2)*ROUND(G258,3),2)</f>
      </c>
      <c r="O258">
        <f>(I258*21)/100</f>
      </c>
      <c t="s">
        <v>38</v>
      </c>
    </row>
    <row r="259" spans="1:5" ht="12.75">
      <c r="A259" s="35" t="s">
        <v>69</v>
      </c>
      <c r="E259" s="36" t="s">
        <v>66</v>
      </c>
    </row>
    <row r="260" spans="1:5" ht="12.75">
      <c r="A260" s="37" t="s">
        <v>70</v>
      </c>
      <c r="E260" s="38" t="s">
        <v>13431</v>
      </c>
    </row>
    <row r="261" spans="1:5" ht="89.25">
      <c r="A261" t="s">
        <v>72</v>
      </c>
      <c r="E261" s="36" t="s">
        <v>2269</v>
      </c>
    </row>
    <row r="262" spans="1:16" ht="12.75">
      <c r="A262" s="26" t="s">
        <v>63</v>
      </c>
      <c s="30" t="s">
        <v>186</v>
      </c>
      <c s="30" t="s">
        <v>2971</v>
      </c>
      <c s="26" t="s">
        <v>66</v>
      </c>
      <c s="31" t="s">
        <v>2972</v>
      </c>
      <c s="32" t="s">
        <v>611</v>
      </c>
      <c s="33">
        <v>24</v>
      </c>
      <c s="34">
        <v>0</v>
      </c>
      <c s="34">
        <f>ROUND(ROUND(H262,2)*ROUND(G262,3),2)</f>
      </c>
      <c r="O262">
        <f>(I262*21)/100</f>
      </c>
      <c t="s">
        <v>38</v>
      </c>
    </row>
    <row r="263" spans="1:5" ht="12.75">
      <c r="A263" s="35" t="s">
        <v>69</v>
      </c>
      <c r="E263" s="36" t="s">
        <v>66</v>
      </c>
    </row>
    <row r="264" spans="1:5" ht="12.75">
      <c r="A264" s="37" t="s">
        <v>70</v>
      </c>
      <c r="E264" s="38" t="s">
        <v>13431</v>
      </c>
    </row>
    <row r="265" spans="1:5" ht="89.25">
      <c r="A265" t="s">
        <v>72</v>
      </c>
      <c r="E265" s="36" t="s">
        <v>13090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3.xml><?xml version="1.0" encoding="utf-8"?>
<worksheet xmlns="http://schemas.openxmlformats.org/spreadsheetml/2006/main" xmlns:r="http://schemas.openxmlformats.org/officeDocument/2006/relationships">
  <sheetPr>
    <pageSetUpPr fitToPage="1"/>
  </sheetPr>
  <dimension ref="A1:R2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0+O11+O32+O65+O114+O127+O184+O225+O270</f>
      </c>
      <c t="s">
        <v>37</v>
      </c>
    </row>
    <row r="3" spans="1:16" ht="15" customHeight="1">
      <c r="A3" t="s">
        <v>12</v>
      </c>
      <c s="12" t="s">
        <v>14</v>
      </c>
      <c s="13" t="s">
        <v>15</v>
      </c>
      <c s="1"/>
      <c s="14" t="s">
        <v>16</v>
      </c>
      <c s="1"/>
      <c s="9"/>
      <c s="8" t="s">
        <v>13432</v>
      </c>
      <c s="40">
        <f>0+I11+I32+I65+I114+I127+I184+I225+I270</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13432</v>
      </c>
      <c s="6"/>
      <c s="18" t="s">
        <v>13433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38.25">
      <c r="A12" s="26" t="s">
        <v>63</v>
      </c>
      <c s="30" t="s">
        <v>44</v>
      </c>
      <c s="30" t="s">
        <v>713</v>
      </c>
      <c s="26" t="s">
        <v>66</v>
      </c>
      <c s="31" t="s">
        <v>13434</v>
      </c>
      <c s="32" t="s">
        <v>825</v>
      </c>
      <c s="33">
        <v>1</v>
      </c>
      <c s="34">
        <v>0</v>
      </c>
      <c s="34">
        <f>ROUND(ROUND(H12,2)*ROUND(G12,3),2)</f>
      </c>
      <c r="O12">
        <f>(I12*21)/100</f>
      </c>
      <c t="s">
        <v>38</v>
      </c>
    </row>
    <row r="13" spans="1:5" ht="12.75">
      <c r="A13" s="35" t="s">
        <v>69</v>
      </c>
      <c r="E13" s="36" t="s">
        <v>66</v>
      </c>
    </row>
    <row r="14" spans="1:5" ht="12.75">
      <c r="A14" s="37" t="s">
        <v>70</v>
      </c>
      <c r="E14" s="38" t="s">
        <v>13135</v>
      </c>
    </row>
    <row r="15" spans="1:5" ht="140.25">
      <c r="A15" t="s">
        <v>72</v>
      </c>
      <c r="E15" s="36" t="s">
        <v>2444</v>
      </c>
    </row>
    <row r="16" spans="1:16" ht="25.5">
      <c r="A16" s="26" t="s">
        <v>63</v>
      </c>
      <c s="30" t="s">
        <v>38</v>
      </c>
      <c s="30" t="s">
        <v>723</v>
      </c>
      <c s="26" t="s">
        <v>66</v>
      </c>
      <c s="31" t="s">
        <v>2673</v>
      </c>
      <c s="32" t="s">
        <v>825</v>
      </c>
      <c s="33">
        <v>0.5</v>
      </c>
      <c s="34">
        <v>0</v>
      </c>
      <c s="34">
        <f>ROUND(ROUND(H16,2)*ROUND(G16,3),2)</f>
      </c>
      <c r="O16">
        <f>(I16*21)/100</f>
      </c>
      <c t="s">
        <v>38</v>
      </c>
    </row>
    <row r="17" spans="1:5" ht="12.75">
      <c r="A17" s="35" t="s">
        <v>69</v>
      </c>
      <c r="E17" s="36" t="s">
        <v>66</v>
      </c>
    </row>
    <row r="18" spans="1:5" ht="12.75">
      <c r="A18" s="37" t="s">
        <v>70</v>
      </c>
      <c r="E18" s="38" t="s">
        <v>13135</v>
      </c>
    </row>
    <row r="19" spans="1:5" ht="140.25">
      <c r="A19" t="s">
        <v>72</v>
      </c>
      <c r="E19" s="36" t="s">
        <v>2444</v>
      </c>
    </row>
    <row r="20" spans="1:16" ht="25.5">
      <c r="A20" s="26" t="s">
        <v>63</v>
      </c>
      <c s="30" t="s">
        <v>37</v>
      </c>
      <c s="30" t="s">
        <v>13400</v>
      </c>
      <c s="26" t="s">
        <v>66</v>
      </c>
      <c s="31" t="s">
        <v>13401</v>
      </c>
      <c s="32" t="s">
        <v>825</v>
      </c>
      <c s="33">
        <v>15</v>
      </c>
      <c s="34">
        <v>0</v>
      </c>
      <c s="34">
        <f>ROUND(ROUND(H20,2)*ROUND(G20,3),2)</f>
      </c>
      <c r="O20">
        <f>(I20*21)/100</f>
      </c>
      <c t="s">
        <v>38</v>
      </c>
    </row>
    <row r="21" spans="1:5" ht="12.75">
      <c r="A21" s="35" t="s">
        <v>69</v>
      </c>
      <c r="E21" s="36" t="s">
        <v>66</v>
      </c>
    </row>
    <row r="22" spans="1:5" ht="12.75">
      <c r="A22" s="37" t="s">
        <v>70</v>
      </c>
      <c r="E22" s="38" t="s">
        <v>13135</v>
      </c>
    </row>
    <row r="23" spans="1:5" ht="140.25">
      <c r="A23" t="s">
        <v>72</v>
      </c>
      <c r="E23" s="36" t="s">
        <v>2444</v>
      </c>
    </row>
    <row r="24" spans="1:16" ht="25.5">
      <c r="A24" s="26" t="s">
        <v>63</v>
      </c>
      <c s="30" t="s">
        <v>313</v>
      </c>
      <c s="30" t="s">
        <v>827</v>
      </c>
      <c s="26" t="s">
        <v>66</v>
      </c>
      <c s="31" t="s">
        <v>13101</v>
      </c>
      <c s="32" t="s">
        <v>825</v>
      </c>
      <c s="33">
        <v>5</v>
      </c>
      <c s="34">
        <v>0</v>
      </c>
      <c s="34">
        <f>ROUND(ROUND(H24,2)*ROUND(G24,3),2)</f>
      </c>
      <c r="O24">
        <f>(I24*21)/100</f>
      </c>
      <c t="s">
        <v>38</v>
      </c>
    </row>
    <row r="25" spans="1:5" ht="12.75">
      <c r="A25" s="35" t="s">
        <v>69</v>
      </c>
      <c r="E25" s="36" t="s">
        <v>66</v>
      </c>
    </row>
    <row r="26" spans="1:5" ht="12.75">
      <c r="A26" s="37" t="s">
        <v>70</v>
      </c>
      <c r="E26" s="38" t="s">
        <v>13135</v>
      </c>
    </row>
    <row r="27" spans="1:5" ht="140.25">
      <c r="A27" t="s">
        <v>72</v>
      </c>
      <c r="E27" s="36" t="s">
        <v>2444</v>
      </c>
    </row>
    <row r="28" spans="1:16" ht="25.5">
      <c r="A28" s="26" t="s">
        <v>63</v>
      </c>
      <c s="30" t="s">
        <v>317</v>
      </c>
      <c s="30" t="s">
        <v>2666</v>
      </c>
      <c s="26" t="s">
        <v>66</v>
      </c>
      <c s="31" t="s">
        <v>6607</v>
      </c>
      <c s="32" t="s">
        <v>825</v>
      </c>
      <c s="33">
        <v>5</v>
      </c>
      <c s="34">
        <v>0</v>
      </c>
      <c s="34">
        <f>ROUND(ROUND(H28,2)*ROUND(G28,3),2)</f>
      </c>
      <c r="O28">
        <f>(I28*21)/100</f>
      </c>
      <c t="s">
        <v>38</v>
      </c>
    </row>
    <row r="29" spans="1:5" ht="12.75">
      <c r="A29" s="35" t="s">
        <v>69</v>
      </c>
      <c r="E29" s="36" t="s">
        <v>66</v>
      </c>
    </row>
    <row r="30" spans="1:5" ht="12.75">
      <c r="A30" s="37" t="s">
        <v>70</v>
      </c>
      <c r="E30" s="38" t="s">
        <v>13135</v>
      </c>
    </row>
    <row r="31" spans="1:5" ht="140.25">
      <c r="A31" t="s">
        <v>72</v>
      </c>
      <c r="E31" s="36" t="s">
        <v>2444</v>
      </c>
    </row>
    <row r="32" spans="1:18" ht="12.75" customHeight="1">
      <c r="A32" s="6" t="s">
        <v>58</v>
      </c>
      <c s="6"/>
      <c s="27" t="s">
        <v>368</v>
      </c>
      <c s="6"/>
      <c s="39" t="s">
        <v>2018</v>
      </c>
      <c s="6"/>
      <c s="6"/>
      <c s="6"/>
      <c s="29">
        <f>0+Q32</f>
      </c>
      <c r="O32">
        <f>0+R32</f>
      </c>
      <c r="Q32">
        <f>0+I33+I37+I41+I45+I49+I53+I57+I61</f>
      </c>
      <c>
        <f>0+O33+O37+O41+O45+O49+O53+O57+O61</f>
      </c>
    </row>
    <row r="33" spans="1:16" ht="12.75">
      <c r="A33" s="26" t="s">
        <v>63</v>
      </c>
      <c s="30" t="s">
        <v>127</v>
      </c>
      <c s="30" t="s">
        <v>497</v>
      </c>
      <c s="26" t="s">
        <v>66</v>
      </c>
      <c s="31" t="s">
        <v>2700</v>
      </c>
      <c s="32" t="s">
        <v>583</v>
      </c>
      <c s="33">
        <v>10</v>
      </c>
      <c s="34">
        <v>0</v>
      </c>
      <c s="34">
        <f>ROUND(ROUND(H33,2)*ROUND(G33,3),2)</f>
      </c>
      <c r="O33">
        <f>(I33*21)/100</f>
      </c>
      <c t="s">
        <v>38</v>
      </c>
    </row>
    <row r="34" spans="1:5" ht="12.75">
      <c r="A34" s="35" t="s">
        <v>69</v>
      </c>
      <c r="E34" s="36" t="s">
        <v>66</v>
      </c>
    </row>
    <row r="35" spans="1:5" ht="12.75">
      <c r="A35" s="37" t="s">
        <v>70</v>
      </c>
      <c r="E35" s="38" t="s">
        <v>13135</v>
      </c>
    </row>
    <row r="36" spans="1:5" ht="114.75">
      <c r="A36" t="s">
        <v>72</v>
      </c>
      <c r="E36" s="36" t="s">
        <v>2556</v>
      </c>
    </row>
    <row r="37" spans="1:16" ht="12.75">
      <c r="A37" s="26" t="s">
        <v>63</v>
      </c>
      <c s="30" t="s">
        <v>131</v>
      </c>
      <c s="30" t="s">
        <v>683</v>
      </c>
      <c s="26" t="s">
        <v>66</v>
      </c>
      <c s="31" t="s">
        <v>2840</v>
      </c>
      <c s="32" t="s">
        <v>926</v>
      </c>
      <c s="33">
        <v>100</v>
      </c>
      <c s="34">
        <v>0</v>
      </c>
      <c s="34">
        <f>ROUND(ROUND(H37,2)*ROUND(G37,3),2)</f>
      </c>
      <c r="O37">
        <f>(I37*21)/100</f>
      </c>
      <c t="s">
        <v>38</v>
      </c>
    </row>
    <row r="38" spans="1:5" ht="12.75">
      <c r="A38" s="35" t="s">
        <v>69</v>
      </c>
      <c r="E38" s="36" t="s">
        <v>66</v>
      </c>
    </row>
    <row r="39" spans="1:5" ht="12.75">
      <c r="A39" s="37" t="s">
        <v>70</v>
      </c>
      <c r="E39" s="38" t="s">
        <v>13135</v>
      </c>
    </row>
    <row r="40" spans="1:5" ht="102">
      <c r="A40" t="s">
        <v>72</v>
      </c>
      <c r="E40" s="36" t="s">
        <v>685</v>
      </c>
    </row>
    <row r="41" spans="1:16" ht="12.75">
      <c r="A41" s="26" t="s">
        <v>63</v>
      </c>
      <c s="30" t="s">
        <v>135</v>
      </c>
      <c s="30" t="s">
        <v>3628</v>
      </c>
      <c s="26" t="s">
        <v>66</v>
      </c>
      <c s="31" t="s">
        <v>3629</v>
      </c>
      <c s="32" t="s">
        <v>926</v>
      </c>
      <c s="33">
        <v>20</v>
      </c>
      <c s="34">
        <v>0</v>
      </c>
      <c s="34">
        <f>ROUND(ROUND(H41,2)*ROUND(G41,3),2)</f>
      </c>
      <c r="O41">
        <f>(I41*21)/100</f>
      </c>
      <c t="s">
        <v>38</v>
      </c>
    </row>
    <row r="42" spans="1:5" ht="12.75">
      <c r="A42" s="35" t="s">
        <v>69</v>
      </c>
      <c r="E42" s="36" t="s">
        <v>66</v>
      </c>
    </row>
    <row r="43" spans="1:5" ht="12.75">
      <c r="A43" s="37" t="s">
        <v>70</v>
      </c>
      <c r="E43" s="38" t="s">
        <v>13135</v>
      </c>
    </row>
    <row r="44" spans="1:5" ht="102">
      <c r="A44" t="s">
        <v>72</v>
      </c>
      <c r="E44" s="36" t="s">
        <v>2612</v>
      </c>
    </row>
    <row r="45" spans="1:16" ht="12.75">
      <c r="A45" s="26" t="s">
        <v>63</v>
      </c>
      <c s="30" t="s">
        <v>139</v>
      </c>
      <c s="30" t="s">
        <v>2710</v>
      </c>
      <c s="26" t="s">
        <v>66</v>
      </c>
      <c s="31" t="s">
        <v>2711</v>
      </c>
      <c s="32" t="s">
        <v>926</v>
      </c>
      <c s="33">
        <v>20</v>
      </c>
      <c s="34">
        <v>0</v>
      </c>
      <c s="34">
        <f>ROUND(ROUND(H45,2)*ROUND(G45,3),2)</f>
      </c>
      <c r="O45">
        <f>(I45*21)/100</f>
      </c>
      <c t="s">
        <v>38</v>
      </c>
    </row>
    <row r="46" spans="1:5" ht="12.75">
      <c r="A46" s="35" t="s">
        <v>69</v>
      </c>
      <c r="E46" s="36" t="s">
        <v>66</v>
      </c>
    </row>
    <row r="47" spans="1:5" ht="12.75">
      <c r="A47" s="37" t="s">
        <v>70</v>
      </c>
      <c r="E47" s="38" t="s">
        <v>13135</v>
      </c>
    </row>
    <row r="48" spans="1:5" ht="102">
      <c r="A48" t="s">
        <v>72</v>
      </c>
      <c r="E48" s="36" t="s">
        <v>2612</v>
      </c>
    </row>
    <row r="49" spans="1:16" ht="12.75">
      <c r="A49" s="26" t="s">
        <v>63</v>
      </c>
      <c s="30" t="s">
        <v>143</v>
      </c>
      <c s="30" t="s">
        <v>3861</v>
      </c>
      <c s="26" t="s">
        <v>66</v>
      </c>
      <c s="31" t="s">
        <v>3862</v>
      </c>
      <c s="32" t="s">
        <v>926</v>
      </c>
      <c s="33">
        <v>20</v>
      </c>
      <c s="34">
        <v>0</v>
      </c>
      <c s="34">
        <f>ROUND(ROUND(H49,2)*ROUND(G49,3),2)</f>
      </c>
      <c r="O49">
        <f>(I49*21)/100</f>
      </c>
      <c t="s">
        <v>38</v>
      </c>
    </row>
    <row r="50" spans="1:5" ht="12.75">
      <c r="A50" s="35" t="s">
        <v>69</v>
      </c>
      <c r="E50" s="36" t="s">
        <v>66</v>
      </c>
    </row>
    <row r="51" spans="1:5" ht="12.75">
      <c r="A51" s="37" t="s">
        <v>70</v>
      </c>
      <c r="E51" s="38" t="s">
        <v>13135</v>
      </c>
    </row>
    <row r="52" spans="1:5" ht="76.5">
      <c r="A52" t="s">
        <v>72</v>
      </c>
      <c r="E52" s="36" t="s">
        <v>10663</v>
      </c>
    </row>
    <row r="53" spans="1:16" ht="12.75">
      <c r="A53" s="26" t="s">
        <v>63</v>
      </c>
      <c s="30" t="s">
        <v>99</v>
      </c>
      <c s="30" t="s">
        <v>13103</v>
      </c>
      <c s="26" t="s">
        <v>66</v>
      </c>
      <c s="31" t="s">
        <v>13104</v>
      </c>
      <c s="32" t="s">
        <v>652</v>
      </c>
      <c s="33">
        <v>15</v>
      </c>
      <c s="34">
        <v>0</v>
      </c>
      <c s="34">
        <f>ROUND(ROUND(H53,2)*ROUND(G53,3),2)</f>
      </c>
      <c r="O53">
        <f>(I53*21)/100</f>
      </c>
      <c t="s">
        <v>38</v>
      </c>
    </row>
    <row r="54" spans="1:5" ht="12.75">
      <c r="A54" s="35" t="s">
        <v>69</v>
      </c>
      <c r="E54" s="36" t="s">
        <v>66</v>
      </c>
    </row>
    <row r="55" spans="1:5" ht="12.75">
      <c r="A55" s="37" t="s">
        <v>70</v>
      </c>
      <c r="E55" s="38" t="s">
        <v>13135</v>
      </c>
    </row>
    <row r="56" spans="1:5" ht="76.5">
      <c r="A56" t="s">
        <v>72</v>
      </c>
      <c r="E56" s="36" t="s">
        <v>13105</v>
      </c>
    </row>
    <row r="57" spans="1:16" ht="12.75">
      <c r="A57" s="26" t="s">
        <v>63</v>
      </c>
      <c s="30" t="s">
        <v>147</v>
      </c>
      <c s="30" t="s">
        <v>2850</v>
      </c>
      <c s="26" t="s">
        <v>66</v>
      </c>
      <c s="31" t="s">
        <v>2851</v>
      </c>
      <c s="32" t="s">
        <v>926</v>
      </c>
      <c s="33">
        <v>50</v>
      </c>
      <c s="34">
        <v>0</v>
      </c>
      <c s="34">
        <f>ROUND(ROUND(H57,2)*ROUND(G57,3),2)</f>
      </c>
      <c r="O57">
        <f>(I57*21)/100</f>
      </c>
      <c t="s">
        <v>38</v>
      </c>
    </row>
    <row r="58" spans="1:5" ht="12.75">
      <c r="A58" s="35" t="s">
        <v>69</v>
      </c>
      <c r="E58" s="36" t="s">
        <v>66</v>
      </c>
    </row>
    <row r="59" spans="1:5" ht="12.75">
      <c r="A59" s="37" t="s">
        <v>70</v>
      </c>
      <c r="E59" s="38" t="s">
        <v>13135</v>
      </c>
    </row>
    <row r="60" spans="1:5" ht="76.5">
      <c r="A60" t="s">
        <v>72</v>
      </c>
      <c r="E60" s="36" t="s">
        <v>2030</v>
      </c>
    </row>
    <row r="61" spans="1:16" ht="12.75">
      <c r="A61" s="26" t="s">
        <v>63</v>
      </c>
      <c s="30" t="s">
        <v>74</v>
      </c>
      <c s="30" t="s">
        <v>2722</v>
      </c>
      <c s="26" t="s">
        <v>66</v>
      </c>
      <c s="31" t="s">
        <v>2723</v>
      </c>
      <c s="32" t="s">
        <v>926</v>
      </c>
      <c s="33">
        <v>50</v>
      </c>
      <c s="34">
        <v>0</v>
      </c>
      <c s="34">
        <f>ROUND(ROUND(H61,2)*ROUND(G61,3),2)</f>
      </c>
      <c r="O61">
        <f>(I61*21)/100</f>
      </c>
      <c t="s">
        <v>38</v>
      </c>
    </row>
    <row r="62" spans="1:5" ht="12.75">
      <c r="A62" s="35" t="s">
        <v>69</v>
      </c>
      <c r="E62" s="36" t="s">
        <v>66</v>
      </c>
    </row>
    <row r="63" spans="1:5" ht="12.75">
      <c r="A63" s="37" t="s">
        <v>70</v>
      </c>
      <c r="E63" s="38" t="s">
        <v>13135</v>
      </c>
    </row>
    <row r="64" spans="1:5" ht="76.5">
      <c r="A64" t="s">
        <v>72</v>
      </c>
      <c r="E64" s="36" t="s">
        <v>306</v>
      </c>
    </row>
    <row r="65" spans="1:18" ht="12.75" customHeight="1">
      <c r="A65" s="6" t="s">
        <v>58</v>
      </c>
      <c s="6"/>
      <c s="27" t="s">
        <v>4510</v>
      </c>
      <c s="6"/>
      <c s="39" t="s">
        <v>780</v>
      </c>
      <c s="6"/>
      <c s="6"/>
      <c s="6"/>
      <c s="29">
        <f>0+Q65</f>
      </c>
      <c r="O65">
        <f>0+R65</f>
      </c>
      <c r="Q65">
        <f>0+I66+I70+I74+I78+I82+I86+I90+I94+I98+I102+I106+I110</f>
      </c>
      <c>
        <f>0+O66+O70+O74+O78+O82+O86+O90+O94+O98+O102+O106+O110</f>
      </c>
    </row>
    <row r="66" spans="1:16" ht="12.75">
      <c r="A66" s="26" t="s">
        <v>63</v>
      </c>
      <c s="30" t="s">
        <v>48</v>
      </c>
      <c s="30" t="s">
        <v>6556</v>
      </c>
      <c s="26" t="s">
        <v>66</v>
      </c>
      <c s="31" t="s">
        <v>6557</v>
      </c>
      <c s="32" t="s">
        <v>783</v>
      </c>
      <c s="33">
        <v>75</v>
      </c>
      <c s="34">
        <v>0</v>
      </c>
      <c s="34">
        <f>ROUND(ROUND(H66,2)*ROUND(G66,3),2)</f>
      </c>
      <c r="O66">
        <f>(I66*21)/100</f>
      </c>
      <c t="s">
        <v>38</v>
      </c>
    </row>
    <row r="67" spans="1:5" ht="12.75">
      <c r="A67" s="35" t="s">
        <v>69</v>
      </c>
      <c r="E67" s="36" t="s">
        <v>66</v>
      </c>
    </row>
    <row r="68" spans="1:5" ht="12.75">
      <c r="A68" s="37" t="s">
        <v>70</v>
      </c>
      <c r="E68" s="38" t="s">
        <v>13135</v>
      </c>
    </row>
    <row r="69" spans="1:5" ht="12.75">
      <c r="A69" t="s">
        <v>72</v>
      </c>
      <c r="E69" s="36" t="s">
        <v>6558</v>
      </c>
    </row>
    <row r="70" spans="1:16" ht="12.75">
      <c r="A70" s="26" t="s">
        <v>63</v>
      </c>
      <c s="30" t="s">
        <v>50</v>
      </c>
      <c s="30" t="s">
        <v>2685</v>
      </c>
      <c s="26" t="s">
        <v>66</v>
      </c>
      <c s="31" t="s">
        <v>2686</v>
      </c>
      <c s="32" t="s">
        <v>652</v>
      </c>
      <c s="33">
        <v>64</v>
      </c>
      <c s="34">
        <v>0</v>
      </c>
      <c s="34">
        <f>ROUND(ROUND(H70,2)*ROUND(G70,3),2)</f>
      </c>
      <c r="O70">
        <f>(I70*21)/100</f>
      </c>
      <c t="s">
        <v>38</v>
      </c>
    </row>
    <row r="71" spans="1:5" ht="12.75">
      <c r="A71" s="35" t="s">
        <v>69</v>
      </c>
      <c r="E71" s="36" t="s">
        <v>66</v>
      </c>
    </row>
    <row r="72" spans="1:5" ht="12.75">
      <c r="A72" s="37" t="s">
        <v>70</v>
      </c>
      <c r="E72" s="38" t="s">
        <v>13135</v>
      </c>
    </row>
    <row r="73" spans="1:5" ht="318.75">
      <c r="A73" t="s">
        <v>72</v>
      </c>
      <c r="E73" s="36" t="s">
        <v>5015</v>
      </c>
    </row>
    <row r="74" spans="1:16" ht="12.75">
      <c r="A74" s="26" t="s">
        <v>63</v>
      </c>
      <c s="30" t="s">
        <v>52</v>
      </c>
      <c s="30" t="s">
        <v>2690</v>
      </c>
      <c s="26" t="s">
        <v>66</v>
      </c>
      <c s="31" t="s">
        <v>2691</v>
      </c>
      <c s="32" t="s">
        <v>652</v>
      </c>
      <c s="33">
        <v>30</v>
      </c>
      <c s="34">
        <v>0</v>
      </c>
      <c s="34">
        <f>ROUND(ROUND(H74,2)*ROUND(G74,3),2)</f>
      </c>
      <c r="O74">
        <f>(I74*21)/100</f>
      </c>
      <c t="s">
        <v>38</v>
      </c>
    </row>
    <row r="75" spans="1:5" ht="12.75">
      <c r="A75" s="35" t="s">
        <v>69</v>
      </c>
      <c r="E75" s="36" t="s">
        <v>66</v>
      </c>
    </row>
    <row r="76" spans="1:5" ht="12.75">
      <c r="A76" s="37" t="s">
        <v>70</v>
      </c>
      <c r="E76" s="38" t="s">
        <v>13135</v>
      </c>
    </row>
    <row r="77" spans="1:5" ht="318.75">
      <c r="A77" t="s">
        <v>72</v>
      </c>
      <c r="E77" s="36" t="s">
        <v>5015</v>
      </c>
    </row>
    <row r="78" spans="1:16" ht="12.75">
      <c r="A78" s="26" t="s">
        <v>63</v>
      </c>
      <c s="30" t="s">
        <v>59</v>
      </c>
      <c s="30" t="s">
        <v>13415</v>
      </c>
      <c s="26" t="s">
        <v>66</v>
      </c>
      <c s="31" t="s">
        <v>13416</v>
      </c>
      <c s="32" t="s">
        <v>926</v>
      </c>
      <c s="33">
        <v>65</v>
      </c>
      <c s="34">
        <v>0</v>
      </c>
      <c s="34">
        <f>ROUND(ROUND(H78,2)*ROUND(G78,3),2)</f>
      </c>
      <c r="O78">
        <f>(I78*21)/100</f>
      </c>
      <c t="s">
        <v>38</v>
      </c>
    </row>
    <row r="79" spans="1:5" ht="12.75">
      <c r="A79" s="35" t="s">
        <v>69</v>
      </c>
      <c r="E79" s="36" t="s">
        <v>66</v>
      </c>
    </row>
    <row r="80" spans="1:5" ht="12.75">
      <c r="A80" s="37" t="s">
        <v>70</v>
      </c>
      <c r="E80" s="38" t="s">
        <v>13135</v>
      </c>
    </row>
    <row r="81" spans="1:5" ht="25.5">
      <c r="A81" t="s">
        <v>72</v>
      </c>
      <c r="E81" s="36" t="s">
        <v>2595</v>
      </c>
    </row>
    <row r="82" spans="1:16" ht="12.75">
      <c r="A82" s="26" t="s">
        <v>63</v>
      </c>
      <c s="30" t="s">
        <v>92</v>
      </c>
      <c s="30" t="s">
        <v>13417</v>
      </c>
      <c s="26" t="s">
        <v>66</v>
      </c>
      <c s="31" t="s">
        <v>13418</v>
      </c>
      <c s="32" t="s">
        <v>652</v>
      </c>
      <c s="33">
        <v>6</v>
      </c>
      <c s="34">
        <v>0</v>
      </c>
      <c s="34">
        <f>ROUND(ROUND(H82,2)*ROUND(G82,3),2)</f>
      </c>
      <c r="O82">
        <f>(I82*21)/100</f>
      </c>
      <c t="s">
        <v>38</v>
      </c>
    </row>
    <row r="83" spans="1:5" ht="12.75">
      <c r="A83" s="35" t="s">
        <v>69</v>
      </c>
      <c r="E83" s="36" t="s">
        <v>66</v>
      </c>
    </row>
    <row r="84" spans="1:5" ht="12.75">
      <c r="A84" s="37" t="s">
        <v>70</v>
      </c>
      <c r="E84" s="38" t="s">
        <v>13135</v>
      </c>
    </row>
    <row r="85" spans="1:5" ht="25.5">
      <c r="A85" t="s">
        <v>72</v>
      </c>
      <c r="E85" s="36" t="s">
        <v>13419</v>
      </c>
    </row>
    <row r="86" spans="1:16" ht="12.75">
      <c r="A86" s="26" t="s">
        <v>63</v>
      </c>
      <c s="30" t="s">
        <v>55</v>
      </c>
      <c s="30" t="s">
        <v>669</v>
      </c>
      <c s="26" t="s">
        <v>66</v>
      </c>
      <c s="31" t="s">
        <v>741</v>
      </c>
      <c s="32" t="s">
        <v>652</v>
      </c>
      <c s="33">
        <v>94</v>
      </c>
      <c s="34">
        <v>0</v>
      </c>
      <c s="34">
        <f>ROUND(ROUND(H86,2)*ROUND(G86,3),2)</f>
      </c>
      <c r="O86">
        <f>(I86*21)/100</f>
      </c>
      <c t="s">
        <v>38</v>
      </c>
    </row>
    <row r="87" spans="1:5" ht="12.75">
      <c r="A87" s="35" t="s">
        <v>69</v>
      </c>
      <c r="E87" s="36" t="s">
        <v>66</v>
      </c>
    </row>
    <row r="88" spans="1:5" ht="12.75">
      <c r="A88" s="37" t="s">
        <v>70</v>
      </c>
      <c r="E88" s="38" t="s">
        <v>13135</v>
      </c>
    </row>
    <row r="89" spans="1:5" ht="229.5">
      <c r="A89" t="s">
        <v>72</v>
      </c>
      <c r="E89" s="36" t="s">
        <v>743</v>
      </c>
    </row>
    <row r="90" spans="1:16" ht="12.75">
      <c r="A90" s="26" t="s">
        <v>63</v>
      </c>
      <c s="30" t="s">
        <v>57</v>
      </c>
      <c s="30" t="s">
        <v>5396</v>
      </c>
      <c s="26" t="s">
        <v>66</v>
      </c>
      <c s="31" t="s">
        <v>5397</v>
      </c>
      <c s="32" t="s">
        <v>783</v>
      </c>
      <c s="33">
        <v>75</v>
      </c>
      <c s="34">
        <v>0</v>
      </c>
      <c s="34">
        <f>ROUND(ROUND(H90,2)*ROUND(G90,3),2)</f>
      </c>
      <c r="O90">
        <f>(I90*21)/100</f>
      </c>
      <c t="s">
        <v>38</v>
      </c>
    </row>
    <row r="91" spans="1:5" ht="12.75">
      <c r="A91" s="35" t="s">
        <v>69</v>
      </c>
      <c r="E91" s="36" t="s">
        <v>66</v>
      </c>
    </row>
    <row r="92" spans="1:5" ht="12.75">
      <c r="A92" s="37" t="s">
        <v>70</v>
      </c>
      <c r="E92" s="38" t="s">
        <v>13135</v>
      </c>
    </row>
    <row r="93" spans="1:5" ht="38.25">
      <c r="A93" t="s">
        <v>72</v>
      </c>
      <c r="E93" s="36" t="s">
        <v>5399</v>
      </c>
    </row>
    <row r="94" spans="1:16" ht="12.75">
      <c r="A94" s="26" t="s">
        <v>63</v>
      </c>
      <c s="30" t="s">
        <v>115</v>
      </c>
      <c s="30" t="s">
        <v>3763</v>
      </c>
      <c s="26" t="s">
        <v>66</v>
      </c>
      <c s="31" t="s">
        <v>3764</v>
      </c>
      <c s="32" t="s">
        <v>652</v>
      </c>
      <c s="33">
        <v>2</v>
      </c>
      <c s="34">
        <v>0</v>
      </c>
      <c s="34">
        <f>ROUND(ROUND(H94,2)*ROUND(G94,3),2)</f>
      </c>
      <c r="O94">
        <f>(I94*21)/100</f>
      </c>
      <c t="s">
        <v>38</v>
      </c>
    </row>
    <row r="95" spans="1:5" ht="12.75">
      <c r="A95" s="35" t="s">
        <v>69</v>
      </c>
      <c r="E95" s="36" t="s">
        <v>66</v>
      </c>
    </row>
    <row r="96" spans="1:5" ht="12.75">
      <c r="A96" s="37" t="s">
        <v>70</v>
      </c>
      <c r="E96" s="38" t="s">
        <v>13135</v>
      </c>
    </row>
    <row r="97" spans="1:5" ht="369.75">
      <c r="A97" t="s">
        <v>72</v>
      </c>
      <c r="E97" s="36" t="s">
        <v>6905</v>
      </c>
    </row>
    <row r="98" spans="1:16" ht="12.75">
      <c r="A98" s="26" t="s">
        <v>63</v>
      </c>
      <c s="30" t="s">
        <v>119</v>
      </c>
      <c s="30" t="s">
        <v>4642</v>
      </c>
      <c s="26" t="s">
        <v>66</v>
      </c>
      <c s="31" t="s">
        <v>4643</v>
      </c>
      <c s="32" t="s">
        <v>652</v>
      </c>
      <c s="33">
        <v>2</v>
      </c>
      <c s="34">
        <v>0</v>
      </c>
      <c s="34">
        <f>ROUND(ROUND(H98,2)*ROUND(G98,3),2)</f>
      </c>
      <c r="O98">
        <f>(I98*21)/100</f>
      </c>
      <c t="s">
        <v>38</v>
      </c>
    </row>
    <row r="99" spans="1:5" ht="12.75">
      <c r="A99" s="35" t="s">
        <v>69</v>
      </c>
      <c r="E99" s="36" t="s">
        <v>66</v>
      </c>
    </row>
    <row r="100" spans="1:5" ht="12.75">
      <c r="A100" s="37" t="s">
        <v>70</v>
      </c>
      <c r="E100" s="38" t="s">
        <v>13135</v>
      </c>
    </row>
    <row r="101" spans="1:5" ht="89.25">
      <c r="A101" t="s">
        <v>72</v>
      </c>
      <c r="E101" s="36" t="s">
        <v>4645</v>
      </c>
    </row>
    <row r="102" spans="1:16" ht="12.75">
      <c r="A102" s="26" t="s">
        <v>63</v>
      </c>
      <c s="30" t="s">
        <v>123</v>
      </c>
      <c s="30" t="s">
        <v>13420</v>
      </c>
      <c s="26" t="s">
        <v>66</v>
      </c>
      <c s="31" t="s">
        <v>13421</v>
      </c>
      <c s="32" t="s">
        <v>583</v>
      </c>
      <c s="33">
        <v>50</v>
      </c>
      <c s="34">
        <v>0</v>
      </c>
      <c s="34">
        <f>ROUND(ROUND(H102,2)*ROUND(G102,3),2)</f>
      </c>
      <c r="O102">
        <f>(I102*21)/100</f>
      </c>
      <c t="s">
        <v>38</v>
      </c>
    </row>
    <row r="103" spans="1:5" ht="12.75">
      <c r="A103" s="35" t="s">
        <v>69</v>
      </c>
      <c r="E103" s="36" t="s">
        <v>66</v>
      </c>
    </row>
    <row r="104" spans="1:5" ht="12.75">
      <c r="A104" s="37" t="s">
        <v>70</v>
      </c>
      <c r="E104" s="38" t="s">
        <v>13135</v>
      </c>
    </row>
    <row r="105" spans="1:5" ht="140.25">
      <c r="A105" t="s">
        <v>72</v>
      </c>
      <c r="E105" s="36" t="s">
        <v>13422</v>
      </c>
    </row>
    <row r="106" spans="1:16" ht="12.75">
      <c r="A106" s="26" t="s">
        <v>63</v>
      </c>
      <c s="30" t="s">
        <v>380</v>
      </c>
      <c s="30" t="s">
        <v>4700</v>
      </c>
      <c s="26" t="s">
        <v>66</v>
      </c>
      <c s="31" t="s">
        <v>4701</v>
      </c>
      <c s="32" t="s">
        <v>652</v>
      </c>
      <c s="33">
        <v>2</v>
      </c>
      <c s="34">
        <v>0</v>
      </c>
      <c s="34">
        <f>ROUND(ROUND(H106,2)*ROUND(G106,3),2)</f>
      </c>
      <c r="O106">
        <f>(I106*21)/100</f>
      </c>
      <c t="s">
        <v>38</v>
      </c>
    </row>
    <row r="107" spans="1:5" ht="12.75">
      <c r="A107" s="35" t="s">
        <v>69</v>
      </c>
      <c r="E107" s="36" t="s">
        <v>66</v>
      </c>
    </row>
    <row r="108" spans="1:5" ht="12.75">
      <c r="A108" s="37" t="s">
        <v>70</v>
      </c>
      <c r="E108" s="38" t="s">
        <v>13135</v>
      </c>
    </row>
    <row r="109" spans="1:5" ht="140.25">
      <c r="A109" t="s">
        <v>72</v>
      </c>
      <c r="E109" s="36" t="s">
        <v>4703</v>
      </c>
    </row>
    <row r="110" spans="1:16" ht="12.75">
      <c r="A110" s="26" t="s">
        <v>63</v>
      </c>
      <c s="30" t="s">
        <v>360</v>
      </c>
      <c s="30" t="s">
        <v>8564</v>
      </c>
      <c s="26" t="s">
        <v>66</v>
      </c>
      <c s="31" t="s">
        <v>8565</v>
      </c>
      <c s="32" t="s">
        <v>652</v>
      </c>
      <c s="33">
        <v>2</v>
      </c>
      <c s="34">
        <v>0</v>
      </c>
      <c s="34">
        <f>ROUND(ROUND(H110,2)*ROUND(G110,3),2)</f>
      </c>
      <c r="O110">
        <f>(I110*21)/100</f>
      </c>
      <c t="s">
        <v>38</v>
      </c>
    </row>
    <row r="111" spans="1:5" ht="12.75">
      <c r="A111" s="35" t="s">
        <v>69</v>
      </c>
      <c r="E111" s="36" t="s">
        <v>66</v>
      </c>
    </row>
    <row r="112" spans="1:5" ht="12.75">
      <c r="A112" s="37" t="s">
        <v>70</v>
      </c>
      <c r="E112" s="38" t="s">
        <v>13135</v>
      </c>
    </row>
    <row r="113" spans="1:5" ht="102">
      <c r="A113" t="s">
        <v>72</v>
      </c>
      <c r="E113" s="36" t="s">
        <v>4727</v>
      </c>
    </row>
    <row r="114" spans="1:18" ht="12.75" customHeight="1">
      <c r="A114" s="6" t="s">
        <v>58</v>
      </c>
      <c s="6"/>
      <c s="27" t="s">
        <v>1244</v>
      </c>
      <c s="6"/>
      <c s="39" t="s">
        <v>2062</v>
      </c>
      <c s="6"/>
      <c s="6"/>
      <c s="6"/>
      <c s="29">
        <f>0+Q114</f>
      </c>
      <c r="O114">
        <f>0+R114</f>
      </c>
      <c r="Q114">
        <f>0+I115+I119+I123</f>
      </c>
      <c>
        <f>0+O115+O119+O123</f>
      </c>
    </row>
    <row r="115" spans="1:16" ht="12.75">
      <c r="A115" s="26" t="s">
        <v>63</v>
      </c>
      <c s="30" t="s">
        <v>75</v>
      </c>
      <c s="30" t="s">
        <v>3870</v>
      </c>
      <c s="26" t="s">
        <v>66</v>
      </c>
      <c s="31" t="s">
        <v>3871</v>
      </c>
      <c s="32" t="s">
        <v>926</v>
      </c>
      <c s="33">
        <v>20</v>
      </c>
      <c s="34">
        <v>0</v>
      </c>
      <c s="34">
        <f>ROUND(ROUND(H115,2)*ROUND(G115,3),2)</f>
      </c>
      <c r="O115">
        <f>(I115*21)/100</f>
      </c>
      <c t="s">
        <v>38</v>
      </c>
    </row>
    <row r="116" spans="1:5" ht="12.75">
      <c r="A116" s="35" t="s">
        <v>69</v>
      </c>
      <c r="E116" s="36" t="s">
        <v>66</v>
      </c>
    </row>
    <row r="117" spans="1:5" ht="12.75">
      <c r="A117" s="37" t="s">
        <v>70</v>
      </c>
      <c r="E117" s="38" t="s">
        <v>13135</v>
      </c>
    </row>
    <row r="118" spans="1:5" ht="114.75">
      <c r="A118" t="s">
        <v>72</v>
      </c>
      <c r="E118" s="36" t="s">
        <v>13009</v>
      </c>
    </row>
    <row r="119" spans="1:16" ht="12.75">
      <c r="A119" s="26" t="s">
        <v>63</v>
      </c>
      <c s="30" t="s">
        <v>151</v>
      </c>
      <c s="30" t="s">
        <v>510</v>
      </c>
      <c s="26" t="s">
        <v>66</v>
      </c>
      <c s="31" t="s">
        <v>2068</v>
      </c>
      <c s="32" t="s">
        <v>583</v>
      </c>
      <c s="33">
        <v>2</v>
      </c>
      <c s="34">
        <v>0</v>
      </c>
      <c s="34">
        <f>ROUND(ROUND(H119,2)*ROUND(G119,3),2)</f>
      </c>
      <c r="O119">
        <f>(I119*21)/100</f>
      </c>
      <c t="s">
        <v>38</v>
      </c>
    </row>
    <row r="120" spans="1:5" ht="12.75">
      <c r="A120" s="35" t="s">
        <v>69</v>
      </c>
      <c r="E120" s="36" t="s">
        <v>66</v>
      </c>
    </row>
    <row r="121" spans="1:5" ht="12.75">
      <c r="A121" s="37" t="s">
        <v>70</v>
      </c>
      <c r="E121" s="38" t="s">
        <v>13135</v>
      </c>
    </row>
    <row r="122" spans="1:5" ht="76.5">
      <c r="A122" t="s">
        <v>72</v>
      </c>
      <c r="E122" s="36" t="s">
        <v>512</v>
      </c>
    </row>
    <row r="123" spans="1:16" ht="12.75">
      <c r="A123" s="26" t="s">
        <v>63</v>
      </c>
      <c s="30" t="s">
        <v>155</v>
      </c>
      <c s="30" t="s">
        <v>2076</v>
      </c>
      <c s="26" t="s">
        <v>66</v>
      </c>
      <c s="31" t="s">
        <v>2077</v>
      </c>
      <c s="32" t="s">
        <v>583</v>
      </c>
      <c s="33">
        <v>1</v>
      </c>
      <c s="34">
        <v>0</v>
      </c>
      <c s="34">
        <f>ROUND(ROUND(H123,2)*ROUND(G123,3),2)</f>
      </c>
      <c r="O123">
        <f>(I123*21)/100</f>
      </c>
      <c t="s">
        <v>38</v>
      </c>
    </row>
    <row r="124" spans="1:5" ht="12.75">
      <c r="A124" s="35" t="s">
        <v>69</v>
      </c>
      <c r="E124" s="36" t="s">
        <v>66</v>
      </c>
    </row>
    <row r="125" spans="1:5" ht="12.75">
      <c r="A125" s="37" t="s">
        <v>70</v>
      </c>
      <c r="E125" s="38" t="s">
        <v>13135</v>
      </c>
    </row>
    <row r="126" spans="1:5" ht="102">
      <c r="A126" t="s">
        <v>72</v>
      </c>
      <c r="E126" s="36" t="s">
        <v>2078</v>
      </c>
    </row>
    <row r="127" spans="1:18" ht="12.75" customHeight="1">
      <c r="A127" s="6" t="s">
        <v>58</v>
      </c>
      <c s="6"/>
      <c s="27" t="s">
        <v>2079</v>
      </c>
      <c s="6"/>
      <c s="39" t="s">
        <v>4083</v>
      </c>
      <c s="6"/>
      <c s="6"/>
      <c s="6"/>
      <c s="29">
        <f>0+Q127</f>
      </c>
      <c r="O127">
        <f>0+R127</f>
      </c>
      <c r="Q127">
        <f>0+I128+I132+I136+I140+I144+I148+I152+I156+I160+I164+I168+I172+I176+I180</f>
      </c>
      <c>
        <f>0+O128+O132+O136+O140+O144+O148+O152+O156+O160+O164+O168+O172+O176+O180</f>
      </c>
    </row>
    <row r="128" spans="1:16" ht="12.75">
      <c r="A128" s="26" t="s">
        <v>63</v>
      </c>
      <c s="30" t="s">
        <v>64</v>
      </c>
      <c s="30" t="s">
        <v>13435</v>
      </c>
      <c s="26" t="s">
        <v>66</v>
      </c>
      <c s="31" t="s">
        <v>13436</v>
      </c>
      <c s="32" t="s">
        <v>926</v>
      </c>
      <c s="33">
        <v>120</v>
      </c>
      <c s="34">
        <v>0</v>
      </c>
      <c s="34">
        <f>ROUND(ROUND(H128,2)*ROUND(G128,3),2)</f>
      </c>
      <c r="O128">
        <f>(I128*21)/100</f>
      </c>
      <c t="s">
        <v>38</v>
      </c>
    </row>
    <row r="129" spans="1:5" ht="12.75">
      <c r="A129" s="35" t="s">
        <v>69</v>
      </c>
      <c r="E129" s="36" t="s">
        <v>66</v>
      </c>
    </row>
    <row r="130" spans="1:5" ht="12.75">
      <c r="A130" s="37" t="s">
        <v>70</v>
      </c>
      <c r="E130" s="38" t="s">
        <v>13135</v>
      </c>
    </row>
    <row r="131" spans="1:5" ht="89.25">
      <c r="A131" t="s">
        <v>72</v>
      </c>
      <c r="E131" s="36" t="s">
        <v>520</v>
      </c>
    </row>
    <row r="132" spans="1:16" ht="12.75">
      <c r="A132" s="26" t="s">
        <v>63</v>
      </c>
      <c s="30" t="s">
        <v>79</v>
      </c>
      <c s="30" t="s">
        <v>13437</v>
      </c>
      <c s="26" t="s">
        <v>66</v>
      </c>
      <c s="31" t="s">
        <v>13438</v>
      </c>
      <c s="32" t="s">
        <v>583</v>
      </c>
      <c s="33">
        <v>6</v>
      </c>
      <c s="34">
        <v>0</v>
      </c>
      <c s="34">
        <f>ROUND(ROUND(H132,2)*ROUND(G132,3),2)</f>
      </c>
      <c r="O132">
        <f>(I132*21)/100</f>
      </c>
      <c t="s">
        <v>38</v>
      </c>
    </row>
    <row r="133" spans="1:5" ht="12.75">
      <c r="A133" s="35" t="s">
        <v>69</v>
      </c>
      <c r="E133" s="36" t="s">
        <v>66</v>
      </c>
    </row>
    <row r="134" spans="1:5" ht="12.75">
      <c r="A134" s="37" t="s">
        <v>70</v>
      </c>
      <c r="E134" s="38" t="s">
        <v>13135</v>
      </c>
    </row>
    <row r="135" spans="1:5" ht="102">
      <c r="A135" t="s">
        <v>72</v>
      </c>
      <c r="E135" s="36" t="s">
        <v>2085</v>
      </c>
    </row>
    <row r="136" spans="1:16" ht="12.75">
      <c r="A136" s="26" t="s">
        <v>63</v>
      </c>
      <c s="30" t="s">
        <v>194</v>
      </c>
      <c s="30" t="s">
        <v>522</v>
      </c>
      <c s="26" t="s">
        <v>66</v>
      </c>
      <c s="31" t="s">
        <v>13166</v>
      </c>
      <c s="32" t="s">
        <v>926</v>
      </c>
      <c s="33">
        <v>90</v>
      </c>
      <c s="34">
        <v>0</v>
      </c>
      <c s="34">
        <f>ROUND(ROUND(H136,2)*ROUND(G136,3),2)</f>
      </c>
      <c r="O136">
        <f>(I136*21)/100</f>
      </c>
      <c t="s">
        <v>38</v>
      </c>
    </row>
    <row r="137" spans="1:5" ht="12.75">
      <c r="A137" s="35" t="s">
        <v>69</v>
      </c>
      <c r="E137" s="36" t="s">
        <v>66</v>
      </c>
    </row>
    <row r="138" spans="1:5" ht="12.75">
      <c r="A138" s="37" t="s">
        <v>70</v>
      </c>
      <c r="E138" s="38" t="s">
        <v>13135</v>
      </c>
    </row>
    <row r="139" spans="1:5" ht="89.25">
      <c r="A139" t="s">
        <v>72</v>
      </c>
      <c r="E139" s="36" t="s">
        <v>520</v>
      </c>
    </row>
    <row r="140" spans="1:16" ht="25.5">
      <c r="A140" s="26" t="s">
        <v>63</v>
      </c>
      <c s="30" t="s">
        <v>255</v>
      </c>
      <c s="30" t="s">
        <v>4566</v>
      </c>
      <c s="26" t="s">
        <v>66</v>
      </c>
      <c s="31" t="s">
        <v>4567</v>
      </c>
      <c s="32" t="s">
        <v>926</v>
      </c>
      <c s="33">
        <v>180</v>
      </c>
      <c s="34">
        <v>0</v>
      </c>
      <c s="34">
        <f>ROUND(ROUND(H140,2)*ROUND(G140,3),2)</f>
      </c>
      <c r="O140">
        <f>(I140*21)/100</f>
      </c>
      <c t="s">
        <v>38</v>
      </c>
    </row>
    <row r="141" spans="1:5" ht="12.75">
      <c r="A141" s="35" t="s">
        <v>69</v>
      </c>
      <c r="E141" s="36" t="s">
        <v>66</v>
      </c>
    </row>
    <row r="142" spans="1:5" ht="12.75">
      <c r="A142" s="37" t="s">
        <v>70</v>
      </c>
      <c r="E142" s="38" t="s">
        <v>13135</v>
      </c>
    </row>
    <row r="143" spans="1:5" ht="89.25">
      <c r="A143" t="s">
        <v>72</v>
      </c>
      <c r="E143" s="36" t="s">
        <v>520</v>
      </c>
    </row>
    <row r="144" spans="1:16" ht="25.5">
      <c r="A144" s="26" t="s">
        <v>63</v>
      </c>
      <c s="30" t="s">
        <v>190</v>
      </c>
      <c s="30" t="s">
        <v>525</v>
      </c>
      <c s="26" t="s">
        <v>66</v>
      </c>
      <c s="31" t="s">
        <v>2124</v>
      </c>
      <c s="32" t="s">
        <v>583</v>
      </c>
      <c s="33">
        <v>6</v>
      </c>
      <c s="34">
        <v>0</v>
      </c>
      <c s="34">
        <f>ROUND(ROUND(H144,2)*ROUND(G144,3),2)</f>
      </c>
      <c r="O144">
        <f>(I144*21)/100</f>
      </c>
      <c t="s">
        <v>38</v>
      </c>
    </row>
    <row r="145" spans="1:5" ht="12.75">
      <c r="A145" s="35" t="s">
        <v>69</v>
      </c>
      <c r="E145" s="36" t="s">
        <v>66</v>
      </c>
    </row>
    <row r="146" spans="1:5" ht="12.75">
      <c r="A146" s="37" t="s">
        <v>70</v>
      </c>
      <c r="E146" s="38" t="s">
        <v>13135</v>
      </c>
    </row>
    <row r="147" spans="1:5" ht="102">
      <c r="A147" t="s">
        <v>72</v>
      </c>
      <c r="E147" s="36" t="s">
        <v>2085</v>
      </c>
    </row>
    <row r="148" spans="1:16" ht="25.5">
      <c r="A148" s="26" t="s">
        <v>63</v>
      </c>
      <c s="30" t="s">
        <v>259</v>
      </c>
      <c s="30" t="s">
        <v>529</v>
      </c>
      <c s="26" t="s">
        <v>66</v>
      </c>
      <c s="31" t="s">
        <v>2125</v>
      </c>
      <c s="32" t="s">
        <v>583</v>
      </c>
      <c s="33">
        <v>2</v>
      </c>
      <c s="34">
        <v>0</v>
      </c>
      <c s="34">
        <f>ROUND(ROUND(H148,2)*ROUND(G148,3),2)</f>
      </c>
      <c r="O148">
        <f>(I148*21)/100</f>
      </c>
      <c t="s">
        <v>38</v>
      </c>
    </row>
    <row r="149" spans="1:5" ht="12.75">
      <c r="A149" s="35" t="s">
        <v>69</v>
      </c>
      <c r="E149" s="36" t="s">
        <v>66</v>
      </c>
    </row>
    <row r="150" spans="1:5" ht="12.75">
      <c r="A150" s="37" t="s">
        <v>70</v>
      </c>
      <c r="E150" s="38" t="s">
        <v>13135</v>
      </c>
    </row>
    <row r="151" spans="1:5" ht="102">
      <c r="A151" t="s">
        <v>72</v>
      </c>
      <c r="E151" s="36" t="s">
        <v>2085</v>
      </c>
    </row>
    <row r="152" spans="1:16" ht="25.5">
      <c r="A152" s="26" t="s">
        <v>63</v>
      </c>
      <c s="30" t="s">
        <v>198</v>
      </c>
      <c s="30" t="s">
        <v>13095</v>
      </c>
      <c s="26" t="s">
        <v>66</v>
      </c>
      <c s="31" t="s">
        <v>13096</v>
      </c>
      <c s="32" t="s">
        <v>583</v>
      </c>
      <c s="33">
        <v>6</v>
      </c>
      <c s="34">
        <v>0</v>
      </c>
      <c s="34">
        <f>ROUND(ROUND(H152,2)*ROUND(G152,3),2)</f>
      </c>
      <c r="O152">
        <f>(I152*21)/100</f>
      </c>
      <c t="s">
        <v>38</v>
      </c>
    </row>
    <row r="153" spans="1:5" ht="12.75">
      <c r="A153" s="35" t="s">
        <v>69</v>
      </c>
      <c r="E153" s="36" t="s">
        <v>66</v>
      </c>
    </row>
    <row r="154" spans="1:5" ht="12.75">
      <c r="A154" s="37" t="s">
        <v>70</v>
      </c>
      <c r="E154" s="38" t="s">
        <v>13135</v>
      </c>
    </row>
    <row r="155" spans="1:5" ht="102">
      <c r="A155" t="s">
        <v>72</v>
      </c>
      <c r="E155" s="36" t="s">
        <v>2085</v>
      </c>
    </row>
    <row r="156" spans="1:16" ht="25.5">
      <c r="A156" s="26" t="s">
        <v>63</v>
      </c>
      <c s="30" t="s">
        <v>202</v>
      </c>
      <c s="30" t="s">
        <v>13167</v>
      </c>
      <c s="26" t="s">
        <v>66</v>
      </c>
      <c s="31" t="s">
        <v>13168</v>
      </c>
      <c s="32" t="s">
        <v>583</v>
      </c>
      <c s="33">
        <v>4</v>
      </c>
      <c s="34">
        <v>0</v>
      </c>
      <c s="34">
        <f>ROUND(ROUND(H156,2)*ROUND(G156,3),2)</f>
      </c>
      <c r="O156">
        <f>(I156*21)/100</f>
      </c>
      <c t="s">
        <v>38</v>
      </c>
    </row>
    <row r="157" spans="1:5" ht="12.75">
      <c r="A157" s="35" t="s">
        <v>69</v>
      </c>
      <c r="E157" s="36" t="s">
        <v>66</v>
      </c>
    </row>
    <row r="158" spans="1:5" ht="12.75">
      <c r="A158" s="37" t="s">
        <v>70</v>
      </c>
      <c r="E158" s="38" t="s">
        <v>13135</v>
      </c>
    </row>
    <row r="159" spans="1:5" ht="102">
      <c r="A159" t="s">
        <v>72</v>
      </c>
      <c r="E159" s="36" t="s">
        <v>2085</v>
      </c>
    </row>
    <row r="160" spans="1:16" ht="12.75">
      <c r="A160" s="26" t="s">
        <v>63</v>
      </c>
      <c s="30" t="s">
        <v>223</v>
      </c>
      <c s="30" t="s">
        <v>2135</v>
      </c>
      <c s="26" t="s">
        <v>66</v>
      </c>
      <c s="31" t="s">
        <v>2136</v>
      </c>
      <c s="32" t="s">
        <v>926</v>
      </c>
      <c s="33">
        <v>65</v>
      </c>
      <c s="34">
        <v>0</v>
      </c>
      <c s="34">
        <f>ROUND(ROUND(H160,2)*ROUND(G160,3),2)</f>
      </c>
      <c r="O160">
        <f>(I160*21)/100</f>
      </c>
      <c t="s">
        <v>38</v>
      </c>
    </row>
    <row r="161" spans="1:5" ht="12.75">
      <c r="A161" s="35" t="s">
        <v>69</v>
      </c>
      <c r="E161" s="36" t="s">
        <v>66</v>
      </c>
    </row>
    <row r="162" spans="1:5" ht="12.75">
      <c r="A162" s="37" t="s">
        <v>70</v>
      </c>
      <c r="E162" s="38" t="s">
        <v>13135</v>
      </c>
    </row>
    <row r="163" spans="1:5" ht="76.5">
      <c r="A163" t="s">
        <v>72</v>
      </c>
      <c r="E163" s="36" t="s">
        <v>2137</v>
      </c>
    </row>
    <row r="164" spans="1:16" ht="12.75">
      <c r="A164" s="26" t="s">
        <v>63</v>
      </c>
      <c s="30" t="s">
        <v>227</v>
      </c>
      <c s="30" t="s">
        <v>2138</v>
      </c>
      <c s="26" t="s">
        <v>66</v>
      </c>
      <c s="31" t="s">
        <v>2139</v>
      </c>
      <c s="32" t="s">
        <v>583</v>
      </c>
      <c s="33">
        <v>15</v>
      </c>
      <c s="34">
        <v>0</v>
      </c>
      <c s="34">
        <f>ROUND(ROUND(H164,2)*ROUND(G164,3),2)</f>
      </c>
      <c r="O164">
        <f>(I164*21)/100</f>
      </c>
      <c t="s">
        <v>38</v>
      </c>
    </row>
    <row r="165" spans="1:5" ht="12.75">
      <c r="A165" s="35" t="s">
        <v>69</v>
      </c>
      <c r="E165" s="36" t="s">
        <v>66</v>
      </c>
    </row>
    <row r="166" spans="1:5" ht="12.75">
      <c r="A166" s="37" t="s">
        <v>70</v>
      </c>
      <c r="E166" s="38" t="s">
        <v>13135</v>
      </c>
    </row>
    <row r="167" spans="1:5" ht="89.25">
      <c r="A167" t="s">
        <v>72</v>
      </c>
      <c r="E167" s="36" t="s">
        <v>2140</v>
      </c>
    </row>
    <row r="168" spans="1:16" ht="12.75">
      <c r="A168" s="26" t="s">
        <v>63</v>
      </c>
      <c s="30" t="s">
        <v>239</v>
      </c>
      <c s="30" t="s">
        <v>13439</v>
      </c>
      <c s="26" t="s">
        <v>66</v>
      </c>
      <c s="31" t="s">
        <v>13440</v>
      </c>
      <c s="32" t="s">
        <v>583</v>
      </c>
      <c s="33">
        <v>30</v>
      </c>
      <c s="34">
        <v>0</v>
      </c>
      <c s="34">
        <f>ROUND(ROUND(H168,2)*ROUND(G168,3),2)</f>
      </c>
      <c r="O168">
        <f>(I168*21)/100</f>
      </c>
      <c t="s">
        <v>38</v>
      </c>
    </row>
    <row r="169" spans="1:5" ht="12.75">
      <c r="A169" s="35" t="s">
        <v>69</v>
      </c>
      <c r="E169" s="36" t="s">
        <v>66</v>
      </c>
    </row>
    <row r="170" spans="1:5" ht="12.75">
      <c r="A170" s="37" t="s">
        <v>70</v>
      </c>
      <c r="E170" s="38" t="s">
        <v>13135</v>
      </c>
    </row>
    <row r="171" spans="1:5" ht="89.25">
      <c r="A171" t="s">
        <v>72</v>
      </c>
      <c r="E171" s="36" t="s">
        <v>2140</v>
      </c>
    </row>
    <row r="172" spans="1:16" ht="12.75">
      <c r="A172" s="26" t="s">
        <v>63</v>
      </c>
      <c s="30" t="s">
        <v>243</v>
      </c>
      <c s="30" t="s">
        <v>2333</v>
      </c>
      <c s="26" t="s">
        <v>66</v>
      </c>
      <c s="31" t="s">
        <v>13370</v>
      </c>
      <c s="32" t="s">
        <v>583</v>
      </c>
      <c s="33">
        <v>12</v>
      </c>
      <c s="34">
        <v>0</v>
      </c>
      <c s="34">
        <f>ROUND(ROUND(H172,2)*ROUND(G172,3),2)</f>
      </c>
      <c r="O172">
        <f>(I172*21)/100</f>
      </c>
      <c t="s">
        <v>38</v>
      </c>
    </row>
    <row r="173" spans="1:5" ht="12.75">
      <c r="A173" s="35" t="s">
        <v>69</v>
      </c>
      <c r="E173" s="36" t="s">
        <v>66</v>
      </c>
    </row>
    <row r="174" spans="1:5" ht="12.75">
      <c r="A174" s="37" t="s">
        <v>70</v>
      </c>
      <c r="E174" s="38" t="s">
        <v>13135</v>
      </c>
    </row>
    <row r="175" spans="1:5" ht="102">
      <c r="A175" t="s">
        <v>72</v>
      </c>
      <c r="E175" s="36" t="s">
        <v>2335</v>
      </c>
    </row>
    <row r="176" spans="1:16" ht="12.75">
      <c r="A176" s="26" t="s">
        <v>63</v>
      </c>
      <c s="30" t="s">
        <v>215</v>
      </c>
      <c s="30" t="s">
        <v>13025</v>
      </c>
      <c s="26" t="s">
        <v>66</v>
      </c>
      <c s="31" t="s">
        <v>13026</v>
      </c>
      <c s="32" t="s">
        <v>926</v>
      </c>
      <c s="33">
        <v>150</v>
      </c>
      <c s="34">
        <v>0</v>
      </c>
      <c s="34">
        <f>ROUND(ROUND(H176,2)*ROUND(G176,3),2)</f>
      </c>
      <c r="O176">
        <f>(I176*21)/100</f>
      </c>
      <c t="s">
        <v>38</v>
      </c>
    </row>
    <row r="177" spans="1:5" ht="12.75">
      <c r="A177" s="35" t="s">
        <v>69</v>
      </c>
      <c r="E177" s="36" t="s">
        <v>66</v>
      </c>
    </row>
    <row r="178" spans="1:5" ht="12.75">
      <c r="A178" s="37" t="s">
        <v>70</v>
      </c>
      <c r="E178" s="38" t="s">
        <v>13135</v>
      </c>
    </row>
    <row r="179" spans="1:5" ht="114.75">
      <c r="A179" t="s">
        <v>72</v>
      </c>
      <c r="E179" s="36" t="s">
        <v>13027</v>
      </c>
    </row>
    <row r="180" spans="1:16" ht="12.75">
      <c r="A180" s="26" t="s">
        <v>63</v>
      </c>
      <c s="30" t="s">
        <v>219</v>
      </c>
      <c s="30" t="s">
        <v>13441</v>
      </c>
      <c s="26" t="s">
        <v>66</v>
      </c>
      <c s="31" t="s">
        <v>13442</v>
      </c>
      <c s="32" t="s">
        <v>926</v>
      </c>
      <c s="33">
        <v>120</v>
      </c>
      <c s="34">
        <v>0</v>
      </c>
      <c s="34">
        <f>ROUND(ROUND(H180,2)*ROUND(G180,3),2)</f>
      </c>
      <c r="O180">
        <f>(I180*21)/100</f>
      </c>
      <c t="s">
        <v>38</v>
      </c>
    </row>
    <row r="181" spans="1:5" ht="12.75">
      <c r="A181" s="35" t="s">
        <v>69</v>
      </c>
      <c r="E181" s="36" t="s">
        <v>66</v>
      </c>
    </row>
    <row r="182" spans="1:5" ht="12.75">
      <c r="A182" s="37" t="s">
        <v>70</v>
      </c>
      <c r="E182" s="38" t="s">
        <v>13135</v>
      </c>
    </row>
    <row r="183" spans="1:5" ht="114.75">
      <c r="A183" t="s">
        <v>72</v>
      </c>
      <c r="E183" s="36" t="s">
        <v>13027</v>
      </c>
    </row>
    <row r="184" spans="1:18" ht="12.75" customHeight="1">
      <c r="A184" s="6" t="s">
        <v>58</v>
      </c>
      <c s="6"/>
      <c s="27" t="s">
        <v>6575</v>
      </c>
      <c s="6"/>
      <c s="39" t="s">
        <v>6576</v>
      </c>
      <c s="6"/>
      <c s="6"/>
      <c s="6"/>
      <c s="29">
        <f>0+Q184</f>
      </c>
      <c r="O184">
        <f>0+R184</f>
      </c>
      <c r="Q184">
        <f>0+I185+I189+I193+I197+I201+I205+I209+I213+I217+I221</f>
      </c>
      <c>
        <f>0+O185+O189+O193+O197+O201+O205+O209+O213+O217+O221</f>
      </c>
    </row>
    <row r="185" spans="1:16" ht="12.75">
      <c r="A185" s="26" t="s">
        <v>63</v>
      </c>
      <c s="30" t="s">
        <v>263</v>
      </c>
      <c s="30" t="s">
        <v>13443</v>
      </c>
      <c s="26" t="s">
        <v>66</v>
      </c>
      <c s="31" t="s">
        <v>13444</v>
      </c>
      <c s="32" t="s">
        <v>583</v>
      </c>
      <c s="33">
        <v>1</v>
      </c>
      <c s="34">
        <v>0</v>
      </c>
      <c s="34">
        <f>ROUND(ROUND(H185,2)*ROUND(G185,3),2)</f>
      </c>
      <c r="O185">
        <f>(I185*21)/100</f>
      </c>
      <c t="s">
        <v>38</v>
      </c>
    </row>
    <row r="186" spans="1:5" ht="12.75">
      <c r="A186" s="35" t="s">
        <v>69</v>
      </c>
      <c r="E186" s="36" t="s">
        <v>66</v>
      </c>
    </row>
    <row r="187" spans="1:5" ht="12.75">
      <c r="A187" s="37" t="s">
        <v>70</v>
      </c>
      <c r="E187" s="38" t="s">
        <v>13135</v>
      </c>
    </row>
    <row r="188" spans="1:5" ht="114.75">
      <c r="A188" t="s">
        <v>72</v>
      </c>
      <c r="E188" s="36" t="s">
        <v>13048</v>
      </c>
    </row>
    <row r="189" spans="1:16" ht="25.5">
      <c r="A189" s="26" t="s">
        <v>63</v>
      </c>
      <c s="30" t="s">
        <v>267</v>
      </c>
      <c s="30" t="s">
        <v>13445</v>
      </c>
      <c s="26" t="s">
        <v>66</v>
      </c>
      <c s="31" t="s">
        <v>13446</v>
      </c>
      <c s="32" t="s">
        <v>583</v>
      </c>
      <c s="33">
        <v>1</v>
      </c>
      <c s="34">
        <v>0</v>
      </c>
      <c s="34">
        <f>ROUND(ROUND(H189,2)*ROUND(G189,3),2)</f>
      </c>
      <c r="O189">
        <f>(I189*21)/100</f>
      </c>
      <c t="s">
        <v>38</v>
      </c>
    </row>
    <row r="190" spans="1:5" ht="12.75">
      <c r="A190" s="35" t="s">
        <v>69</v>
      </c>
      <c r="E190" s="36" t="s">
        <v>66</v>
      </c>
    </row>
    <row r="191" spans="1:5" ht="12.75">
      <c r="A191" s="37" t="s">
        <v>70</v>
      </c>
      <c r="E191" s="38" t="s">
        <v>13135</v>
      </c>
    </row>
    <row r="192" spans="1:5" ht="89.25">
      <c r="A192" t="s">
        <v>72</v>
      </c>
      <c r="E192" s="36" t="s">
        <v>13051</v>
      </c>
    </row>
    <row r="193" spans="1:16" ht="25.5">
      <c r="A193" s="26" t="s">
        <v>63</v>
      </c>
      <c s="30" t="s">
        <v>271</v>
      </c>
      <c s="30" t="s">
        <v>13353</v>
      </c>
      <c s="26" t="s">
        <v>66</v>
      </c>
      <c s="31" t="s">
        <v>13354</v>
      </c>
      <c s="32" t="s">
        <v>583</v>
      </c>
      <c s="33">
        <v>1</v>
      </c>
      <c s="34">
        <v>0</v>
      </c>
      <c s="34">
        <f>ROUND(ROUND(H193,2)*ROUND(G193,3),2)</f>
      </c>
      <c r="O193">
        <f>(I193*21)/100</f>
      </c>
      <c t="s">
        <v>38</v>
      </c>
    </row>
    <row r="194" spans="1:5" ht="12.75">
      <c r="A194" s="35" t="s">
        <v>69</v>
      </c>
      <c r="E194" s="36" t="s">
        <v>66</v>
      </c>
    </row>
    <row r="195" spans="1:5" ht="12.75">
      <c r="A195" s="37" t="s">
        <v>70</v>
      </c>
      <c r="E195" s="38" t="s">
        <v>13135</v>
      </c>
    </row>
    <row r="196" spans="1:5" ht="102">
      <c r="A196" t="s">
        <v>72</v>
      </c>
      <c r="E196" s="36" t="s">
        <v>13154</v>
      </c>
    </row>
    <row r="197" spans="1:16" ht="25.5">
      <c r="A197" s="26" t="s">
        <v>63</v>
      </c>
      <c s="30" t="s">
        <v>275</v>
      </c>
      <c s="30" t="s">
        <v>13062</v>
      </c>
      <c s="26" t="s">
        <v>66</v>
      </c>
      <c s="31" t="s">
        <v>13063</v>
      </c>
      <c s="32" t="s">
        <v>583</v>
      </c>
      <c s="33">
        <v>1</v>
      </c>
      <c s="34">
        <v>0</v>
      </c>
      <c s="34">
        <f>ROUND(ROUND(H197,2)*ROUND(G197,3),2)</f>
      </c>
      <c r="O197">
        <f>(I197*21)/100</f>
      </c>
      <c t="s">
        <v>38</v>
      </c>
    </row>
    <row r="198" spans="1:5" ht="12.75">
      <c r="A198" s="35" t="s">
        <v>69</v>
      </c>
      <c r="E198" s="36" t="s">
        <v>66</v>
      </c>
    </row>
    <row r="199" spans="1:5" ht="12.75">
      <c r="A199" s="37" t="s">
        <v>70</v>
      </c>
      <c r="E199" s="38" t="s">
        <v>13135</v>
      </c>
    </row>
    <row r="200" spans="1:5" ht="76.5">
      <c r="A200" t="s">
        <v>72</v>
      </c>
      <c r="E200" s="36" t="s">
        <v>13061</v>
      </c>
    </row>
    <row r="201" spans="1:16" ht="25.5">
      <c r="A201" s="26" t="s">
        <v>63</v>
      </c>
      <c s="30" t="s">
        <v>206</v>
      </c>
      <c s="30" t="s">
        <v>13447</v>
      </c>
      <c s="26" t="s">
        <v>66</v>
      </c>
      <c s="31" t="s">
        <v>13448</v>
      </c>
      <c s="32" t="s">
        <v>583</v>
      </c>
      <c s="33">
        <v>4</v>
      </c>
      <c s="34">
        <v>0</v>
      </c>
      <c s="34">
        <f>ROUND(ROUND(H201,2)*ROUND(G201,3),2)</f>
      </c>
      <c r="O201">
        <f>(I201*21)/100</f>
      </c>
      <c t="s">
        <v>38</v>
      </c>
    </row>
    <row r="202" spans="1:5" ht="12.75">
      <c r="A202" s="35" t="s">
        <v>69</v>
      </c>
      <c r="E202" s="36" t="s">
        <v>66</v>
      </c>
    </row>
    <row r="203" spans="1:5" ht="12.75">
      <c r="A203" s="37" t="s">
        <v>70</v>
      </c>
      <c r="E203" s="38" t="s">
        <v>13135</v>
      </c>
    </row>
    <row r="204" spans="1:5" ht="140.25">
      <c r="A204" t="s">
        <v>72</v>
      </c>
      <c r="E204" s="36" t="s">
        <v>13449</v>
      </c>
    </row>
    <row r="205" spans="1:16" ht="12.75">
      <c r="A205" s="26" t="s">
        <v>63</v>
      </c>
      <c s="30" t="s">
        <v>211</v>
      </c>
      <c s="30" t="s">
        <v>13359</v>
      </c>
      <c s="26" t="s">
        <v>66</v>
      </c>
      <c s="31" t="s">
        <v>13360</v>
      </c>
      <c s="32" t="s">
        <v>583</v>
      </c>
      <c s="33">
        <v>1</v>
      </c>
      <c s="34">
        <v>0</v>
      </c>
      <c s="34">
        <f>ROUND(ROUND(H205,2)*ROUND(G205,3),2)</f>
      </c>
      <c r="O205">
        <f>(I205*21)/100</f>
      </c>
      <c t="s">
        <v>38</v>
      </c>
    </row>
    <row r="206" spans="1:5" ht="12.75">
      <c r="A206" s="35" t="s">
        <v>69</v>
      </c>
      <c r="E206" s="36" t="s">
        <v>66</v>
      </c>
    </row>
    <row r="207" spans="1:5" ht="12.75">
      <c r="A207" s="37" t="s">
        <v>70</v>
      </c>
      <c r="E207" s="38" t="s">
        <v>13135</v>
      </c>
    </row>
    <row r="208" spans="1:5" ht="114.75">
      <c r="A208" t="s">
        <v>72</v>
      </c>
      <c r="E208" s="36" t="s">
        <v>13078</v>
      </c>
    </row>
    <row r="209" spans="1:16" ht="12.75">
      <c r="A209" s="26" t="s">
        <v>63</v>
      </c>
      <c s="30" t="s">
        <v>287</v>
      </c>
      <c s="30" t="s">
        <v>13361</v>
      </c>
      <c s="26" t="s">
        <v>66</v>
      </c>
      <c s="31" t="s">
        <v>13362</v>
      </c>
      <c s="32" t="s">
        <v>583</v>
      </c>
      <c s="33">
        <v>1</v>
      </c>
      <c s="34">
        <v>0</v>
      </c>
      <c s="34">
        <f>ROUND(ROUND(H209,2)*ROUND(G209,3),2)</f>
      </c>
      <c r="O209">
        <f>(I209*21)/100</f>
      </c>
      <c t="s">
        <v>38</v>
      </c>
    </row>
    <row r="210" spans="1:5" ht="12.75">
      <c r="A210" s="35" t="s">
        <v>69</v>
      </c>
      <c r="E210" s="36" t="s">
        <v>66</v>
      </c>
    </row>
    <row r="211" spans="1:5" ht="12.75">
      <c r="A211" s="37" t="s">
        <v>70</v>
      </c>
      <c r="E211" s="38" t="s">
        <v>13135</v>
      </c>
    </row>
    <row r="212" spans="1:5" ht="114.75">
      <c r="A212" t="s">
        <v>72</v>
      </c>
      <c r="E212" s="36" t="s">
        <v>13078</v>
      </c>
    </row>
    <row r="213" spans="1:16" ht="12.75">
      <c r="A213" s="26" t="s">
        <v>63</v>
      </c>
      <c s="30" t="s">
        <v>291</v>
      </c>
      <c s="30" t="s">
        <v>13079</v>
      </c>
      <c s="26" t="s">
        <v>66</v>
      </c>
      <c s="31" t="s">
        <v>13080</v>
      </c>
      <c s="32" t="s">
        <v>583</v>
      </c>
      <c s="33">
        <v>1</v>
      </c>
      <c s="34">
        <v>0</v>
      </c>
      <c s="34">
        <f>ROUND(ROUND(H213,2)*ROUND(G213,3),2)</f>
      </c>
      <c r="O213">
        <f>(I213*21)/100</f>
      </c>
      <c t="s">
        <v>38</v>
      </c>
    </row>
    <row r="214" spans="1:5" ht="12.75">
      <c r="A214" s="35" t="s">
        <v>69</v>
      </c>
      <c r="E214" s="36" t="s">
        <v>66</v>
      </c>
    </row>
    <row r="215" spans="1:5" ht="12.75">
      <c r="A215" s="37" t="s">
        <v>70</v>
      </c>
      <c r="E215" s="38" t="s">
        <v>13135</v>
      </c>
    </row>
    <row r="216" spans="1:5" ht="114.75">
      <c r="A216" t="s">
        <v>72</v>
      </c>
      <c r="E216" s="36" t="s">
        <v>13078</v>
      </c>
    </row>
    <row r="217" spans="1:16" ht="12.75">
      <c r="A217" s="26" t="s">
        <v>63</v>
      </c>
      <c s="30" t="s">
        <v>247</v>
      </c>
      <c s="30" t="s">
        <v>13450</v>
      </c>
      <c s="26" t="s">
        <v>66</v>
      </c>
      <c s="31" t="s">
        <v>13451</v>
      </c>
      <c s="32" t="s">
        <v>583</v>
      </c>
      <c s="33">
        <v>4</v>
      </c>
      <c s="34">
        <v>0</v>
      </c>
      <c s="34">
        <f>ROUND(ROUND(H217,2)*ROUND(G217,3),2)</f>
      </c>
      <c r="O217">
        <f>(I217*21)/100</f>
      </c>
      <c t="s">
        <v>38</v>
      </c>
    </row>
    <row r="218" spans="1:5" ht="12.75">
      <c r="A218" s="35" t="s">
        <v>69</v>
      </c>
      <c r="E218" s="36" t="s">
        <v>66</v>
      </c>
    </row>
    <row r="219" spans="1:5" ht="12.75">
      <c r="A219" s="37" t="s">
        <v>70</v>
      </c>
      <c r="E219" s="38" t="s">
        <v>13135</v>
      </c>
    </row>
    <row r="220" spans="1:5" ht="114.75">
      <c r="A220" t="s">
        <v>72</v>
      </c>
      <c r="E220" s="36" t="s">
        <v>13078</v>
      </c>
    </row>
    <row r="221" spans="1:16" ht="12.75">
      <c r="A221" s="26" t="s">
        <v>63</v>
      </c>
      <c s="30" t="s">
        <v>251</v>
      </c>
      <c s="30" t="s">
        <v>13452</v>
      </c>
      <c s="26" t="s">
        <v>66</v>
      </c>
      <c s="31" t="s">
        <v>4353</v>
      </c>
      <c s="32" t="s">
        <v>4706</v>
      </c>
      <c s="33">
        <v>20</v>
      </c>
      <c s="34">
        <v>0</v>
      </c>
      <c s="34">
        <f>ROUND(ROUND(H221,2)*ROUND(G221,3),2)</f>
      </c>
      <c r="O221">
        <f>(I221*21)/100</f>
      </c>
      <c t="s">
        <v>38</v>
      </c>
    </row>
    <row r="222" spans="1:5" ht="12.75">
      <c r="A222" s="35" t="s">
        <v>69</v>
      </c>
      <c r="E222" s="36" t="s">
        <v>66</v>
      </c>
    </row>
    <row r="223" spans="1:5" ht="12.75">
      <c r="A223" s="37" t="s">
        <v>70</v>
      </c>
      <c r="E223" s="38" t="s">
        <v>13135</v>
      </c>
    </row>
    <row r="224" spans="1:5" ht="127.5">
      <c r="A224" t="s">
        <v>72</v>
      </c>
      <c r="E224" s="36" t="s">
        <v>4708</v>
      </c>
    </row>
    <row r="225" spans="1:18" ht="12.75" customHeight="1">
      <c r="A225" s="6" t="s">
        <v>58</v>
      </c>
      <c s="6"/>
      <c s="27" t="s">
        <v>2197</v>
      </c>
      <c s="6"/>
      <c s="39" t="s">
        <v>2198</v>
      </c>
      <c s="6"/>
      <c s="6"/>
      <c s="6"/>
      <c s="29">
        <f>0+Q225</f>
      </c>
      <c r="O225">
        <f>0+R225</f>
      </c>
      <c r="Q225">
        <f>0+I226+I230+I234+I238+I242+I246+I250+I254+I258+I262+I266</f>
      </c>
      <c>
        <f>0+O226+O230+O234+O238+O242+O246+O250+O254+O258+O262+O266</f>
      </c>
    </row>
    <row r="226" spans="1:16" ht="25.5">
      <c r="A226" s="26" t="s">
        <v>63</v>
      </c>
      <c s="30" t="s">
        <v>295</v>
      </c>
      <c s="30" t="s">
        <v>4607</v>
      </c>
      <c s="26" t="s">
        <v>66</v>
      </c>
      <c s="31" t="s">
        <v>4608</v>
      </c>
      <c s="32" t="s">
        <v>583</v>
      </c>
      <c s="33">
        <v>1</v>
      </c>
      <c s="34">
        <v>0</v>
      </c>
      <c s="34">
        <f>ROUND(ROUND(H226,2)*ROUND(G226,3),2)</f>
      </c>
      <c r="O226">
        <f>(I226*21)/100</f>
      </c>
      <c t="s">
        <v>38</v>
      </c>
    </row>
    <row r="227" spans="1:5" ht="12.75">
      <c r="A227" s="35" t="s">
        <v>69</v>
      </c>
      <c r="E227" s="36" t="s">
        <v>66</v>
      </c>
    </row>
    <row r="228" spans="1:5" ht="12.75">
      <c r="A228" s="37" t="s">
        <v>70</v>
      </c>
      <c r="E228" s="38" t="s">
        <v>13135</v>
      </c>
    </row>
    <row r="229" spans="1:5" ht="76.5">
      <c r="A229" t="s">
        <v>72</v>
      </c>
      <c r="E229" s="36" t="s">
        <v>306</v>
      </c>
    </row>
    <row r="230" spans="1:16" ht="25.5">
      <c r="A230" s="26" t="s">
        <v>63</v>
      </c>
      <c s="30" t="s">
        <v>299</v>
      </c>
      <c s="30" t="s">
        <v>2226</v>
      </c>
      <c s="26" t="s">
        <v>66</v>
      </c>
      <c s="31" t="s">
        <v>2227</v>
      </c>
      <c s="32" t="s">
        <v>583</v>
      </c>
      <c s="33">
        <v>1</v>
      </c>
      <c s="34">
        <v>0</v>
      </c>
      <c s="34">
        <f>ROUND(ROUND(H230,2)*ROUND(G230,3),2)</f>
      </c>
      <c r="O230">
        <f>(I230*21)/100</f>
      </c>
      <c t="s">
        <v>38</v>
      </c>
    </row>
    <row r="231" spans="1:5" ht="12.75">
      <c r="A231" s="35" t="s">
        <v>69</v>
      </c>
      <c r="E231" s="36" t="s">
        <v>66</v>
      </c>
    </row>
    <row r="232" spans="1:5" ht="12.75">
      <c r="A232" s="37" t="s">
        <v>70</v>
      </c>
      <c r="E232" s="38" t="s">
        <v>13135</v>
      </c>
    </row>
    <row r="233" spans="1:5" ht="89.25">
      <c r="A233" t="s">
        <v>72</v>
      </c>
      <c r="E233" s="36" t="s">
        <v>2228</v>
      </c>
    </row>
    <row r="234" spans="1:16" ht="12.75">
      <c r="A234" s="26" t="s">
        <v>63</v>
      </c>
      <c s="30" t="s">
        <v>231</v>
      </c>
      <c s="30" t="s">
        <v>2232</v>
      </c>
      <c s="26" t="s">
        <v>66</v>
      </c>
      <c s="31" t="s">
        <v>2233</v>
      </c>
      <c s="32" t="s">
        <v>583</v>
      </c>
      <c s="33">
        <v>9</v>
      </c>
      <c s="34">
        <v>0</v>
      </c>
      <c s="34">
        <f>ROUND(ROUND(H234,2)*ROUND(G234,3),2)</f>
      </c>
      <c r="O234">
        <f>(I234*21)/100</f>
      </c>
      <c t="s">
        <v>38</v>
      </c>
    </row>
    <row r="235" spans="1:5" ht="12.75">
      <c r="A235" s="35" t="s">
        <v>69</v>
      </c>
      <c r="E235" s="36" t="s">
        <v>66</v>
      </c>
    </row>
    <row r="236" spans="1:5" ht="12.75">
      <c r="A236" s="37" t="s">
        <v>70</v>
      </c>
      <c r="E236" s="38" t="s">
        <v>13135</v>
      </c>
    </row>
    <row r="237" spans="1:5" ht="76.5">
      <c r="A237" t="s">
        <v>72</v>
      </c>
      <c r="E237" s="36" t="s">
        <v>2234</v>
      </c>
    </row>
    <row r="238" spans="1:16" ht="12.75">
      <c r="A238" s="26" t="s">
        <v>63</v>
      </c>
      <c s="30" t="s">
        <v>235</v>
      </c>
      <c s="30" t="s">
        <v>2241</v>
      </c>
      <c s="26" t="s">
        <v>66</v>
      </c>
      <c s="31" t="s">
        <v>2242</v>
      </c>
      <c s="32" t="s">
        <v>583</v>
      </c>
      <c s="33">
        <v>1</v>
      </c>
      <c s="34">
        <v>0</v>
      </c>
      <c s="34">
        <f>ROUND(ROUND(H238,2)*ROUND(G238,3),2)</f>
      </c>
      <c r="O238">
        <f>(I238*21)/100</f>
      </c>
      <c t="s">
        <v>38</v>
      </c>
    </row>
    <row r="239" spans="1:5" ht="12.75">
      <c r="A239" s="35" t="s">
        <v>69</v>
      </c>
      <c r="E239" s="36" t="s">
        <v>66</v>
      </c>
    </row>
    <row r="240" spans="1:5" ht="12.75">
      <c r="A240" s="37" t="s">
        <v>70</v>
      </c>
      <c r="E240" s="38" t="s">
        <v>13135</v>
      </c>
    </row>
    <row r="241" spans="1:5" ht="76.5">
      <c r="A241" t="s">
        <v>72</v>
      </c>
      <c r="E241" s="36" t="s">
        <v>2234</v>
      </c>
    </row>
    <row r="242" spans="1:16" ht="25.5">
      <c r="A242" s="26" t="s">
        <v>63</v>
      </c>
      <c s="30" t="s">
        <v>174</v>
      </c>
      <c s="30" t="s">
        <v>2243</v>
      </c>
      <c s="26" t="s">
        <v>66</v>
      </c>
      <c s="31" t="s">
        <v>2244</v>
      </c>
      <c s="32" t="s">
        <v>583</v>
      </c>
      <c s="33">
        <v>1</v>
      </c>
      <c s="34">
        <v>0</v>
      </c>
      <c s="34">
        <f>ROUND(ROUND(H242,2)*ROUND(G242,3),2)</f>
      </c>
      <c r="O242">
        <f>(I242*21)/100</f>
      </c>
      <c t="s">
        <v>38</v>
      </c>
    </row>
    <row r="243" spans="1:5" ht="12.75">
      <c r="A243" s="35" t="s">
        <v>69</v>
      </c>
      <c r="E243" s="36" t="s">
        <v>66</v>
      </c>
    </row>
    <row r="244" spans="1:5" ht="12.75">
      <c r="A244" s="37" t="s">
        <v>70</v>
      </c>
      <c r="E244" s="38" t="s">
        <v>13135</v>
      </c>
    </row>
    <row r="245" spans="1:5" ht="76.5">
      <c r="A245" t="s">
        <v>72</v>
      </c>
      <c r="E245" s="36" t="s">
        <v>306</v>
      </c>
    </row>
    <row r="246" spans="1:16" ht="12.75">
      <c r="A246" s="26" t="s">
        <v>63</v>
      </c>
      <c s="30" t="s">
        <v>178</v>
      </c>
      <c s="30" t="s">
        <v>2245</v>
      </c>
      <c s="26" t="s">
        <v>66</v>
      </c>
      <c s="31" t="s">
        <v>2246</v>
      </c>
      <c s="32" t="s">
        <v>583</v>
      </c>
      <c s="33">
        <v>1</v>
      </c>
      <c s="34">
        <v>0</v>
      </c>
      <c s="34">
        <f>ROUND(ROUND(H246,2)*ROUND(G246,3),2)</f>
      </c>
      <c r="O246">
        <f>(I246*21)/100</f>
      </c>
      <c t="s">
        <v>38</v>
      </c>
    </row>
    <row r="247" spans="1:5" ht="12.75">
      <c r="A247" s="35" t="s">
        <v>69</v>
      </c>
      <c r="E247" s="36" t="s">
        <v>66</v>
      </c>
    </row>
    <row r="248" spans="1:5" ht="12.75">
      <c r="A248" s="37" t="s">
        <v>70</v>
      </c>
      <c r="E248" s="38" t="s">
        <v>13135</v>
      </c>
    </row>
    <row r="249" spans="1:5" ht="76.5">
      <c r="A249" t="s">
        <v>72</v>
      </c>
      <c r="E249" s="36" t="s">
        <v>2247</v>
      </c>
    </row>
    <row r="250" spans="1:16" ht="12.75">
      <c r="A250" s="26" t="s">
        <v>63</v>
      </c>
      <c s="30" t="s">
        <v>182</v>
      </c>
      <c s="30" t="s">
        <v>2258</v>
      </c>
      <c s="26" t="s">
        <v>66</v>
      </c>
      <c s="31" t="s">
        <v>2259</v>
      </c>
      <c s="32" t="s">
        <v>611</v>
      </c>
      <c s="33">
        <v>24</v>
      </c>
      <c s="34">
        <v>0</v>
      </c>
      <c s="34">
        <f>ROUND(ROUND(H250,2)*ROUND(G250,3),2)</f>
      </c>
      <c r="O250">
        <f>(I250*21)/100</f>
      </c>
      <c t="s">
        <v>38</v>
      </c>
    </row>
    <row r="251" spans="1:5" ht="12.75">
      <c r="A251" s="35" t="s">
        <v>69</v>
      </c>
      <c r="E251" s="36" t="s">
        <v>66</v>
      </c>
    </row>
    <row r="252" spans="1:5" ht="12.75">
      <c r="A252" s="37" t="s">
        <v>70</v>
      </c>
      <c r="E252" s="38" t="s">
        <v>13135</v>
      </c>
    </row>
    <row r="253" spans="1:5" ht="89.25">
      <c r="A253" t="s">
        <v>72</v>
      </c>
      <c r="E253" s="36" t="s">
        <v>2260</v>
      </c>
    </row>
    <row r="254" spans="1:16" ht="12.75">
      <c r="A254" s="26" t="s">
        <v>63</v>
      </c>
      <c s="30" t="s">
        <v>186</v>
      </c>
      <c s="30" t="s">
        <v>2969</v>
      </c>
      <c s="26" t="s">
        <v>66</v>
      </c>
      <c s="31" t="s">
        <v>2970</v>
      </c>
      <c s="32" t="s">
        <v>611</v>
      </c>
      <c s="33">
        <v>96</v>
      </c>
      <c s="34">
        <v>0</v>
      </c>
      <c s="34">
        <f>ROUND(ROUND(H254,2)*ROUND(G254,3),2)</f>
      </c>
      <c r="O254">
        <f>(I254*21)/100</f>
      </c>
      <c t="s">
        <v>38</v>
      </c>
    </row>
    <row r="255" spans="1:5" ht="12.75">
      <c r="A255" s="35" t="s">
        <v>69</v>
      </c>
      <c r="E255" s="36" t="s">
        <v>66</v>
      </c>
    </row>
    <row r="256" spans="1:5" ht="12.75">
      <c r="A256" s="37" t="s">
        <v>70</v>
      </c>
      <c r="E256" s="38" t="s">
        <v>13135</v>
      </c>
    </row>
    <row r="257" spans="1:5" ht="102">
      <c r="A257" t="s">
        <v>72</v>
      </c>
      <c r="E257" s="36" t="s">
        <v>4609</v>
      </c>
    </row>
    <row r="258" spans="1:16" ht="12.75">
      <c r="A258" s="26" t="s">
        <v>63</v>
      </c>
      <c s="30" t="s">
        <v>165</v>
      </c>
      <c s="30" t="s">
        <v>2267</v>
      </c>
      <c s="26" t="s">
        <v>66</v>
      </c>
      <c s="31" t="s">
        <v>2268</v>
      </c>
      <c s="32" t="s">
        <v>611</v>
      </c>
      <c s="33">
        <v>24</v>
      </c>
      <c s="34">
        <v>0</v>
      </c>
      <c s="34">
        <f>ROUND(ROUND(H258,2)*ROUND(G258,3),2)</f>
      </c>
      <c r="O258">
        <f>(I258*21)/100</f>
      </c>
      <c t="s">
        <v>38</v>
      </c>
    </row>
    <row r="259" spans="1:5" ht="12.75">
      <c r="A259" s="35" t="s">
        <v>69</v>
      </c>
      <c r="E259" s="36" t="s">
        <v>66</v>
      </c>
    </row>
    <row r="260" spans="1:5" ht="12.75">
      <c r="A260" s="37" t="s">
        <v>70</v>
      </c>
      <c r="E260" s="38" t="s">
        <v>13135</v>
      </c>
    </row>
    <row r="261" spans="1:5" ht="89.25">
      <c r="A261" t="s">
        <v>72</v>
      </c>
      <c r="E261" s="36" t="s">
        <v>2269</v>
      </c>
    </row>
    <row r="262" spans="1:16" ht="12.75">
      <c r="A262" s="26" t="s">
        <v>63</v>
      </c>
      <c s="30" t="s">
        <v>170</v>
      </c>
      <c s="30" t="s">
        <v>2971</v>
      </c>
      <c s="26" t="s">
        <v>66</v>
      </c>
      <c s="31" t="s">
        <v>2972</v>
      </c>
      <c s="32" t="s">
        <v>611</v>
      </c>
      <c s="33">
        <v>24</v>
      </c>
      <c s="34">
        <v>0</v>
      </c>
      <c s="34">
        <f>ROUND(ROUND(H262,2)*ROUND(G262,3),2)</f>
      </c>
      <c r="O262">
        <f>(I262*21)/100</f>
      </c>
      <c t="s">
        <v>38</v>
      </c>
    </row>
    <row r="263" spans="1:5" ht="12.75">
      <c r="A263" s="35" t="s">
        <v>69</v>
      </c>
      <c r="E263" s="36" t="s">
        <v>66</v>
      </c>
    </row>
    <row r="264" spans="1:5" ht="12.75">
      <c r="A264" s="37" t="s">
        <v>70</v>
      </c>
      <c r="E264" s="38" t="s">
        <v>13135</v>
      </c>
    </row>
    <row r="265" spans="1:5" ht="89.25">
      <c r="A265" t="s">
        <v>72</v>
      </c>
      <c r="E265" s="36" t="s">
        <v>13090</v>
      </c>
    </row>
    <row r="266" spans="1:16" ht="25.5">
      <c r="A266" s="26" t="s">
        <v>63</v>
      </c>
      <c s="30" t="s">
        <v>161</v>
      </c>
      <c s="30" t="s">
        <v>13453</v>
      </c>
      <c s="26" t="s">
        <v>66</v>
      </c>
      <c s="31" t="s">
        <v>13454</v>
      </c>
      <c s="32" t="s">
        <v>611</v>
      </c>
      <c s="33">
        <v>660</v>
      </c>
      <c s="34">
        <v>0</v>
      </c>
      <c s="34">
        <f>ROUND(ROUND(H266,2)*ROUND(G266,3),2)</f>
      </c>
      <c r="O266">
        <f>(I266*21)/100</f>
      </c>
      <c t="s">
        <v>38</v>
      </c>
    </row>
    <row r="267" spans="1:5" ht="12.75">
      <c r="A267" s="35" t="s">
        <v>69</v>
      </c>
      <c r="E267" s="36" t="s">
        <v>66</v>
      </c>
    </row>
    <row r="268" spans="1:5" ht="12.75">
      <c r="A268" s="37" t="s">
        <v>70</v>
      </c>
      <c r="E268" s="38" t="s">
        <v>13135</v>
      </c>
    </row>
    <row r="269" spans="1:5" ht="89.25">
      <c r="A269" t="s">
        <v>72</v>
      </c>
      <c r="E269" s="36" t="s">
        <v>13455</v>
      </c>
    </row>
    <row r="270" spans="1:18" ht="12.75" customHeight="1">
      <c r="A270" s="6" t="s">
        <v>58</v>
      </c>
      <c s="6"/>
      <c s="27" t="s">
        <v>2273</v>
      </c>
      <c s="6"/>
      <c s="39" t="s">
        <v>2274</v>
      </c>
      <c s="6"/>
      <c s="6"/>
      <c s="6"/>
      <c s="29">
        <f>0+Q270</f>
      </c>
      <c r="O270">
        <f>0+R270</f>
      </c>
      <c r="Q270">
        <f>0+I271+I275</f>
      </c>
      <c>
        <f>0+O271+O275</f>
      </c>
    </row>
    <row r="271" spans="1:16" ht="12.75">
      <c r="A271" s="26" t="s">
        <v>63</v>
      </c>
      <c s="30" t="s">
        <v>279</v>
      </c>
      <c s="30" t="s">
        <v>2278</v>
      </c>
      <c s="26" t="s">
        <v>66</v>
      </c>
      <c s="31" t="s">
        <v>2279</v>
      </c>
      <c s="32" t="s">
        <v>783</v>
      </c>
      <c s="33">
        <v>10</v>
      </c>
      <c s="34">
        <v>0</v>
      </c>
      <c s="34">
        <f>ROUND(ROUND(H271,2)*ROUND(G271,3),2)</f>
      </c>
      <c r="O271">
        <f>(I271*21)/100</f>
      </c>
      <c t="s">
        <v>38</v>
      </c>
    </row>
    <row r="272" spans="1:5" ht="12.75">
      <c r="A272" s="35" t="s">
        <v>69</v>
      </c>
      <c r="E272" s="36" t="s">
        <v>66</v>
      </c>
    </row>
    <row r="273" spans="1:5" ht="12.75">
      <c r="A273" s="37" t="s">
        <v>70</v>
      </c>
      <c r="E273" s="38" t="s">
        <v>13135</v>
      </c>
    </row>
    <row r="274" spans="1:5" ht="76.5">
      <c r="A274" t="s">
        <v>72</v>
      </c>
      <c r="E274" s="36" t="s">
        <v>2280</v>
      </c>
    </row>
    <row r="275" spans="1:16" ht="12.75">
      <c r="A275" s="26" t="s">
        <v>63</v>
      </c>
      <c s="30" t="s">
        <v>283</v>
      </c>
      <c s="30" t="s">
        <v>2281</v>
      </c>
      <c s="26" t="s">
        <v>66</v>
      </c>
      <c s="31" t="s">
        <v>2282</v>
      </c>
      <c s="32" t="s">
        <v>583</v>
      </c>
      <c s="33">
        <v>5</v>
      </c>
      <c s="34">
        <v>0</v>
      </c>
      <c s="34">
        <f>ROUND(ROUND(H275,2)*ROUND(G275,3),2)</f>
      </c>
      <c r="O275">
        <f>(I275*21)/100</f>
      </c>
      <c t="s">
        <v>38</v>
      </c>
    </row>
    <row r="276" spans="1:5" ht="12.75">
      <c r="A276" s="35" t="s">
        <v>69</v>
      </c>
      <c r="E276" s="36" t="s">
        <v>66</v>
      </c>
    </row>
    <row r="277" spans="1:5" ht="12.75">
      <c r="A277" s="37" t="s">
        <v>70</v>
      </c>
      <c r="E277" s="38" t="s">
        <v>13135</v>
      </c>
    </row>
    <row r="278" spans="1:5" ht="76.5">
      <c r="A278" t="s">
        <v>72</v>
      </c>
      <c r="E278" s="36" t="s">
        <v>306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4.xml><?xml version="1.0" encoding="utf-8"?>
<worksheet xmlns="http://schemas.openxmlformats.org/spreadsheetml/2006/main" xmlns:r="http://schemas.openxmlformats.org/officeDocument/2006/relationships">
  <sheetPr>
    <pageSetUpPr fitToPage="1"/>
  </sheetPr>
  <dimension ref="A1:R12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0+O11+O56+O65+O90+O99</f>
      </c>
      <c t="s">
        <v>37</v>
      </c>
    </row>
    <row r="3" spans="1:16" ht="15" customHeight="1">
      <c r="A3" t="s">
        <v>12</v>
      </c>
      <c s="12" t="s">
        <v>14</v>
      </c>
      <c s="13" t="s">
        <v>15</v>
      </c>
      <c s="1"/>
      <c s="14" t="s">
        <v>16</v>
      </c>
      <c s="1"/>
      <c s="9"/>
      <c s="8" t="s">
        <v>13456</v>
      </c>
      <c s="40">
        <f>0+I11+I56+I65+I90+I99</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13456</v>
      </c>
      <c s="6"/>
      <c s="18" t="s">
        <v>13457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368</v>
      </c>
      <c s="41"/>
      <c s="39" t="s">
        <v>2018</v>
      </c>
      <c s="41"/>
      <c s="41"/>
      <c s="41"/>
      <c s="43">
        <f>0+Q11</f>
      </c>
      <c r="O11">
        <f>0+R11</f>
      </c>
      <c r="Q11">
        <f>0+I12+I16+I20+I24+I28+I32+I36+I40+I44+I48+I52</f>
      </c>
      <c>
        <f>0+O12+O16+O20+O24+O28+O32+O36+O40+O44+O48+O52</f>
      </c>
    </row>
    <row r="12" spans="1:16" ht="12.75">
      <c r="A12" s="26" t="s">
        <v>63</v>
      </c>
      <c s="30" t="s">
        <v>44</v>
      </c>
      <c s="30" t="s">
        <v>13458</v>
      </c>
      <c s="26" t="s">
        <v>66</v>
      </c>
      <c s="31" t="s">
        <v>13459</v>
      </c>
      <c s="32" t="s">
        <v>583</v>
      </c>
      <c s="33">
        <v>5</v>
      </c>
      <c s="34">
        <v>0</v>
      </c>
      <c s="34">
        <f>ROUND(ROUND(H12,2)*ROUND(G12,3),2)</f>
      </c>
      <c r="O12">
        <f>(I12*21)/100</f>
      </c>
      <c t="s">
        <v>38</v>
      </c>
    </row>
    <row r="13" spans="1:5" ht="12.75">
      <c r="A13" s="35" t="s">
        <v>69</v>
      </c>
      <c r="E13" s="36" t="s">
        <v>66</v>
      </c>
    </row>
    <row r="14" spans="1:5" ht="12.75">
      <c r="A14" s="37" t="s">
        <v>70</v>
      </c>
      <c r="E14" s="38" t="s">
        <v>13460</v>
      </c>
    </row>
    <row r="15" spans="1:5" ht="102">
      <c r="A15" t="s">
        <v>72</v>
      </c>
      <c r="E15" s="36" t="s">
        <v>13461</v>
      </c>
    </row>
    <row r="16" spans="1:16" ht="25.5">
      <c r="A16" s="26" t="s">
        <v>63</v>
      </c>
      <c s="30" t="s">
        <v>38</v>
      </c>
      <c s="30" t="s">
        <v>13462</v>
      </c>
      <c s="26" t="s">
        <v>66</v>
      </c>
      <c s="31" t="s">
        <v>13463</v>
      </c>
      <c s="32" t="s">
        <v>926</v>
      </c>
      <c s="33">
        <v>30</v>
      </c>
      <c s="34">
        <v>0</v>
      </c>
      <c s="34">
        <f>ROUND(ROUND(H16,2)*ROUND(G16,3),2)</f>
      </c>
      <c r="O16">
        <f>(I16*21)/100</f>
      </c>
      <c t="s">
        <v>38</v>
      </c>
    </row>
    <row r="17" spans="1:5" ht="12.75">
      <c r="A17" s="35" t="s">
        <v>69</v>
      </c>
      <c r="E17" s="36" t="s">
        <v>66</v>
      </c>
    </row>
    <row r="18" spans="1:5" ht="12.75">
      <c r="A18" s="37" t="s">
        <v>70</v>
      </c>
      <c r="E18" s="38" t="s">
        <v>13460</v>
      </c>
    </row>
    <row r="19" spans="1:5" ht="127.5">
      <c r="A19" t="s">
        <v>72</v>
      </c>
      <c r="E19" s="36" t="s">
        <v>2024</v>
      </c>
    </row>
    <row r="20" spans="1:16" ht="25.5">
      <c r="A20" s="26" t="s">
        <v>63</v>
      </c>
      <c s="30" t="s">
        <v>37</v>
      </c>
      <c s="30" t="s">
        <v>2028</v>
      </c>
      <c s="26" t="s">
        <v>66</v>
      </c>
      <c s="31" t="s">
        <v>2029</v>
      </c>
      <c s="32" t="s">
        <v>926</v>
      </c>
      <c s="33">
        <v>40</v>
      </c>
      <c s="34">
        <v>0</v>
      </c>
      <c s="34">
        <f>ROUND(ROUND(H20,2)*ROUND(G20,3),2)</f>
      </c>
      <c r="O20">
        <f>(I20*21)/100</f>
      </c>
      <c t="s">
        <v>38</v>
      </c>
    </row>
    <row r="21" spans="1:5" ht="12.75">
      <c r="A21" s="35" t="s">
        <v>69</v>
      </c>
      <c r="E21" s="36" t="s">
        <v>66</v>
      </c>
    </row>
    <row r="22" spans="1:5" ht="12.75">
      <c r="A22" s="37" t="s">
        <v>70</v>
      </c>
      <c r="E22" s="38" t="s">
        <v>13460</v>
      </c>
    </row>
    <row r="23" spans="1:5" ht="76.5">
      <c r="A23" t="s">
        <v>72</v>
      </c>
      <c r="E23" s="36" t="s">
        <v>2030</v>
      </c>
    </row>
    <row r="24" spans="1:16" ht="12.75">
      <c r="A24" s="26" t="s">
        <v>63</v>
      </c>
      <c s="30" t="s">
        <v>48</v>
      </c>
      <c s="30" t="s">
        <v>2031</v>
      </c>
      <c s="26" t="s">
        <v>66</v>
      </c>
      <c s="31" t="s">
        <v>2032</v>
      </c>
      <c s="32" t="s">
        <v>926</v>
      </c>
      <c s="33">
        <v>40</v>
      </c>
      <c s="34">
        <v>0</v>
      </c>
      <c s="34">
        <f>ROUND(ROUND(H24,2)*ROUND(G24,3),2)</f>
      </c>
      <c r="O24">
        <f>(I24*21)/100</f>
      </c>
      <c t="s">
        <v>38</v>
      </c>
    </row>
    <row r="25" spans="1:5" ht="12.75">
      <c r="A25" s="35" t="s">
        <v>69</v>
      </c>
      <c r="E25" s="36" t="s">
        <v>66</v>
      </c>
    </row>
    <row r="26" spans="1:5" ht="12.75">
      <c r="A26" s="37" t="s">
        <v>70</v>
      </c>
      <c r="E26" s="38" t="s">
        <v>13460</v>
      </c>
    </row>
    <row r="27" spans="1:5" ht="76.5">
      <c r="A27" t="s">
        <v>72</v>
      </c>
      <c r="E27" s="36" t="s">
        <v>2030</v>
      </c>
    </row>
    <row r="28" spans="1:16" ht="12.75">
      <c r="A28" s="26" t="s">
        <v>63</v>
      </c>
      <c s="30" t="s">
        <v>50</v>
      </c>
      <c s="30" t="s">
        <v>2038</v>
      </c>
      <c s="26" t="s">
        <v>66</v>
      </c>
      <c s="31" t="s">
        <v>2039</v>
      </c>
      <c s="32" t="s">
        <v>583</v>
      </c>
      <c s="33">
        <v>40</v>
      </c>
      <c s="34">
        <v>0</v>
      </c>
      <c s="34">
        <f>ROUND(ROUND(H28,2)*ROUND(G28,3),2)</f>
      </c>
      <c r="O28">
        <f>(I28*21)/100</f>
      </c>
      <c t="s">
        <v>38</v>
      </c>
    </row>
    <row r="29" spans="1:5" ht="12.75">
      <c r="A29" s="35" t="s">
        <v>69</v>
      </c>
      <c r="E29" s="36" t="s">
        <v>66</v>
      </c>
    </row>
    <row r="30" spans="1:5" ht="12.75">
      <c r="A30" s="37" t="s">
        <v>70</v>
      </c>
      <c r="E30" s="38" t="s">
        <v>13460</v>
      </c>
    </row>
    <row r="31" spans="1:5" ht="102">
      <c r="A31" t="s">
        <v>72</v>
      </c>
      <c r="E31" s="36" t="s">
        <v>2040</v>
      </c>
    </row>
    <row r="32" spans="1:16" ht="25.5">
      <c r="A32" s="26" t="s">
        <v>63</v>
      </c>
      <c s="30" t="s">
        <v>52</v>
      </c>
      <c s="30" t="s">
        <v>2043</v>
      </c>
      <c s="26" t="s">
        <v>66</v>
      </c>
      <c s="31" t="s">
        <v>2044</v>
      </c>
      <c s="32" t="s">
        <v>583</v>
      </c>
      <c s="33">
        <v>1</v>
      </c>
      <c s="34">
        <v>0</v>
      </c>
      <c s="34">
        <f>ROUND(ROUND(H32,2)*ROUND(G32,3),2)</f>
      </c>
      <c r="O32">
        <f>(I32*21)/100</f>
      </c>
      <c t="s">
        <v>38</v>
      </c>
    </row>
    <row r="33" spans="1:5" ht="12.75">
      <c r="A33" s="35" t="s">
        <v>69</v>
      </c>
      <c r="E33" s="36" t="s">
        <v>66</v>
      </c>
    </row>
    <row r="34" spans="1:5" ht="12.75">
      <c r="A34" s="37" t="s">
        <v>70</v>
      </c>
      <c r="E34" s="38" t="s">
        <v>13460</v>
      </c>
    </row>
    <row r="35" spans="1:5" ht="38.25">
      <c r="A35" t="s">
        <v>72</v>
      </c>
      <c r="E35" s="36" t="s">
        <v>2045</v>
      </c>
    </row>
    <row r="36" spans="1:16" ht="25.5">
      <c r="A36" s="26" t="s">
        <v>63</v>
      </c>
      <c s="30" t="s">
        <v>59</v>
      </c>
      <c s="30" t="s">
        <v>3535</v>
      </c>
      <c s="26" t="s">
        <v>66</v>
      </c>
      <c s="31" t="s">
        <v>3536</v>
      </c>
      <c s="32" t="s">
        <v>583</v>
      </c>
      <c s="33">
        <v>1</v>
      </c>
      <c s="34">
        <v>0</v>
      </c>
      <c s="34">
        <f>ROUND(ROUND(H36,2)*ROUND(G36,3),2)</f>
      </c>
      <c r="O36">
        <f>(I36*21)/100</f>
      </c>
      <c t="s">
        <v>38</v>
      </c>
    </row>
    <row r="37" spans="1:5" ht="12.75">
      <c r="A37" s="35" t="s">
        <v>69</v>
      </c>
      <c r="E37" s="36" t="s">
        <v>66</v>
      </c>
    </row>
    <row r="38" spans="1:5" ht="12.75">
      <c r="A38" s="37" t="s">
        <v>70</v>
      </c>
      <c r="E38" s="38" t="s">
        <v>13460</v>
      </c>
    </row>
    <row r="39" spans="1:5" ht="38.25">
      <c r="A39" t="s">
        <v>72</v>
      </c>
      <c r="E39" s="36" t="s">
        <v>13094</v>
      </c>
    </row>
    <row r="40" spans="1:16" ht="25.5">
      <c r="A40" s="26" t="s">
        <v>63</v>
      </c>
      <c s="30" t="s">
        <v>92</v>
      </c>
      <c s="30" t="s">
        <v>2717</v>
      </c>
      <c s="26" t="s">
        <v>66</v>
      </c>
      <c s="31" t="s">
        <v>2718</v>
      </c>
      <c s="32" t="s">
        <v>583</v>
      </c>
      <c s="33">
        <v>4</v>
      </c>
      <c s="34">
        <v>0</v>
      </c>
      <c s="34">
        <f>ROUND(ROUND(H40,2)*ROUND(G40,3),2)</f>
      </c>
      <c r="O40">
        <f>(I40*21)/100</f>
      </c>
      <c t="s">
        <v>38</v>
      </c>
    </row>
    <row r="41" spans="1:5" ht="12.75">
      <c r="A41" s="35" t="s">
        <v>69</v>
      </c>
      <c r="E41" s="36" t="s">
        <v>66</v>
      </c>
    </row>
    <row r="42" spans="1:5" ht="12.75">
      <c r="A42" s="37" t="s">
        <v>70</v>
      </c>
      <c r="E42" s="38" t="s">
        <v>13460</v>
      </c>
    </row>
    <row r="43" spans="1:5" ht="38.25">
      <c r="A43" t="s">
        <v>72</v>
      </c>
      <c r="E43" s="36" t="s">
        <v>13094</v>
      </c>
    </row>
    <row r="44" spans="1:16" ht="38.25">
      <c r="A44" s="26" t="s">
        <v>63</v>
      </c>
      <c s="30" t="s">
        <v>55</v>
      </c>
      <c s="30" t="s">
        <v>2057</v>
      </c>
      <c s="26" t="s">
        <v>66</v>
      </c>
      <c s="31" t="s">
        <v>2058</v>
      </c>
      <c s="32" t="s">
        <v>986</v>
      </c>
      <c s="33">
        <v>50</v>
      </c>
      <c s="34">
        <v>0</v>
      </c>
      <c s="34">
        <f>ROUND(ROUND(H44,2)*ROUND(G44,3),2)</f>
      </c>
      <c r="O44">
        <f>(I44*21)/100</f>
      </c>
      <c t="s">
        <v>38</v>
      </c>
    </row>
    <row r="45" spans="1:5" ht="12.75">
      <c r="A45" s="35" t="s">
        <v>69</v>
      </c>
      <c r="E45" s="36" t="s">
        <v>66</v>
      </c>
    </row>
    <row r="46" spans="1:5" ht="12.75">
      <c r="A46" s="37" t="s">
        <v>70</v>
      </c>
      <c r="E46" s="38" t="s">
        <v>13460</v>
      </c>
    </row>
    <row r="47" spans="1:5" ht="102">
      <c r="A47" t="s">
        <v>72</v>
      </c>
      <c r="E47" s="36" t="s">
        <v>2059</v>
      </c>
    </row>
    <row r="48" spans="1:16" ht="12.75">
      <c r="A48" s="26" t="s">
        <v>63</v>
      </c>
      <c s="30" t="s">
        <v>57</v>
      </c>
      <c s="30" t="s">
        <v>13406</v>
      </c>
      <c s="26" t="s">
        <v>66</v>
      </c>
      <c s="31" t="s">
        <v>13407</v>
      </c>
      <c s="32" t="s">
        <v>783</v>
      </c>
      <c s="33">
        <v>1</v>
      </c>
      <c s="34">
        <v>0</v>
      </c>
      <c s="34">
        <f>ROUND(ROUND(H48,2)*ROUND(G48,3),2)</f>
      </c>
      <c r="O48">
        <f>(I48*21)/100</f>
      </c>
      <c t="s">
        <v>38</v>
      </c>
    </row>
    <row r="49" spans="1:5" ht="12.75">
      <c r="A49" s="35" t="s">
        <v>69</v>
      </c>
      <c r="E49" s="36" t="s">
        <v>66</v>
      </c>
    </row>
    <row r="50" spans="1:5" ht="12.75">
      <c r="A50" s="37" t="s">
        <v>70</v>
      </c>
      <c r="E50" s="38" t="s">
        <v>13460</v>
      </c>
    </row>
    <row r="51" spans="1:5" ht="76.5">
      <c r="A51" t="s">
        <v>72</v>
      </c>
      <c r="E51" s="36" t="s">
        <v>2030</v>
      </c>
    </row>
    <row r="52" spans="1:16" ht="12.75">
      <c r="A52" s="26" t="s">
        <v>63</v>
      </c>
      <c s="30" t="s">
        <v>115</v>
      </c>
      <c s="30" t="s">
        <v>3865</v>
      </c>
      <c s="26" t="s">
        <v>66</v>
      </c>
      <c s="31" t="s">
        <v>3866</v>
      </c>
      <c s="32" t="s">
        <v>583</v>
      </c>
      <c s="33">
        <v>1</v>
      </c>
      <c s="34">
        <v>0</v>
      </c>
      <c s="34">
        <f>ROUND(ROUND(H52,2)*ROUND(G52,3),2)</f>
      </c>
      <c r="O52">
        <f>(I52*21)/100</f>
      </c>
      <c t="s">
        <v>38</v>
      </c>
    </row>
    <row r="53" spans="1:5" ht="12.75">
      <c r="A53" s="35" t="s">
        <v>69</v>
      </c>
      <c r="E53" s="36" t="s">
        <v>66</v>
      </c>
    </row>
    <row r="54" spans="1:5" ht="12.75">
      <c r="A54" s="37" t="s">
        <v>70</v>
      </c>
      <c r="E54" s="38" t="s">
        <v>13460</v>
      </c>
    </row>
    <row r="55" spans="1:5" ht="76.5">
      <c r="A55" t="s">
        <v>72</v>
      </c>
      <c r="E55" s="36" t="s">
        <v>2030</v>
      </c>
    </row>
    <row r="56" spans="1:18" ht="12.75" customHeight="1">
      <c r="A56" s="6" t="s">
        <v>58</v>
      </c>
      <c s="6"/>
      <c s="27" t="s">
        <v>1244</v>
      </c>
      <c s="6"/>
      <c s="39" t="s">
        <v>2062</v>
      </c>
      <c s="6"/>
      <c s="6"/>
      <c s="6"/>
      <c s="29">
        <f>0+Q56</f>
      </c>
      <c r="O56">
        <f>0+R56</f>
      </c>
      <c r="Q56">
        <f>0+I57+I61</f>
      </c>
      <c>
        <f>0+O57+O61</f>
      </c>
    </row>
    <row r="57" spans="1:16" ht="12.75">
      <c r="A57" s="26" t="s">
        <v>63</v>
      </c>
      <c s="30" t="s">
        <v>119</v>
      </c>
      <c s="30" t="s">
        <v>13148</v>
      </c>
      <c s="26" t="s">
        <v>66</v>
      </c>
      <c s="31" t="s">
        <v>13149</v>
      </c>
      <c s="32" t="s">
        <v>583</v>
      </c>
      <c s="33">
        <v>4</v>
      </c>
      <c s="34">
        <v>0</v>
      </c>
      <c s="34">
        <f>ROUND(ROUND(H57,2)*ROUND(G57,3),2)</f>
      </c>
      <c r="O57">
        <f>(I57*21)/100</f>
      </c>
      <c t="s">
        <v>38</v>
      </c>
    </row>
    <row r="58" spans="1:5" ht="12.75">
      <c r="A58" s="35" t="s">
        <v>69</v>
      </c>
      <c r="E58" s="36" t="s">
        <v>66</v>
      </c>
    </row>
    <row r="59" spans="1:5" ht="12.75">
      <c r="A59" s="37" t="s">
        <v>70</v>
      </c>
      <c r="E59" s="38" t="s">
        <v>13460</v>
      </c>
    </row>
    <row r="60" spans="1:5" ht="89.25">
      <c r="A60" t="s">
        <v>72</v>
      </c>
      <c r="E60" s="36" t="s">
        <v>6566</v>
      </c>
    </row>
    <row r="61" spans="1:16" ht="25.5">
      <c r="A61" s="26" t="s">
        <v>63</v>
      </c>
      <c s="30" t="s">
        <v>123</v>
      </c>
      <c s="30" t="s">
        <v>13464</v>
      </c>
      <c s="26" t="s">
        <v>66</v>
      </c>
      <c s="31" t="s">
        <v>13465</v>
      </c>
      <c s="32" t="s">
        <v>583</v>
      </c>
      <c s="33">
        <v>1</v>
      </c>
      <c s="34">
        <v>0</v>
      </c>
      <c s="34">
        <f>ROUND(ROUND(H61,2)*ROUND(G61,3),2)</f>
      </c>
      <c r="O61">
        <f>(I61*21)/100</f>
      </c>
      <c t="s">
        <v>38</v>
      </c>
    </row>
    <row r="62" spans="1:5" ht="12.75">
      <c r="A62" s="35" t="s">
        <v>69</v>
      </c>
      <c r="E62" s="36" t="s">
        <v>66</v>
      </c>
    </row>
    <row r="63" spans="1:5" ht="12.75">
      <c r="A63" s="37" t="s">
        <v>70</v>
      </c>
      <c r="E63" s="38" t="s">
        <v>13460</v>
      </c>
    </row>
    <row r="64" spans="1:5" ht="76.5">
      <c r="A64" t="s">
        <v>72</v>
      </c>
      <c r="E64" s="36" t="s">
        <v>4075</v>
      </c>
    </row>
    <row r="65" spans="1:18" ht="12.75" customHeight="1">
      <c r="A65" s="6" t="s">
        <v>58</v>
      </c>
      <c s="6"/>
      <c s="27" t="s">
        <v>2079</v>
      </c>
      <c s="6"/>
      <c s="39" t="s">
        <v>4083</v>
      </c>
      <c s="6"/>
      <c s="6"/>
      <c s="6"/>
      <c s="29">
        <f>0+Q65</f>
      </c>
      <c r="O65">
        <f>0+R65</f>
      </c>
      <c r="Q65">
        <f>0+I66+I70+I74+I78+I82+I86</f>
      </c>
      <c>
        <f>0+O66+O70+O74+O78+O82+O86</f>
      </c>
    </row>
    <row r="66" spans="1:16" ht="12.75">
      <c r="A66" s="26" t="s">
        <v>63</v>
      </c>
      <c s="30" t="s">
        <v>127</v>
      </c>
      <c s="30" t="s">
        <v>2094</v>
      </c>
      <c s="26" t="s">
        <v>66</v>
      </c>
      <c s="31" t="s">
        <v>2095</v>
      </c>
      <c s="32" t="s">
        <v>926</v>
      </c>
      <c s="33">
        <v>55</v>
      </c>
      <c s="34">
        <v>0</v>
      </c>
      <c s="34">
        <f>ROUND(ROUND(H66,2)*ROUND(G66,3),2)</f>
      </c>
      <c r="O66">
        <f>(I66*21)/100</f>
      </c>
      <c t="s">
        <v>38</v>
      </c>
    </row>
    <row r="67" spans="1:5" ht="12.75">
      <c r="A67" s="35" t="s">
        <v>69</v>
      </c>
      <c r="E67" s="36" t="s">
        <v>66</v>
      </c>
    </row>
    <row r="68" spans="1:5" ht="12.75">
      <c r="A68" s="37" t="s">
        <v>70</v>
      </c>
      <c r="E68" s="38" t="s">
        <v>13460</v>
      </c>
    </row>
    <row r="69" spans="1:5" ht="89.25">
      <c r="A69" t="s">
        <v>72</v>
      </c>
      <c r="E69" s="36" t="s">
        <v>520</v>
      </c>
    </row>
    <row r="70" spans="1:16" ht="12.75">
      <c r="A70" s="26" t="s">
        <v>63</v>
      </c>
      <c s="30" t="s">
        <v>131</v>
      </c>
      <c s="30" t="s">
        <v>518</v>
      </c>
      <c s="26" t="s">
        <v>66</v>
      </c>
      <c s="31" t="s">
        <v>2102</v>
      </c>
      <c s="32" t="s">
        <v>926</v>
      </c>
      <c s="33">
        <v>90</v>
      </c>
      <c s="34">
        <v>0</v>
      </c>
      <c s="34">
        <f>ROUND(ROUND(H70,2)*ROUND(G70,3),2)</f>
      </c>
      <c r="O70">
        <f>(I70*21)/100</f>
      </c>
      <c t="s">
        <v>38</v>
      </c>
    </row>
    <row r="71" spans="1:5" ht="12.75">
      <c r="A71" s="35" t="s">
        <v>69</v>
      </c>
      <c r="E71" s="36" t="s">
        <v>66</v>
      </c>
    </row>
    <row r="72" spans="1:5" ht="12.75">
      <c r="A72" s="37" t="s">
        <v>70</v>
      </c>
      <c r="E72" s="38" t="s">
        <v>13460</v>
      </c>
    </row>
    <row r="73" spans="1:5" ht="89.25">
      <c r="A73" t="s">
        <v>72</v>
      </c>
      <c r="E73" s="36" t="s">
        <v>520</v>
      </c>
    </row>
    <row r="74" spans="1:16" ht="25.5">
      <c r="A74" s="26" t="s">
        <v>63</v>
      </c>
      <c s="30" t="s">
        <v>135</v>
      </c>
      <c s="30" t="s">
        <v>2122</v>
      </c>
      <c s="26" t="s">
        <v>66</v>
      </c>
      <c s="31" t="s">
        <v>2123</v>
      </c>
      <c s="32" t="s">
        <v>583</v>
      </c>
      <c s="33">
        <v>12</v>
      </c>
      <c s="34">
        <v>0</v>
      </c>
      <c s="34">
        <f>ROUND(ROUND(H74,2)*ROUND(G74,3),2)</f>
      </c>
      <c r="O74">
        <f>(I74*21)/100</f>
      </c>
      <c t="s">
        <v>38</v>
      </c>
    </row>
    <row r="75" spans="1:5" ht="12.75">
      <c r="A75" s="35" t="s">
        <v>69</v>
      </c>
      <c r="E75" s="36" t="s">
        <v>66</v>
      </c>
    </row>
    <row r="76" spans="1:5" ht="12.75">
      <c r="A76" s="37" t="s">
        <v>70</v>
      </c>
      <c r="E76" s="38" t="s">
        <v>13460</v>
      </c>
    </row>
    <row r="77" spans="1:5" ht="102">
      <c r="A77" t="s">
        <v>72</v>
      </c>
      <c r="E77" s="36" t="s">
        <v>2085</v>
      </c>
    </row>
    <row r="78" spans="1:16" ht="25.5">
      <c r="A78" s="26" t="s">
        <v>63</v>
      </c>
      <c s="30" t="s">
        <v>139</v>
      </c>
      <c s="30" t="s">
        <v>525</v>
      </c>
      <c s="26" t="s">
        <v>66</v>
      </c>
      <c s="31" t="s">
        <v>2124</v>
      </c>
      <c s="32" t="s">
        <v>583</v>
      </c>
      <c s="33">
        <v>2</v>
      </c>
      <c s="34">
        <v>0</v>
      </c>
      <c s="34">
        <f>ROUND(ROUND(H78,2)*ROUND(G78,3),2)</f>
      </c>
      <c r="O78">
        <f>(I78*21)/100</f>
      </c>
      <c t="s">
        <v>38</v>
      </c>
    </row>
    <row r="79" spans="1:5" ht="12.75">
      <c r="A79" s="35" t="s">
        <v>69</v>
      </c>
      <c r="E79" s="36" t="s">
        <v>66</v>
      </c>
    </row>
    <row r="80" spans="1:5" ht="12.75">
      <c r="A80" s="37" t="s">
        <v>70</v>
      </c>
      <c r="E80" s="38" t="s">
        <v>13460</v>
      </c>
    </row>
    <row r="81" spans="1:5" ht="102">
      <c r="A81" t="s">
        <v>72</v>
      </c>
      <c r="E81" s="36" t="s">
        <v>2085</v>
      </c>
    </row>
    <row r="82" spans="1:16" ht="12.75">
      <c r="A82" s="26" t="s">
        <v>63</v>
      </c>
      <c s="30" t="s">
        <v>143</v>
      </c>
      <c s="30" t="s">
        <v>2135</v>
      </c>
      <c s="26" t="s">
        <v>66</v>
      </c>
      <c s="31" t="s">
        <v>2136</v>
      </c>
      <c s="32" t="s">
        <v>926</v>
      </c>
      <c s="33">
        <v>30</v>
      </c>
      <c s="34">
        <v>0</v>
      </c>
      <c s="34">
        <f>ROUND(ROUND(H82,2)*ROUND(G82,3),2)</f>
      </c>
      <c r="O82">
        <f>(I82*21)/100</f>
      </c>
      <c t="s">
        <v>38</v>
      </c>
    </row>
    <row r="83" spans="1:5" ht="12.75">
      <c r="A83" s="35" t="s">
        <v>69</v>
      </c>
      <c r="E83" s="36" t="s">
        <v>66</v>
      </c>
    </row>
    <row r="84" spans="1:5" ht="12.75">
      <c r="A84" s="37" t="s">
        <v>70</v>
      </c>
      <c r="E84" s="38" t="s">
        <v>13460</v>
      </c>
    </row>
    <row r="85" spans="1:5" ht="76.5">
      <c r="A85" t="s">
        <v>72</v>
      </c>
      <c r="E85" s="36" t="s">
        <v>2137</v>
      </c>
    </row>
    <row r="86" spans="1:16" ht="12.75">
      <c r="A86" s="26" t="s">
        <v>63</v>
      </c>
      <c s="30" t="s">
        <v>99</v>
      </c>
      <c s="30" t="s">
        <v>2138</v>
      </c>
      <c s="26" t="s">
        <v>66</v>
      </c>
      <c s="31" t="s">
        <v>2139</v>
      </c>
      <c s="32" t="s">
        <v>583</v>
      </c>
      <c s="33">
        <v>10</v>
      </c>
      <c s="34">
        <v>0</v>
      </c>
      <c s="34">
        <f>ROUND(ROUND(H86,2)*ROUND(G86,3),2)</f>
      </c>
      <c r="O86">
        <f>(I86*21)/100</f>
      </c>
      <c t="s">
        <v>38</v>
      </c>
    </row>
    <row r="87" spans="1:5" ht="12.75">
      <c r="A87" s="35" t="s">
        <v>69</v>
      </c>
      <c r="E87" s="36" t="s">
        <v>66</v>
      </c>
    </row>
    <row r="88" spans="1:5" ht="12.75">
      <c r="A88" s="37" t="s">
        <v>70</v>
      </c>
      <c r="E88" s="38" t="s">
        <v>13460</v>
      </c>
    </row>
    <row r="89" spans="1:5" ht="89.25">
      <c r="A89" t="s">
        <v>72</v>
      </c>
      <c r="E89" s="36" t="s">
        <v>2140</v>
      </c>
    </row>
    <row r="90" spans="1:18" ht="12.75" customHeight="1">
      <c r="A90" s="6" t="s">
        <v>58</v>
      </c>
      <c s="6"/>
      <c s="27" t="s">
        <v>6575</v>
      </c>
      <c s="6"/>
      <c s="39" t="s">
        <v>6576</v>
      </c>
      <c s="6"/>
      <c s="6"/>
      <c s="6"/>
      <c s="29">
        <f>0+Q90</f>
      </c>
      <c r="O90">
        <f>0+R90</f>
      </c>
      <c r="Q90">
        <f>0+I91+I95</f>
      </c>
      <c>
        <f>0+O91+O95</f>
      </c>
    </row>
    <row r="91" spans="1:16" ht="25.5">
      <c r="A91" s="26" t="s">
        <v>63</v>
      </c>
      <c s="30" t="s">
        <v>147</v>
      </c>
      <c s="30" t="s">
        <v>13353</v>
      </c>
      <c s="26" t="s">
        <v>66</v>
      </c>
      <c s="31" t="s">
        <v>13354</v>
      </c>
      <c s="32" t="s">
        <v>583</v>
      </c>
      <c s="33">
        <v>4</v>
      </c>
      <c s="34">
        <v>0</v>
      </c>
      <c s="34">
        <f>ROUND(ROUND(H91,2)*ROUND(G91,3),2)</f>
      </c>
      <c r="O91">
        <f>(I91*21)/100</f>
      </c>
      <c t="s">
        <v>38</v>
      </c>
    </row>
    <row r="92" spans="1:5" ht="12.75">
      <c r="A92" s="35" t="s">
        <v>69</v>
      </c>
      <c r="E92" s="36" t="s">
        <v>66</v>
      </c>
    </row>
    <row r="93" spans="1:5" ht="12.75">
      <c r="A93" s="37" t="s">
        <v>70</v>
      </c>
      <c r="E93" s="38" t="s">
        <v>13460</v>
      </c>
    </row>
    <row r="94" spans="1:5" ht="102">
      <c r="A94" t="s">
        <v>72</v>
      </c>
      <c r="E94" s="36" t="s">
        <v>13154</v>
      </c>
    </row>
    <row r="95" spans="1:16" ht="25.5">
      <c r="A95" s="26" t="s">
        <v>63</v>
      </c>
      <c s="30" t="s">
        <v>74</v>
      </c>
      <c s="30" t="s">
        <v>13054</v>
      </c>
      <c s="26" t="s">
        <v>66</v>
      </c>
      <c s="31" t="s">
        <v>13055</v>
      </c>
      <c s="32" t="s">
        <v>583</v>
      </c>
      <c s="33">
        <v>4</v>
      </c>
      <c s="34">
        <v>0</v>
      </c>
      <c s="34">
        <f>ROUND(ROUND(H95,2)*ROUND(G95,3),2)</f>
      </c>
      <c r="O95">
        <f>(I95*21)/100</f>
      </c>
      <c t="s">
        <v>38</v>
      </c>
    </row>
    <row r="96" spans="1:5" ht="12.75">
      <c r="A96" s="35" t="s">
        <v>69</v>
      </c>
      <c r="E96" s="36" t="s">
        <v>66</v>
      </c>
    </row>
    <row r="97" spans="1:5" ht="12.75">
      <c r="A97" s="37" t="s">
        <v>70</v>
      </c>
      <c r="E97" s="38" t="s">
        <v>13460</v>
      </c>
    </row>
    <row r="98" spans="1:5" ht="89.25">
      <c r="A98" t="s">
        <v>72</v>
      </c>
      <c r="E98" s="36" t="s">
        <v>13056</v>
      </c>
    </row>
    <row r="99" spans="1:18" ht="12.75" customHeight="1">
      <c r="A99" s="6" t="s">
        <v>58</v>
      </c>
      <c s="6"/>
      <c s="27" t="s">
        <v>2197</v>
      </c>
      <c s="6"/>
      <c s="39" t="s">
        <v>2198</v>
      </c>
      <c s="6"/>
      <c s="6"/>
      <c s="6"/>
      <c s="29">
        <f>0+Q99</f>
      </c>
      <c r="O99">
        <f>0+R99</f>
      </c>
      <c r="Q99">
        <f>0+I100+I104+I108+I112+I116+I120</f>
      </c>
      <c>
        <f>0+O100+O104+O108+O112+O116+O120</f>
      </c>
    </row>
    <row r="100" spans="1:16" ht="25.5">
      <c r="A100" s="26" t="s">
        <v>63</v>
      </c>
      <c s="30" t="s">
        <v>75</v>
      </c>
      <c s="30" t="s">
        <v>13466</v>
      </c>
      <c s="26" t="s">
        <v>66</v>
      </c>
      <c s="31" t="s">
        <v>13467</v>
      </c>
      <c s="32" t="s">
        <v>583</v>
      </c>
      <c s="33">
        <v>1</v>
      </c>
      <c s="34">
        <v>0</v>
      </c>
      <c s="34">
        <f>ROUND(ROUND(H100,2)*ROUND(G100,3),2)</f>
      </c>
      <c r="O100">
        <f>(I100*21)/100</f>
      </c>
      <c t="s">
        <v>38</v>
      </c>
    </row>
    <row r="101" spans="1:5" ht="12.75">
      <c r="A101" s="35" t="s">
        <v>69</v>
      </c>
      <c r="E101" s="36" t="s">
        <v>66</v>
      </c>
    </row>
    <row r="102" spans="1:5" ht="12.75">
      <c r="A102" s="37" t="s">
        <v>70</v>
      </c>
      <c r="E102" s="38" t="s">
        <v>13460</v>
      </c>
    </row>
    <row r="103" spans="1:5" ht="51">
      <c r="A103" t="s">
        <v>72</v>
      </c>
      <c r="E103" s="36" t="s">
        <v>4197</v>
      </c>
    </row>
    <row r="104" spans="1:16" ht="25.5">
      <c r="A104" s="26" t="s">
        <v>63</v>
      </c>
      <c s="30" t="s">
        <v>151</v>
      </c>
      <c s="30" t="s">
        <v>2226</v>
      </c>
      <c s="26" t="s">
        <v>66</v>
      </c>
      <c s="31" t="s">
        <v>2227</v>
      </c>
      <c s="32" t="s">
        <v>583</v>
      </c>
      <c s="33">
        <v>1</v>
      </c>
      <c s="34">
        <v>0</v>
      </c>
      <c s="34">
        <f>ROUND(ROUND(H104,2)*ROUND(G104,3),2)</f>
      </c>
      <c r="O104">
        <f>(I104*21)/100</f>
      </c>
      <c t="s">
        <v>38</v>
      </c>
    </row>
    <row r="105" spans="1:5" ht="12.75">
      <c r="A105" s="35" t="s">
        <v>69</v>
      </c>
      <c r="E105" s="36" t="s">
        <v>66</v>
      </c>
    </row>
    <row r="106" spans="1:5" ht="12.75">
      <c r="A106" s="37" t="s">
        <v>70</v>
      </c>
      <c r="E106" s="38" t="s">
        <v>13460</v>
      </c>
    </row>
    <row r="107" spans="1:5" ht="89.25">
      <c r="A107" t="s">
        <v>72</v>
      </c>
      <c r="E107" s="36" t="s">
        <v>2228</v>
      </c>
    </row>
    <row r="108" spans="1:16" ht="12.75">
      <c r="A108" s="26" t="s">
        <v>63</v>
      </c>
      <c s="30" t="s">
        <v>155</v>
      </c>
      <c s="30" t="s">
        <v>2232</v>
      </c>
      <c s="26" t="s">
        <v>66</v>
      </c>
      <c s="31" t="s">
        <v>2233</v>
      </c>
      <c s="32" t="s">
        <v>583</v>
      </c>
      <c s="33">
        <v>3</v>
      </c>
      <c s="34">
        <v>0</v>
      </c>
      <c s="34">
        <f>ROUND(ROUND(H108,2)*ROUND(G108,3),2)</f>
      </c>
      <c r="O108">
        <f>(I108*21)/100</f>
      </c>
      <c t="s">
        <v>38</v>
      </c>
    </row>
    <row r="109" spans="1:5" ht="12.75">
      <c r="A109" s="35" t="s">
        <v>69</v>
      </c>
      <c r="E109" s="36" t="s">
        <v>66</v>
      </c>
    </row>
    <row r="110" spans="1:5" ht="12.75">
      <c r="A110" s="37" t="s">
        <v>70</v>
      </c>
      <c r="E110" s="38" t="s">
        <v>13460</v>
      </c>
    </row>
    <row r="111" spans="1:5" ht="76.5">
      <c r="A111" t="s">
        <v>72</v>
      </c>
      <c r="E111" s="36" t="s">
        <v>2234</v>
      </c>
    </row>
    <row r="112" spans="1:16" ht="12.75">
      <c r="A112" s="26" t="s">
        <v>63</v>
      </c>
      <c s="30" t="s">
        <v>64</v>
      </c>
      <c s="30" t="s">
        <v>2258</v>
      </c>
      <c s="26" t="s">
        <v>66</v>
      </c>
      <c s="31" t="s">
        <v>2259</v>
      </c>
      <c s="32" t="s">
        <v>611</v>
      </c>
      <c s="33">
        <v>24</v>
      </c>
      <c s="34">
        <v>0</v>
      </c>
      <c s="34">
        <f>ROUND(ROUND(H112,2)*ROUND(G112,3),2)</f>
      </c>
      <c r="O112">
        <f>(I112*21)/100</f>
      </c>
      <c t="s">
        <v>38</v>
      </c>
    </row>
    <row r="113" spans="1:5" ht="12.75">
      <c r="A113" s="35" t="s">
        <v>69</v>
      </c>
      <c r="E113" s="36" t="s">
        <v>66</v>
      </c>
    </row>
    <row r="114" spans="1:5" ht="12.75">
      <c r="A114" s="37" t="s">
        <v>70</v>
      </c>
      <c r="E114" s="38" t="s">
        <v>13460</v>
      </c>
    </row>
    <row r="115" spans="1:5" ht="89.25">
      <c r="A115" t="s">
        <v>72</v>
      </c>
      <c r="E115" s="36" t="s">
        <v>2260</v>
      </c>
    </row>
    <row r="116" spans="1:16" ht="12.75">
      <c r="A116" s="26" t="s">
        <v>63</v>
      </c>
      <c s="30" t="s">
        <v>79</v>
      </c>
      <c s="30" t="s">
        <v>2267</v>
      </c>
      <c s="26" t="s">
        <v>66</v>
      </c>
      <c s="31" t="s">
        <v>2268</v>
      </c>
      <c s="32" t="s">
        <v>611</v>
      </c>
      <c s="33">
        <v>24</v>
      </c>
      <c s="34">
        <v>0</v>
      </c>
      <c s="34">
        <f>ROUND(ROUND(H116,2)*ROUND(G116,3),2)</f>
      </c>
      <c r="O116">
        <f>(I116*21)/100</f>
      </c>
      <c t="s">
        <v>38</v>
      </c>
    </row>
    <row r="117" spans="1:5" ht="12.75">
      <c r="A117" s="35" t="s">
        <v>69</v>
      </c>
      <c r="E117" s="36" t="s">
        <v>66</v>
      </c>
    </row>
    <row r="118" spans="1:5" ht="12.75">
      <c r="A118" s="37" t="s">
        <v>70</v>
      </c>
      <c r="E118" s="38" t="s">
        <v>13460</v>
      </c>
    </row>
    <row r="119" spans="1:5" ht="89.25">
      <c r="A119" t="s">
        <v>72</v>
      </c>
      <c r="E119" s="36" t="s">
        <v>2269</v>
      </c>
    </row>
    <row r="120" spans="1:16" ht="12.75">
      <c r="A120" s="26" t="s">
        <v>63</v>
      </c>
      <c s="30" t="s">
        <v>194</v>
      </c>
      <c s="30" t="s">
        <v>2971</v>
      </c>
      <c s="26" t="s">
        <v>66</v>
      </c>
      <c s="31" t="s">
        <v>2972</v>
      </c>
      <c s="32" t="s">
        <v>611</v>
      </c>
      <c s="33">
        <v>24</v>
      </c>
      <c s="34">
        <v>0</v>
      </c>
      <c s="34">
        <f>ROUND(ROUND(H120,2)*ROUND(G120,3),2)</f>
      </c>
      <c r="O120">
        <f>(I120*21)/100</f>
      </c>
      <c t="s">
        <v>38</v>
      </c>
    </row>
    <row r="121" spans="1:5" ht="12.75">
      <c r="A121" s="35" t="s">
        <v>69</v>
      </c>
      <c r="E121" s="36" t="s">
        <v>66</v>
      </c>
    </row>
    <row r="122" spans="1:5" ht="12.75">
      <c r="A122" s="37" t="s">
        <v>70</v>
      </c>
      <c r="E122" s="38" t="s">
        <v>13460</v>
      </c>
    </row>
    <row r="123" spans="1:5" ht="89.25">
      <c r="A123" t="s">
        <v>72</v>
      </c>
      <c r="E123" s="36" t="s">
        <v>13090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5.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0+O11+O16+O37+O46+O55+O60+O69+O86+O107+O116+O165+O186+O231</f>
      </c>
      <c t="s">
        <v>37</v>
      </c>
    </row>
    <row r="3" spans="1:16" ht="15" customHeight="1">
      <c r="A3" t="s">
        <v>12</v>
      </c>
      <c s="12" t="s">
        <v>14</v>
      </c>
      <c s="13" t="s">
        <v>15</v>
      </c>
      <c s="1"/>
      <c s="14" t="s">
        <v>16</v>
      </c>
      <c s="1"/>
      <c s="9"/>
      <c s="8" t="s">
        <v>13468</v>
      </c>
      <c s="40">
        <f>0+I11+I16+I37+I46+I55+I60+I69+I86+I107+I116+I165+I186+I231</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13468</v>
      </c>
      <c s="6"/>
      <c s="18" t="s">
        <v>13469</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536</v>
      </c>
      <c s="41"/>
      <c s="39" t="s">
        <v>13175</v>
      </c>
      <c s="41"/>
      <c s="41"/>
      <c s="41"/>
      <c s="43">
        <f>0+Q11</f>
      </c>
      <c r="O11">
        <f>0+R11</f>
      </c>
      <c r="Q11">
        <f>0+I12</f>
      </c>
      <c>
        <f>0+O12</f>
      </c>
    </row>
    <row r="12" spans="1:16" ht="12.75">
      <c r="A12" s="26" t="s">
        <v>63</v>
      </c>
      <c s="30" t="s">
        <v>50</v>
      </c>
      <c s="30" t="s">
        <v>13176</v>
      </c>
      <c s="26" t="s">
        <v>66</v>
      </c>
      <c s="31" t="s">
        <v>13177</v>
      </c>
      <c s="32" t="s">
        <v>652</v>
      </c>
      <c s="33">
        <v>52.5</v>
      </c>
      <c s="34">
        <v>0</v>
      </c>
      <c s="34">
        <f>ROUND(ROUND(H12,2)*ROUND(G12,3),2)</f>
      </c>
      <c r="O12">
        <f>(I12*21)/100</f>
      </c>
      <c t="s">
        <v>38</v>
      </c>
    </row>
    <row r="13" spans="1:5" ht="12.75">
      <c r="A13" s="35" t="s">
        <v>69</v>
      </c>
      <c r="E13" s="36" t="s">
        <v>66</v>
      </c>
    </row>
    <row r="14" spans="1:5" ht="12.75">
      <c r="A14" s="37" t="s">
        <v>70</v>
      </c>
      <c r="E14" s="38" t="s">
        <v>13470</v>
      </c>
    </row>
    <row r="15" spans="1:5" ht="318.75">
      <c r="A15" t="s">
        <v>72</v>
      </c>
      <c r="E15" s="36" t="s">
        <v>13179</v>
      </c>
    </row>
    <row r="16" spans="1:18" ht="12.75" customHeight="1">
      <c r="A16" s="6" t="s">
        <v>58</v>
      </c>
      <c s="6"/>
      <c s="27" t="s">
        <v>127</v>
      </c>
      <c s="6"/>
      <c s="39" t="s">
        <v>13180</v>
      </c>
      <c s="6"/>
      <c s="6"/>
      <c s="6"/>
      <c s="29">
        <f>0+Q16</f>
      </c>
      <c r="O16">
        <f>0+R16</f>
      </c>
      <c r="Q16">
        <f>0+I17+I21+I25+I29+I33</f>
      </c>
      <c>
        <f>0+O17+O21+O25+O29+O33</f>
      </c>
    </row>
    <row r="17" spans="1:16" ht="25.5">
      <c r="A17" s="26" t="s">
        <v>63</v>
      </c>
      <c s="30" t="s">
        <v>44</v>
      </c>
      <c s="30" t="s">
        <v>13181</v>
      </c>
      <c s="26" t="s">
        <v>66</v>
      </c>
      <c s="31" t="s">
        <v>13182</v>
      </c>
      <c s="32" t="s">
        <v>825</v>
      </c>
      <c s="33">
        <v>37.5</v>
      </c>
      <c s="34">
        <v>0</v>
      </c>
      <c s="34">
        <f>ROUND(ROUND(H17,2)*ROUND(G17,3),2)</f>
      </c>
      <c r="O17">
        <f>(I17*21)/100</f>
      </c>
      <c t="s">
        <v>38</v>
      </c>
    </row>
    <row r="18" spans="1:5" ht="12.75">
      <c r="A18" s="35" t="s">
        <v>69</v>
      </c>
      <c r="E18" s="36" t="s">
        <v>66</v>
      </c>
    </row>
    <row r="19" spans="1:5" ht="12.75">
      <c r="A19" s="37" t="s">
        <v>70</v>
      </c>
      <c r="E19" s="38" t="s">
        <v>13471</v>
      </c>
    </row>
    <row r="20" spans="1:5" ht="127.5">
      <c r="A20" t="s">
        <v>72</v>
      </c>
      <c r="E20" s="36" t="s">
        <v>13184</v>
      </c>
    </row>
    <row r="21" spans="1:16" ht="12.75">
      <c r="A21" s="26" t="s">
        <v>63</v>
      </c>
      <c s="30" t="s">
        <v>38</v>
      </c>
      <c s="30" t="s">
        <v>13185</v>
      </c>
      <c s="26" t="s">
        <v>66</v>
      </c>
      <c s="31" t="s">
        <v>13186</v>
      </c>
      <c s="32" t="s">
        <v>825</v>
      </c>
      <c s="33">
        <v>1.25</v>
      </c>
      <c s="34">
        <v>0</v>
      </c>
      <c s="34">
        <f>ROUND(ROUND(H21,2)*ROUND(G21,3),2)</f>
      </c>
      <c r="O21">
        <f>(I21*21)/100</f>
      </c>
      <c t="s">
        <v>38</v>
      </c>
    </row>
    <row r="22" spans="1:5" ht="12.75">
      <c r="A22" s="35" t="s">
        <v>69</v>
      </c>
      <c r="E22" s="36" t="s">
        <v>66</v>
      </c>
    </row>
    <row r="23" spans="1:5" ht="12.75">
      <c r="A23" s="37" t="s">
        <v>70</v>
      </c>
      <c r="E23" s="38" t="s">
        <v>13472</v>
      </c>
    </row>
    <row r="24" spans="1:5" ht="127.5">
      <c r="A24" t="s">
        <v>72</v>
      </c>
      <c r="E24" s="36" t="s">
        <v>13184</v>
      </c>
    </row>
    <row r="25" spans="1:16" ht="12.75">
      <c r="A25" s="26" t="s">
        <v>63</v>
      </c>
      <c s="30" t="s">
        <v>37</v>
      </c>
      <c s="30" t="s">
        <v>13188</v>
      </c>
      <c s="26" t="s">
        <v>66</v>
      </c>
      <c s="31" t="s">
        <v>13189</v>
      </c>
      <c s="32" t="s">
        <v>825</v>
      </c>
      <c s="33">
        <v>0.1</v>
      </c>
      <c s="34">
        <v>0</v>
      </c>
      <c s="34">
        <f>ROUND(ROUND(H25,2)*ROUND(G25,3),2)</f>
      </c>
      <c r="O25">
        <f>(I25*21)/100</f>
      </c>
      <c t="s">
        <v>38</v>
      </c>
    </row>
    <row r="26" spans="1:5" ht="12.75">
      <c r="A26" s="35" t="s">
        <v>69</v>
      </c>
      <c r="E26" s="36" t="s">
        <v>66</v>
      </c>
    </row>
    <row r="27" spans="1:5" ht="12.75">
      <c r="A27" s="37" t="s">
        <v>70</v>
      </c>
      <c r="E27" s="38" t="s">
        <v>13190</v>
      </c>
    </row>
    <row r="28" spans="1:5" ht="102">
      <c r="A28" t="s">
        <v>72</v>
      </c>
      <c r="E28" s="36" t="s">
        <v>13191</v>
      </c>
    </row>
    <row r="29" spans="1:16" ht="12.75">
      <c r="A29" s="26" t="s">
        <v>63</v>
      </c>
      <c s="30" t="s">
        <v>48</v>
      </c>
      <c s="30" t="s">
        <v>13192</v>
      </c>
      <c s="26" t="s">
        <v>66</v>
      </c>
      <c s="31" t="s">
        <v>13193</v>
      </c>
      <c s="32" t="s">
        <v>825</v>
      </c>
      <c s="33">
        <v>0.1</v>
      </c>
      <c s="34">
        <v>0</v>
      </c>
      <c s="34">
        <f>ROUND(ROUND(H29,2)*ROUND(G29,3),2)</f>
      </c>
      <c r="O29">
        <f>(I29*21)/100</f>
      </c>
      <c t="s">
        <v>38</v>
      </c>
    </row>
    <row r="30" spans="1:5" ht="12.75">
      <c r="A30" s="35" t="s">
        <v>69</v>
      </c>
      <c r="E30" s="36" t="s">
        <v>66</v>
      </c>
    </row>
    <row r="31" spans="1:5" ht="12.75">
      <c r="A31" s="37" t="s">
        <v>70</v>
      </c>
      <c r="E31" s="38" t="s">
        <v>13190</v>
      </c>
    </row>
    <row r="32" spans="1:5" ht="102">
      <c r="A32" t="s">
        <v>72</v>
      </c>
      <c r="E32" s="36" t="s">
        <v>13191</v>
      </c>
    </row>
    <row r="33" spans="1:16" ht="25.5">
      <c r="A33" s="26" t="s">
        <v>63</v>
      </c>
      <c s="30" t="s">
        <v>211</v>
      </c>
      <c s="30" t="s">
        <v>13194</v>
      </c>
      <c s="26" t="s">
        <v>66</v>
      </c>
      <c s="31" t="s">
        <v>13195</v>
      </c>
      <c s="32" t="s">
        <v>825</v>
      </c>
      <c s="33">
        <v>0.25</v>
      </c>
      <c s="34">
        <v>0</v>
      </c>
      <c s="34">
        <f>ROUND(ROUND(H33,2)*ROUND(G33,3),2)</f>
      </c>
      <c r="O33">
        <f>(I33*21)/100</f>
      </c>
      <c t="s">
        <v>38</v>
      </c>
    </row>
    <row r="34" spans="1:5" ht="12.75">
      <c r="A34" s="35" t="s">
        <v>69</v>
      </c>
      <c r="E34" s="36" t="s">
        <v>66</v>
      </c>
    </row>
    <row r="35" spans="1:5" ht="12.75">
      <c r="A35" s="37" t="s">
        <v>70</v>
      </c>
      <c r="E35" s="38" t="s">
        <v>13196</v>
      </c>
    </row>
    <row r="36" spans="1:5" ht="127.5">
      <c r="A36" t="s">
        <v>72</v>
      </c>
      <c r="E36" s="36" t="s">
        <v>13184</v>
      </c>
    </row>
    <row r="37" spans="1:18" ht="12.75" customHeight="1">
      <c r="A37" s="6" t="s">
        <v>58</v>
      </c>
      <c s="6"/>
      <c s="27" t="s">
        <v>690</v>
      </c>
      <c s="6"/>
      <c s="39" t="s">
        <v>13197</v>
      </c>
      <c s="6"/>
      <c s="6"/>
      <c s="6"/>
      <c s="29">
        <f>0+Q37</f>
      </c>
      <c r="O37">
        <f>0+R37</f>
      </c>
      <c r="Q37">
        <f>0+I38+I42</f>
      </c>
      <c>
        <f>0+O38+O42</f>
      </c>
    </row>
    <row r="38" spans="1:16" ht="12.75">
      <c r="A38" s="26" t="s">
        <v>63</v>
      </c>
      <c s="30" t="s">
        <v>52</v>
      </c>
      <c s="30" t="s">
        <v>669</v>
      </c>
      <c s="26" t="s">
        <v>66</v>
      </c>
      <c s="31" t="s">
        <v>741</v>
      </c>
      <c s="32" t="s">
        <v>652</v>
      </c>
      <c s="33">
        <v>34.25</v>
      </c>
      <c s="34">
        <v>0</v>
      </c>
      <c s="34">
        <f>ROUND(ROUND(H38,2)*ROUND(G38,3),2)</f>
      </c>
      <c r="O38">
        <f>(I38*21)/100</f>
      </c>
      <c t="s">
        <v>38</v>
      </c>
    </row>
    <row r="39" spans="1:5" ht="12.75">
      <c r="A39" s="35" t="s">
        <v>69</v>
      </c>
      <c r="E39" s="36" t="s">
        <v>66</v>
      </c>
    </row>
    <row r="40" spans="1:5" ht="12.75">
      <c r="A40" s="37" t="s">
        <v>70</v>
      </c>
      <c r="E40" s="38" t="s">
        <v>13473</v>
      </c>
    </row>
    <row r="41" spans="1:5" ht="229.5">
      <c r="A41" t="s">
        <v>72</v>
      </c>
      <c r="E41" s="36" t="s">
        <v>13199</v>
      </c>
    </row>
    <row r="42" spans="1:16" ht="12.75">
      <c r="A42" s="26" t="s">
        <v>63</v>
      </c>
      <c s="30" t="s">
        <v>59</v>
      </c>
      <c s="30" t="s">
        <v>5024</v>
      </c>
      <c s="26" t="s">
        <v>66</v>
      </c>
      <c s="31" t="s">
        <v>5025</v>
      </c>
      <c s="32" t="s">
        <v>652</v>
      </c>
      <c s="33">
        <v>15</v>
      </c>
      <c s="34">
        <v>0</v>
      </c>
      <c s="34">
        <f>ROUND(ROUND(H42,2)*ROUND(G42,3),2)</f>
      </c>
      <c r="O42">
        <f>(I42*21)/100</f>
      </c>
      <c t="s">
        <v>38</v>
      </c>
    </row>
    <row r="43" spans="1:5" ht="12.75">
      <c r="A43" s="35" t="s">
        <v>69</v>
      </c>
      <c r="E43" s="36" t="s">
        <v>66</v>
      </c>
    </row>
    <row r="44" spans="1:5" ht="12.75">
      <c r="A44" s="37" t="s">
        <v>70</v>
      </c>
      <c r="E44" s="38" t="s">
        <v>13474</v>
      </c>
    </row>
    <row r="45" spans="1:5" ht="229.5">
      <c r="A45" t="s">
        <v>72</v>
      </c>
      <c r="E45" s="36" t="s">
        <v>13201</v>
      </c>
    </row>
    <row r="46" spans="1:18" ht="12.75" customHeight="1">
      <c r="A46" s="6" t="s">
        <v>58</v>
      </c>
      <c s="6"/>
      <c s="27" t="s">
        <v>190</v>
      </c>
      <c s="6"/>
      <c s="39" t="s">
        <v>13202</v>
      </c>
      <c s="6"/>
      <c s="6"/>
      <c s="6"/>
      <c s="29">
        <f>0+Q46</f>
      </c>
      <c r="O46">
        <f>0+R46</f>
      </c>
      <c r="Q46">
        <f>0+I47+I51</f>
      </c>
      <c>
        <f>0+O47+O51</f>
      </c>
    </row>
    <row r="47" spans="1:16" ht="12.75">
      <c r="A47" s="26" t="s">
        <v>63</v>
      </c>
      <c s="30" t="s">
        <v>291</v>
      </c>
      <c s="30" t="s">
        <v>13203</v>
      </c>
      <c s="26" t="s">
        <v>66</v>
      </c>
      <c s="31" t="s">
        <v>13204</v>
      </c>
      <c s="32" t="s">
        <v>647</v>
      </c>
      <c s="33">
        <v>0.75</v>
      </c>
      <c s="34">
        <v>0</v>
      </c>
      <c s="34">
        <f>ROUND(ROUND(H47,2)*ROUND(G47,3),2)</f>
      </c>
      <c r="O47">
        <f>(I47*21)/100</f>
      </c>
      <c t="s">
        <v>38</v>
      </c>
    </row>
    <row r="48" spans="1:5" ht="12.75">
      <c r="A48" s="35" t="s">
        <v>69</v>
      </c>
      <c r="E48" s="36" t="s">
        <v>66</v>
      </c>
    </row>
    <row r="49" spans="1:5" ht="12.75">
      <c r="A49" s="37" t="s">
        <v>70</v>
      </c>
      <c r="E49" s="38" t="s">
        <v>13475</v>
      </c>
    </row>
    <row r="50" spans="1:5" ht="12.75">
      <c r="A50" t="s">
        <v>72</v>
      </c>
      <c r="E50" s="36" t="s">
        <v>13206</v>
      </c>
    </row>
    <row r="51" spans="1:16" ht="12.75">
      <c r="A51" s="26" t="s">
        <v>63</v>
      </c>
      <c s="30" t="s">
        <v>247</v>
      </c>
      <c s="30" t="s">
        <v>13207</v>
      </c>
      <c s="26" t="s">
        <v>66</v>
      </c>
      <c s="31" t="s">
        <v>13208</v>
      </c>
      <c s="32" t="s">
        <v>4447</v>
      </c>
      <c s="33">
        <v>2</v>
      </c>
      <c s="34">
        <v>0</v>
      </c>
      <c s="34">
        <f>ROUND(ROUND(H51,2)*ROUND(G51,3),2)</f>
      </c>
      <c r="O51">
        <f>(I51*21)/100</f>
      </c>
      <c t="s">
        <v>38</v>
      </c>
    </row>
    <row r="52" spans="1:5" ht="12.75">
      <c r="A52" s="35" t="s">
        <v>69</v>
      </c>
      <c r="E52" s="36" t="s">
        <v>66</v>
      </c>
    </row>
    <row r="53" spans="1:5" ht="12.75">
      <c r="A53" s="37" t="s">
        <v>70</v>
      </c>
      <c r="E53" s="38" t="s">
        <v>13476</v>
      </c>
    </row>
    <row r="54" spans="1:5" ht="63.75">
      <c r="A54" t="s">
        <v>72</v>
      </c>
      <c r="E54" s="36" t="s">
        <v>13210</v>
      </c>
    </row>
    <row r="55" spans="1:18" ht="12.75" customHeight="1">
      <c r="A55" s="6" t="s">
        <v>58</v>
      </c>
      <c s="6"/>
      <c s="27" t="s">
        <v>198</v>
      </c>
      <c s="6"/>
      <c s="39" t="s">
        <v>5358</v>
      </c>
      <c s="6"/>
      <c s="6"/>
      <c s="6"/>
      <c s="29">
        <f>0+Q55</f>
      </c>
      <c r="O55">
        <f>0+R55</f>
      </c>
      <c r="Q55">
        <f>0+I56</f>
      </c>
      <c>
        <f>0+O56</f>
      </c>
    </row>
    <row r="56" spans="1:16" ht="12.75">
      <c r="A56" s="26" t="s">
        <v>63</v>
      </c>
      <c s="30" t="s">
        <v>251</v>
      </c>
      <c s="30" t="s">
        <v>13211</v>
      </c>
      <c s="26" t="s">
        <v>66</v>
      </c>
      <c s="31" t="s">
        <v>13212</v>
      </c>
      <c s="32" t="s">
        <v>611</v>
      </c>
      <c s="33">
        <v>96</v>
      </c>
      <c s="34">
        <v>0</v>
      </c>
      <c s="34">
        <f>ROUND(ROUND(H56,2)*ROUND(G56,3),2)</f>
      </c>
      <c r="O56">
        <f>(I56*21)/100</f>
      </c>
      <c t="s">
        <v>38</v>
      </c>
    </row>
    <row r="57" spans="1:5" ht="12.75">
      <c r="A57" s="35" t="s">
        <v>69</v>
      </c>
      <c r="E57" s="36" t="s">
        <v>66</v>
      </c>
    </row>
    <row r="58" spans="1:5" ht="12.75">
      <c r="A58" s="37" t="s">
        <v>70</v>
      </c>
      <c r="E58" s="38" t="s">
        <v>13477</v>
      </c>
    </row>
    <row r="59" spans="1:5" ht="12.75">
      <c r="A59" t="s">
        <v>72</v>
      </c>
      <c r="E59" s="36" t="s">
        <v>13214</v>
      </c>
    </row>
    <row r="60" spans="1:18" ht="12.75" customHeight="1">
      <c r="A60" s="6" t="s">
        <v>58</v>
      </c>
      <c s="6"/>
      <c s="27" t="s">
        <v>13215</v>
      </c>
      <c s="6"/>
      <c s="39" t="s">
        <v>13216</v>
      </c>
      <c s="6"/>
      <c s="6"/>
      <c s="6"/>
      <c s="29">
        <f>0+Q60</f>
      </c>
      <c r="O60">
        <f>0+R60</f>
      </c>
      <c r="Q60">
        <f>0+I61+I65</f>
      </c>
      <c>
        <f>0+O61+O65</f>
      </c>
    </row>
    <row r="61" spans="1:16" ht="25.5">
      <c r="A61" s="26" t="s">
        <v>63</v>
      </c>
      <c s="30" t="s">
        <v>57</v>
      </c>
      <c s="30" t="s">
        <v>2696</v>
      </c>
      <c s="26" t="s">
        <v>66</v>
      </c>
      <c s="31" t="s">
        <v>2697</v>
      </c>
      <c s="32" t="s">
        <v>583</v>
      </c>
      <c s="33">
        <v>2</v>
      </c>
      <c s="34">
        <v>0</v>
      </c>
      <c s="34">
        <f>ROUND(ROUND(H61,2)*ROUND(G61,3),2)</f>
      </c>
      <c r="O61">
        <f>(I61*21)/100</f>
      </c>
      <c t="s">
        <v>38</v>
      </c>
    </row>
    <row r="62" spans="1:5" ht="12.75">
      <c r="A62" s="35" t="s">
        <v>69</v>
      </c>
      <c r="E62" s="36" t="s">
        <v>66</v>
      </c>
    </row>
    <row r="63" spans="1:5" ht="12.75">
      <c r="A63" s="37" t="s">
        <v>70</v>
      </c>
      <c r="E63" s="38" t="s">
        <v>13478</v>
      </c>
    </row>
    <row r="64" spans="1:5" ht="76.5">
      <c r="A64" t="s">
        <v>72</v>
      </c>
      <c r="E64" s="36" t="s">
        <v>13218</v>
      </c>
    </row>
    <row r="65" spans="1:16" ht="12.75">
      <c r="A65" s="26" t="s">
        <v>63</v>
      </c>
      <c s="30" t="s">
        <v>115</v>
      </c>
      <c s="30" t="s">
        <v>2701</v>
      </c>
      <c s="26" t="s">
        <v>66</v>
      </c>
      <c s="31" t="s">
        <v>2702</v>
      </c>
      <c s="32" t="s">
        <v>583</v>
      </c>
      <c s="33">
        <v>8</v>
      </c>
      <c s="34">
        <v>0</v>
      </c>
      <c s="34">
        <f>ROUND(ROUND(H65,2)*ROUND(G65,3),2)</f>
      </c>
      <c r="O65">
        <f>(I65*21)/100</f>
      </c>
      <c t="s">
        <v>38</v>
      </c>
    </row>
    <row r="66" spans="1:5" ht="12.75">
      <c r="A66" s="35" t="s">
        <v>69</v>
      </c>
      <c r="E66" s="36" t="s">
        <v>66</v>
      </c>
    </row>
    <row r="67" spans="1:5" ht="12.75">
      <c r="A67" s="37" t="s">
        <v>70</v>
      </c>
      <c r="E67" s="38" t="s">
        <v>13219</v>
      </c>
    </row>
    <row r="68" spans="1:5" ht="102">
      <c r="A68" t="s">
        <v>72</v>
      </c>
      <c r="E68" s="36" t="s">
        <v>13220</v>
      </c>
    </row>
    <row r="69" spans="1:18" ht="12.75" customHeight="1">
      <c r="A69" s="6" t="s">
        <v>58</v>
      </c>
      <c s="6"/>
      <c s="27" t="s">
        <v>13221</v>
      </c>
      <c s="6"/>
      <c s="39" t="s">
        <v>13222</v>
      </c>
      <c s="6"/>
      <c s="6"/>
      <c s="6"/>
      <c s="29">
        <f>0+Q69</f>
      </c>
      <c r="O69">
        <f>0+R69</f>
      </c>
      <c r="Q69">
        <f>0+I70+I74+I78+I82</f>
      </c>
      <c>
        <f>0+O70+O74+O78+O82</f>
      </c>
    </row>
    <row r="70" spans="1:16" ht="12.75">
      <c r="A70" s="26" t="s">
        <v>63</v>
      </c>
      <c s="30" t="s">
        <v>119</v>
      </c>
      <c s="30" t="s">
        <v>683</v>
      </c>
      <c s="26" t="s">
        <v>66</v>
      </c>
      <c s="31" t="s">
        <v>2840</v>
      </c>
      <c s="32" t="s">
        <v>926</v>
      </c>
      <c s="33">
        <v>75</v>
      </c>
      <c s="34">
        <v>0</v>
      </c>
      <c s="34">
        <f>ROUND(ROUND(H70,2)*ROUND(G70,3),2)</f>
      </c>
      <c r="O70">
        <f>(I70*21)/100</f>
      </c>
      <c t="s">
        <v>38</v>
      </c>
    </row>
    <row r="71" spans="1:5" ht="12.75">
      <c r="A71" s="35" t="s">
        <v>69</v>
      </c>
      <c r="E71" s="36" t="s">
        <v>66</v>
      </c>
    </row>
    <row r="72" spans="1:5" ht="12.75">
      <c r="A72" s="37" t="s">
        <v>70</v>
      </c>
      <c r="E72" s="38" t="s">
        <v>13479</v>
      </c>
    </row>
    <row r="73" spans="1:5" ht="114.75">
      <c r="A73" t="s">
        <v>72</v>
      </c>
      <c r="E73" s="36" t="s">
        <v>13224</v>
      </c>
    </row>
    <row r="74" spans="1:16" ht="12.75">
      <c r="A74" s="26" t="s">
        <v>63</v>
      </c>
      <c s="30" t="s">
        <v>123</v>
      </c>
      <c s="30" t="s">
        <v>2710</v>
      </c>
      <c s="26" t="s">
        <v>66</v>
      </c>
      <c s="31" t="s">
        <v>2711</v>
      </c>
      <c s="32" t="s">
        <v>926</v>
      </c>
      <c s="33">
        <v>13</v>
      </c>
      <c s="34">
        <v>0</v>
      </c>
      <c s="34">
        <f>ROUND(ROUND(H74,2)*ROUND(G74,3),2)</f>
      </c>
      <c r="O74">
        <f>(I74*21)/100</f>
      </c>
      <c t="s">
        <v>38</v>
      </c>
    </row>
    <row r="75" spans="1:5" ht="12.75">
      <c r="A75" s="35" t="s">
        <v>69</v>
      </c>
      <c r="E75" s="36" t="s">
        <v>66</v>
      </c>
    </row>
    <row r="76" spans="1:5" ht="12.75">
      <c r="A76" s="37" t="s">
        <v>70</v>
      </c>
      <c r="E76" s="38" t="s">
        <v>13480</v>
      </c>
    </row>
    <row r="77" spans="1:5" ht="102">
      <c r="A77" t="s">
        <v>72</v>
      </c>
      <c r="E77" s="36" t="s">
        <v>13226</v>
      </c>
    </row>
    <row r="78" spans="1:16" ht="12.75">
      <c r="A78" s="26" t="s">
        <v>63</v>
      </c>
      <c s="30" t="s">
        <v>127</v>
      </c>
      <c s="30" t="s">
        <v>2712</v>
      </c>
      <c s="26" t="s">
        <v>66</v>
      </c>
      <c s="31" t="s">
        <v>2713</v>
      </c>
      <c s="32" t="s">
        <v>926</v>
      </c>
      <c s="33">
        <v>75</v>
      </c>
      <c s="34">
        <v>0</v>
      </c>
      <c s="34">
        <f>ROUND(ROUND(H78,2)*ROUND(G78,3),2)</f>
      </c>
      <c r="O78">
        <f>(I78*21)/100</f>
      </c>
      <c t="s">
        <v>38</v>
      </c>
    </row>
    <row r="79" spans="1:5" ht="12.75">
      <c r="A79" s="35" t="s">
        <v>69</v>
      </c>
      <c r="E79" s="36" t="s">
        <v>66</v>
      </c>
    </row>
    <row r="80" spans="1:5" ht="12.75">
      <c r="A80" s="37" t="s">
        <v>70</v>
      </c>
      <c r="E80" s="38" t="s">
        <v>13481</v>
      </c>
    </row>
    <row r="81" spans="1:5" ht="140.25">
      <c r="A81" t="s">
        <v>72</v>
      </c>
      <c r="E81" s="36" t="s">
        <v>13228</v>
      </c>
    </row>
    <row r="82" spans="1:16" ht="25.5">
      <c r="A82" s="26" t="s">
        <v>63</v>
      </c>
      <c s="30" t="s">
        <v>287</v>
      </c>
      <c s="30" t="s">
        <v>13229</v>
      </c>
      <c s="26" t="s">
        <v>66</v>
      </c>
      <c s="31" t="s">
        <v>2846</v>
      </c>
      <c s="32" t="s">
        <v>926</v>
      </c>
      <c s="33">
        <v>75</v>
      </c>
      <c s="34">
        <v>0</v>
      </c>
      <c s="34">
        <f>ROUND(ROUND(H82,2)*ROUND(G82,3),2)</f>
      </c>
      <c r="O82">
        <f>(I82*21)/100</f>
      </c>
      <c t="s">
        <v>38</v>
      </c>
    </row>
    <row r="83" spans="1:5" ht="12.75">
      <c r="A83" s="35" t="s">
        <v>69</v>
      </c>
      <c r="E83" s="36" t="s">
        <v>66</v>
      </c>
    </row>
    <row r="84" spans="1:5" ht="12.75">
      <c r="A84" s="37" t="s">
        <v>70</v>
      </c>
      <c r="E84" s="38" t="s">
        <v>13482</v>
      </c>
    </row>
    <row r="85" spans="1:5" ht="140.25">
      <c r="A85" t="s">
        <v>72</v>
      </c>
      <c r="E85" s="36" t="s">
        <v>13230</v>
      </c>
    </row>
    <row r="86" spans="1:18" ht="12.75" customHeight="1">
      <c r="A86" s="6" t="s">
        <v>58</v>
      </c>
      <c s="6"/>
      <c s="27" t="s">
        <v>4217</v>
      </c>
      <c s="6"/>
      <c s="39" t="s">
        <v>13231</v>
      </c>
      <c s="6"/>
      <c s="6"/>
      <c s="6"/>
      <c s="29">
        <f>0+Q86</f>
      </c>
      <c r="O86">
        <f>0+R86</f>
      </c>
      <c r="Q86">
        <f>0+I87+I91+I95+I99+I103</f>
      </c>
      <c>
        <f>0+O87+O91+O95+O99+O103</f>
      </c>
    </row>
    <row r="87" spans="1:16" ht="25.5">
      <c r="A87" s="26" t="s">
        <v>63</v>
      </c>
      <c s="30" t="s">
        <v>131</v>
      </c>
      <c s="30" t="s">
        <v>13232</v>
      </c>
      <c s="26" t="s">
        <v>66</v>
      </c>
      <c s="31" t="s">
        <v>13233</v>
      </c>
      <c s="32" t="s">
        <v>926</v>
      </c>
      <c s="33">
        <v>24</v>
      </c>
      <c s="34">
        <v>0</v>
      </c>
      <c s="34">
        <f>ROUND(ROUND(H87,2)*ROUND(G87,3),2)</f>
      </c>
      <c r="O87">
        <f>(I87*21)/100</f>
      </c>
      <c t="s">
        <v>38</v>
      </c>
    </row>
    <row r="88" spans="1:5" ht="12.75">
      <c r="A88" s="35" t="s">
        <v>69</v>
      </c>
      <c r="E88" s="36" t="s">
        <v>66</v>
      </c>
    </row>
    <row r="89" spans="1:5" ht="12.75">
      <c r="A89" s="37" t="s">
        <v>70</v>
      </c>
      <c r="E89" s="38" t="s">
        <v>13483</v>
      </c>
    </row>
    <row r="90" spans="1:5" ht="76.5">
      <c r="A90" t="s">
        <v>72</v>
      </c>
      <c r="E90" s="36" t="s">
        <v>13235</v>
      </c>
    </row>
    <row r="91" spans="1:16" ht="12.75">
      <c r="A91" s="26" t="s">
        <v>63</v>
      </c>
      <c s="30" t="s">
        <v>135</v>
      </c>
      <c s="30" t="s">
        <v>2038</v>
      </c>
      <c s="26" t="s">
        <v>66</v>
      </c>
      <c s="31" t="s">
        <v>2039</v>
      </c>
      <c s="32" t="s">
        <v>583</v>
      </c>
      <c s="33">
        <v>24</v>
      </c>
      <c s="34">
        <v>0</v>
      </c>
      <c s="34">
        <f>ROUND(ROUND(H91,2)*ROUND(G91,3),2)</f>
      </c>
      <c r="O91">
        <f>(I91*21)/100</f>
      </c>
      <c t="s">
        <v>38</v>
      </c>
    </row>
    <row r="92" spans="1:5" ht="12.75">
      <c r="A92" s="35" t="s">
        <v>69</v>
      </c>
      <c r="E92" s="36" t="s">
        <v>66</v>
      </c>
    </row>
    <row r="93" spans="1:5" ht="12.75">
      <c r="A93" s="37" t="s">
        <v>70</v>
      </c>
      <c r="E93" s="38" t="s">
        <v>13484</v>
      </c>
    </row>
    <row r="94" spans="1:5" ht="102">
      <c r="A94" t="s">
        <v>72</v>
      </c>
      <c r="E94" s="36" t="s">
        <v>13237</v>
      </c>
    </row>
    <row r="95" spans="1:16" ht="12.75">
      <c r="A95" s="26" t="s">
        <v>63</v>
      </c>
      <c s="30" t="s">
        <v>139</v>
      </c>
      <c s="30" t="s">
        <v>4070</v>
      </c>
      <c s="26" t="s">
        <v>66</v>
      </c>
      <c s="31" t="s">
        <v>4071</v>
      </c>
      <c s="32" t="s">
        <v>783</v>
      </c>
      <c s="33">
        <v>1</v>
      </c>
      <c s="34">
        <v>0</v>
      </c>
      <c s="34">
        <f>ROUND(ROUND(H95,2)*ROUND(G95,3),2)</f>
      </c>
      <c r="O95">
        <f>(I95*21)/100</f>
      </c>
      <c t="s">
        <v>38</v>
      </c>
    </row>
    <row r="96" spans="1:5" ht="12.75">
      <c r="A96" s="35" t="s">
        <v>69</v>
      </c>
      <c r="E96" s="36" t="s">
        <v>66</v>
      </c>
    </row>
    <row r="97" spans="1:5" ht="12.75">
      <c r="A97" s="37" t="s">
        <v>70</v>
      </c>
      <c r="E97" s="38" t="s">
        <v>13485</v>
      </c>
    </row>
    <row r="98" spans="1:5" ht="38.25">
      <c r="A98" t="s">
        <v>72</v>
      </c>
      <c r="E98" s="36" t="s">
        <v>2045</v>
      </c>
    </row>
    <row r="99" spans="1:16" ht="25.5">
      <c r="A99" s="26" t="s">
        <v>63</v>
      </c>
      <c s="30" t="s">
        <v>143</v>
      </c>
      <c s="30" t="s">
        <v>2046</v>
      </c>
      <c s="26" t="s">
        <v>66</v>
      </c>
      <c s="31" t="s">
        <v>2047</v>
      </c>
      <c s="32" t="s">
        <v>583</v>
      </c>
      <c s="33">
        <v>2</v>
      </c>
      <c s="34">
        <v>0</v>
      </c>
      <c s="34">
        <f>ROUND(ROUND(H99,2)*ROUND(G99,3),2)</f>
      </c>
      <c r="O99">
        <f>(I99*21)/100</f>
      </c>
      <c t="s">
        <v>38</v>
      </c>
    </row>
    <row r="100" spans="1:5" ht="12.75">
      <c r="A100" s="35" t="s">
        <v>69</v>
      </c>
      <c r="E100" s="36" t="s">
        <v>66</v>
      </c>
    </row>
    <row r="101" spans="1:5" ht="12.75">
      <c r="A101" s="37" t="s">
        <v>70</v>
      </c>
      <c r="E101" s="38" t="s">
        <v>13486</v>
      </c>
    </row>
    <row r="102" spans="1:5" ht="38.25">
      <c r="A102" t="s">
        <v>72</v>
      </c>
      <c r="E102" s="36" t="s">
        <v>2045</v>
      </c>
    </row>
    <row r="103" spans="1:16" ht="25.5">
      <c r="A103" s="26" t="s">
        <v>63</v>
      </c>
      <c s="30" t="s">
        <v>99</v>
      </c>
      <c s="30" t="s">
        <v>13240</v>
      </c>
      <c s="26" t="s">
        <v>66</v>
      </c>
      <c s="31" t="s">
        <v>13241</v>
      </c>
      <c s="32" t="s">
        <v>583</v>
      </c>
      <c s="33">
        <v>2</v>
      </c>
      <c s="34">
        <v>0</v>
      </c>
      <c s="34">
        <f>ROUND(ROUND(H103,2)*ROUND(G103,3),2)</f>
      </c>
      <c r="O103">
        <f>(I103*21)/100</f>
      </c>
      <c t="s">
        <v>38</v>
      </c>
    </row>
    <row r="104" spans="1:5" ht="12.75">
      <c r="A104" s="35" t="s">
        <v>69</v>
      </c>
      <c r="E104" s="36" t="s">
        <v>66</v>
      </c>
    </row>
    <row r="105" spans="1:5" ht="12.75">
      <c r="A105" s="37" t="s">
        <v>70</v>
      </c>
      <c r="E105" s="38" t="s">
        <v>13487</v>
      </c>
    </row>
    <row r="106" spans="1:5" ht="38.25">
      <c r="A106" t="s">
        <v>72</v>
      </c>
      <c r="E106" s="36" t="s">
        <v>13094</v>
      </c>
    </row>
    <row r="107" spans="1:18" ht="12.75" customHeight="1">
      <c r="A107" s="6" t="s">
        <v>58</v>
      </c>
      <c s="6"/>
      <c s="27" t="s">
        <v>13243</v>
      </c>
      <c s="6"/>
      <c s="39" t="s">
        <v>13244</v>
      </c>
      <c s="6"/>
      <c s="6"/>
      <c s="6"/>
      <c s="29">
        <f>0+Q107</f>
      </c>
      <c r="O107">
        <f>0+R107</f>
      </c>
      <c r="Q107">
        <f>0+I108+I112</f>
      </c>
      <c>
        <f>0+O108+O112</f>
      </c>
    </row>
    <row r="108" spans="1:16" ht="25.5">
      <c r="A108" s="26" t="s">
        <v>63</v>
      </c>
      <c s="30" t="s">
        <v>147</v>
      </c>
      <c s="30" t="s">
        <v>2720</v>
      </c>
      <c s="26" t="s">
        <v>66</v>
      </c>
      <c s="31" t="s">
        <v>2721</v>
      </c>
      <c s="32" t="s">
        <v>583</v>
      </c>
      <c s="33">
        <v>6</v>
      </c>
      <c s="34">
        <v>0</v>
      </c>
      <c s="34">
        <f>ROUND(ROUND(H108,2)*ROUND(G108,3),2)</f>
      </c>
      <c r="O108">
        <f>(I108*21)/100</f>
      </c>
      <c t="s">
        <v>38</v>
      </c>
    </row>
    <row r="109" spans="1:5" ht="12.75">
      <c r="A109" s="35" t="s">
        <v>69</v>
      </c>
      <c r="E109" s="36" t="s">
        <v>66</v>
      </c>
    </row>
    <row r="110" spans="1:5" ht="12.75">
      <c r="A110" s="37" t="s">
        <v>70</v>
      </c>
      <c r="E110" s="38" t="s">
        <v>13245</v>
      </c>
    </row>
    <row r="111" spans="1:5" ht="114.75">
      <c r="A111" t="s">
        <v>72</v>
      </c>
      <c r="E111" s="36" t="s">
        <v>13224</v>
      </c>
    </row>
    <row r="112" spans="1:16" ht="12.75">
      <c r="A112" s="26" t="s">
        <v>63</v>
      </c>
      <c s="30" t="s">
        <v>74</v>
      </c>
      <c s="30" t="s">
        <v>3632</v>
      </c>
      <c s="26" t="s">
        <v>66</v>
      </c>
      <c s="31" t="s">
        <v>3633</v>
      </c>
      <c s="32" t="s">
        <v>926</v>
      </c>
      <c s="33">
        <v>95</v>
      </c>
      <c s="34">
        <v>0</v>
      </c>
      <c s="34">
        <f>ROUND(ROUND(H112,2)*ROUND(G112,3),2)</f>
      </c>
      <c r="O112">
        <f>(I112*21)/100</f>
      </c>
      <c t="s">
        <v>38</v>
      </c>
    </row>
    <row r="113" spans="1:5" ht="12.75">
      <c r="A113" s="35" t="s">
        <v>69</v>
      </c>
      <c r="E113" s="36" t="s">
        <v>66</v>
      </c>
    </row>
    <row r="114" spans="1:5" ht="12.75">
      <c r="A114" s="37" t="s">
        <v>70</v>
      </c>
      <c r="E114" s="38" t="s">
        <v>13488</v>
      </c>
    </row>
    <row r="115" spans="1:5" ht="127.5">
      <c r="A115" t="s">
        <v>72</v>
      </c>
      <c r="E115" s="36" t="s">
        <v>13247</v>
      </c>
    </row>
    <row r="116" spans="1:18" ht="12.75" customHeight="1">
      <c r="A116" s="6" t="s">
        <v>58</v>
      </c>
      <c s="6"/>
      <c s="27" t="s">
        <v>1244</v>
      </c>
      <c s="6"/>
      <c s="39" t="s">
        <v>13248</v>
      </c>
      <c s="6"/>
      <c s="6"/>
      <c s="6"/>
      <c s="29">
        <f>0+Q116</f>
      </c>
      <c r="O116">
        <f>0+R116</f>
      </c>
      <c r="Q116">
        <f>0+I117+I121+I125+I129+I133+I137+I141+I145+I149+I153+I157+I161</f>
      </c>
      <c>
        <f>0+O117+O121+O125+O129+O133+O137+O141+O145+O149+O153+O157+O161</f>
      </c>
    </row>
    <row r="117" spans="1:16" ht="12.75">
      <c r="A117" s="26" t="s">
        <v>63</v>
      </c>
      <c s="30" t="s">
        <v>75</v>
      </c>
      <c s="30" t="s">
        <v>3870</v>
      </c>
      <c s="26" t="s">
        <v>66</v>
      </c>
      <c s="31" t="s">
        <v>3871</v>
      </c>
      <c s="32" t="s">
        <v>926</v>
      </c>
      <c s="33">
        <v>70</v>
      </c>
      <c s="34">
        <v>0</v>
      </c>
      <c s="34">
        <f>ROUND(ROUND(H117,2)*ROUND(G117,3),2)</f>
      </c>
      <c r="O117">
        <f>(I117*21)/100</f>
      </c>
      <c t="s">
        <v>38</v>
      </c>
    </row>
    <row r="118" spans="1:5" ht="12.75">
      <c r="A118" s="35" t="s">
        <v>69</v>
      </c>
      <c r="E118" s="36" t="s">
        <v>66</v>
      </c>
    </row>
    <row r="119" spans="1:5" ht="12.75">
      <c r="A119" s="37" t="s">
        <v>70</v>
      </c>
      <c r="E119" s="38" t="s">
        <v>13489</v>
      </c>
    </row>
    <row r="120" spans="1:5" ht="127.5">
      <c r="A120" t="s">
        <v>72</v>
      </c>
      <c r="E120" s="36" t="s">
        <v>13250</v>
      </c>
    </row>
    <row r="121" spans="1:16" ht="12.75">
      <c r="A121" s="26" t="s">
        <v>63</v>
      </c>
      <c s="30" t="s">
        <v>151</v>
      </c>
      <c s="30" t="s">
        <v>2066</v>
      </c>
      <c s="26" t="s">
        <v>66</v>
      </c>
      <c s="31" t="s">
        <v>2067</v>
      </c>
      <c s="32" t="s">
        <v>583</v>
      </c>
      <c s="33">
        <v>2</v>
      </c>
      <c s="34">
        <v>0</v>
      </c>
      <c s="34">
        <f>ROUND(ROUND(H121,2)*ROUND(G121,3),2)</f>
      </c>
      <c r="O121">
        <f>(I121*21)/100</f>
      </c>
      <c t="s">
        <v>38</v>
      </c>
    </row>
    <row r="122" spans="1:5" ht="12.75">
      <c r="A122" s="35" t="s">
        <v>69</v>
      </c>
      <c r="E122" s="36" t="s">
        <v>66</v>
      </c>
    </row>
    <row r="123" spans="1:5" ht="12.75">
      <c r="A123" s="37" t="s">
        <v>70</v>
      </c>
      <c r="E123" s="38" t="s">
        <v>13490</v>
      </c>
    </row>
    <row r="124" spans="1:5" ht="76.5">
      <c r="A124" t="s">
        <v>72</v>
      </c>
      <c r="E124" s="36" t="s">
        <v>13252</v>
      </c>
    </row>
    <row r="125" spans="1:16" ht="12.75">
      <c r="A125" s="26" t="s">
        <v>63</v>
      </c>
      <c s="30" t="s">
        <v>155</v>
      </c>
      <c s="30" t="s">
        <v>510</v>
      </c>
      <c s="26" t="s">
        <v>66</v>
      </c>
      <c s="31" t="s">
        <v>2068</v>
      </c>
      <c s="32" t="s">
        <v>583</v>
      </c>
      <c s="33">
        <v>8</v>
      </c>
      <c s="34">
        <v>0</v>
      </c>
      <c s="34">
        <f>ROUND(ROUND(H125,2)*ROUND(G125,3),2)</f>
      </c>
      <c r="O125">
        <f>(I125*21)/100</f>
      </c>
      <c t="s">
        <v>38</v>
      </c>
    </row>
    <row r="126" spans="1:5" ht="12.75">
      <c r="A126" s="35" t="s">
        <v>69</v>
      </c>
      <c r="E126" s="36" t="s">
        <v>66</v>
      </c>
    </row>
    <row r="127" spans="1:5" ht="12.75">
      <c r="A127" s="37" t="s">
        <v>70</v>
      </c>
      <c r="E127" s="38" t="s">
        <v>13491</v>
      </c>
    </row>
    <row r="128" spans="1:5" ht="76.5">
      <c r="A128" t="s">
        <v>72</v>
      </c>
      <c r="E128" s="36" t="s">
        <v>13254</v>
      </c>
    </row>
    <row r="129" spans="1:16" ht="12.75">
      <c r="A129" s="26" t="s">
        <v>63</v>
      </c>
      <c s="30" t="s">
        <v>64</v>
      </c>
      <c s="30" t="s">
        <v>2069</v>
      </c>
      <c s="26" t="s">
        <v>66</v>
      </c>
      <c s="31" t="s">
        <v>2070</v>
      </c>
      <c s="32" t="s">
        <v>583</v>
      </c>
      <c s="33">
        <v>2</v>
      </c>
      <c s="34">
        <v>0</v>
      </c>
      <c s="34">
        <f>ROUND(ROUND(H129,2)*ROUND(G129,3),2)</f>
      </c>
      <c r="O129">
        <f>(I129*21)/100</f>
      </c>
      <c t="s">
        <v>38</v>
      </c>
    </row>
    <row r="130" spans="1:5" ht="12.75">
      <c r="A130" s="35" t="s">
        <v>69</v>
      </c>
      <c r="E130" s="36" t="s">
        <v>66</v>
      </c>
    </row>
    <row r="131" spans="1:5" ht="12.75">
      <c r="A131" s="37" t="s">
        <v>70</v>
      </c>
      <c r="E131" s="38" t="s">
        <v>13276</v>
      </c>
    </row>
    <row r="132" spans="1:5" ht="76.5">
      <c r="A132" t="s">
        <v>72</v>
      </c>
      <c r="E132" s="36" t="s">
        <v>13256</v>
      </c>
    </row>
    <row r="133" spans="1:16" ht="12.75">
      <c r="A133" s="26" t="s">
        <v>63</v>
      </c>
      <c s="30" t="s">
        <v>79</v>
      </c>
      <c s="30" t="s">
        <v>2073</v>
      </c>
      <c s="26" t="s">
        <v>66</v>
      </c>
      <c s="31" t="s">
        <v>2074</v>
      </c>
      <c s="32" t="s">
        <v>583</v>
      </c>
      <c s="33">
        <v>8</v>
      </c>
      <c s="34">
        <v>0</v>
      </c>
      <c s="34">
        <f>ROUND(ROUND(H133,2)*ROUND(G133,3),2)</f>
      </c>
      <c r="O133">
        <f>(I133*21)/100</f>
      </c>
      <c t="s">
        <v>38</v>
      </c>
    </row>
    <row r="134" spans="1:5" ht="12.75">
      <c r="A134" s="35" t="s">
        <v>69</v>
      </c>
      <c r="E134" s="36" t="s">
        <v>66</v>
      </c>
    </row>
    <row r="135" spans="1:5" ht="12.75">
      <c r="A135" s="37" t="s">
        <v>70</v>
      </c>
      <c r="E135" s="38" t="s">
        <v>13492</v>
      </c>
    </row>
    <row r="136" spans="1:5" ht="102">
      <c r="A136" t="s">
        <v>72</v>
      </c>
      <c r="E136" s="36" t="s">
        <v>13258</v>
      </c>
    </row>
    <row r="137" spans="1:16" ht="12.75">
      <c r="A137" s="26" t="s">
        <v>63</v>
      </c>
      <c s="30" t="s">
        <v>194</v>
      </c>
      <c s="30" t="s">
        <v>2076</v>
      </c>
      <c s="26" t="s">
        <v>66</v>
      </c>
      <c s="31" t="s">
        <v>2077</v>
      </c>
      <c s="32" t="s">
        <v>583</v>
      </c>
      <c s="33">
        <v>2</v>
      </c>
      <c s="34">
        <v>0</v>
      </c>
      <c s="34">
        <f>ROUND(ROUND(H137,2)*ROUND(G137,3),2)</f>
      </c>
      <c r="O137">
        <f>(I137*21)/100</f>
      </c>
      <c t="s">
        <v>38</v>
      </c>
    </row>
    <row r="138" spans="1:5" ht="12.75">
      <c r="A138" s="35" t="s">
        <v>69</v>
      </c>
      <c r="E138" s="36" t="s">
        <v>66</v>
      </c>
    </row>
    <row r="139" spans="1:5" ht="12.75">
      <c r="A139" s="37" t="s">
        <v>70</v>
      </c>
      <c r="E139" s="38" t="s">
        <v>13476</v>
      </c>
    </row>
    <row r="140" spans="1:5" ht="102">
      <c r="A140" t="s">
        <v>72</v>
      </c>
      <c r="E140" s="36" t="s">
        <v>13260</v>
      </c>
    </row>
    <row r="141" spans="1:16" ht="12.75">
      <c r="A141" s="26" t="s">
        <v>63</v>
      </c>
      <c s="30" t="s">
        <v>255</v>
      </c>
      <c s="30" t="s">
        <v>13261</v>
      </c>
      <c s="26" t="s">
        <v>66</v>
      </c>
      <c s="31" t="s">
        <v>13262</v>
      </c>
      <c s="32" t="s">
        <v>926</v>
      </c>
      <c s="33">
        <v>70</v>
      </c>
      <c s="34">
        <v>0</v>
      </c>
      <c s="34">
        <f>ROUND(ROUND(H141,2)*ROUND(G141,3),2)</f>
      </c>
      <c r="O141">
        <f>(I141*21)/100</f>
      </c>
      <c t="s">
        <v>38</v>
      </c>
    </row>
    <row r="142" spans="1:5" ht="12.75">
      <c r="A142" s="35" t="s">
        <v>69</v>
      </c>
      <c r="E142" s="36" t="s">
        <v>66</v>
      </c>
    </row>
    <row r="143" spans="1:5" ht="12.75">
      <c r="A143" s="37" t="s">
        <v>70</v>
      </c>
      <c r="E143" s="38" t="s">
        <v>13493</v>
      </c>
    </row>
    <row r="144" spans="1:5" ht="38.25">
      <c r="A144" t="s">
        <v>72</v>
      </c>
      <c r="E144" s="36" t="s">
        <v>13264</v>
      </c>
    </row>
    <row r="145" spans="1:16" ht="12.75">
      <c r="A145" s="26" t="s">
        <v>63</v>
      </c>
      <c s="30" t="s">
        <v>190</v>
      </c>
      <c s="30" t="s">
        <v>13265</v>
      </c>
      <c s="26" t="s">
        <v>66</v>
      </c>
      <c s="31" t="s">
        <v>13266</v>
      </c>
      <c s="32" t="s">
        <v>583</v>
      </c>
      <c s="33">
        <v>2</v>
      </c>
      <c s="34">
        <v>0</v>
      </c>
      <c s="34">
        <f>ROUND(ROUND(H145,2)*ROUND(G145,3),2)</f>
      </c>
      <c r="O145">
        <f>(I145*21)/100</f>
      </c>
      <c t="s">
        <v>38</v>
      </c>
    </row>
    <row r="146" spans="1:5" ht="12.75">
      <c r="A146" s="35" t="s">
        <v>69</v>
      </c>
      <c r="E146" s="36" t="s">
        <v>66</v>
      </c>
    </row>
    <row r="147" spans="1:5" ht="12.75">
      <c r="A147" s="37" t="s">
        <v>70</v>
      </c>
      <c r="E147" s="38" t="s">
        <v>13494</v>
      </c>
    </row>
    <row r="148" spans="1:5" ht="89.25">
      <c r="A148" t="s">
        <v>72</v>
      </c>
      <c r="E148" s="36" t="s">
        <v>13268</v>
      </c>
    </row>
    <row r="149" spans="1:16" ht="12.75">
      <c r="A149" s="26" t="s">
        <v>63</v>
      </c>
      <c s="30" t="s">
        <v>259</v>
      </c>
      <c s="30" t="s">
        <v>13269</v>
      </c>
      <c s="26" t="s">
        <v>66</v>
      </c>
      <c s="31" t="s">
        <v>13270</v>
      </c>
      <c s="32" t="s">
        <v>583</v>
      </c>
      <c s="33">
        <v>2</v>
      </c>
      <c s="34">
        <v>0</v>
      </c>
      <c s="34">
        <f>ROUND(ROUND(H149,2)*ROUND(G149,3),2)</f>
      </c>
      <c r="O149">
        <f>(I149*21)/100</f>
      </c>
      <c t="s">
        <v>38</v>
      </c>
    </row>
    <row r="150" spans="1:5" ht="12.75">
      <c r="A150" s="35" t="s">
        <v>69</v>
      </c>
      <c r="E150" s="36" t="s">
        <v>66</v>
      </c>
    </row>
    <row r="151" spans="1:5" ht="12.75">
      <c r="A151" s="37" t="s">
        <v>70</v>
      </c>
      <c r="E151" s="38" t="s">
        <v>13494</v>
      </c>
    </row>
    <row r="152" spans="1:5" ht="102">
      <c r="A152" t="s">
        <v>72</v>
      </c>
      <c r="E152" s="36" t="s">
        <v>13271</v>
      </c>
    </row>
    <row r="153" spans="1:16" ht="12.75">
      <c r="A153" s="26" t="s">
        <v>63</v>
      </c>
      <c s="30" t="s">
        <v>295</v>
      </c>
      <c s="30" t="s">
        <v>13272</v>
      </c>
      <c s="26" t="s">
        <v>66</v>
      </c>
      <c s="31" t="s">
        <v>13273</v>
      </c>
      <c s="32" t="s">
        <v>583</v>
      </c>
      <c s="33">
        <v>2</v>
      </c>
      <c s="34">
        <v>0</v>
      </c>
      <c s="34">
        <f>ROUND(ROUND(H153,2)*ROUND(G153,3),2)</f>
      </c>
      <c r="O153">
        <f>(I153*21)/100</f>
      </c>
      <c t="s">
        <v>38</v>
      </c>
    </row>
    <row r="154" spans="1:5" ht="12.75">
      <c r="A154" s="35" t="s">
        <v>69</v>
      </c>
      <c r="E154" s="36" t="s">
        <v>66</v>
      </c>
    </row>
    <row r="155" spans="1:5" ht="12.75">
      <c r="A155" s="37" t="s">
        <v>70</v>
      </c>
      <c r="E155" s="38" t="s">
        <v>13476</v>
      </c>
    </row>
    <row r="156" spans="1:5" ht="89.25">
      <c r="A156" t="s">
        <v>72</v>
      </c>
      <c r="E156" s="36" t="s">
        <v>13274</v>
      </c>
    </row>
    <row r="157" spans="1:16" ht="12.75">
      <c r="A157" s="26" t="s">
        <v>63</v>
      </c>
      <c s="30" t="s">
        <v>299</v>
      </c>
      <c s="30" t="s">
        <v>13275</v>
      </c>
      <c s="26" t="s">
        <v>66</v>
      </c>
      <c s="31" t="s">
        <v>3806</v>
      </c>
      <c s="32" t="s">
        <v>1654</v>
      </c>
      <c s="33">
        <v>2</v>
      </c>
      <c s="34">
        <v>0</v>
      </c>
      <c s="34">
        <f>ROUND(ROUND(H157,2)*ROUND(G157,3),2)</f>
      </c>
      <c r="O157">
        <f>(I157*21)/100</f>
      </c>
      <c t="s">
        <v>38</v>
      </c>
    </row>
    <row r="158" spans="1:5" ht="12.75">
      <c r="A158" s="35" t="s">
        <v>69</v>
      </c>
      <c r="E158" s="36" t="s">
        <v>66</v>
      </c>
    </row>
    <row r="159" spans="1:5" ht="12.75">
      <c r="A159" s="37" t="s">
        <v>70</v>
      </c>
      <c r="E159" s="38" t="s">
        <v>13276</v>
      </c>
    </row>
    <row r="160" spans="1:5" ht="153">
      <c r="A160" t="s">
        <v>72</v>
      </c>
      <c r="E160" s="36" t="s">
        <v>13277</v>
      </c>
    </row>
    <row r="161" spans="1:16" ht="25.5">
      <c r="A161" s="26" t="s">
        <v>63</v>
      </c>
      <c s="30" t="s">
        <v>231</v>
      </c>
      <c s="30" t="s">
        <v>13282</v>
      </c>
      <c s="26" t="s">
        <v>66</v>
      </c>
      <c s="31" t="s">
        <v>13283</v>
      </c>
      <c s="32" t="s">
        <v>926</v>
      </c>
      <c s="33">
        <v>40</v>
      </c>
      <c s="34">
        <v>0</v>
      </c>
      <c s="34">
        <f>ROUND(ROUND(H161,2)*ROUND(G161,3),2)</f>
      </c>
      <c r="O161">
        <f>(I161*21)/100</f>
      </c>
      <c t="s">
        <v>38</v>
      </c>
    </row>
    <row r="162" spans="1:5" ht="12.75">
      <c r="A162" s="35" t="s">
        <v>69</v>
      </c>
      <c r="E162" s="36" t="s">
        <v>66</v>
      </c>
    </row>
    <row r="163" spans="1:5" ht="12.75">
      <c r="A163" s="37" t="s">
        <v>70</v>
      </c>
      <c r="E163" s="38" t="s">
        <v>13495</v>
      </c>
    </row>
    <row r="164" spans="1:5" ht="102">
      <c r="A164" t="s">
        <v>72</v>
      </c>
      <c r="E164" s="36" t="s">
        <v>13285</v>
      </c>
    </row>
    <row r="165" spans="1:18" ht="12.75" customHeight="1">
      <c r="A165" s="6" t="s">
        <v>58</v>
      </c>
      <c s="6"/>
      <c s="27" t="s">
        <v>2079</v>
      </c>
      <c s="6"/>
      <c s="39" t="s">
        <v>13289</v>
      </c>
      <c s="6"/>
      <c s="6"/>
      <c s="6"/>
      <c s="29">
        <f>0+Q165</f>
      </c>
      <c r="O165">
        <f>0+R165</f>
      </c>
      <c r="Q165">
        <f>0+I166+I170+I174+I178+I182</f>
      </c>
      <c>
        <f>0+O166+O170+O174+O178+O182</f>
      </c>
    </row>
    <row r="166" spans="1:16" ht="38.25">
      <c r="A166" s="26" t="s">
        <v>63</v>
      </c>
      <c s="30" t="s">
        <v>92</v>
      </c>
      <c s="30" t="s">
        <v>13290</v>
      </c>
      <c s="26" t="s">
        <v>66</v>
      </c>
      <c s="31" t="s">
        <v>4367</v>
      </c>
      <c s="32" t="s">
        <v>583</v>
      </c>
      <c s="33">
        <v>1</v>
      </c>
      <c s="34">
        <v>0</v>
      </c>
      <c s="34">
        <f>ROUND(ROUND(H166,2)*ROUND(G166,3),2)</f>
      </c>
      <c r="O166">
        <f>(I166*21)/100</f>
      </c>
      <c t="s">
        <v>38</v>
      </c>
    </row>
    <row r="167" spans="1:5" ht="12.75">
      <c r="A167" s="35" t="s">
        <v>69</v>
      </c>
      <c r="E167" s="36" t="s">
        <v>66</v>
      </c>
    </row>
    <row r="168" spans="1:5" ht="12.75">
      <c r="A168" s="37" t="s">
        <v>70</v>
      </c>
      <c r="E168" s="38" t="s">
        <v>13496</v>
      </c>
    </row>
    <row r="169" spans="1:5" ht="102">
      <c r="A169" t="s">
        <v>72</v>
      </c>
      <c r="E169" s="36" t="s">
        <v>13292</v>
      </c>
    </row>
    <row r="170" spans="1:16" ht="38.25">
      <c r="A170" s="26" t="s">
        <v>63</v>
      </c>
      <c s="30" t="s">
        <v>55</v>
      </c>
      <c s="30" t="s">
        <v>13293</v>
      </c>
      <c s="26" t="s">
        <v>66</v>
      </c>
      <c s="31" t="s">
        <v>13294</v>
      </c>
      <c s="32" t="s">
        <v>583</v>
      </c>
      <c s="33">
        <v>1</v>
      </c>
      <c s="34">
        <v>0</v>
      </c>
      <c s="34">
        <f>ROUND(ROUND(H170,2)*ROUND(G170,3),2)</f>
      </c>
      <c r="O170">
        <f>(I170*21)/100</f>
      </c>
      <c t="s">
        <v>38</v>
      </c>
    </row>
    <row r="171" spans="1:5" ht="12.75">
      <c r="A171" s="35" t="s">
        <v>69</v>
      </c>
      <c r="E171" s="36" t="s">
        <v>66</v>
      </c>
    </row>
    <row r="172" spans="1:5" ht="12.75">
      <c r="A172" s="37" t="s">
        <v>70</v>
      </c>
      <c r="E172" s="38" t="s">
        <v>13496</v>
      </c>
    </row>
    <row r="173" spans="1:5" ht="102">
      <c r="A173" t="s">
        <v>72</v>
      </c>
      <c r="E173" s="36" t="s">
        <v>13292</v>
      </c>
    </row>
    <row r="174" spans="1:16" ht="12.75">
      <c r="A174" s="26" t="s">
        <v>63</v>
      </c>
      <c s="30" t="s">
        <v>198</v>
      </c>
      <c s="30" t="s">
        <v>13295</v>
      </c>
      <c s="26" t="s">
        <v>66</v>
      </c>
      <c s="31" t="s">
        <v>13296</v>
      </c>
      <c s="32" t="s">
        <v>583</v>
      </c>
      <c s="33">
        <v>4</v>
      </c>
      <c s="34">
        <v>0</v>
      </c>
      <c s="34">
        <f>ROUND(ROUND(H174,2)*ROUND(G174,3),2)</f>
      </c>
      <c r="O174">
        <f>(I174*21)/100</f>
      </c>
      <c t="s">
        <v>38</v>
      </c>
    </row>
    <row r="175" spans="1:5" ht="12.75">
      <c r="A175" s="35" t="s">
        <v>69</v>
      </c>
      <c r="E175" s="36" t="s">
        <v>66</v>
      </c>
    </row>
    <row r="176" spans="1:5" ht="12.75">
      <c r="A176" s="37" t="s">
        <v>70</v>
      </c>
      <c r="E176" s="38" t="s">
        <v>13497</v>
      </c>
    </row>
    <row r="177" spans="1:5" ht="102">
      <c r="A177" t="s">
        <v>72</v>
      </c>
      <c r="E177" s="36" t="s">
        <v>13292</v>
      </c>
    </row>
    <row r="178" spans="1:16" ht="12.75">
      <c r="A178" s="26" t="s">
        <v>63</v>
      </c>
      <c s="30" t="s">
        <v>202</v>
      </c>
      <c s="30" t="s">
        <v>2138</v>
      </c>
      <c s="26" t="s">
        <v>66</v>
      </c>
      <c s="31" t="s">
        <v>2139</v>
      </c>
      <c s="32" t="s">
        <v>583</v>
      </c>
      <c s="33">
        <v>2</v>
      </c>
      <c s="34">
        <v>0</v>
      </c>
      <c s="34">
        <f>ROUND(ROUND(H178,2)*ROUND(G178,3),2)</f>
      </c>
      <c r="O178">
        <f>(I178*21)/100</f>
      </c>
      <c t="s">
        <v>38</v>
      </c>
    </row>
    <row r="179" spans="1:5" ht="12.75">
      <c r="A179" s="35" t="s">
        <v>69</v>
      </c>
      <c r="E179" s="36" t="s">
        <v>66</v>
      </c>
    </row>
    <row r="180" spans="1:5" ht="12.75">
      <c r="A180" s="37" t="s">
        <v>70</v>
      </c>
      <c r="E180" s="38" t="s">
        <v>13291</v>
      </c>
    </row>
    <row r="181" spans="1:5" ht="89.25">
      <c r="A181" t="s">
        <v>72</v>
      </c>
      <c r="E181" s="36" t="s">
        <v>13299</v>
      </c>
    </row>
    <row r="182" spans="1:16" ht="38.25">
      <c r="A182" s="26" t="s">
        <v>63</v>
      </c>
      <c s="30" t="s">
        <v>235</v>
      </c>
      <c s="30" t="s">
        <v>13300</v>
      </c>
      <c s="26" t="s">
        <v>66</v>
      </c>
      <c s="31" t="s">
        <v>13301</v>
      </c>
      <c s="32" t="s">
        <v>926</v>
      </c>
      <c s="33">
        <v>4580</v>
      </c>
      <c s="34">
        <v>0</v>
      </c>
      <c s="34">
        <f>ROUND(ROUND(H182,2)*ROUND(G182,3),2)</f>
      </c>
      <c r="O182">
        <f>(I182*21)/100</f>
      </c>
      <c t="s">
        <v>38</v>
      </c>
    </row>
    <row r="183" spans="1:5" ht="12.75">
      <c r="A183" s="35" t="s">
        <v>69</v>
      </c>
      <c r="E183" s="36" t="s">
        <v>66</v>
      </c>
    </row>
    <row r="184" spans="1:5" ht="12.75">
      <c r="A184" s="37" t="s">
        <v>70</v>
      </c>
      <c r="E184" s="38" t="s">
        <v>13302</v>
      </c>
    </row>
    <row r="185" spans="1:5" ht="114.75">
      <c r="A185" t="s">
        <v>72</v>
      </c>
      <c r="E185" s="36" t="s">
        <v>13303</v>
      </c>
    </row>
    <row r="186" spans="1:18" ht="12.75" customHeight="1">
      <c r="A186" s="6" t="s">
        <v>58</v>
      </c>
      <c s="6"/>
      <c s="27" t="s">
        <v>2197</v>
      </c>
      <c s="6"/>
      <c s="39" t="s">
        <v>13304</v>
      </c>
      <c s="6"/>
      <c s="6"/>
      <c s="6"/>
      <c s="29">
        <f>0+Q186</f>
      </c>
      <c r="O186">
        <f>0+R186</f>
      </c>
      <c r="Q186">
        <f>0+I187+I191+I195+I199+I203+I207+I211+I215+I219+I223+I227</f>
      </c>
      <c>
        <f>0+O187+O191+O195+O199+O203+O207+O211+O215+O219+O223+O227</f>
      </c>
    </row>
    <row r="187" spans="1:16" ht="25.5">
      <c r="A187" s="26" t="s">
        <v>63</v>
      </c>
      <c s="30" t="s">
        <v>223</v>
      </c>
      <c s="30" t="s">
        <v>2224</v>
      </c>
      <c s="26" t="s">
        <v>66</v>
      </c>
      <c s="31" t="s">
        <v>2225</v>
      </c>
      <c s="32" t="s">
        <v>583</v>
      </c>
      <c s="33">
        <v>1</v>
      </c>
      <c s="34">
        <v>0</v>
      </c>
      <c s="34">
        <f>ROUND(ROUND(H187,2)*ROUND(G187,3),2)</f>
      </c>
      <c r="O187">
        <f>(I187*21)/100</f>
      </c>
      <c t="s">
        <v>38</v>
      </c>
    </row>
    <row r="188" spans="1:5" ht="12.75">
      <c r="A188" s="35" t="s">
        <v>69</v>
      </c>
      <c r="E188" s="36" t="s">
        <v>66</v>
      </c>
    </row>
    <row r="189" spans="1:5" ht="12.75">
      <c r="A189" s="37" t="s">
        <v>70</v>
      </c>
      <c r="E189" s="38" t="s">
        <v>13305</v>
      </c>
    </row>
    <row r="190" spans="1:5" ht="114.75">
      <c r="A190" t="s">
        <v>72</v>
      </c>
      <c r="E190" s="36" t="s">
        <v>13306</v>
      </c>
    </row>
    <row r="191" spans="1:16" ht="38.25">
      <c r="A191" s="26" t="s">
        <v>63</v>
      </c>
      <c s="30" t="s">
        <v>227</v>
      </c>
      <c s="30" t="s">
        <v>2967</v>
      </c>
      <c s="26" t="s">
        <v>66</v>
      </c>
      <c s="31" t="s">
        <v>2968</v>
      </c>
      <c s="32" t="s">
        <v>583</v>
      </c>
      <c s="33">
        <v>14</v>
      </c>
      <c s="34">
        <v>0</v>
      </c>
      <c s="34">
        <f>ROUND(ROUND(H191,2)*ROUND(G191,3),2)</f>
      </c>
      <c r="O191">
        <f>(I191*21)/100</f>
      </c>
      <c t="s">
        <v>38</v>
      </c>
    </row>
    <row r="192" spans="1:5" ht="12.75">
      <c r="A192" s="35" t="s">
        <v>69</v>
      </c>
      <c r="E192" s="36" t="s">
        <v>66</v>
      </c>
    </row>
    <row r="193" spans="1:5" ht="12.75">
      <c r="A193" s="37" t="s">
        <v>70</v>
      </c>
      <c r="E193" s="38" t="s">
        <v>13498</v>
      </c>
    </row>
    <row r="194" spans="1:5" ht="114.75">
      <c r="A194" t="s">
        <v>72</v>
      </c>
      <c r="E194" s="36" t="s">
        <v>13306</v>
      </c>
    </row>
    <row r="195" spans="1:16" ht="25.5">
      <c r="A195" s="26" t="s">
        <v>63</v>
      </c>
      <c s="30" t="s">
        <v>239</v>
      </c>
      <c s="30" t="s">
        <v>2226</v>
      </c>
      <c s="26" t="s">
        <v>66</v>
      </c>
      <c s="31" t="s">
        <v>2227</v>
      </c>
      <c s="32" t="s">
        <v>583</v>
      </c>
      <c s="33">
        <v>1</v>
      </c>
      <c s="34">
        <v>0</v>
      </c>
      <c s="34">
        <f>ROUND(ROUND(H195,2)*ROUND(G195,3),2)</f>
      </c>
      <c r="O195">
        <f>(I195*21)/100</f>
      </c>
      <c t="s">
        <v>38</v>
      </c>
    </row>
    <row r="196" spans="1:5" ht="12.75">
      <c r="A196" s="35" t="s">
        <v>69</v>
      </c>
      <c r="E196" s="36" t="s">
        <v>66</v>
      </c>
    </row>
    <row r="197" spans="1:5" ht="12.75">
      <c r="A197" s="37" t="s">
        <v>70</v>
      </c>
      <c r="E197" s="38" t="s">
        <v>13305</v>
      </c>
    </row>
    <row r="198" spans="1:5" ht="89.25">
      <c r="A198" t="s">
        <v>72</v>
      </c>
      <c r="E198" s="36" t="s">
        <v>13308</v>
      </c>
    </row>
    <row r="199" spans="1:16" ht="12.75">
      <c r="A199" s="26" t="s">
        <v>63</v>
      </c>
      <c s="30" t="s">
        <v>243</v>
      </c>
      <c s="30" t="s">
        <v>13309</v>
      </c>
      <c s="26" t="s">
        <v>66</v>
      </c>
      <c s="31" t="s">
        <v>13310</v>
      </c>
      <c s="32" t="s">
        <v>583</v>
      </c>
      <c s="33">
        <v>2</v>
      </c>
      <c s="34">
        <v>0</v>
      </c>
      <c s="34">
        <f>ROUND(ROUND(H199,2)*ROUND(G199,3),2)</f>
      </c>
      <c r="O199">
        <f>(I199*21)/100</f>
      </c>
      <c t="s">
        <v>38</v>
      </c>
    </row>
    <row r="200" spans="1:5" ht="12.75">
      <c r="A200" s="35" t="s">
        <v>69</v>
      </c>
      <c r="E200" s="36" t="s">
        <v>66</v>
      </c>
    </row>
    <row r="201" spans="1:5" ht="12.75">
      <c r="A201" s="37" t="s">
        <v>70</v>
      </c>
      <c r="E201" s="38" t="s">
        <v>13311</v>
      </c>
    </row>
    <row r="202" spans="1:5" ht="89.25">
      <c r="A202" t="s">
        <v>72</v>
      </c>
      <c r="E202" s="36" t="s">
        <v>13312</v>
      </c>
    </row>
    <row r="203" spans="1:16" ht="12.75">
      <c r="A203" s="26" t="s">
        <v>63</v>
      </c>
      <c s="30" t="s">
        <v>215</v>
      </c>
      <c s="30" t="s">
        <v>2241</v>
      </c>
      <c s="26" t="s">
        <v>66</v>
      </c>
      <c s="31" t="s">
        <v>2242</v>
      </c>
      <c s="32" t="s">
        <v>583</v>
      </c>
      <c s="33">
        <v>1</v>
      </c>
      <c s="34">
        <v>0</v>
      </c>
      <c s="34">
        <f>ROUND(ROUND(H203,2)*ROUND(G203,3),2)</f>
      </c>
      <c r="O203">
        <f>(I203*21)/100</f>
      </c>
      <c t="s">
        <v>38</v>
      </c>
    </row>
    <row r="204" spans="1:5" ht="12.75">
      <c r="A204" s="35" t="s">
        <v>69</v>
      </c>
      <c r="E204" s="36" t="s">
        <v>66</v>
      </c>
    </row>
    <row r="205" spans="1:5" ht="12.75">
      <c r="A205" s="37" t="s">
        <v>70</v>
      </c>
      <c r="E205" s="38" t="s">
        <v>13499</v>
      </c>
    </row>
    <row r="206" spans="1:5" ht="76.5">
      <c r="A206" t="s">
        <v>72</v>
      </c>
      <c r="E206" s="36" t="s">
        <v>13314</v>
      </c>
    </row>
    <row r="207" spans="1:16" ht="25.5">
      <c r="A207" s="26" t="s">
        <v>63</v>
      </c>
      <c s="30" t="s">
        <v>219</v>
      </c>
      <c s="30" t="s">
        <v>2243</v>
      </c>
      <c s="26" t="s">
        <v>66</v>
      </c>
      <c s="31" t="s">
        <v>2244</v>
      </c>
      <c s="32" t="s">
        <v>583</v>
      </c>
      <c s="33">
        <v>1</v>
      </c>
      <c s="34">
        <v>0</v>
      </c>
      <c s="34">
        <f>ROUND(ROUND(H207,2)*ROUND(G207,3),2)</f>
      </c>
      <c r="O207">
        <f>(I207*21)/100</f>
      </c>
      <c t="s">
        <v>38</v>
      </c>
    </row>
    <row r="208" spans="1:5" ht="12.75">
      <c r="A208" s="35" t="s">
        <v>69</v>
      </c>
      <c r="E208" s="36" t="s">
        <v>66</v>
      </c>
    </row>
    <row r="209" spans="1:5" ht="12.75">
      <c r="A209" s="37" t="s">
        <v>70</v>
      </c>
      <c r="E209" s="38" t="s">
        <v>13331</v>
      </c>
    </row>
    <row r="210" spans="1:5" ht="76.5">
      <c r="A210" t="s">
        <v>72</v>
      </c>
      <c r="E210" s="36" t="s">
        <v>13314</v>
      </c>
    </row>
    <row r="211" spans="1:16" ht="25.5">
      <c r="A211" s="26" t="s">
        <v>63</v>
      </c>
      <c s="30" t="s">
        <v>263</v>
      </c>
      <c s="30" t="s">
        <v>13316</v>
      </c>
      <c s="26" t="s">
        <v>66</v>
      </c>
      <c s="31" t="s">
        <v>13317</v>
      </c>
      <c s="32" t="s">
        <v>583</v>
      </c>
      <c s="33">
        <v>2</v>
      </c>
      <c s="34">
        <v>0</v>
      </c>
      <c s="34">
        <f>ROUND(ROUND(H211,2)*ROUND(G211,3),2)</f>
      </c>
      <c r="O211">
        <f>(I211*21)/100</f>
      </c>
      <c t="s">
        <v>38</v>
      </c>
    </row>
    <row r="212" spans="1:5" ht="12.75">
      <c r="A212" s="35" t="s">
        <v>69</v>
      </c>
      <c r="E212" s="36" t="s">
        <v>66</v>
      </c>
    </row>
    <row r="213" spans="1:5" ht="12.75">
      <c r="A213" s="37" t="s">
        <v>70</v>
      </c>
      <c r="E213" s="38" t="s">
        <v>13500</v>
      </c>
    </row>
    <row r="214" spans="1:5" ht="76.5">
      <c r="A214" t="s">
        <v>72</v>
      </c>
      <c r="E214" s="36" t="s">
        <v>13319</v>
      </c>
    </row>
    <row r="215" spans="1:16" ht="12.75">
      <c r="A215" s="26" t="s">
        <v>63</v>
      </c>
      <c s="30" t="s">
        <v>267</v>
      </c>
      <c s="30" t="s">
        <v>2258</v>
      </c>
      <c s="26" t="s">
        <v>66</v>
      </c>
      <c s="31" t="s">
        <v>2259</v>
      </c>
      <c s="32" t="s">
        <v>611</v>
      </c>
      <c s="33">
        <v>64</v>
      </c>
      <c s="34">
        <v>0</v>
      </c>
      <c s="34">
        <f>ROUND(ROUND(H215,2)*ROUND(G215,3),2)</f>
      </c>
      <c r="O215">
        <f>(I215*21)/100</f>
      </c>
      <c t="s">
        <v>38</v>
      </c>
    </row>
    <row r="216" spans="1:5" ht="12.75">
      <c r="A216" s="35" t="s">
        <v>69</v>
      </c>
      <c r="E216" s="36" t="s">
        <v>66</v>
      </c>
    </row>
    <row r="217" spans="1:5" ht="12.75">
      <c r="A217" s="37" t="s">
        <v>70</v>
      </c>
      <c r="E217" s="38" t="s">
        <v>13501</v>
      </c>
    </row>
    <row r="218" spans="1:5" ht="89.25">
      <c r="A218" t="s">
        <v>72</v>
      </c>
      <c r="E218" s="36" t="s">
        <v>13321</v>
      </c>
    </row>
    <row r="219" spans="1:16" ht="12.75">
      <c r="A219" s="26" t="s">
        <v>63</v>
      </c>
      <c s="30" t="s">
        <v>271</v>
      </c>
      <c s="30" t="s">
        <v>2261</v>
      </c>
      <c s="26" t="s">
        <v>66</v>
      </c>
      <c s="31" t="s">
        <v>2262</v>
      </c>
      <c s="32" t="s">
        <v>611</v>
      </c>
      <c s="33">
        <v>40</v>
      </c>
      <c s="34">
        <v>0</v>
      </c>
      <c s="34">
        <f>ROUND(ROUND(H219,2)*ROUND(G219,3),2)</f>
      </c>
      <c r="O219">
        <f>(I219*21)/100</f>
      </c>
      <c t="s">
        <v>38</v>
      </c>
    </row>
    <row r="220" spans="1:5" ht="12.75">
      <c r="A220" s="35" t="s">
        <v>69</v>
      </c>
      <c r="E220" s="36" t="s">
        <v>66</v>
      </c>
    </row>
    <row r="221" spans="1:5" ht="12.75">
      <c r="A221" s="37" t="s">
        <v>70</v>
      </c>
      <c r="E221" s="38" t="s">
        <v>13322</v>
      </c>
    </row>
    <row r="222" spans="1:5" ht="89.25">
      <c r="A222" t="s">
        <v>72</v>
      </c>
      <c r="E222" s="36" t="s">
        <v>13323</v>
      </c>
    </row>
    <row r="223" spans="1:16" ht="12.75">
      <c r="A223" s="26" t="s">
        <v>63</v>
      </c>
      <c s="30" t="s">
        <v>275</v>
      </c>
      <c s="30" t="s">
        <v>2264</v>
      </c>
      <c s="26" t="s">
        <v>66</v>
      </c>
      <c s="31" t="s">
        <v>2265</v>
      </c>
      <c s="32" t="s">
        <v>611</v>
      </c>
      <c s="33">
        <v>8</v>
      </c>
      <c s="34">
        <v>0</v>
      </c>
      <c s="34">
        <f>ROUND(ROUND(H223,2)*ROUND(G223,3),2)</f>
      </c>
      <c r="O223">
        <f>(I223*21)/100</f>
      </c>
      <c t="s">
        <v>38</v>
      </c>
    </row>
    <row r="224" spans="1:5" ht="12.75">
      <c r="A224" s="35" t="s">
        <v>69</v>
      </c>
      <c r="E224" s="36" t="s">
        <v>66</v>
      </c>
    </row>
    <row r="225" spans="1:5" ht="12.75">
      <c r="A225" s="37" t="s">
        <v>70</v>
      </c>
      <c r="E225" s="38" t="s">
        <v>13324</v>
      </c>
    </row>
    <row r="226" spans="1:5" ht="89.25">
      <c r="A226" t="s">
        <v>72</v>
      </c>
      <c r="E226" s="36" t="s">
        <v>13325</v>
      </c>
    </row>
    <row r="227" spans="1:16" ht="12.75">
      <c r="A227" s="26" t="s">
        <v>63</v>
      </c>
      <c s="30" t="s">
        <v>206</v>
      </c>
      <c s="30" t="s">
        <v>2267</v>
      </c>
      <c s="26" t="s">
        <v>66</v>
      </c>
      <c s="31" t="s">
        <v>2268</v>
      </c>
      <c s="32" t="s">
        <v>611</v>
      </c>
      <c s="33">
        <v>64</v>
      </c>
      <c s="34">
        <v>0</v>
      </c>
      <c s="34">
        <f>ROUND(ROUND(H227,2)*ROUND(G227,3),2)</f>
      </c>
      <c r="O227">
        <f>(I227*21)/100</f>
      </c>
      <c t="s">
        <v>38</v>
      </c>
    </row>
    <row r="228" spans="1:5" ht="12.75">
      <c r="A228" s="35" t="s">
        <v>69</v>
      </c>
      <c r="E228" s="36" t="s">
        <v>66</v>
      </c>
    </row>
    <row r="229" spans="1:5" ht="12.75">
      <c r="A229" s="37" t="s">
        <v>70</v>
      </c>
      <c r="E229" s="38" t="s">
        <v>13501</v>
      </c>
    </row>
    <row r="230" spans="1:5" ht="89.25">
      <c r="A230" t="s">
        <v>72</v>
      </c>
      <c r="E230" s="36" t="s">
        <v>13326</v>
      </c>
    </row>
    <row r="231" spans="1:18" ht="12.75" customHeight="1">
      <c r="A231" s="6" t="s">
        <v>58</v>
      </c>
      <c s="6"/>
      <c s="27" t="s">
        <v>13327</v>
      </c>
      <c s="6"/>
      <c s="39" t="s">
        <v>13328</v>
      </c>
      <c s="6"/>
      <c s="6"/>
      <c s="6"/>
      <c s="29">
        <f>0+Q231</f>
      </c>
      <c r="O231">
        <f>0+R231</f>
      </c>
      <c r="Q231">
        <f>0+I232</f>
      </c>
      <c>
        <f>0+O232</f>
      </c>
    </row>
    <row r="232" spans="1:16" ht="25.5">
      <c r="A232" s="26" t="s">
        <v>63</v>
      </c>
      <c s="30" t="s">
        <v>174</v>
      </c>
      <c s="30" t="s">
        <v>13333</v>
      </c>
      <c s="26" t="s">
        <v>66</v>
      </c>
      <c s="31" t="s">
        <v>13334</v>
      </c>
      <c s="32" t="s">
        <v>583</v>
      </c>
      <c s="33">
        <v>4</v>
      </c>
      <c s="34">
        <v>0</v>
      </c>
      <c s="34">
        <f>ROUND(ROUND(H232,2)*ROUND(G232,3),2)</f>
      </c>
      <c r="O232">
        <f>(I232*21)/100</f>
      </c>
      <c t="s">
        <v>38</v>
      </c>
    </row>
    <row r="233" spans="1:5" ht="12.75">
      <c r="A233" s="35" t="s">
        <v>69</v>
      </c>
      <c r="E233" s="36" t="s">
        <v>66</v>
      </c>
    </row>
    <row r="234" spans="1:5" ht="12.75">
      <c r="A234" s="37" t="s">
        <v>70</v>
      </c>
      <c r="E234" s="38" t="s">
        <v>13335</v>
      </c>
    </row>
    <row r="235" spans="1:5" ht="114.75">
      <c r="A235" t="s">
        <v>72</v>
      </c>
      <c r="E235" s="36" t="s">
        <v>13336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6.xml><?xml version="1.0" encoding="utf-8"?>
<worksheet xmlns="http://schemas.openxmlformats.org/spreadsheetml/2006/main" xmlns:r="http://schemas.openxmlformats.org/officeDocument/2006/relationships">
  <sheetPr>
    <pageSetUpPr fitToPage="1"/>
  </sheetPr>
  <dimension ref="A1:R3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0+O11+O28+O113+O214+O219+O264</f>
      </c>
      <c t="s">
        <v>37</v>
      </c>
    </row>
    <row r="3" spans="1:16" ht="15" customHeight="1">
      <c r="A3" t="s">
        <v>12</v>
      </c>
      <c s="12" t="s">
        <v>14</v>
      </c>
      <c s="13" t="s">
        <v>15</v>
      </c>
      <c s="1"/>
      <c s="14" t="s">
        <v>16</v>
      </c>
      <c s="1"/>
      <c s="9"/>
      <c s="8" t="s">
        <v>13502</v>
      </c>
      <c s="40">
        <f>0+I11+I28+I113+I214+I219+I264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13502</v>
      </c>
      <c s="6"/>
      <c s="18" t="s">
        <v>13503</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f>
      </c>
      <c>
        <f>0+O12+O16+O20+O24</f>
      </c>
    </row>
    <row r="12" spans="1:16" ht="25.5">
      <c r="A12" s="26" t="s">
        <v>63</v>
      </c>
      <c s="30" t="s">
        <v>44</v>
      </c>
      <c s="30" t="s">
        <v>13504</v>
      </c>
      <c s="26" t="s">
        <v>66</v>
      </c>
      <c s="31" t="s">
        <v>2673</v>
      </c>
      <c s="32" t="s">
        <v>825</v>
      </c>
      <c s="33">
        <v>5</v>
      </c>
      <c s="34">
        <v>0</v>
      </c>
      <c s="34">
        <f>ROUND(ROUND(H12,2)*ROUND(G12,3),2)</f>
      </c>
      <c r="O12">
        <f>(I12*21)/100</f>
      </c>
      <c t="s">
        <v>38</v>
      </c>
    </row>
    <row r="13" spans="1:5" ht="12.75">
      <c r="A13" s="35" t="s">
        <v>69</v>
      </c>
      <c r="E13" s="36" t="s">
        <v>66</v>
      </c>
    </row>
    <row r="14" spans="1:5" ht="12.75">
      <c r="A14" s="37" t="s">
        <v>70</v>
      </c>
      <c r="E14" s="38" t="s">
        <v>13431</v>
      </c>
    </row>
    <row r="15" spans="1:5" ht="140.25">
      <c r="A15" t="s">
        <v>72</v>
      </c>
      <c r="E15" s="36" t="s">
        <v>2444</v>
      </c>
    </row>
    <row r="16" spans="1:16" ht="25.5">
      <c r="A16" s="26" t="s">
        <v>63</v>
      </c>
      <c s="30" t="s">
        <v>38</v>
      </c>
      <c s="30" t="s">
        <v>13400</v>
      </c>
      <c s="26" t="s">
        <v>66</v>
      </c>
      <c s="31" t="s">
        <v>13505</v>
      </c>
      <c s="32" t="s">
        <v>825</v>
      </c>
      <c s="33">
        <v>10</v>
      </c>
      <c s="34">
        <v>0</v>
      </c>
      <c s="34">
        <f>ROUND(ROUND(H16,2)*ROUND(G16,3),2)</f>
      </c>
      <c r="O16">
        <f>(I16*21)/100</f>
      </c>
      <c t="s">
        <v>38</v>
      </c>
    </row>
    <row r="17" spans="1:5" ht="12.75">
      <c r="A17" s="35" t="s">
        <v>69</v>
      </c>
      <c r="E17" s="36" t="s">
        <v>66</v>
      </c>
    </row>
    <row r="18" spans="1:5" ht="12.75">
      <c r="A18" s="37" t="s">
        <v>70</v>
      </c>
      <c r="E18" s="38" t="s">
        <v>13431</v>
      </c>
    </row>
    <row r="19" spans="1:5" ht="267.75">
      <c r="A19" t="s">
        <v>72</v>
      </c>
      <c r="E19" s="36" t="s">
        <v>13506</v>
      </c>
    </row>
    <row r="20" spans="1:16" ht="25.5">
      <c r="A20" s="26" t="s">
        <v>63</v>
      </c>
      <c s="30" t="s">
        <v>368</v>
      </c>
      <c s="30" t="s">
        <v>827</v>
      </c>
      <c s="26" t="s">
        <v>66</v>
      </c>
      <c s="31" t="s">
        <v>13101</v>
      </c>
      <c s="32" t="s">
        <v>825</v>
      </c>
      <c s="33">
        <v>30</v>
      </c>
      <c s="34">
        <v>0</v>
      </c>
      <c s="34">
        <f>ROUND(ROUND(H20,2)*ROUND(G20,3),2)</f>
      </c>
      <c r="O20">
        <f>(I20*21)/100</f>
      </c>
      <c t="s">
        <v>38</v>
      </c>
    </row>
    <row r="21" spans="1:5" ht="12.75">
      <c r="A21" s="35" t="s">
        <v>69</v>
      </c>
      <c r="E21" s="36" t="s">
        <v>66</v>
      </c>
    </row>
    <row r="22" spans="1:5" ht="12.75">
      <c r="A22" s="37" t="s">
        <v>70</v>
      </c>
      <c r="E22" s="38" t="s">
        <v>13431</v>
      </c>
    </row>
    <row r="23" spans="1:5" ht="140.25">
      <c r="A23" t="s">
        <v>72</v>
      </c>
      <c r="E23" s="36" t="s">
        <v>2444</v>
      </c>
    </row>
    <row r="24" spans="1:16" ht="25.5">
      <c r="A24" s="26" t="s">
        <v>63</v>
      </c>
      <c s="30" t="s">
        <v>372</v>
      </c>
      <c s="30" t="s">
        <v>1674</v>
      </c>
      <c s="26" t="s">
        <v>66</v>
      </c>
      <c s="31" t="s">
        <v>13403</v>
      </c>
      <c s="32" t="s">
        <v>825</v>
      </c>
      <c s="33">
        <v>125</v>
      </c>
      <c s="34">
        <v>0</v>
      </c>
      <c s="34">
        <f>ROUND(ROUND(H24,2)*ROUND(G24,3),2)</f>
      </c>
      <c r="O24">
        <f>(I24*21)/100</f>
      </c>
      <c t="s">
        <v>38</v>
      </c>
    </row>
    <row r="25" spans="1:5" ht="12.75">
      <c r="A25" s="35" t="s">
        <v>69</v>
      </c>
      <c r="E25" s="36" t="s">
        <v>66</v>
      </c>
    </row>
    <row r="26" spans="1:5" ht="12.75">
      <c r="A26" s="37" t="s">
        <v>70</v>
      </c>
      <c r="E26" s="38" t="s">
        <v>13431</v>
      </c>
    </row>
    <row r="27" spans="1:5" ht="140.25">
      <c r="A27" t="s">
        <v>72</v>
      </c>
      <c r="E27" s="36" t="s">
        <v>2444</v>
      </c>
    </row>
    <row r="28" spans="1:18" ht="12.75" customHeight="1">
      <c r="A28" s="6" t="s">
        <v>58</v>
      </c>
      <c s="6"/>
      <c s="27" t="s">
        <v>368</v>
      </c>
      <c s="6"/>
      <c s="39" t="s">
        <v>2018</v>
      </c>
      <c s="6"/>
      <c s="6"/>
      <c s="6"/>
      <c s="29">
        <f>0+Q28</f>
      </c>
      <c r="O28">
        <f>0+R28</f>
      </c>
      <c r="Q28">
        <f>0+I29+I33+I37+I41+I45+I49+I53+I57+I61+I65+I69+I73+I77+I81+I85+I89+I93+I97+I101+I105+I109</f>
      </c>
      <c>
        <f>0+O29+O33+O37+O41+O45+O49+O53+O57+O61+O65+O69+O73+O77+O81+O85+O89+O93+O97+O101+O105+O109</f>
      </c>
    </row>
    <row r="29" spans="1:16" ht="12.75">
      <c r="A29" s="26" t="s">
        <v>63</v>
      </c>
      <c s="30" t="s">
        <v>155</v>
      </c>
      <c s="30" t="s">
        <v>497</v>
      </c>
      <c s="26" t="s">
        <v>66</v>
      </c>
      <c s="31" t="s">
        <v>2700</v>
      </c>
      <c s="32" t="s">
        <v>583</v>
      </c>
      <c s="33">
        <v>50</v>
      </c>
      <c s="34">
        <v>0</v>
      </c>
      <c s="34">
        <f>ROUND(ROUND(H29,2)*ROUND(G29,3),2)</f>
      </c>
      <c r="O29">
        <f>(I29*21)/100</f>
      </c>
      <c t="s">
        <v>38</v>
      </c>
    </row>
    <row r="30" spans="1:5" ht="12.75">
      <c r="A30" s="35" t="s">
        <v>69</v>
      </c>
      <c r="E30" s="36" t="s">
        <v>66</v>
      </c>
    </row>
    <row r="31" spans="1:5" ht="12.75">
      <c r="A31" s="37" t="s">
        <v>70</v>
      </c>
      <c r="E31" s="38" t="s">
        <v>13431</v>
      </c>
    </row>
    <row r="32" spans="1:5" ht="114.75">
      <c r="A32" t="s">
        <v>72</v>
      </c>
      <c r="E32" s="36" t="s">
        <v>2556</v>
      </c>
    </row>
    <row r="33" spans="1:16" ht="12.75">
      <c r="A33" s="26" t="s">
        <v>63</v>
      </c>
      <c s="30" t="s">
        <v>64</v>
      </c>
      <c s="30" t="s">
        <v>683</v>
      </c>
      <c s="26" t="s">
        <v>66</v>
      </c>
      <c s="31" t="s">
        <v>2840</v>
      </c>
      <c s="32" t="s">
        <v>926</v>
      </c>
      <c s="33">
        <v>520</v>
      </c>
      <c s="34">
        <v>0</v>
      </c>
      <c s="34">
        <f>ROUND(ROUND(H33,2)*ROUND(G33,3),2)</f>
      </c>
      <c r="O33">
        <f>(I33*21)/100</f>
      </c>
      <c t="s">
        <v>38</v>
      </c>
    </row>
    <row r="34" spans="1:5" ht="12.75">
      <c r="A34" s="35" t="s">
        <v>69</v>
      </c>
      <c r="E34" s="36" t="s">
        <v>66</v>
      </c>
    </row>
    <row r="35" spans="1:5" ht="12.75">
      <c r="A35" s="37" t="s">
        <v>70</v>
      </c>
      <c r="E35" s="38" t="s">
        <v>13431</v>
      </c>
    </row>
    <row r="36" spans="1:5" ht="102">
      <c r="A36" t="s">
        <v>72</v>
      </c>
      <c r="E36" s="36" t="s">
        <v>685</v>
      </c>
    </row>
    <row r="37" spans="1:16" ht="12.75">
      <c r="A37" s="26" t="s">
        <v>63</v>
      </c>
      <c s="30" t="s">
        <v>79</v>
      </c>
      <c s="30" t="s">
        <v>2710</v>
      </c>
      <c s="26" t="s">
        <v>66</v>
      </c>
      <c s="31" t="s">
        <v>2711</v>
      </c>
      <c s="32" t="s">
        <v>926</v>
      </c>
      <c s="33">
        <v>200</v>
      </c>
      <c s="34">
        <v>0</v>
      </c>
      <c s="34">
        <f>ROUND(ROUND(H37,2)*ROUND(G37,3),2)</f>
      </c>
      <c r="O37">
        <f>(I37*21)/100</f>
      </c>
      <c t="s">
        <v>38</v>
      </c>
    </row>
    <row r="38" spans="1:5" ht="12.75">
      <c r="A38" s="35" t="s">
        <v>69</v>
      </c>
      <c r="E38" s="36" t="s">
        <v>66</v>
      </c>
    </row>
    <row r="39" spans="1:5" ht="12.75">
      <c r="A39" s="37" t="s">
        <v>70</v>
      </c>
      <c r="E39" s="38" t="s">
        <v>13431</v>
      </c>
    </row>
    <row r="40" spans="1:5" ht="102">
      <c r="A40" t="s">
        <v>72</v>
      </c>
      <c r="E40" s="36" t="s">
        <v>2612</v>
      </c>
    </row>
    <row r="41" spans="1:16" ht="12.75">
      <c r="A41" s="26" t="s">
        <v>63</v>
      </c>
      <c s="30" t="s">
        <v>194</v>
      </c>
      <c s="30" t="s">
        <v>3861</v>
      </c>
      <c s="26" t="s">
        <v>66</v>
      </c>
      <c s="31" t="s">
        <v>3862</v>
      </c>
      <c s="32" t="s">
        <v>926</v>
      </c>
      <c s="33">
        <v>500</v>
      </c>
      <c s="34">
        <v>0</v>
      </c>
      <c s="34">
        <f>ROUND(ROUND(H41,2)*ROUND(G41,3),2)</f>
      </c>
      <c r="O41">
        <f>(I41*21)/100</f>
      </c>
      <c t="s">
        <v>38</v>
      </c>
    </row>
    <row r="42" spans="1:5" ht="12.75">
      <c r="A42" s="35" t="s">
        <v>69</v>
      </c>
      <c r="E42" s="36" t="s">
        <v>66</v>
      </c>
    </row>
    <row r="43" spans="1:5" ht="12.75">
      <c r="A43" s="37" t="s">
        <v>70</v>
      </c>
      <c r="E43" s="38" t="s">
        <v>13431</v>
      </c>
    </row>
    <row r="44" spans="1:5" ht="76.5">
      <c r="A44" t="s">
        <v>72</v>
      </c>
      <c r="E44" s="36" t="s">
        <v>10663</v>
      </c>
    </row>
    <row r="45" spans="1:16" ht="25.5">
      <c r="A45" s="26" t="s">
        <v>63</v>
      </c>
      <c s="30" t="s">
        <v>255</v>
      </c>
      <c s="30" t="s">
        <v>3863</v>
      </c>
      <c s="26" t="s">
        <v>66</v>
      </c>
      <c s="31" t="s">
        <v>3864</v>
      </c>
      <c s="32" t="s">
        <v>583</v>
      </c>
      <c s="33">
        <v>4</v>
      </c>
      <c s="34">
        <v>0</v>
      </c>
      <c s="34">
        <f>ROUND(ROUND(H45,2)*ROUND(G45,3),2)</f>
      </c>
      <c r="O45">
        <f>(I45*21)/100</f>
      </c>
      <c t="s">
        <v>38</v>
      </c>
    </row>
    <row r="46" spans="1:5" ht="12.75">
      <c r="A46" s="35" t="s">
        <v>69</v>
      </c>
      <c r="E46" s="36" t="s">
        <v>66</v>
      </c>
    </row>
    <row r="47" spans="1:5" ht="12.75">
      <c r="A47" s="37" t="s">
        <v>70</v>
      </c>
      <c r="E47" s="38" t="s">
        <v>13431</v>
      </c>
    </row>
    <row r="48" spans="1:5" ht="127.5">
      <c r="A48" t="s">
        <v>72</v>
      </c>
      <c r="E48" s="36" t="s">
        <v>2024</v>
      </c>
    </row>
    <row r="49" spans="1:16" ht="12.75">
      <c r="A49" s="26" t="s">
        <v>63</v>
      </c>
      <c s="30" t="s">
        <v>190</v>
      </c>
      <c s="30" t="s">
        <v>13458</v>
      </c>
      <c s="26" t="s">
        <v>66</v>
      </c>
      <c s="31" t="s">
        <v>13459</v>
      </c>
      <c s="32" t="s">
        <v>583</v>
      </c>
      <c s="33">
        <v>4</v>
      </c>
      <c s="34">
        <v>0</v>
      </c>
      <c s="34">
        <f>ROUND(ROUND(H49,2)*ROUND(G49,3),2)</f>
      </c>
      <c r="O49">
        <f>(I49*21)/100</f>
      </c>
      <c t="s">
        <v>38</v>
      </c>
    </row>
    <row r="50" spans="1:5" ht="12.75">
      <c r="A50" s="35" t="s">
        <v>69</v>
      </c>
      <c r="E50" s="36" t="s">
        <v>66</v>
      </c>
    </row>
    <row r="51" spans="1:5" ht="12.75">
      <c r="A51" s="37" t="s">
        <v>70</v>
      </c>
      <c r="E51" s="38" t="s">
        <v>13431</v>
      </c>
    </row>
    <row r="52" spans="1:5" ht="102">
      <c r="A52" t="s">
        <v>72</v>
      </c>
      <c r="E52" s="36" t="s">
        <v>13461</v>
      </c>
    </row>
    <row r="53" spans="1:16" ht="12.75">
      <c r="A53" s="26" t="s">
        <v>63</v>
      </c>
      <c s="30" t="s">
        <v>259</v>
      </c>
      <c s="30" t="s">
        <v>13103</v>
      </c>
      <c s="26" t="s">
        <v>66</v>
      </c>
      <c s="31" t="s">
        <v>13104</v>
      </c>
      <c s="32" t="s">
        <v>652</v>
      </c>
      <c s="33">
        <v>50</v>
      </c>
      <c s="34">
        <v>0</v>
      </c>
      <c s="34">
        <f>ROUND(ROUND(H53,2)*ROUND(G53,3),2)</f>
      </c>
      <c r="O53">
        <f>(I53*21)/100</f>
      </c>
      <c t="s">
        <v>38</v>
      </c>
    </row>
    <row r="54" spans="1:5" ht="12.75">
      <c r="A54" s="35" t="s">
        <v>69</v>
      </c>
      <c r="E54" s="36" t="s">
        <v>66</v>
      </c>
    </row>
    <row r="55" spans="1:5" ht="12.75">
      <c r="A55" s="37" t="s">
        <v>70</v>
      </c>
      <c r="E55" s="38" t="s">
        <v>13431</v>
      </c>
    </row>
    <row r="56" spans="1:5" ht="76.5">
      <c r="A56" t="s">
        <v>72</v>
      </c>
      <c r="E56" s="36" t="s">
        <v>13105</v>
      </c>
    </row>
    <row r="57" spans="1:16" ht="25.5">
      <c r="A57" s="26" t="s">
        <v>63</v>
      </c>
      <c s="30" t="s">
        <v>198</v>
      </c>
      <c s="30" t="s">
        <v>13462</v>
      </c>
      <c s="26" t="s">
        <v>66</v>
      </c>
      <c s="31" t="s">
        <v>13463</v>
      </c>
      <c s="32" t="s">
        <v>926</v>
      </c>
      <c s="33">
        <v>50</v>
      </c>
      <c s="34">
        <v>0</v>
      </c>
      <c s="34">
        <f>ROUND(ROUND(H57,2)*ROUND(G57,3),2)</f>
      </c>
      <c r="O57">
        <f>(I57*21)/100</f>
      </c>
      <c t="s">
        <v>38</v>
      </c>
    </row>
    <row r="58" spans="1:5" ht="12.75">
      <c r="A58" s="35" t="s">
        <v>69</v>
      </c>
      <c r="E58" s="36" t="s">
        <v>66</v>
      </c>
    </row>
    <row r="59" spans="1:5" ht="12.75">
      <c r="A59" s="37" t="s">
        <v>70</v>
      </c>
      <c r="E59" s="38" t="s">
        <v>13431</v>
      </c>
    </row>
    <row r="60" spans="1:5" ht="127.5">
      <c r="A60" t="s">
        <v>72</v>
      </c>
      <c r="E60" s="36" t="s">
        <v>2024</v>
      </c>
    </row>
    <row r="61" spans="1:16" ht="12.75">
      <c r="A61" s="26" t="s">
        <v>63</v>
      </c>
      <c s="30" t="s">
        <v>202</v>
      </c>
      <c s="30" t="s">
        <v>2038</v>
      </c>
      <c s="26" t="s">
        <v>66</v>
      </c>
      <c s="31" t="s">
        <v>2039</v>
      </c>
      <c s="32" t="s">
        <v>583</v>
      </c>
      <c s="33">
        <v>100</v>
      </c>
      <c s="34">
        <v>0</v>
      </c>
      <c s="34">
        <f>ROUND(ROUND(H61,2)*ROUND(G61,3),2)</f>
      </c>
      <c r="O61">
        <f>(I61*21)/100</f>
      </c>
      <c t="s">
        <v>38</v>
      </c>
    </row>
    <row r="62" spans="1:5" ht="12.75">
      <c r="A62" s="35" t="s">
        <v>69</v>
      </c>
      <c r="E62" s="36" t="s">
        <v>66</v>
      </c>
    </row>
    <row r="63" spans="1:5" ht="12.75">
      <c r="A63" s="37" t="s">
        <v>70</v>
      </c>
      <c r="E63" s="38" t="s">
        <v>13431</v>
      </c>
    </row>
    <row r="64" spans="1:5" ht="102">
      <c r="A64" t="s">
        <v>72</v>
      </c>
      <c r="E64" s="36" t="s">
        <v>2040</v>
      </c>
    </row>
    <row r="65" spans="1:16" ht="25.5">
      <c r="A65" s="26" t="s">
        <v>63</v>
      </c>
      <c s="30" t="s">
        <v>223</v>
      </c>
      <c s="30" t="s">
        <v>2043</v>
      </c>
      <c s="26" t="s">
        <v>66</v>
      </c>
      <c s="31" t="s">
        <v>2044</v>
      </c>
      <c s="32" t="s">
        <v>583</v>
      </c>
      <c s="33">
        <v>4</v>
      </c>
      <c s="34">
        <v>0</v>
      </c>
      <c s="34">
        <f>ROUND(ROUND(H65,2)*ROUND(G65,3),2)</f>
      </c>
      <c r="O65">
        <f>(I65*21)/100</f>
      </c>
      <c t="s">
        <v>38</v>
      </c>
    </row>
    <row r="66" spans="1:5" ht="12.75">
      <c r="A66" s="35" t="s">
        <v>69</v>
      </c>
      <c r="E66" s="36" t="s">
        <v>66</v>
      </c>
    </row>
    <row r="67" spans="1:5" ht="12.75">
      <c r="A67" s="37" t="s">
        <v>70</v>
      </c>
      <c r="E67" s="38" t="s">
        <v>13431</v>
      </c>
    </row>
    <row r="68" spans="1:5" ht="38.25">
      <c r="A68" t="s">
        <v>72</v>
      </c>
      <c r="E68" s="36" t="s">
        <v>2045</v>
      </c>
    </row>
    <row r="69" spans="1:16" ht="25.5">
      <c r="A69" s="26" t="s">
        <v>63</v>
      </c>
      <c s="30" t="s">
        <v>227</v>
      </c>
      <c s="30" t="s">
        <v>2717</v>
      </c>
      <c s="26" t="s">
        <v>66</v>
      </c>
      <c s="31" t="s">
        <v>2718</v>
      </c>
      <c s="32" t="s">
        <v>583</v>
      </c>
      <c s="33">
        <v>4</v>
      </c>
      <c s="34">
        <v>0</v>
      </c>
      <c s="34">
        <f>ROUND(ROUND(H69,2)*ROUND(G69,3),2)</f>
      </c>
      <c r="O69">
        <f>(I69*21)/100</f>
      </c>
      <c t="s">
        <v>38</v>
      </c>
    </row>
    <row r="70" spans="1:5" ht="12.75">
      <c r="A70" s="35" t="s">
        <v>69</v>
      </c>
      <c r="E70" s="36" t="s">
        <v>66</v>
      </c>
    </row>
    <row r="71" spans="1:5" ht="12.75">
      <c r="A71" s="37" t="s">
        <v>70</v>
      </c>
      <c r="E71" s="38" t="s">
        <v>13431</v>
      </c>
    </row>
    <row r="72" spans="1:5" ht="38.25">
      <c r="A72" t="s">
        <v>72</v>
      </c>
      <c r="E72" s="36" t="s">
        <v>13094</v>
      </c>
    </row>
    <row r="73" spans="1:16" ht="12.75">
      <c r="A73" s="26" t="s">
        <v>63</v>
      </c>
      <c s="30" t="s">
        <v>239</v>
      </c>
      <c s="30" t="s">
        <v>2051</v>
      </c>
      <c s="26" t="s">
        <v>66</v>
      </c>
      <c s="31" t="s">
        <v>2052</v>
      </c>
      <c s="32" t="s">
        <v>783</v>
      </c>
      <c s="33">
        <v>2</v>
      </c>
      <c s="34">
        <v>0</v>
      </c>
      <c s="34">
        <f>ROUND(ROUND(H73,2)*ROUND(G73,3),2)</f>
      </c>
      <c r="O73">
        <f>(I73*21)/100</f>
      </c>
      <c t="s">
        <v>38</v>
      </c>
    </row>
    <row r="74" spans="1:5" ht="12.75">
      <c r="A74" s="35" t="s">
        <v>69</v>
      </c>
      <c r="E74" s="36" t="s">
        <v>66</v>
      </c>
    </row>
    <row r="75" spans="1:5" ht="12.75">
      <c r="A75" s="37" t="s">
        <v>70</v>
      </c>
      <c r="E75" s="38" t="s">
        <v>13431</v>
      </c>
    </row>
    <row r="76" spans="1:5" ht="102">
      <c r="A76" t="s">
        <v>72</v>
      </c>
      <c r="E76" s="36" t="s">
        <v>2053</v>
      </c>
    </row>
    <row r="77" spans="1:16" ht="12.75">
      <c r="A77" s="26" t="s">
        <v>63</v>
      </c>
      <c s="30" t="s">
        <v>243</v>
      </c>
      <c s="30" t="s">
        <v>2328</v>
      </c>
      <c s="26" t="s">
        <v>66</v>
      </c>
      <c s="31" t="s">
        <v>2719</v>
      </c>
      <c s="32" t="s">
        <v>583</v>
      </c>
      <c s="33">
        <v>10</v>
      </c>
      <c s="34">
        <v>0</v>
      </c>
      <c s="34">
        <f>ROUND(ROUND(H77,2)*ROUND(G77,3),2)</f>
      </c>
      <c r="O77">
        <f>(I77*21)/100</f>
      </c>
      <c t="s">
        <v>38</v>
      </c>
    </row>
    <row r="78" spans="1:5" ht="12.75">
      <c r="A78" s="35" t="s">
        <v>69</v>
      </c>
      <c r="E78" s="36" t="s">
        <v>66</v>
      </c>
    </row>
    <row r="79" spans="1:5" ht="12.75">
      <c r="A79" s="37" t="s">
        <v>70</v>
      </c>
      <c r="E79" s="38" t="s">
        <v>13431</v>
      </c>
    </row>
    <row r="80" spans="1:5" ht="102">
      <c r="A80" t="s">
        <v>72</v>
      </c>
      <c r="E80" s="36" t="s">
        <v>2059</v>
      </c>
    </row>
    <row r="81" spans="1:16" ht="12.75">
      <c r="A81" s="26" t="s">
        <v>63</v>
      </c>
      <c s="30" t="s">
        <v>215</v>
      </c>
      <c s="30" t="s">
        <v>2330</v>
      </c>
      <c s="26" t="s">
        <v>66</v>
      </c>
      <c s="31" t="s">
        <v>2849</v>
      </c>
      <c s="32" t="s">
        <v>583</v>
      </c>
      <c s="33">
        <v>10</v>
      </c>
      <c s="34">
        <v>0</v>
      </c>
      <c s="34">
        <f>ROUND(ROUND(H81,2)*ROUND(G81,3),2)</f>
      </c>
      <c r="O81">
        <f>(I81*21)/100</f>
      </c>
      <c t="s">
        <v>38</v>
      </c>
    </row>
    <row r="82" spans="1:5" ht="12.75">
      <c r="A82" s="35" t="s">
        <v>69</v>
      </c>
      <c r="E82" s="36" t="s">
        <v>66</v>
      </c>
    </row>
    <row r="83" spans="1:5" ht="12.75">
      <c r="A83" s="37" t="s">
        <v>70</v>
      </c>
      <c r="E83" s="38" t="s">
        <v>13431</v>
      </c>
    </row>
    <row r="84" spans="1:5" ht="102">
      <c r="A84" t="s">
        <v>72</v>
      </c>
      <c r="E84" s="36" t="s">
        <v>2059</v>
      </c>
    </row>
    <row r="85" spans="1:16" ht="25.5">
      <c r="A85" s="26" t="s">
        <v>63</v>
      </c>
      <c s="30" t="s">
        <v>219</v>
      </c>
      <c s="30" t="s">
        <v>2720</v>
      </c>
      <c s="26" t="s">
        <v>66</v>
      </c>
      <c s="31" t="s">
        <v>2721</v>
      </c>
      <c s="32" t="s">
        <v>583</v>
      </c>
      <c s="33">
        <v>20</v>
      </c>
      <c s="34">
        <v>0</v>
      </c>
      <c s="34">
        <f>ROUND(ROUND(H85,2)*ROUND(G85,3),2)</f>
      </c>
      <c r="O85">
        <f>(I85*21)/100</f>
      </c>
      <c t="s">
        <v>38</v>
      </c>
    </row>
    <row r="86" spans="1:5" ht="12.75">
      <c r="A86" s="35" t="s">
        <v>69</v>
      </c>
      <c r="E86" s="36" t="s">
        <v>66</v>
      </c>
    </row>
    <row r="87" spans="1:5" ht="12.75">
      <c r="A87" s="37" t="s">
        <v>70</v>
      </c>
      <c r="E87" s="38" t="s">
        <v>13431</v>
      </c>
    </row>
    <row r="88" spans="1:5" ht="102">
      <c r="A88" t="s">
        <v>72</v>
      </c>
      <c r="E88" s="36" t="s">
        <v>685</v>
      </c>
    </row>
    <row r="89" spans="1:16" ht="38.25">
      <c r="A89" s="26" t="s">
        <v>63</v>
      </c>
      <c s="30" t="s">
        <v>263</v>
      </c>
      <c s="30" t="s">
        <v>2057</v>
      </c>
      <c s="26" t="s">
        <v>66</v>
      </c>
      <c s="31" t="s">
        <v>2058</v>
      </c>
      <c s="32" t="s">
        <v>986</v>
      </c>
      <c s="33">
        <v>50</v>
      </c>
      <c s="34">
        <v>0</v>
      </c>
      <c s="34">
        <f>ROUND(ROUND(H89,2)*ROUND(G89,3),2)</f>
      </c>
      <c r="O89">
        <f>(I89*21)/100</f>
      </c>
      <c t="s">
        <v>38</v>
      </c>
    </row>
    <row r="90" spans="1:5" ht="12.75">
      <c r="A90" s="35" t="s">
        <v>69</v>
      </c>
      <c r="E90" s="36" t="s">
        <v>66</v>
      </c>
    </row>
    <row r="91" spans="1:5" ht="12.75">
      <c r="A91" s="37" t="s">
        <v>70</v>
      </c>
      <c r="E91" s="38" t="s">
        <v>13431</v>
      </c>
    </row>
    <row r="92" spans="1:5" ht="102">
      <c r="A92" t="s">
        <v>72</v>
      </c>
      <c r="E92" s="36" t="s">
        <v>2059</v>
      </c>
    </row>
    <row r="93" spans="1:16" ht="12.75">
      <c r="A93" s="26" t="s">
        <v>63</v>
      </c>
      <c s="30" t="s">
        <v>267</v>
      </c>
      <c s="30" t="s">
        <v>13108</v>
      </c>
      <c s="26" t="s">
        <v>66</v>
      </c>
      <c s="31" t="s">
        <v>13109</v>
      </c>
      <c s="32" t="s">
        <v>783</v>
      </c>
      <c s="33">
        <v>50</v>
      </c>
      <c s="34">
        <v>0</v>
      </c>
      <c s="34">
        <f>ROUND(ROUND(H93,2)*ROUND(G93,3),2)</f>
      </c>
      <c r="O93">
        <f>(I93*21)/100</f>
      </c>
      <c t="s">
        <v>38</v>
      </c>
    </row>
    <row r="94" spans="1:5" ht="12.75">
      <c r="A94" s="35" t="s">
        <v>69</v>
      </c>
      <c r="E94" s="36" t="s">
        <v>66</v>
      </c>
    </row>
    <row r="95" spans="1:5" ht="12.75">
      <c r="A95" s="37" t="s">
        <v>70</v>
      </c>
      <c r="E95" s="38" t="s">
        <v>13431</v>
      </c>
    </row>
    <row r="96" spans="1:5" ht="102">
      <c r="A96" t="s">
        <v>72</v>
      </c>
      <c r="E96" s="36" t="s">
        <v>13110</v>
      </c>
    </row>
    <row r="97" spans="1:16" ht="12.75">
      <c r="A97" s="26" t="s">
        <v>63</v>
      </c>
      <c s="30" t="s">
        <v>271</v>
      </c>
      <c s="30" t="s">
        <v>2850</v>
      </c>
      <c s="26" t="s">
        <v>66</v>
      </c>
      <c s="31" t="s">
        <v>2851</v>
      </c>
      <c s="32" t="s">
        <v>926</v>
      </c>
      <c s="33">
        <v>520</v>
      </c>
      <c s="34">
        <v>0</v>
      </c>
      <c s="34">
        <f>ROUND(ROUND(H97,2)*ROUND(G97,3),2)</f>
      </c>
      <c r="O97">
        <f>(I97*21)/100</f>
      </c>
      <c t="s">
        <v>38</v>
      </c>
    </row>
    <row r="98" spans="1:5" ht="12.75">
      <c r="A98" s="35" t="s">
        <v>69</v>
      </c>
      <c r="E98" s="36" t="s">
        <v>66</v>
      </c>
    </row>
    <row r="99" spans="1:5" ht="12.75">
      <c r="A99" s="37" t="s">
        <v>70</v>
      </c>
      <c r="E99" s="38" t="s">
        <v>13431</v>
      </c>
    </row>
    <row r="100" spans="1:5" ht="76.5">
      <c r="A100" t="s">
        <v>72</v>
      </c>
      <c r="E100" s="36" t="s">
        <v>2030</v>
      </c>
    </row>
    <row r="101" spans="1:16" ht="12.75">
      <c r="A101" s="26" t="s">
        <v>63</v>
      </c>
      <c s="30" t="s">
        <v>275</v>
      </c>
      <c s="30" t="s">
        <v>2722</v>
      </c>
      <c s="26" t="s">
        <v>66</v>
      </c>
      <c s="31" t="s">
        <v>2723</v>
      </c>
      <c s="32" t="s">
        <v>926</v>
      </c>
      <c s="33">
        <v>50</v>
      </c>
      <c s="34">
        <v>0</v>
      </c>
      <c s="34">
        <f>ROUND(ROUND(H101,2)*ROUND(G101,3),2)</f>
      </c>
      <c r="O101">
        <f>(I101*21)/100</f>
      </c>
      <c t="s">
        <v>38</v>
      </c>
    </row>
    <row r="102" spans="1:5" ht="12.75">
      <c r="A102" s="35" t="s">
        <v>69</v>
      </c>
      <c r="E102" s="36" t="s">
        <v>66</v>
      </c>
    </row>
    <row r="103" spans="1:5" ht="12.75">
      <c r="A103" s="37" t="s">
        <v>70</v>
      </c>
      <c r="E103" s="38" t="s">
        <v>13431</v>
      </c>
    </row>
    <row r="104" spans="1:5" ht="76.5">
      <c r="A104" t="s">
        <v>72</v>
      </c>
      <c r="E104" s="36" t="s">
        <v>306</v>
      </c>
    </row>
    <row r="105" spans="1:16" ht="12.75">
      <c r="A105" s="26" t="s">
        <v>63</v>
      </c>
      <c s="30" t="s">
        <v>206</v>
      </c>
      <c s="30" t="s">
        <v>13406</v>
      </c>
      <c s="26" t="s">
        <v>66</v>
      </c>
      <c s="31" t="s">
        <v>13407</v>
      </c>
      <c s="32" t="s">
        <v>783</v>
      </c>
      <c s="33">
        <v>2</v>
      </c>
      <c s="34">
        <v>0</v>
      </c>
      <c s="34">
        <f>ROUND(ROUND(H105,2)*ROUND(G105,3),2)</f>
      </c>
      <c r="O105">
        <f>(I105*21)/100</f>
      </c>
      <c t="s">
        <v>38</v>
      </c>
    </row>
    <row r="106" spans="1:5" ht="12.75">
      <c r="A106" s="35" t="s">
        <v>69</v>
      </c>
      <c r="E106" s="36" t="s">
        <v>66</v>
      </c>
    </row>
    <row r="107" spans="1:5" ht="12.75">
      <c r="A107" s="37" t="s">
        <v>70</v>
      </c>
      <c r="E107" s="38" t="s">
        <v>13431</v>
      </c>
    </row>
    <row r="108" spans="1:5" ht="76.5">
      <c r="A108" t="s">
        <v>72</v>
      </c>
      <c r="E108" s="36" t="s">
        <v>2030</v>
      </c>
    </row>
    <row r="109" spans="1:16" ht="12.75">
      <c r="A109" s="26" t="s">
        <v>63</v>
      </c>
      <c s="30" t="s">
        <v>211</v>
      </c>
      <c s="30" t="s">
        <v>3865</v>
      </c>
      <c s="26" t="s">
        <v>66</v>
      </c>
      <c s="31" t="s">
        <v>3866</v>
      </c>
      <c s="32" t="s">
        <v>583</v>
      </c>
      <c s="33">
        <v>4</v>
      </c>
      <c s="34">
        <v>0</v>
      </c>
      <c s="34">
        <f>ROUND(ROUND(H109,2)*ROUND(G109,3),2)</f>
      </c>
      <c r="O109">
        <f>(I109*21)/100</f>
      </c>
      <c t="s">
        <v>38</v>
      </c>
    </row>
    <row r="110" spans="1:5" ht="12.75">
      <c r="A110" s="35" t="s">
        <v>69</v>
      </c>
      <c r="E110" s="36" t="s">
        <v>66</v>
      </c>
    </row>
    <row r="111" spans="1:5" ht="12.75">
      <c r="A111" s="37" t="s">
        <v>70</v>
      </c>
      <c r="E111" s="38" t="s">
        <v>13431</v>
      </c>
    </row>
    <row r="112" spans="1:5" ht="76.5">
      <c r="A112" t="s">
        <v>72</v>
      </c>
      <c r="E112" s="36" t="s">
        <v>2030</v>
      </c>
    </row>
    <row r="113" spans="1:18" ht="12.75" customHeight="1">
      <c r="A113" s="6" t="s">
        <v>58</v>
      </c>
      <c s="6"/>
      <c s="27" t="s">
        <v>4510</v>
      </c>
      <c s="6"/>
      <c s="39" t="s">
        <v>780</v>
      </c>
      <c s="6"/>
      <c s="6"/>
      <c s="6"/>
      <c s="29">
        <f>0+Q113</f>
      </c>
      <c r="O113">
        <f>0+R113</f>
      </c>
      <c r="Q113">
        <f>0+I114+I118+I122+I126+I130+I134+I138+I142+I146+I150+I154+I158+I162+I166+I170+I174+I178+I182+I186+I190+I194+I198+I202+I206+I210</f>
      </c>
      <c>
        <f>0+O114+O118+O122+O126+O130+O134+O138+O142+O146+O150+O154+O158+O162+O166+O170+O174+O178+O182+O186+O190+O194+O198+O202+O206+O210</f>
      </c>
    </row>
    <row r="114" spans="1:16" ht="12.75">
      <c r="A114" s="26" t="s">
        <v>63</v>
      </c>
      <c s="30" t="s">
        <v>37</v>
      </c>
      <c s="30" t="s">
        <v>6556</v>
      </c>
      <c s="26" t="s">
        <v>66</v>
      </c>
      <c s="31" t="s">
        <v>6557</v>
      </c>
      <c s="32" t="s">
        <v>783</v>
      </c>
      <c s="33">
        <v>150</v>
      </c>
      <c s="34">
        <v>0</v>
      </c>
      <c s="34">
        <f>ROUND(ROUND(H114,2)*ROUND(G114,3),2)</f>
      </c>
      <c r="O114">
        <f>(I114*21)/100</f>
      </c>
      <c t="s">
        <v>38</v>
      </c>
    </row>
    <row r="115" spans="1:5" ht="12.75">
      <c r="A115" s="35" t="s">
        <v>69</v>
      </c>
      <c r="E115" s="36" t="s">
        <v>66</v>
      </c>
    </row>
    <row r="116" spans="1:5" ht="12.75">
      <c r="A116" s="37" t="s">
        <v>70</v>
      </c>
      <c r="E116" s="38" t="s">
        <v>13431</v>
      </c>
    </row>
    <row r="117" spans="1:5" ht="12.75">
      <c r="A117" t="s">
        <v>72</v>
      </c>
      <c r="E117" s="36" t="s">
        <v>6558</v>
      </c>
    </row>
    <row r="118" spans="1:16" ht="12.75">
      <c r="A118" s="26" t="s">
        <v>63</v>
      </c>
      <c s="30" t="s">
        <v>48</v>
      </c>
      <c s="30" t="s">
        <v>13410</v>
      </c>
      <c s="26" t="s">
        <v>66</v>
      </c>
      <c s="31" t="s">
        <v>13411</v>
      </c>
      <c s="32" t="s">
        <v>652</v>
      </c>
      <c s="33">
        <v>50</v>
      </c>
      <c s="34">
        <v>0</v>
      </c>
      <c s="34">
        <f>ROUND(ROUND(H118,2)*ROUND(G118,3),2)</f>
      </c>
      <c r="O118">
        <f>(I118*21)/100</f>
      </c>
      <c t="s">
        <v>38</v>
      </c>
    </row>
    <row r="119" spans="1:5" ht="12.75">
      <c r="A119" s="35" t="s">
        <v>69</v>
      </c>
      <c r="E119" s="36" t="s">
        <v>66</v>
      </c>
    </row>
    <row r="120" spans="1:5" ht="12.75">
      <c r="A120" s="37" t="s">
        <v>70</v>
      </c>
      <c r="E120" s="38" t="s">
        <v>13431</v>
      </c>
    </row>
    <row r="121" spans="1:5" ht="63.75">
      <c r="A121" t="s">
        <v>72</v>
      </c>
      <c r="E121" s="36" t="s">
        <v>5674</v>
      </c>
    </row>
    <row r="122" spans="1:16" ht="12.75">
      <c r="A122" s="26" t="s">
        <v>63</v>
      </c>
      <c s="30" t="s">
        <v>50</v>
      </c>
      <c s="30" t="s">
        <v>13507</v>
      </c>
      <c s="26" t="s">
        <v>66</v>
      </c>
      <c s="31" t="s">
        <v>13508</v>
      </c>
      <c s="32" t="s">
        <v>652</v>
      </c>
      <c s="33">
        <v>2</v>
      </c>
      <c s="34">
        <v>0</v>
      </c>
      <c s="34">
        <f>ROUND(ROUND(H122,2)*ROUND(G122,3),2)</f>
      </c>
      <c r="O122">
        <f>(I122*21)/100</f>
      </c>
      <c t="s">
        <v>38</v>
      </c>
    </row>
    <row r="123" spans="1:5" ht="12.75">
      <c r="A123" s="35" t="s">
        <v>69</v>
      </c>
      <c r="E123" s="36" t="s">
        <v>66</v>
      </c>
    </row>
    <row r="124" spans="1:5" ht="12.75">
      <c r="A124" s="37" t="s">
        <v>70</v>
      </c>
      <c r="E124" s="38" t="s">
        <v>66</v>
      </c>
    </row>
    <row r="125" spans="1:5" ht="63.75">
      <c r="A125" t="s">
        <v>72</v>
      </c>
      <c r="E125" s="36" t="s">
        <v>5674</v>
      </c>
    </row>
    <row r="126" spans="1:16" ht="12.75">
      <c r="A126" s="26" t="s">
        <v>63</v>
      </c>
      <c s="30" t="s">
        <v>52</v>
      </c>
      <c s="30" t="s">
        <v>13341</v>
      </c>
      <c s="26" t="s">
        <v>66</v>
      </c>
      <c s="31" t="s">
        <v>13342</v>
      </c>
      <c s="32" t="s">
        <v>926</v>
      </c>
      <c s="33">
        <v>5</v>
      </c>
      <c s="34">
        <v>0</v>
      </c>
      <c s="34">
        <f>ROUND(ROUND(H126,2)*ROUND(G126,3),2)</f>
      </c>
      <c r="O126">
        <f>(I126*21)/100</f>
      </c>
      <c t="s">
        <v>38</v>
      </c>
    </row>
    <row r="127" spans="1:5" ht="12.75">
      <c r="A127" s="35" t="s">
        <v>69</v>
      </c>
      <c r="E127" s="36" t="s">
        <v>66</v>
      </c>
    </row>
    <row r="128" spans="1:5" ht="12.75">
      <c r="A128" s="37" t="s">
        <v>70</v>
      </c>
      <c r="E128" s="38" t="s">
        <v>13431</v>
      </c>
    </row>
    <row r="129" spans="1:5" ht="63.75">
      <c r="A129" t="s">
        <v>72</v>
      </c>
      <c r="E129" s="36" t="s">
        <v>5674</v>
      </c>
    </row>
    <row r="130" spans="1:16" ht="12.75">
      <c r="A130" s="26" t="s">
        <v>63</v>
      </c>
      <c s="30" t="s">
        <v>59</v>
      </c>
      <c s="30" t="s">
        <v>13412</v>
      </c>
      <c s="26" t="s">
        <v>66</v>
      </c>
      <c s="31" t="s">
        <v>13413</v>
      </c>
      <c s="32" t="s">
        <v>926</v>
      </c>
      <c s="33">
        <v>270</v>
      </c>
      <c s="34">
        <v>0</v>
      </c>
      <c s="34">
        <f>ROUND(ROUND(H130,2)*ROUND(G130,3),2)</f>
      </c>
      <c r="O130">
        <f>(I130*21)/100</f>
      </c>
      <c t="s">
        <v>38</v>
      </c>
    </row>
    <row r="131" spans="1:5" ht="12.75">
      <c r="A131" s="35" t="s">
        <v>69</v>
      </c>
      <c r="E131" s="36" t="s">
        <v>66</v>
      </c>
    </row>
    <row r="132" spans="1:5" ht="12.75">
      <c r="A132" s="37" t="s">
        <v>70</v>
      </c>
      <c r="E132" s="38" t="s">
        <v>13431</v>
      </c>
    </row>
    <row r="133" spans="1:5" ht="25.5">
      <c r="A133" t="s">
        <v>72</v>
      </c>
      <c r="E133" s="36" t="s">
        <v>13414</v>
      </c>
    </row>
    <row r="134" spans="1:16" ht="12.75">
      <c r="A134" s="26" t="s">
        <v>63</v>
      </c>
      <c s="30" t="s">
        <v>92</v>
      </c>
      <c s="30" t="s">
        <v>2685</v>
      </c>
      <c s="26" t="s">
        <v>66</v>
      </c>
      <c s="31" t="s">
        <v>2686</v>
      </c>
      <c s="32" t="s">
        <v>652</v>
      </c>
      <c s="33">
        <v>16</v>
      </c>
      <c s="34">
        <v>0</v>
      </c>
      <c s="34">
        <f>ROUND(ROUND(H134,2)*ROUND(G134,3),2)</f>
      </c>
      <c r="O134">
        <f>(I134*21)/100</f>
      </c>
      <c t="s">
        <v>38</v>
      </c>
    </row>
    <row r="135" spans="1:5" ht="12.75">
      <c r="A135" s="35" t="s">
        <v>69</v>
      </c>
      <c r="E135" s="36" t="s">
        <v>66</v>
      </c>
    </row>
    <row r="136" spans="1:5" ht="12.75">
      <c r="A136" s="37" t="s">
        <v>70</v>
      </c>
      <c r="E136" s="38" t="s">
        <v>13431</v>
      </c>
    </row>
    <row r="137" spans="1:5" ht="318.75">
      <c r="A137" t="s">
        <v>72</v>
      </c>
      <c r="E137" s="36" t="s">
        <v>5015</v>
      </c>
    </row>
    <row r="138" spans="1:16" ht="12.75">
      <c r="A138" s="26" t="s">
        <v>63</v>
      </c>
      <c s="30" t="s">
        <v>55</v>
      </c>
      <c s="30" t="s">
        <v>2690</v>
      </c>
      <c s="26" t="s">
        <v>66</v>
      </c>
      <c s="31" t="s">
        <v>2691</v>
      </c>
      <c s="32" t="s">
        <v>652</v>
      </c>
      <c s="33">
        <v>280</v>
      </c>
      <c s="34">
        <v>0</v>
      </c>
      <c s="34">
        <f>ROUND(ROUND(H138,2)*ROUND(G138,3),2)</f>
      </c>
      <c r="O138">
        <f>(I138*21)/100</f>
      </c>
      <c t="s">
        <v>38</v>
      </c>
    </row>
    <row r="139" spans="1:5" ht="12.75">
      <c r="A139" s="35" t="s">
        <v>69</v>
      </c>
      <c r="E139" s="36" t="s">
        <v>66</v>
      </c>
    </row>
    <row r="140" spans="1:5" ht="12.75">
      <c r="A140" s="37" t="s">
        <v>70</v>
      </c>
      <c r="E140" s="38" t="s">
        <v>13431</v>
      </c>
    </row>
    <row r="141" spans="1:5" ht="318.75">
      <c r="A141" t="s">
        <v>72</v>
      </c>
      <c r="E141" s="36" t="s">
        <v>5015</v>
      </c>
    </row>
    <row r="142" spans="1:16" ht="12.75">
      <c r="A142" s="26" t="s">
        <v>63</v>
      </c>
      <c s="30" t="s">
        <v>57</v>
      </c>
      <c s="30" t="s">
        <v>13415</v>
      </c>
      <c s="26" t="s">
        <v>66</v>
      </c>
      <c s="31" t="s">
        <v>13416</v>
      </c>
      <c s="32" t="s">
        <v>926</v>
      </c>
      <c s="33">
        <v>40</v>
      </c>
      <c s="34">
        <v>0</v>
      </c>
      <c s="34">
        <f>ROUND(ROUND(H142,2)*ROUND(G142,3),2)</f>
      </c>
      <c r="O142">
        <f>(I142*21)/100</f>
      </c>
      <c t="s">
        <v>38</v>
      </c>
    </row>
    <row r="143" spans="1:5" ht="12.75">
      <c r="A143" s="35" t="s">
        <v>69</v>
      </c>
      <c r="E143" s="36" t="s">
        <v>66</v>
      </c>
    </row>
    <row r="144" spans="1:5" ht="12.75">
      <c r="A144" s="37" t="s">
        <v>70</v>
      </c>
      <c r="E144" s="38" t="s">
        <v>13431</v>
      </c>
    </row>
    <row r="145" spans="1:5" ht="25.5">
      <c r="A145" t="s">
        <v>72</v>
      </c>
      <c r="E145" s="36" t="s">
        <v>2595</v>
      </c>
    </row>
    <row r="146" spans="1:16" ht="12.75">
      <c r="A146" s="26" t="s">
        <v>63</v>
      </c>
      <c s="30" t="s">
        <v>115</v>
      </c>
      <c s="30" t="s">
        <v>13417</v>
      </c>
      <c s="26" t="s">
        <v>66</v>
      </c>
      <c s="31" t="s">
        <v>13509</v>
      </c>
      <c s="32" t="s">
        <v>652</v>
      </c>
      <c s="33">
        <v>3</v>
      </c>
      <c s="34">
        <v>0</v>
      </c>
      <c s="34">
        <f>ROUND(ROUND(H146,2)*ROUND(G146,3),2)</f>
      </c>
      <c r="O146">
        <f>(I146*21)/100</f>
      </c>
      <c t="s">
        <v>38</v>
      </c>
    </row>
    <row r="147" spans="1:5" ht="12.75">
      <c r="A147" s="35" t="s">
        <v>69</v>
      </c>
      <c r="E147" s="36" t="s">
        <v>66</v>
      </c>
    </row>
    <row r="148" spans="1:5" ht="12.75">
      <c r="A148" s="37" t="s">
        <v>70</v>
      </c>
      <c r="E148" s="38" t="s">
        <v>13431</v>
      </c>
    </row>
    <row r="149" spans="1:5" ht="25.5">
      <c r="A149" t="s">
        <v>72</v>
      </c>
      <c r="E149" s="36" t="s">
        <v>13419</v>
      </c>
    </row>
    <row r="150" spans="1:16" ht="12.75">
      <c r="A150" s="26" t="s">
        <v>63</v>
      </c>
      <c s="30" t="s">
        <v>119</v>
      </c>
      <c s="30" t="s">
        <v>669</v>
      </c>
      <c s="26" t="s">
        <v>66</v>
      </c>
      <c s="31" t="s">
        <v>741</v>
      </c>
      <c s="32" t="s">
        <v>652</v>
      </c>
      <c s="33">
        <v>16</v>
      </c>
      <c s="34">
        <v>0</v>
      </c>
      <c s="34">
        <f>ROUND(ROUND(H150,2)*ROUND(G150,3),2)</f>
      </c>
      <c r="O150">
        <f>(I150*21)/100</f>
      </c>
      <c t="s">
        <v>38</v>
      </c>
    </row>
    <row r="151" spans="1:5" ht="12.75">
      <c r="A151" s="35" t="s">
        <v>69</v>
      </c>
      <c r="E151" s="36" t="s">
        <v>66</v>
      </c>
    </row>
    <row r="152" spans="1:5" ht="12.75">
      <c r="A152" s="37" t="s">
        <v>70</v>
      </c>
      <c r="E152" s="38" t="s">
        <v>13431</v>
      </c>
    </row>
    <row r="153" spans="1:5" ht="229.5">
      <c r="A153" t="s">
        <v>72</v>
      </c>
      <c r="E153" s="36" t="s">
        <v>743</v>
      </c>
    </row>
    <row r="154" spans="1:16" ht="12.75">
      <c r="A154" s="26" t="s">
        <v>63</v>
      </c>
      <c s="30" t="s">
        <v>123</v>
      </c>
      <c s="30" t="s">
        <v>5024</v>
      </c>
      <c s="26" t="s">
        <v>66</v>
      </c>
      <c s="31" t="s">
        <v>5025</v>
      </c>
      <c s="32" t="s">
        <v>652</v>
      </c>
      <c s="33">
        <v>280</v>
      </c>
      <c s="34">
        <v>0</v>
      </c>
      <c s="34">
        <f>ROUND(ROUND(H154,2)*ROUND(G154,3),2)</f>
      </c>
      <c r="O154">
        <f>(I154*21)/100</f>
      </c>
      <c t="s">
        <v>38</v>
      </c>
    </row>
    <row r="155" spans="1:5" ht="12.75">
      <c r="A155" s="35" t="s">
        <v>69</v>
      </c>
      <c r="E155" s="36" t="s">
        <v>66</v>
      </c>
    </row>
    <row r="156" spans="1:5" ht="12.75">
      <c r="A156" s="37" t="s">
        <v>70</v>
      </c>
      <c r="E156" s="38" t="s">
        <v>66</v>
      </c>
    </row>
    <row r="157" spans="1:5" ht="229.5">
      <c r="A157" t="s">
        <v>72</v>
      </c>
      <c r="E157" s="36" t="s">
        <v>5027</v>
      </c>
    </row>
    <row r="158" spans="1:16" ht="12.75">
      <c r="A158" s="26" t="s">
        <v>63</v>
      </c>
      <c s="30" t="s">
        <v>127</v>
      </c>
      <c s="30" t="s">
        <v>5396</v>
      </c>
      <c s="26" t="s">
        <v>66</v>
      </c>
      <c s="31" t="s">
        <v>5397</v>
      </c>
      <c s="32" t="s">
        <v>783</v>
      </c>
      <c s="33">
        <v>150</v>
      </c>
      <c s="34">
        <v>0</v>
      </c>
      <c s="34">
        <f>ROUND(ROUND(H158,2)*ROUND(G158,3),2)</f>
      </c>
      <c r="O158">
        <f>(I158*21)/100</f>
      </c>
      <c t="s">
        <v>38</v>
      </c>
    </row>
    <row r="159" spans="1:5" ht="12.75">
      <c r="A159" s="35" t="s">
        <v>69</v>
      </c>
      <c r="E159" s="36" t="s">
        <v>66</v>
      </c>
    </row>
    <row r="160" spans="1:5" ht="12.75">
      <c r="A160" s="37" t="s">
        <v>70</v>
      </c>
      <c r="E160" s="38" t="s">
        <v>13431</v>
      </c>
    </row>
    <row r="161" spans="1:5" ht="38.25">
      <c r="A161" t="s">
        <v>72</v>
      </c>
      <c r="E161" s="36" t="s">
        <v>5399</v>
      </c>
    </row>
    <row r="162" spans="1:16" ht="12.75">
      <c r="A162" s="26" t="s">
        <v>63</v>
      </c>
      <c s="30" t="s">
        <v>131</v>
      </c>
      <c s="30" t="s">
        <v>4642</v>
      </c>
      <c s="26" t="s">
        <v>66</v>
      </c>
      <c s="31" t="s">
        <v>4643</v>
      </c>
      <c s="32" t="s">
        <v>652</v>
      </c>
      <c s="33">
        <v>1</v>
      </c>
      <c s="34">
        <v>0</v>
      </c>
      <c s="34">
        <f>ROUND(ROUND(H162,2)*ROUND(G162,3),2)</f>
      </c>
      <c r="O162">
        <f>(I162*21)/100</f>
      </c>
      <c t="s">
        <v>38</v>
      </c>
    </row>
    <row r="163" spans="1:5" ht="12.75">
      <c r="A163" s="35" t="s">
        <v>69</v>
      </c>
      <c r="E163" s="36" t="s">
        <v>66</v>
      </c>
    </row>
    <row r="164" spans="1:5" ht="12.75">
      <c r="A164" s="37" t="s">
        <v>70</v>
      </c>
      <c r="E164" s="38" t="s">
        <v>13431</v>
      </c>
    </row>
    <row r="165" spans="1:5" ht="89.25">
      <c r="A165" t="s">
        <v>72</v>
      </c>
      <c r="E165" s="36" t="s">
        <v>4645</v>
      </c>
    </row>
    <row r="166" spans="1:16" ht="12.75">
      <c r="A166" s="26" t="s">
        <v>63</v>
      </c>
      <c s="30" t="s">
        <v>135</v>
      </c>
      <c s="30" t="s">
        <v>13420</v>
      </c>
      <c s="26" t="s">
        <v>66</v>
      </c>
      <c s="31" t="s">
        <v>13421</v>
      </c>
      <c s="32" t="s">
        <v>583</v>
      </c>
      <c s="33">
        <v>10</v>
      </c>
      <c s="34">
        <v>0</v>
      </c>
      <c s="34">
        <f>ROUND(ROUND(H166,2)*ROUND(G166,3),2)</f>
      </c>
      <c r="O166">
        <f>(I166*21)/100</f>
      </c>
      <c t="s">
        <v>38</v>
      </c>
    </row>
    <row r="167" spans="1:5" ht="12.75">
      <c r="A167" s="35" t="s">
        <v>69</v>
      </c>
      <c r="E167" s="36" t="s">
        <v>66</v>
      </c>
    </row>
    <row r="168" spans="1:5" ht="12.75">
      <c r="A168" s="37" t="s">
        <v>70</v>
      </c>
      <c r="E168" s="38" t="s">
        <v>13431</v>
      </c>
    </row>
    <row r="169" spans="1:5" ht="140.25">
      <c r="A169" t="s">
        <v>72</v>
      </c>
      <c r="E169" s="36" t="s">
        <v>13422</v>
      </c>
    </row>
    <row r="170" spans="1:16" ht="12.75">
      <c r="A170" s="26" t="s">
        <v>63</v>
      </c>
      <c s="30" t="s">
        <v>139</v>
      </c>
      <c s="30" t="s">
        <v>5582</v>
      </c>
      <c s="26" t="s">
        <v>66</v>
      </c>
      <c s="31" t="s">
        <v>5583</v>
      </c>
      <c s="32" t="s">
        <v>652</v>
      </c>
      <c s="33">
        <v>15</v>
      </c>
      <c s="34">
        <v>0</v>
      </c>
      <c s="34">
        <f>ROUND(ROUND(H170,2)*ROUND(G170,3),2)</f>
      </c>
      <c r="O170">
        <f>(I170*21)/100</f>
      </c>
      <c t="s">
        <v>38</v>
      </c>
    </row>
    <row r="171" spans="1:5" ht="12.75">
      <c r="A171" s="35" t="s">
        <v>69</v>
      </c>
      <c r="E171" s="36" t="s">
        <v>66</v>
      </c>
    </row>
    <row r="172" spans="1:5" ht="12.75">
      <c r="A172" s="37" t="s">
        <v>70</v>
      </c>
      <c r="E172" s="38" t="s">
        <v>13431</v>
      </c>
    </row>
    <row r="173" spans="1:5" ht="51">
      <c r="A173" t="s">
        <v>72</v>
      </c>
      <c r="E173" s="36" t="s">
        <v>5585</v>
      </c>
    </row>
    <row r="174" spans="1:16" ht="12.75">
      <c r="A174" s="26" t="s">
        <v>63</v>
      </c>
      <c s="30" t="s">
        <v>143</v>
      </c>
      <c s="30" t="s">
        <v>13423</v>
      </c>
      <c s="26" t="s">
        <v>66</v>
      </c>
      <c s="31" t="s">
        <v>13424</v>
      </c>
      <c s="32" t="s">
        <v>783</v>
      </c>
      <c s="33">
        <v>95</v>
      </c>
      <c s="34">
        <v>0</v>
      </c>
      <c s="34">
        <f>ROUND(ROUND(H174,2)*ROUND(G174,3),2)</f>
      </c>
      <c r="O174">
        <f>(I174*21)/100</f>
      </c>
      <c t="s">
        <v>38</v>
      </c>
    </row>
    <row r="175" spans="1:5" ht="12.75">
      <c r="A175" s="35" t="s">
        <v>69</v>
      </c>
      <c r="E175" s="36" t="s">
        <v>66</v>
      </c>
    </row>
    <row r="176" spans="1:5" ht="12.75">
      <c r="A176" s="37" t="s">
        <v>70</v>
      </c>
      <c r="E176" s="38" t="s">
        <v>13431</v>
      </c>
    </row>
    <row r="177" spans="1:5" ht="140.25">
      <c r="A177" t="s">
        <v>72</v>
      </c>
      <c r="E177" s="36" t="s">
        <v>13425</v>
      </c>
    </row>
    <row r="178" spans="1:16" ht="12.75">
      <c r="A178" s="26" t="s">
        <v>63</v>
      </c>
      <c s="30" t="s">
        <v>99</v>
      </c>
      <c s="30" t="s">
        <v>13426</v>
      </c>
      <c s="26" t="s">
        <v>66</v>
      </c>
      <c s="31" t="s">
        <v>13427</v>
      </c>
      <c s="32" t="s">
        <v>783</v>
      </c>
      <c s="33">
        <v>95</v>
      </c>
      <c s="34">
        <v>0</v>
      </c>
      <c s="34">
        <f>ROUND(ROUND(H178,2)*ROUND(G178,3),2)</f>
      </c>
      <c r="O178">
        <f>(I178*21)/100</f>
      </c>
      <c t="s">
        <v>38</v>
      </c>
    </row>
    <row r="179" spans="1:5" ht="12.75">
      <c r="A179" s="35" t="s">
        <v>69</v>
      </c>
      <c r="E179" s="36" t="s">
        <v>66</v>
      </c>
    </row>
    <row r="180" spans="1:5" ht="12.75">
      <c r="A180" s="37" t="s">
        <v>70</v>
      </c>
      <c r="E180" s="38" t="s">
        <v>13431</v>
      </c>
    </row>
    <row r="181" spans="1:5" ht="114.75">
      <c r="A181" t="s">
        <v>72</v>
      </c>
      <c r="E181" s="36" t="s">
        <v>13428</v>
      </c>
    </row>
    <row r="182" spans="1:16" ht="12.75">
      <c r="A182" s="26" t="s">
        <v>63</v>
      </c>
      <c s="30" t="s">
        <v>147</v>
      </c>
      <c s="30" t="s">
        <v>9558</v>
      </c>
      <c s="26" t="s">
        <v>66</v>
      </c>
      <c s="31" t="s">
        <v>9559</v>
      </c>
      <c s="32" t="s">
        <v>783</v>
      </c>
      <c s="33">
        <v>5</v>
      </c>
      <c s="34">
        <v>0</v>
      </c>
      <c s="34">
        <f>ROUND(ROUND(H182,2)*ROUND(G182,3),2)</f>
      </c>
      <c r="O182">
        <f>(I182*21)/100</f>
      </c>
      <c t="s">
        <v>38</v>
      </c>
    </row>
    <row r="183" spans="1:5" ht="12.75">
      <c r="A183" s="35" t="s">
        <v>69</v>
      </c>
      <c r="E183" s="36" t="s">
        <v>66</v>
      </c>
    </row>
    <row r="184" spans="1:5" ht="12.75">
      <c r="A184" s="37" t="s">
        <v>70</v>
      </c>
      <c r="E184" s="38" t="s">
        <v>66</v>
      </c>
    </row>
    <row r="185" spans="1:5" ht="153">
      <c r="A185" t="s">
        <v>72</v>
      </c>
      <c r="E185" s="36" t="s">
        <v>5589</v>
      </c>
    </row>
    <row r="186" spans="1:16" ht="12.75">
      <c r="A186" s="26" t="s">
        <v>63</v>
      </c>
      <c s="30" t="s">
        <v>74</v>
      </c>
      <c s="30" t="s">
        <v>13142</v>
      </c>
      <c s="26" t="s">
        <v>66</v>
      </c>
      <c s="31" t="s">
        <v>13143</v>
      </c>
      <c s="32" t="s">
        <v>783</v>
      </c>
      <c s="33">
        <v>10</v>
      </c>
      <c s="34">
        <v>0</v>
      </c>
      <c s="34">
        <f>ROUND(ROUND(H186,2)*ROUND(G186,3),2)</f>
      </c>
      <c r="O186">
        <f>(I186*21)/100</f>
      </c>
      <c t="s">
        <v>38</v>
      </c>
    </row>
    <row r="187" spans="1:5" ht="12.75">
      <c r="A187" s="35" t="s">
        <v>69</v>
      </c>
      <c r="E187" s="36" t="s">
        <v>66</v>
      </c>
    </row>
    <row r="188" spans="1:5" ht="12.75">
      <c r="A188" s="37" t="s">
        <v>70</v>
      </c>
      <c r="E188" s="38" t="s">
        <v>13431</v>
      </c>
    </row>
    <row r="189" spans="1:5" ht="76.5">
      <c r="A189" t="s">
        <v>72</v>
      </c>
      <c r="E189" s="36" t="s">
        <v>6846</v>
      </c>
    </row>
    <row r="190" spans="1:16" ht="12.75">
      <c r="A190" s="26" t="s">
        <v>63</v>
      </c>
      <c s="30" t="s">
        <v>75</v>
      </c>
      <c s="30" t="s">
        <v>13144</v>
      </c>
      <c s="26" t="s">
        <v>66</v>
      </c>
      <c s="31" t="s">
        <v>13145</v>
      </c>
      <c s="32" t="s">
        <v>783</v>
      </c>
      <c s="33">
        <v>10</v>
      </c>
      <c s="34">
        <v>0</v>
      </c>
      <c s="34">
        <f>ROUND(ROUND(H190,2)*ROUND(G190,3),2)</f>
      </c>
      <c r="O190">
        <f>(I190*21)/100</f>
      </c>
      <c t="s">
        <v>38</v>
      </c>
    </row>
    <row r="191" spans="1:5" ht="12.75">
      <c r="A191" s="35" t="s">
        <v>69</v>
      </c>
      <c r="E191" s="36" t="s">
        <v>66</v>
      </c>
    </row>
    <row r="192" spans="1:5" ht="12.75">
      <c r="A192" s="37" t="s">
        <v>70</v>
      </c>
      <c r="E192" s="38" t="s">
        <v>13431</v>
      </c>
    </row>
    <row r="193" spans="1:5" ht="76.5">
      <c r="A193" t="s">
        <v>72</v>
      </c>
      <c r="E193" s="36" t="s">
        <v>6846</v>
      </c>
    </row>
    <row r="194" spans="1:16" ht="12.75">
      <c r="A194" s="26" t="s">
        <v>63</v>
      </c>
      <c s="30" t="s">
        <v>151</v>
      </c>
      <c s="30" t="s">
        <v>13510</v>
      </c>
      <c s="26" t="s">
        <v>66</v>
      </c>
      <c s="31" t="s">
        <v>13511</v>
      </c>
      <c s="32" t="s">
        <v>652</v>
      </c>
      <c s="33">
        <v>1</v>
      </c>
      <c s="34">
        <v>0</v>
      </c>
      <c s="34">
        <f>ROUND(ROUND(H194,2)*ROUND(G194,3),2)</f>
      </c>
      <c r="O194">
        <f>(I194*21)/100</f>
      </c>
      <c t="s">
        <v>38</v>
      </c>
    </row>
    <row r="195" spans="1:5" ht="12.75">
      <c r="A195" s="35" t="s">
        <v>69</v>
      </c>
      <c r="E195" s="36" t="s">
        <v>66</v>
      </c>
    </row>
    <row r="196" spans="1:5" ht="12.75">
      <c r="A196" s="37" t="s">
        <v>70</v>
      </c>
      <c r="E196" s="38" t="s">
        <v>13431</v>
      </c>
    </row>
    <row r="197" spans="1:5" ht="357">
      <c r="A197" t="s">
        <v>72</v>
      </c>
      <c r="E197" s="36" t="s">
        <v>13512</v>
      </c>
    </row>
    <row r="198" spans="1:16" ht="12.75">
      <c r="A198" s="26" t="s">
        <v>63</v>
      </c>
      <c s="30" t="s">
        <v>309</v>
      </c>
      <c s="30" t="s">
        <v>2315</v>
      </c>
      <c s="26" t="s">
        <v>66</v>
      </c>
      <c s="31" t="s">
        <v>2316</v>
      </c>
      <c s="32" t="s">
        <v>783</v>
      </c>
      <c s="33">
        <v>10</v>
      </c>
      <c s="34">
        <v>0</v>
      </c>
      <c s="34">
        <f>ROUND(ROUND(H198,2)*ROUND(G198,3),2)</f>
      </c>
      <c r="O198">
        <f>(I198*21)/100</f>
      </c>
      <c t="s">
        <v>38</v>
      </c>
    </row>
    <row r="199" spans="1:5" ht="12.75">
      <c r="A199" s="35" t="s">
        <v>69</v>
      </c>
      <c r="E199" s="36" t="s">
        <v>66</v>
      </c>
    </row>
    <row r="200" spans="1:5" ht="12.75">
      <c r="A200" s="37" t="s">
        <v>70</v>
      </c>
      <c r="E200" s="38" t="s">
        <v>13431</v>
      </c>
    </row>
    <row r="201" spans="1:5" ht="38.25">
      <c r="A201" t="s">
        <v>72</v>
      </c>
      <c r="E201" s="36" t="s">
        <v>2317</v>
      </c>
    </row>
    <row r="202" spans="1:16" ht="12.75">
      <c r="A202" s="26" t="s">
        <v>63</v>
      </c>
      <c s="30" t="s">
        <v>344</v>
      </c>
      <c s="30" t="s">
        <v>6045</v>
      </c>
      <c s="26" t="s">
        <v>66</v>
      </c>
      <c s="31" t="s">
        <v>6046</v>
      </c>
      <c s="32" t="s">
        <v>926</v>
      </c>
      <c s="33">
        <v>5</v>
      </c>
      <c s="34">
        <v>0</v>
      </c>
      <c s="34">
        <f>ROUND(ROUND(H202,2)*ROUND(G202,3),2)</f>
      </c>
      <c r="O202">
        <f>(I202*21)/100</f>
      </c>
      <c t="s">
        <v>38</v>
      </c>
    </row>
    <row r="203" spans="1:5" ht="12.75">
      <c r="A203" s="35" t="s">
        <v>69</v>
      </c>
      <c r="E203" s="36" t="s">
        <v>66</v>
      </c>
    </row>
    <row r="204" spans="1:5" ht="12.75">
      <c r="A204" s="37" t="s">
        <v>70</v>
      </c>
      <c r="E204" s="38" t="s">
        <v>66</v>
      </c>
    </row>
    <row r="205" spans="1:5" ht="51">
      <c r="A205" t="s">
        <v>72</v>
      </c>
      <c r="E205" s="36" t="s">
        <v>6048</v>
      </c>
    </row>
    <row r="206" spans="1:16" ht="12.75">
      <c r="A206" s="26" t="s">
        <v>63</v>
      </c>
      <c s="30" t="s">
        <v>352</v>
      </c>
      <c s="30" t="s">
        <v>4700</v>
      </c>
      <c s="26" t="s">
        <v>66</v>
      </c>
      <c s="31" t="s">
        <v>4701</v>
      </c>
      <c s="32" t="s">
        <v>652</v>
      </c>
      <c s="33">
        <v>1</v>
      </c>
      <c s="34">
        <v>0</v>
      </c>
      <c s="34">
        <f>ROUND(ROUND(H206,2)*ROUND(G206,3),2)</f>
      </c>
      <c r="O206">
        <f>(I206*21)/100</f>
      </c>
      <c t="s">
        <v>38</v>
      </c>
    </row>
    <row r="207" spans="1:5" ht="12.75">
      <c r="A207" s="35" t="s">
        <v>69</v>
      </c>
      <c r="E207" s="36" t="s">
        <v>66</v>
      </c>
    </row>
    <row r="208" spans="1:5" ht="12.75">
      <c r="A208" s="37" t="s">
        <v>70</v>
      </c>
      <c r="E208" s="38" t="s">
        <v>13431</v>
      </c>
    </row>
    <row r="209" spans="1:5" ht="140.25">
      <c r="A209" t="s">
        <v>72</v>
      </c>
      <c r="E209" s="36" t="s">
        <v>4703</v>
      </c>
    </row>
    <row r="210" spans="1:16" ht="12.75">
      <c r="A210" s="26" t="s">
        <v>63</v>
      </c>
      <c s="30" t="s">
        <v>364</v>
      </c>
      <c s="30" t="s">
        <v>8564</v>
      </c>
      <c s="26" t="s">
        <v>66</v>
      </c>
      <c s="31" t="s">
        <v>8565</v>
      </c>
      <c s="32" t="s">
        <v>652</v>
      </c>
      <c s="33">
        <v>1</v>
      </c>
      <c s="34">
        <v>0</v>
      </c>
      <c s="34">
        <f>ROUND(ROUND(H210,2)*ROUND(G210,3),2)</f>
      </c>
      <c r="O210">
        <f>(I210*21)/100</f>
      </c>
      <c t="s">
        <v>38</v>
      </c>
    </row>
    <row r="211" spans="1:5" ht="12.75">
      <c r="A211" s="35" t="s">
        <v>69</v>
      </c>
      <c r="E211" s="36" t="s">
        <v>66</v>
      </c>
    </row>
    <row r="212" spans="1:5" ht="12.75">
      <c r="A212" s="37" t="s">
        <v>70</v>
      </c>
      <c r="E212" s="38" t="s">
        <v>13431</v>
      </c>
    </row>
    <row r="213" spans="1:5" ht="102">
      <c r="A213" t="s">
        <v>72</v>
      </c>
      <c r="E213" s="36" t="s">
        <v>4727</v>
      </c>
    </row>
    <row r="214" spans="1:18" ht="12.75" customHeight="1">
      <c r="A214" s="6" t="s">
        <v>58</v>
      </c>
      <c s="6"/>
      <c s="27" t="s">
        <v>1244</v>
      </c>
      <c s="6"/>
      <c s="39" t="s">
        <v>2062</v>
      </c>
      <c s="6"/>
      <c s="6"/>
      <c s="6"/>
      <c s="29">
        <f>0+Q214</f>
      </c>
      <c r="O214">
        <f>0+R214</f>
      </c>
      <c r="Q214">
        <f>0+I215</f>
      </c>
      <c>
        <f>0+O215</f>
      </c>
    </row>
    <row r="215" spans="1:16" ht="12.75">
      <c r="A215" s="26" t="s">
        <v>63</v>
      </c>
      <c s="30" t="s">
        <v>287</v>
      </c>
      <c s="30" t="s">
        <v>510</v>
      </c>
      <c s="26" t="s">
        <v>66</v>
      </c>
      <c s="31" t="s">
        <v>2068</v>
      </c>
      <c s="32" t="s">
        <v>583</v>
      </c>
      <c s="33">
        <v>24</v>
      </c>
      <c s="34">
        <v>0</v>
      </c>
      <c s="34">
        <f>ROUND(ROUND(H215,2)*ROUND(G215,3),2)</f>
      </c>
      <c r="O215">
        <f>(I215*21)/100</f>
      </c>
      <c t="s">
        <v>38</v>
      </c>
    </row>
    <row r="216" spans="1:5" ht="12.75">
      <c r="A216" s="35" t="s">
        <v>69</v>
      </c>
      <c r="E216" s="36" t="s">
        <v>66</v>
      </c>
    </row>
    <row r="217" spans="1:5" ht="12.75">
      <c r="A217" s="37" t="s">
        <v>70</v>
      </c>
      <c r="E217" s="38" t="s">
        <v>13431</v>
      </c>
    </row>
    <row r="218" spans="1:5" ht="76.5">
      <c r="A218" t="s">
        <v>72</v>
      </c>
      <c r="E218" s="36" t="s">
        <v>512</v>
      </c>
    </row>
    <row r="219" spans="1:18" ht="12.75" customHeight="1">
      <c r="A219" s="6" t="s">
        <v>58</v>
      </c>
      <c s="6"/>
      <c s="27" t="s">
        <v>2079</v>
      </c>
      <c s="6"/>
      <c s="39" t="s">
        <v>4083</v>
      </c>
      <c s="6"/>
      <c s="6"/>
      <c s="6"/>
      <c s="29">
        <f>0+Q219</f>
      </c>
      <c r="O219">
        <f>0+R219</f>
      </c>
      <c r="Q219">
        <f>0+I220+I224+I228+I232+I236+I240+I244+I248+I252+I256+I260</f>
      </c>
      <c>
        <f>0+O220+O224+O228+O232+O236+O240+O244+O248+O252+O256+O260</f>
      </c>
    </row>
    <row r="220" spans="1:16" ht="12.75">
      <c r="A220" s="26" t="s">
        <v>63</v>
      </c>
      <c s="30" t="s">
        <v>291</v>
      </c>
      <c s="30" t="s">
        <v>13513</v>
      </c>
      <c s="26" t="s">
        <v>66</v>
      </c>
      <c s="31" t="s">
        <v>13514</v>
      </c>
      <c s="32" t="s">
        <v>926</v>
      </c>
      <c s="33">
        <v>2190</v>
      </c>
      <c s="34">
        <v>0</v>
      </c>
      <c s="34">
        <f>ROUND(ROUND(H220,2)*ROUND(G220,3),2)</f>
      </c>
      <c r="O220">
        <f>(I220*21)/100</f>
      </c>
      <c t="s">
        <v>38</v>
      </c>
    </row>
    <row r="221" spans="1:5" ht="12.75">
      <c r="A221" s="35" t="s">
        <v>69</v>
      </c>
      <c r="E221" s="36" t="s">
        <v>66</v>
      </c>
    </row>
    <row r="222" spans="1:5" ht="12.75">
      <c r="A222" s="37" t="s">
        <v>70</v>
      </c>
      <c r="E222" s="38" t="s">
        <v>13431</v>
      </c>
    </row>
    <row r="223" spans="1:5" ht="89.25">
      <c r="A223" t="s">
        <v>72</v>
      </c>
      <c r="E223" s="36" t="s">
        <v>520</v>
      </c>
    </row>
    <row r="224" spans="1:16" ht="25.5">
      <c r="A224" s="26" t="s">
        <v>63</v>
      </c>
      <c s="30" t="s">
        <v>247</v>
      </c>
      <c s="30" t="s">
        <v>13515</v>
      </c>
      <c s="26" t="s">
        <v>66</v>
      </c>
      <c s="31" t="s">
        <v>13516</v>
      </c>
      <c s="32" t="s">
        <v>583</v>
      </c>
      <c s="33">
        <v>12</v>
      </c>
      <c s="34">
        <v>0</v>
      </c>
      <c s="34">
        <f>ROUND(ROUND(H224,2)*ROUND(G224,3),2)</f>
      </c>
      <c r="O224">
        <f>(I224*21)/100</f>
      </c>
      <c t="s">
        <v>38</v>
      </c>
    </row>
    <row r="225" spans="1:5" ht="12.75">
      <c r="A225" s="35" t="s">
        <v>69</v>
      </c>
      <c r="E225" s="36" t="s">
        <v>66</v>
      </c>
    </row>
    <row r="226" spans="1:5" ht="12.75">
      <c r="A226" s="37" t="s">
        <v>70</v>
      </c>
      <c r="E226" s="38" t="s">
        <v>13431</v>
      </c>
    </row>
    <row r="227" spans="1:5" ht="102">
      <c r="A227" t="s">
        <v>72</v>
      </c>
      <c r="E227" s="36" t="s">
        <v>2085</v>
      </c>
    </row>
    <row r="228" spans="1:16" ht="25.5">
      <c r="A228" s="26" t="s">
        <v>63</v>
      </c>
      <c s="30" t="s">
        <v>251</v>
      </c>
      <c s="30" t="s">
        <v>13517</v>
      </c>
      <c s="26" t="s">
        <v>66</v>
      </c>
      <c s="31" t="s">
        <v>13518</v>
      </c>
      <c s="32" t="s">
        <v>583</v>
      </c>
      <c s="33">
        <v>12</v>
      </c>
      <c s="34">
        <v>0</v>
      </c>
      <c s="34">
        <f>ROUND(ROUND(H228,2)*ROUND(G228,3),2)</f>
      </c>
      <c r="O228">
        <f>(I228*21)/100</f>
      </c>
      <c t="s">
        <v>38</v>
      </c>
    </row>
    <row r="229" spans="1:5" ht="12.75">
      <c r="A229" s="35" t="s">
        <v>69</v>
      </c>
      <c r="E229" s="36" t="s">
        <v>66</v>
      </c>
    </row>
    <row r="230" spans="1:5" ht="12.75">
      <c r="A230" s="37" t="s">
        <v>70</v>
      </c>
      <c r="E230" s="38" t="s">
        <v>13431</v>
      </c>
    </row>
    <row r="231" spans="1:5" ht="102">
      <c r="A231" t="s">
        <v>72</v>
      </c>
      <c r="E231" s="36" t="s">
        <v>2085</v>
      </c>
    </row>
    <row r="232" spans="1:16" ht="38.25">
      <c r="A232" s="26" t="s">
        <v>63</v>
      </c>
      <c s="30" t="s">
        <v>295</v>
      </c>
      <c s="30" t="s">
        <v>13519</v>
      </c>
      <c s="26" t="s">
        <v>66</v>
      </c>
      <c s="31" t="s">
        <v>13520</v>
      </c>
      <c s="32" t="s">
        <v>583</v>
      </c>
      <c s="33">
        <v>2</v>
      </c>
      <c s="34">
        <v>0</v>
      </c>
      <c s="34">
        <f>ROUND(ROUND(H232,2)*ROUND(G232,3),2)</f>
      </c>
      <c r="O232">
        <f>(I232*21)/100</f>
      </c>
      <c t="s">
        <v>38</v>
      </c>
    </row>
    <row r="233" spans="1:5" ht="12.75">
      <c r="A233" s="35" t="s">
        <v>69</v>
      </c>
      <c r="E233" s="36" t="s">
        <v>66</v>
      </c>
    </row>
    <row r="234" spans="1:5" ht="12.75">
      <c r="A234" s="37" t="s">
        <v>70</v>
      </c>
      <c r="E234" s="38" t="s">
        <v>13431</v>
      </c>
    </row>
    <row r="235" spans="1:5" ht="102">
      <c r="A235" t="s">
        <v>72</v>
      </c>
      <c r="E235" s="36" t="s">
        <v>2085</v>
      </c>
    </row>
    <row r="236" spans="1:16" ht="12.75">
      <c r="A236" s="26" t="s">
        <v>63</v>
      </c>
      <c s="30" t="s">
        <v>299</v>
      </c>
      <c s="30" t="s">
        <v>13521</v>
      </c>
      <c s="26" t="s">
        <v>66</v>
      </c>
      <c s="31" t="s">
        <v>13522</v>
      </c>
      <c s="32" t="s">
        <v>583</v>
      </c>
      <c s="33">
        <v>6</v>
      </c>
      <c s="34">
        <v>0</v>
      </c>
      <c s="34">
        <f>ROUND(ROUND(H236,2)*ROUND(G236,3),2)</f>
      </c>
      <c r="O236">
        <f>(I236*21)/100</f>
      </c>
      <c t="s">
        <v>38</v>
      </c>
    </row>
    <row r="237" spans="1:5" ht="12.75">
      <c r="A237" s="35" t="s">
        <v>69</v>
      </c>
      <c r="E237" s="36" t="s">
        <v>66</v>
      </c>
    </row>
    <row r="238" spans="1:5" ht="12.75">
      <c r="A238" s="37" t="s">
        <v>70</v>
      </c>
      <c r="E238" s="38" t="s">
        <v>13431</v>
      </c>
    </row>
    <row r="239" spans="1:5" ht="102">
      <c r="A239" t="s">
        <v>72</v>
      </c>
      <c r="E239" s="36" t="s">
        <v>2085</v>
      </c>
    </row>
    <row r="240" spans="1:16" ht="12.75">
      <c r="A240" s="26" t="s">
        <v>63</v>
      </c>
      <c s="30" t="s">
        <v>231</v>
      </c>
      <c s="30" t="s">
        <v>2135</v>
      </c>
      <c s="26" t="s">
        <v>66</v>
      </c>
      <c s="31" t="s">
        <v>2136</v>
      </c>
      <c s="32" t="s">
        <v>926</v>
      </c>
      <c s="33">
        <v>40</v>
      </c>
      <c s="34">
        <v>0</v>
      </c>
      <c s="34">
        <f>ROUND(ROUND(H240,2)*ROUND(G240,3),2)</f>
      </c>
      <c r="O240">
        <f>(I240*21)/100</f>
      </c>
      <c t="s">
        <v>38</v>
      </c>
    </row>
    <row r="241" spans="1:5" ht="12.75">
      <c r="A241" s="35" t="s">
        <v>69</v>
      </c>
      <c r="E241" s="36" t="s">
        <v>66</v>
      </c>
    </row>
    <row r="242" spans="1:5" ht="12.75">
      <c r="A242" s="37" t="s">
        <v>70</v>
      </c>
      <c r="E242" s="38" t="s">
        <v>13431</v>
      </c>
    </row>
    <row r="243" spans="1:5" ht="76.5">
      <c r="A243" t="s">
        <v>72</v>
      </c>
      <c r="E243" s="36" t="s">
        <v>2137</v>
      </c>
    </row>
    <row r="244" spans="1:16" ht="12.75">
      <c r="A244" s="26" t="s">
        <v>63</v>
      </c>
      <c s="30" t="s">
        <v>235</v>
      </c>
      <c s="30" t="s">
        <v>2138</v>
      </c>
      <c s="26" t="s">
        <v>66</v>
      </c>
      <c s="31" t="s">
        <v>2139</v>
      </c>
      <c s="32" t="s">
        <v>583</v>
      </c>
      <c s="33">
        <v>100</v>
      </c>
      <c s="34">
        <v>0</v>
      </c>
      <c s="34">
        <f>ROUND(ROUND(H244,2)*ROUND(G244,3),2)</f>
      </c>
      <c r="O244">
        <f>(I244*21)/100</f>
      </c>
      <c t="s">
        <v>38</v>
      </c>
    </row>
    <row r="245" spans="1:5" ht="12.75">
      <c r="A245" s="35" t="s">
        <v>69</v>
      </c>
      <c r="E245" s="36" t="s">
        <v>66</v>
      </c>
    </row>
    <row r="246" spans="1:5" ht="12.75">
      <c r="A246" s="37" t="s">
        <v>70</v>
      </c>
      <c r="E246" s="38" t="s">
        <v>13431</v>
      </c>
    </row>
    <row r="247" spans="1:5" ht="89.25">
      <c r="A247" t="s">
        <v>72</v>
      </c>
      <c r="E247" s="36" t="s">
        <v>2140</v>
      </c>
    </row>
    <row r="248" spans="1:16" ht="12.75">
      <c r="A248" s="26" t="s">
        <v>63</v>
      </c>
      <c s="30" t="s">
        <v>174</v>
      </c>
      <c s="30" t="s">
        <v>13439</v>
      </c>
      <c s="26" t="s">
        <v>66</v>
      </c>
      <c s="31" t="s">
        <v>13440</v>
      </c>
      <c s="32" t="s">
        <v>583</v>
      </c>
      <c s="33">
        <v>400</v>
      </c>
      <c s="34">
        <v>0</v>
      </c>
      <c s="34">
        <f>ROUND(ROUND(H248,2)*ROUND(G248,3),2)</f>
      </c>
      <c r="O248">
        <f>(I248*21)/100</f>
      </c>
      <c t="s">
        <v>38</v>
      </c>
    </row>
    <row r="249" spans="1:5" ht="12.75">
      <c r="A249" s="35" t="s">
        <v>69</v>
      </c>
      <c r="E249" s="36" t="s">
        <v>66</v>
      </c>
    </row>
    <row r="250" spans="1:5" ht="12.75">
      <c r="A250" s="37" t="s">
        <v>70</v>
      </c>
      <c r="E250" s="38" t="s">
        <v>13431</v>
      </c>
    </row>
    <row r="251" spans="1:5" ht="89.25">
      <c r="A251" t="s">
        <v>72</v>
      </c>
      <c r="E251" s="36" t="s">
        <v>2140</v>
      </c>
    </row>
    <row r="252" spans="1:16" ht="12.75">
      <c r="A252" s="26" t="s">
        <v>63</v>
      </c>
      <c s="30" t="s">
        <v>178</v>
      </c>
      <c s="30" t="s">
        <v>2333</v>
      </c>
      <c s="26" t="s">
        <v>66</v>
      </c>
      <c s="31" t="s">
        <v>13370</v>
      </c>
      <c s="32" t="s">
        <v>583</v>
      </c>
      <c s="33">
        <v>10</v>
      </c>
      <c s="34">
        <v>0</v>
      </c>
      <c s="34">
        <f>ROUND(ROUND(H252,2)*ROUND(G252,3),2)</f>
      </c>
      <c r="O252">
        <f>(I252*21)/100</f>
      </c>
      <c t="s">
        <v>38</v>
      </c>
    </row>
    <row r="253" spans="1:5" ht="12.75">
      <c r="A253" s="35" t="s">
        <v>69</v>
      </c>
      <c r="E253" s="36" t="s">
        <v>66</v>
      </c>
    </row>
    <row r="254" spans="1:5" ht="12.75">
      <c r="A254" s="37" t="s">
        <v>70</v>
      </c>
      <c r="E254" s="38" t="s">
        <v>13431</v>
      </c>
    </row>
    <row r="255" spans="1:5" ht="102">
      <c r="A255" t="s">
        <v>72</v>
      </c>
      <c r="E255" s="36" t="s">
        <v>2335</v>
      </c>
    </row>
    <row r="256" spans="1:16" ht="12.75">
      <c r="A256" s="26" t="s">
        <v>63</v>
      </c>
      <c s="30" t="s">
        <v>182</v>
      </c>
      <c s="30" t="s">
        <v>13441</v>
      </c>
      <c s="26" t="s">
        <v>66</v>
      </c>
      <c s="31" t="s">
        <v>13442</v>
      </c>
      <c s="32" t="s">
        <v>926</v>
      </c>
      <c s="33">
        <v>540</v>
      </c>
      <c s="34">
        <v>0</v>
      </c>
      <c s="34">
        <f>ROUND(ROUND(H256,2)*ROUND(G256,3),2)</f>
      </c>
      <c r="O256">
        <f>(I256*21)/100</f>
      </c>
      <c t="s">
        <v>38</v>
      </c>
    </row>
    <row r="257" spans="1:5" ht="12.75">
      <c r="A257" s="35" t="s">
        <v>69</v>
      </c>
      <c r="E257" s="36" t="s">
        <v>66</v>
      </c>
    </row>
    <row r="258" spans="1:5" ht="12.75">
      <c r="A258" s="37" t="s">
        <v>70</v>
      </c>
      <c r="E258" s="38" t="s">
        <v>13431</v>
      </c>
    </row>
    <row r="259" spans="1:5" ht="114.75">
      <c r="A259" t="s">
        <v>72</v>
      </c>
      <c r="E259" s="36" t="s">
        <v>13027</v>
      </c>
    </row>
    <row r="260" spans="1:16" ht="12.75">
      <c r="A260" s="26" t="s">
        <v>63</v>
      </c>
      <c s="30" t="s">
        <v>186</v>
      </c>
      <c s="30" t="s">
        <v>13028</v>
      </c>
      <c s="26" t="s">
        <v>66</v>
      </c>
      <c s="31" t="s">
        <v>4353</v>
      </c>
      <c s="32" t="s">
        <v>4354</v>
      </c>
      <c s="33">
        <v>200</v>
      </c>
      <c s="34">
        <v>0</v>
      </c>
      <c s="34">
        <f>ROUND(ROUND(H260,2)*ROUND(G260,3),2)</f>
      </c>
      <c r="O260">
        <f>(I260*21)/100</f>
      </c>
      <c t="s">
        <v>38</v>
      </c>
    </row>
    <row r="261" spans="1:5" ht="12.75">
      <c r="A261" s="35" t="s">
        <v>69</v>
      </c>
      <c r="E261" s="36" t="s">
        <v>66</v>
      </c>
    </row>
    <row r="262" spans="1:5" ht="12.75">
      <c r="A262" s="37" t="s">
        <v>70</v>
      </c>
      <c r="E262" s="38" t="s">
        <v>13431</v>
      </c>
    </row>
    <row r="263" spans="1:5" ht="127.5">
      <c r="A263" t="s">
        <v>72</v>
      </c>
      <c r="E263" s="36" t="s">
        <v>13029</v>
      </c>
    </row>
    <row r="264" spans="1:18" ht="12.75" customHeight="1">
      <c r="A264" s="6" t="s">
        <v>58</v>
      </c>
      <c s="6"/>
      <c s="27" t="s">
        <v>2197</v>
      </c>
      <c s="6"/>
      <c s="39" t="s">
        <v>2198</v>
      </c>
      <c s="6"/>
      <c s="6"/>
      <c s="6"/>
      <c s="29">
        <f>0+Q264</f>
      </c>
      <c r="O264">
        <f>0+R264</f>
      </c>
      <c r="Q264">
        <f>0+I265+I269+I273+I277+I281+I285+I289+I293+I297</f>
      </c>
      <c>
        <f>0+O265+O269+O273+O277+O281+O285+O289+O293+O297</f>
      </c>
    </row>
    <row r="265" spans="1:16" ht="25.5">
      <c r="A265" s="26" t="s">
        <v>63</v>
      </c>
      <c s="30" t="s">
        <v>165</v>
      </c>
      <c s="30" t="s">
        <v>2224</v>
      </c>
      <c s="26" t="s">
        <v>66</v>
      </c>
      <c s="31" t="s">
        <v>2225</v>
      </c>
      <c s="32" t="s">
        <v>583</v>
      </c>
      <c s="33">
        <v>1</v>
      </c>
      <c s="34">
        <v>0</v>
      </c>
      <c s="34">
        <f>ROUND(ROUND(H265,2)*ROUND(G265,3),2)</f>
      </c>
      <c r="O265">
        <f>(I265*21)/100</f>
      </c>
      <c t="s">
        <v>38</v>
      </c>
    </row>
    <row r="266" spans="1:5" ht="12.75">
      <c r="A266" s="35" t="s">
        <v>69</v>
      </c>
      <c r="E266" s="36" t="s">
        <v>66</v>
      </c>
    </row>
    <row r="267" spans="1:5" ht="12.75">
      <c r="A267" s="37" t="s">
        <v>70</v>
      </c>
      <c r="E267" s="38" t="s">
        <v>13431</v>
      </c>
    </row>
    <row r="268" spans="1:5" ht="76.5">
      <c r="A268" t="s">
        <v>72</v>
      </c>
      <c r="E268" s="36" t="s">
        <v>306</v>
      </c>
    </row>
    <row r="269" spans="1:16" ht="25.5">
      <c r="A269" s="26" t="s">
        <v>63</v>
      </c>
      <c s="30" t="s">
        <v>170</v>
      </c>
      <c s="30" t="s">
        <v>2226</v>
      </c>
      <c s="26" t="s">
        <v>66</v>
      </c>
      <c s="31" t="s">
        <v>2227</v>
      </c>
      <c s="32" t="s">
        <v>583</v>
      </c>
      <c s="33">
        <v>1</v>
      </c>
      <c s="34">
        <v>0</v>
      </c>
      <c s="34">
        <f>ROUND(ROUND(H269,2)*ROUND(G269,3),2)</f>
      </c>
      <c r="O269">
        <f>(I269*21)/100</f>
      </c>
      <c t="s">
        <v>38</v>
      </c>
    </row>
    <row r="270" spans="1:5" ht="12.75">
      <c r="A270" s="35" t="s">
        <v>69</v>
      </c>
      <c r="E270" s="36" t="s">
        <v>66</v>
      </c>
    </row>
    <row r="271" spans="1:5" ht="12.75">
      <c r="A271" s="37" t="s">
        <v>70</v>
      </c>
      <c r="E271" s="38" t="s">
        <v>13431</v>
      </c>
    </row>
    <row r="272" spans="1:5" ht="89.25">
      <c r="A272" t="s">
        <v>72</v>
      </c>
      <c r="E272" s="36" t="s">
        <v>2228</v>
      </c>
    </row>
    <row r="273" spans="1:16" ht="12.75">
      <c r="A273" s="26" t="s">
        <v>63</v>
      </c>
      <c s="30" t="s">
        <v>161</v>
      </c>
      <c s="30" t="s">
        <v>2229</v>
      </c>
      <c s="26" t="s">
        <v>66</v>
      </c>
      <c s="31" t="s">
        <v>2230</v>
      </c>
      <c s="32" t="s">
        <v>583</v>
      </c>
      <c s="33">
        <v>1</v>
      </c>
      <c s="34">
        <v>0</v>
      </c>
      <c s="34">
        <f>ROUND(ROUND(H273,2)*ROUND(G273,3),2)</f>
      </c>
      <c r="O273">
        <f>(I273*21)/100</f>
      </c>
      <c t="s">
        <v>38</v>
      </c>
    </row>
    <row r="274" spans="1:5" ht="12.75">
      <c r="A274" s="35" t="s">
        <v>69</v>
      </c>
      <c r="E274" s="36" t="s">
        <v>66</v>
      </c>
    </row>
    <row r="275" spans="1:5" ht="12.75">
      <c r="A275" s="37" t="s">
        <v>70</v>
      </c>
      <c r="E275" s="38" t="s">
        <v>13431</v>
      </c>
    </row>
    <row r="276" spans="1:5" ht="89.25">
      <c r="A276" t="s">
        <v>72</v>
      </c>
      <c r="E276" s="36" t="s">
        <v>2231</v>
      </c>
    </row>
    <row r="277" spans="1:16" ht="12.75">
      <c r="A277" s="26" t="s">
        <v>63</v>
      </c>
      <c s="30" t="s">
        <v>279</v>
      </c>
      <c s="30" t="s">
        <v>2241</v>
      </c>
      <c s="26" t="s">
        <v>66</v>
      </c>
      <c s="31" t="s">
        <v>2242</v>
      </c>
      <c s="32" t="s">
        <v>583</v>
      </c>
      <c s="33">
        <v>6</v>
      </c>
      <c s="34">
        <v>0</v>
      </c>
      <c s="34">
        <f>ROUND(ROUND(H277,2)*ROUND(G277,3),2)</f>
      </c>
      <c r="O277">
        <f>(I277*21)/100</f>
      </c>
      <c t="s">
        <v>38</v>
      </c>
    </row>
    <row r="278" spans="1:5" ht="12.75">
      <c r="A278" s="35" t="s">
        <v>69</v>
      </c>
      <c r="E278" s="36" t="s">
        <v>66</v>
      </c>
    </row>
    <row r="279" spans="1:5" ht="12.75">
      <c r="A279" s="37" t="s">
        <v>70</v>
      </c>
      <c r="E279" s="38" t="s">
        <v>13431</v>
      </c>
    </row>
    <row r="280" spans="1:5" ht="76.5">
      <c r="A280" t="s">
        <v>72</v>
      </c>
      <c r="E280" s="36" t="s">
        <v>2234</v>
      </c>
    </row>
    <row r="281" spans="1:16" ht="25.5">
      <c r="A281" s="26" t="s">
        <v>63</v>
      </c>
      <c s="30" t="s">
        <v>283</v>
      </c>
      <c s="30" t="s">
        <v>2243</v>
      </c>
      <c s="26" t="s">
        <v>66</v>
      </c>
      <c s="31" t="s">
        <v>2244</v>
      </c>
      <c s="32" t="s">
        <v>583</v>
      </c>
      <c s="33">
        <v>6</v>
      </c>
      <c s="34">
        <v>0</v>
      </c>
      <c s="34">
        <f>ROUND(ROUND(H281,2)*ROUND(G281,3),2)</f>
      </c>
      <c r="O281">
        <f>(I281*21)/100</f>
      </c>
      <c t="s">
        <v>38</v>
      </c>
    </row>
    <row r="282" spans="1:5" ht="12.75">
      <c r="A282" s="35" t="s">
        <v>69</v>
      </c>
      <c r="E282" s="36" t="s">
        <v>66</v>
      </c>
    </row>
    <row r="283" spans="1:5" ht="12.75">
      <c r="A283" s="37" t="s">
        <v>70</v>
      </c>
      <c r="E283" s="38" t="s">
        <v>13431</v>
      </c>
    </row>
    <row r="284" spans="1:5" ht="76.5">
      <c r="A284" t="s">
        <v>72</v>
      </c>
      <c r="E284" s="36" t="s">
        <v>306</v>
      </c>
    </row>
    <row r="285" spans="1:16" ht="12.75">
      <c r="A285" s="26" t="s">
        <v>63</v>
      </c>
      <c s="30" t="s">
        <v>380</v>
      </c>
      <c s="30" t="s">
        <v>2245</v>
      </c>
      <c s="26" t="s">
        <v>66</v>
      </c>
      <c s="31" t="s">
        <v>2246</v>
      </c>
      <c s="32" t="s">
        <v>583</v>
      </c>
      <c s="33">
        <v>6</v>
      </c>
      <c s="34">
        <v>0</v>
      </c>
      <c s="34">
        <f>ROUND(ROUND(H285,2)*ROUND(G285,3),2)</f>
      </c>
      <c r="O285">
        <f>(I285*21)/100</f>
      </c>
      <c t="s">
        <v>38</v>
      </c>
    </row>
    <row r="286" spans="1:5" ht="12.75">
      <c r="A286" s="35" t="s">
        <v>69</v>
      </c>
      <c r="E286" s="36" t="s">
        <v>66</v>
      </c>
    </row>
    <row r="287" spans="1:5" ht="12.75">
      <c r="A287" s="37" t="s">
        <v>70</v>
      </c>
      <c r="E287" s="38" t="s">
        <v>13431</v>
      </c>
    </row>
    <row r="288" spans="1:5" ht="76.5">
      <c r="A288" t="s">
        <v>72</v>
      </c>
      <c r="E288" s="36" t="s">
        <v>2247</v>
      </c>
    </row>
    <row r="289" spans="1:16" ht="12.75">
      <c r="A289" s="26" t="s">
        <v>63</v>
      </c>
      <c s="30" t="s">
        <v>360</v>
      </c>
      <c s="30" t="s">
        <v>2258</v>
      </c>
      <c s="26" t="s">
        <v>66</v>
      </c>
      <c s="31" t="s">
        <v>2259</v>
      </c>
      <c s="32" t="s">
        <v>611</v>
      </c>
      <c s="33">
        <v>48</v>
      </c>
      <c s="34">
        <v>0</v>
      </c>
      <c s="34">
        <f>ROUND(ROUND(H289,2)*ROUND(G289,3),2)</f>
      </c>
      <c r="O289">
        <f>(I289*21)/100</f>
      </c>
      <c t="s">
        <v>38</v>
      </c>
    </row>
    <row r="290" spans="1:5" ht="12.75">
      <c r="A290" s="35" t="s">
        <v>69</v>
      </c>
      <c r="E290" s="36" t="s">
        <v>66</v>
      </c>
    </row>
    <row r="291" spans="1:5" ht="12.75">
      <c r="A291" s="37" t="s">
        <v>70</v>
      </c>
      <c r="E291" s="38" t="s">
        <v>13431</v>
      </c>
    </row>
    <row r="292" spans="1:5" ht="89.25">
      <c r="A292" t="s">
        <v>72</v>
      </c>
      <c r="E292" s="36" t="s">
        <v>2260</v>
      </c>
    </row>
    <row r="293" spans="1:16" ht="12.75">
      <c r="A293" s="26" t="s">
        <v>63</v>
      </c>
      <c s="30" t="s">
        <v>313</v>
      </c>
      <c s="30" t="s">
        <v>2267</v>
      </c>
      <c s="26" t="s">
        <v>66</v>
      </c>
      <c s="31" t="s">
        <v>2268</v>
      </c>
      <c s="32" t="s">
        <v>611</v>
      </c>
      <c s="33">
        <v>48</v>
      </c>
      <c s="34">
        <v>0</v>
      </c>
      <c s="34">
        <f>ROUND(ROUND(H293,2)*ROUND(G293,3),2)</f>
      </c>
      <c r="O293">
        <f>(I293*21)/100</f>
      </c>
      <c t="s">
        <v>38</v>
      </c>
    </row>
    <row r="294" spans="1:5" ht="12.75">
      <c r="A294" s="35" t="s">
        <v>69</v>
      </c>
      <c r="E294" s="36" t="s">
        <v>66</v>
      </c>
    </row>
    <row r="295" spans="1:5" ht="12.75">
      <c r="A295" s="37" t="s">
        <v>70</v>
      </c>
      <c r="E295" s="38" t="s">
        <v>13431</v>
      </c>
    </row>
    <row r="296" spans="1:5" ht="89.25">
      <c r="A296" t="s">
        <v>72</v>
      </c>
      <c r="E296" s="36" t="s">
        <v>2269</v>
      </c>
    </row>
    <row r="297" spans="1:16" ht="12.75">
      <c r="A297" s="26" t="s">
        <v>63</v>
      </c>
      <c s="30" t="s">
        <v>317</v>
      </c>
      <c s="30" t="s">
        <v>2971</v>
      </c>
      <c s="26" t="s">
        <v>66</v>
      </c>
      <c s="31" t="s">
        <v>2972</v>
      </c>
      <c s="32" t="s">
        <v>611</v>
      </c>
      <c s="33">
        <v>24</v>
      </c>
      <c s="34">
        <v>0</v>
      </c>
      <c s="34">
        <f>ROUND(ROUND(H297,2)*ROUND(G297,3),2)</f>
      </c>
      <c r="O297">
        <f>(I297*21)/100</f>
      </c>
      <c t="s">
        <v>38</v>
      </c>
    </row>
    <row r="298" spans="1:5" ht="12.75">
      <c r="A298" s="35" t="s">
        <v>69</v>
      </c>
      <c r="E298" s="36" t="s">
        <v>66</v>
      </c>
    </row>
    <row r="299" spans="1:5" ht="12.75">
      <c r="A299" s="37" t="s">
        <v>70</v>
      </c>
      <c r="E299" s="38" t="s">
        <v>13431</v>
      </c>
    </row>
    <row r="300" spans="1:5" ht="89.25">
      <c r="A300" t="s">
        <v>72</v>
      </c>
      <c r="E300" s="36" t="s">
        <v>13090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7.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0+O11+O64+O105</f>
      </c>
      <c t="s">
        <v>37</v>
      </c>
    </row>
    <row r="3" spans="1:16" ht="15" customHeight="1">
      <c r="A3" t="s">
        <v>12</v>
      </c>
      <c s="12" t="s">
        <v>14</v>
      </c>
      <c s="13" t="s">
        <v>15</v>
      </c>
      <c s="1"/>
      <c s="14" t="s">
        <v>16</v>
      </c>
      <c s="1"/>
      <c s="9"/>
      <c s="8" t="s">
        <v>13523</v>
      </c>
      <c s="40">
        <f>0+I11+I64+I105</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13004</v>
      </c>
      <c s="1"/>
      <c s="14" t="s">
        <v>13005</v>
      </c>
      <c s="1"/>
      <c s="1"/>
      <c s="1"/>
      <c s="1"/>
    </row>
    <row r="7" spans="1:9" ht="12.75" customHeight="1">
      <c r="A7" t="s">
        <v>27</v>
      </c>
      <c s="16" t="s">
        <v>33</v>
      </c>
      <c s="17" t="s">
        <v>13523</v>
      </c>
      <c s="6"/>
      <c s="18" t="s">
        <v>13524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368</v>
      </c>
      <c s="41"/>
      <c s="39" t="s">
        <v>2018</v>
      </c>
      <c s="41"/>
      <c s="41"/>
      <c s="41"/>
      <c s="43">
        <f>0+Q11</f>
      </c>
      <c r="O11">
        <f>0+R11</f>
      </c>
      <c r="Q11">
        <f>0+I12+I16+I20+I24+I28+I32+I36+I40+I44+I48+I52+I56+I60</f>
      </c>
      <c>
        <f>0+O12+O16+O20+O24+O28+O32+O36+O40+O44+O48+O52+O56+O60</f>
      </c>
    </row>
    <row r="12" spans="1:16" ht="12.75">
      <c r="A12" s="26" t="s">
        <v>63</v>
      </c>
      <c s="30" t="s">
        <v>44</v>
      </c>
      <c s="30" t="s">
        <v>683</v>
      </c>
      <c s="26" t="s">
        <v>66</v>
      </c>
      <c s="31" t="s">
        <v>2840</v>
      </c>
      <c s="32" t="s">
        <v>926</v>
      </c>
      <c s="33">
        <v>50</v>
      </c>
      <c s="34">
        <v>0</v>
      </c>
      <c s="34">
        <f>ROUND(ROUND(H12,2)*ROUND(G12,3),2)</f>
      </c>
      <c r="O12">
        <f>(I12*21)/100</f>
      </c>
      <c t="s">
        <v>38</v>
      </c>
    </row>
    <row r="13" spans="1:5" ht="12.75">
      <c r="A13" s="35" t="s">
        <v>69</v>
      </c>
      <c r="E13" s="36" t="s">
        <v>66</v>
      </c>
    </row>
    <row r="14" spans="1:5" ht="12.75">
      <c r="A14" s="37" t="s">
        <v>70</v>
      </c>
      <c r="E14" s="38" t="s">
        <v>13402</v>
      </c>
    </row>
    <row r="15" spans="1:5" ht="102">
      <c r="A15" t="s">
        <v>72</v>
      </c>
      <c r="E15" s="36" t="s">
        <v>685</v>
      </c>
    </row>
    <row r="16" spans="1:16" ht="12.75">
      <c r="A16" s="26" t="s">
        <v>63</v>
      </c>
      <c s="30" t="s">
        <v>38</v>
      </c>
      <c s="30" t="s">
        <v>2710</v>
      </c>
      <c s="26" t="s">
        <v>66</v>
      </c>
      <c s="31" t="s">
        <v>2711</v>
      </c>
      <c s="32" t="s">
        <v>926</v>
      </c>
      <c s="33">
        <v>10</v>
      </c>
      <c s="34">
        <v>0</v>
      </c>
      <c s="34">
        <f>ROUND(ROUND(H16,2)*ROUND(G16,3),2)</f>
      </c>
      <c r="O16">
        <f>(I16*21)/100</f>
      </c>
      <c t="s">
        <v>38</v>
      </c>
    </row>
    <row r="17" spans="1:5" ht="12.75">
      <c r="A17" s="35" t="s">
        <v>69</v>
      </c>
      <c r="E17" s="36" t="s">
        <v>66</v>
      </c>
    </row>
    <row r="18" spans="1:5" ht="12.75">
      <c r="A18" s="37" t="s">
        <v>70</v>
      </c>
      <c r="E18" s="38" t="s">
        <v>13402</v>
      </c>
    </row>
    <row r="19" spans="1:5" ht="102">
      <c r="A19" t="s">
        <v>72</v>
      </c>
      <c r="E19" s="36" t="s">
        <v>2612</v>
      </c>
    </row>
    <row r="20" spans="1:16" ht="12.75">
      <c r="A20" s="26" t="s">
        <v>63</v>
      </c>
      <c s="30" t="s">
        <v>37</v>
      </c>
      <c s="30" t="s">
        <v>13525</v>
      </c>
      <c s="26" t="s">
        <v>66</v>
      </c>
      <c s="31" t="s">
        <v>13526</v>
      </c>
      <c s="32" t="s">
        <v>583</v>
      </c>
      <c s="33">
        <v>2</v>
      </c>
      <c s="34">
        <v>0</v>
      </c>
      <c s="34">
        <f>ROUND(ROUND(H20,2)*ROUND(G20,3),2)</f>
      </c>
      <c r="O20">
        <f>(I20*21)/100</f>
      </c>
      <c t="s">
        <v>38</v>
      </c>
    </row>
    <row r="21" spans="1:5" ht="12.75">
      <c r="A21" s="35" t="s">
        <v>69</v>
      </c>
      <c r="E21" s="36" t="s">
        <v>66</v>
      </c>
    </row>
    <row r="22" spans="1:5" ht="12.75">
      <c r="A22" s="37" t="s">
        <v>70</v>
      </c>
      <c r="E22" s="38" t="s">
        <v>13402</v>
      </c>
    </row>
    <row r="23" spans="1:5" ht="102">
      <c r="A23" t="s">
        <v>72</v>
      </c>
      <c r="E23" s="36" t="s">
        <v>2059</v>
      </c>
    </row>
    <row r="24" spans="1:16" ht="25.5">
      <c r="A24" s="26" t="s">
        <v>63</v>
      </c>
      <c s="30" t="s">
        <v>48</v>
      </c>
      <c s="30" t="s">
        <v>2022</v>
      </c>
      <c s="26" t="s">
        <v>66</v>
      </c>
      <c s="31" t="s">
        <v>2023</v>
      </c>
      <c s="32" t="s">
        <v>926</v>
      </c>
      <c s="33">
        <v>40</v>
      </c>
      <c s="34">
        <v>0</v>
      </c>
      <c s="34">
        <f>ROUND(ROUND(H24,2)*ROUND(G24,3),2)</f>
      </c>
      <c r="O24">
        <f>(I24*21)/100</f>
      </c>
      <c t="s">
        <v>38</v>
      </c>
    </row>
    <row r="25" spans="1:5" ht="12.75">
      <c r="A25" s="35" t="s">
        <v>69</v>
      </c>
      <c r="E25" s="36" t="s">
        <v>66</v>
      </c>
    </row>
    <row r="26" spans="1:5" ht="12.75">
      <c r="A26" s="37" t="s">
        <v>70</v>
      </c>
      <c r="E26" s="38" t="s">
        <v>13402</v>
      </c>
    </row>
    <row r="27" spans="1:5" ht="127.5">
      <c r="A27" t="s">
        <v>72</v>
      </c>
      <c r="E27" s="36" t="s">
        <v>2024</v>
      </c>
    </row>
    <row r="28" spans="1:16" ht="25.5">
      <c r="A28" s="26" t="s">
        <v>63</v>
      </c>
      <c s="30" t="s">
        <v>50</v>
      </c>
      <c s="30" t="s">
        <v>13527</v>
      </c>
      <c s="26" t="s">
        <v>66</v>
      </c>
      <c s="31" t="s">
        <v>13528</v>
      </c>
      <c s="32" t="s">
        <v>783</v>
      </c>
      <c s="33">
        <v>20</v>
      </c>
      <c s="34">
        <v>0</v>
      </c>
      <c s="34">
        <f>ROUND(ROUND(H28,2)*ROUND(G28,3),2)</f>
      </c>
      <c r="O28">
        <f>(I28*21)/100</f>
      </c>
      <c t="s">
        <v>38</v>
      </c>
    </row>
    <row r="29" spans="1:5" ht="12.75">
      <c r="A29" s="35" t="s">
        <v>69</v>
      </c>
      <c r="E29" s="36" t="s">
        <v>66</v>
      </c>
    </row>
    <row r="30" spans="1:5" ht="12.75">
      <c r="A30" s="37" t="s">
        <v>70</v>
      </c>
      <c r="E30" s="38" t="s">
        <v>13402</v>
      </c>
    </row>
    <row r="31" spans="1:5" ht="127.5">
      <c r="A31" t="s">
        <v>72</v>
      </c>
      <c r="E31" s="36" t="s">
        <v>2035</v>
      </c>
    </row>
    <row r="32" spans="1:16" ht="12.75">
      <c r="A32" s="26" t="s">
        <v>63</v>
      </c>
      <c s="30" t="s">
        <v>52</v>
      </c>
      <c s="30" t="s">
        <v>2038</v>
      </c>
      <c s="26" t="s">
        <v>66</v>
      </c>
      <c s="31" t="s">
        <v>2039</v>
      </c>
      <c s="32" t="s">
        <v>583</v>
      </c>
      <c s="33">
        <v>200</v>
      </c>
      <c s="34">
        <v>0</v>
      </c>
      <c s="34">
        <f>ROUND(ROUND(H32,2)*ROUND(G32,3),2)</f>
      </c>
      <c r="O32">
        <f>(I32*21)/100</f>
      </c>
      <c t="s">
        <v>38</v>
      </c>
    </row>
    <row r="33" spans="1:5" ht="12.75">
      <c r="A33" s="35" t="s">
        <v>69</v>
      </c>
      <c r="E33" s="36" t="s">
        <v>66</v>
      </c>
    </row>
    <row r="34" spans="1:5" ht="12.75">
      <c r="A34" s="37" t="s">
        <v>70</v>
      </c>
      <c r="E34" s="38" t="s">
        <v>13402</v>
      </c>
    </row>
    <row r="35" spans="1:5" ht="102">
      <c r="A35" t="s">
        <v>72</v>
      </c>
      <c r="E35" s="36" t="s">
        <v>2040</v>
      </c>
    </row>
    <row r="36" spans="1:16" ht="12.75">
      <c r="A36" s="26" t="s">
        <v>63</v>
      </c>
      <c s="30" t="s">
        <v>59</v>
      </c>
      <c s="30" t="s">
        <v>4070</v>
      </c>
      <c s="26" t="s">
        <v>66</v>
      </c>
      <c s="31" t="s">
        <v>4071</v>
      </c>
      <c s="32" t="s">
        <v>783</v>
      </c>
      <c s="33">
        <v>1</v>
      </c>
      <c s="34">
        <v>0</v>
      </c>
      <c s="34">
        <f>ROUND(ROUND(H36,2)*ROUND(G36,3),2)</f>
      </c>
      <c r="O36">
        <f>(I36*21)/100</f>
      </c>
      <c t="s">
        <v>38</v>
      </c>
    </row>
    <row r="37" spans="1:5" ht="12.75">
      <c r="A37" s="35" t="s">
        <v>69</v>
      </c>
      <c r="E37" s="36" t="s">
        <v>66</v>
      </c>
    </row>
    <row r="38" spans="1:5" ht="12.75">
      <c r="A38" s="37" t="s">
        <v>70</v>
      </c>
      <c r="E38" s="38" t="s">
        <v>13402</v>
      </c>
    </row>
    <row r="39" spans="1:5" ht="38.25">
      <c r="A39" t="s">
        <v>72</v>
      </c>
      <c r="E39" s="36" t="s">
        <v>2045</v>
      </c>
    </row>
    <row r="40" spans="1:16" ht="25.5">
      <c r="A40" s="26" t="s">
        <v>63</v>
      </c>
      <c s="30" t="s">
        <v>92</v>
      </c>
      <c s="30" t="s">
        <v>2043</v>
      </c>
      <c s="26" t="s">
        <v>66</v>
      </c>
      <c s="31" t="s">
        <v>2044</v>
      </c>
      <c s="32" t="s">
        <v>583</v>
      </c>
      <c s="33">
        <v>2</v>
      </c>
      <c s="34">
        <v>0</v>
      </c>
      <c s="34">
        <f>ROUND(ROUND(H40,2)*ROUND(G40,3),2)</f>
      </c>
      <c r="O40">
        <f>(I40*21)/100</f>
      </c>
      <c t="s">
        <v>38</v>
      </c>
    </row>
    <row r="41" spans="1:5" ht="12.75">
      <c r="A41" s="35" t="s">
        <v>69</v>
      </c>
      <c r="E41" s="36" t="s">
        <v>66</v>
      </c>
    </row>
    <row r="42" spans="1:5" ht="12.75">
      <c r="A42" s="37" t="s">
        <v>70</v>
      </c>
      <c r="E42" s="38" t="s">
        <v>13402</v>
      </c>
    </row>
    <row r="43" spans="1:5" ht="38.25">
      <c r="A43" t="s">
        <v>72</v>
      </c>
      <c r="E43" s="36" t="s">
        <v>2045</v>
      </c>
    </row>
    <row r="44" spans="1:16" ht="25.5">
      <c r="A44" s="26" t="s">
        <v>63</v>
      </c>
      <c s="30" t="s">
        <v>55</v>
      </c>
      <c s="30" t="s">
        <v>2717</v>
      </c>
      <c s="26" t="s">
        <v>66</v>
      </c>
      <c s="31" t="s">
        <v>2718</v>
      </c>
      <c s="32" t="s">
        <v>583</v>
      </c>
      <c s="33">
        <v>5</v>
      </c>
      <c s="34">
        <v>0</v>
      </c>
      <c s="34">
        <f>ROUND(ROUND(H44,2)*ROUND(G44,3),2)</f>
      </c>
      <c r="O44">
        <f>(I44*21)/100</f>
      </c>
      <c t="s">
        <v>38</v>
      </c>
    </row>
    <row r="45" spans="1:5" ht="12.75">
      <c r="A45" s="35" t="s">
        <v>69</v>
      </c>
      <c r="E45" s="36" t="s">
        <v>66</v>
      </c>
    </row>
    <row r="46" spans="1:5" ht="12.75">
      <c r="A46" s="37" t="s">
        <v>70</v>
      </c>
      <c r="E46" s="38" t="s">
        <v>13402</v>
      </c>
    </row>
    <row r="47" spans="1:5" ht="38.25">
      <c r="A47" t="s">
        <v>72</v>
      </c>
      <c r="E47" s="36" t="s">
        <v>13094</v>
      </c>
    </row>
    <row r="48" spans="1:16" ht="38.25">
      <c r="A48" s="26" t="s">
        <v>63</v>
      </c>
      <c s="30" t="s">
        <v>57</v>
      </c>
      <c s="30" t="s">
        <v>2057</v>
      </c>
      <c s="26" t="s">
        <v>66</v>
      </c>
      <c s="31" t="s">
        <v>2058</v>
      </c>
      <c s="32" t="s">
        <v>986</v>
      </c>
      <c s="33">
        <v>100</v>
      </c>
      <c s="34">
        <v>0</v>
      </c>
      <c s="34">
        <f>ROUND(ROUND(H48,2)*ROUND(G48,3),2)</f>
      </c>
      <c r="O48">
        <f>(I48*21)/100</f>
      </c>
      <c t="s">
        <v>38</v>
      </c>
    </row>
    <row r="49" spans="1:5" ht="12.75">
      <c r="A49" s="35" t="s">
        <v>69</v>
      </c>
      <c r="E49" s="36" t="s">
        <v>66</v>
      </c>
    </row>
    <row r="50" spans="1:5" ht="12.75">
      <c r="A50" s="37" t="s">
        <v>70</v>
      </c>
      <c r="E50" s="38" t="s">
        <v>13402</v>
      </c>
    </row>
    <row r="51" spans="1:5" ht="102">
      <c r="A51" t="s">
        <v>72</v>
      </c>
      <c r="E51" s="36" t="s">
        <v>2059</v>
      </c>
    </row>
    <row r="52" spans="1:16" ht="12.75">
      <c r="A52" s="26" t="s">
        <v>63</v>
      </c>
      <c s="30" t="s">
        <v>115</v>
      </c>
      <c s="30" t="s">
        <v>13406</v>
      </c>
      <c s="26" t="s">
        <v>66</v>
      </c>
      <c s="31" t="s">
        <v>13407</v>
      </c>
      <c s="32" t="s">
        <v>783</v>
      </c>
      <c s="33">
        <v>2</v>
      </c>
      <c s="34">
        <v>0</v>
      </c>
      <c s="34">
        <f>ROUND(ROUND(H52,2)*ROUND(G52,3),2)</f>
      </c>
      <c r="O52">
        <f>(I52*21)/100</f>
      </c>
      <c t="s">
        <v>38</v>
      </c>
    </row>
    <row r="53" spans="1:5" ht="12.75">
      <c r="A53" s="35" t="s">
        <v>69</v>
      </c>
      <c r="E53" s="36" t="s">
        <v>66</v>
      </c>
    </row>
    <row r="54" spans="1:5" ht="12.75">
      <c r="A54" s="37" t="s">
        <v>70</v>
      </c>
      <c r="E54" s="38" t="s">
        <v>13402</v>
      </c>
    </row>
    <row r="55" spans="1:5" ht="76.5">
      <c r="A55" t="s">
        <v>72</v>
      </c>
      <c r="E55" s="36" t="s">
        <v>2030</v>
      </c>
    </row>
    <row r="56" spans="1:16" ht="12.75">
      <c r="A56" s="26" t="s">
        <v>63</v>
      </c>
      <c s="30" t="s">
        <v>119</v>
      </c>
      <c s="30" t="s">
        <v>3865</v>
      </c>
      <c s="26" t="s">
        <v>66</v>
      </c>
      <c s="31" t="s">
        <v>3866</v>
      </c>
      <c s="32" t="s">
        <v>583</v>
      </c>
      <c s="33">
        <v>2</v>
      </c>
      <c s="34">
        <v>0</v>
      </c>
      <c s="34">
        <f>ROUND(ROUND(H56,2)*ROUND(G56,3),2)</f>
      </c>
      <c r="O56">
        <f>(I56*21)/100</f>
      </c>
      <c t="s">
        <v>38</v>
      </c>
    </row>
    <row r="57" spans="1:5" ht="12.75">
      <c r="A57" s="35" t="s">
        <v>69</v>
      </c>
      <c r="E57" s="36" t="s">
        <v>66</v>
      </c>
    </row>
    <row r="58" spans="1:5" ht="12.75">
      <c r="A58" s="37" t="s">
        <v>70</v>
      </c>
      <c r="E58" s="38" t="s">
        <v>13402</v>
      </c>
    </row>
    <row r="59" spans="1:5" ht="76.5">
      <c r="A59" t="s">
        <v>72</v>
      </c>
      <c r="E59" s="36" t="s">
        <v>2030</v>
      </c>
    </row>
    <row r="60" spans="1:16" ht="12.75">
      <c r="A60" s="26" t="s">
        <v>63</v>
      </c>
      <c s="30" t="s">
        <v>123</v>
      </c>
      <c s="30" t="s">
        <v>514</v>
      </c>
      <c s="26" t="s">
        <v>66</v>
      </c>
      <c s="31" t="s">
        <v>2072</v>
      </c>
      <c s="32" t="s">
        <v>583</v>
      </c>
      <c s="33">
        <v>20</v>
      </c>
      <c s="34">
        <v>0</v>
      </c>
      <c s="34">
        <f>ROUND(ROUND(H60,2)*ROUND(G60,3),2)</f>
      </c>
      <c r="O60">
        <f>(I60*21)/100</f>
      </c>
      <c t="s">
        <v>38</v>
      </c>
    </row>
    <row r="61" spans="1:5" ht="12.75">
      <c r="A61" s="35" t="s">
        <v>69</v>
      </c>
      <c r="E61" s="36" t="s">
        <v>66</v>
      </c>
    </row>
    <row r="62" spans="1:5" ht="12.75">
      <c r="A62" s="37" t="s">
        <v>70</v>
      </c>
      <c r="E62" s="38" t="s">
        <v>13402</v>
      </c>
    </row>
    <row r="63" spans="1:5" ht="89.25">
      <c r="A63" t="s">
        <v>72</v>
      </c>
      <c r="E63" s="36" t="s">
        <v>516</v>
      </c>
    </row>
    <row r="64" spans="1:18" ht="12.75" customHeight="1">
      <c r="A64" s="6" t="s">
        <v>58</v>
      </c>
      <c s="6"/>
      <c s="27" t="s">
        <v>2079</v>
      </c>
      <c s="6"/>
      <c s="39" t="s">
        <v>4083</v>
      </c>
      <c s="6"/>
      <c s="6"/>
      <c s="6"/>
      <c s="29">
        <f>0+Q64</f>
      </c>
      <c r="O64">
        <f>0+R64</f>
      </c>
      <c r="Q64">
        <f>0+I65+I69+I73+I77+I81+I85+I89+I93+I97+I101</f>
      </c>
      <c>
        <f>0+O65+O69+O73+O77+O81+O85+O89+O93+O97+O101</f>
      </c>
    </row>
    <row r="65" spans="1:16" ht="12.75">
      <c r="A65" s="26" t="s">
        <v>63</v>
      </c>
      <c s="30" t="s">
        <v>127</v>
      </c>
      <c s="30" t="s">
        <v>2081</v>
      </c>
      <c s="26" t="s">
        <v>66</v>
      </c>
      <c s="31" t="s">
        <v>2082</v>
      </c>
      <c s="32" t="s">
        <v>926</v>
      </c>
      <c s="33">
        <v>300</v>
      </c>
      <c s="34">
        <v>0</v>
      </c>
      <c s="34">
        <f>ROUND(ROUND(H65,2)*ROUND(G65,3),2)</f>
      </c>
      <c r="O65">
        <f>(I65*21)/100</f>
      </c>
      <c t="s">
        <v>38</v>
      </c>
    </row>
    <row r="66" spans="1:5" ht="12.75">
      <c r="A66" s="35" t="s">
        <v>69</v>
      </c>
      <c r="E66" s="36" t="s">
        <v>66</v>
      </c>
    </row>
    <row r="67" spans="1:5" ht="12.75">
      <c r="A67" s="37" t="s">
        <v>70</v>
      </c>
      <c r="E67" s="38" t="s">
        <v>13402</v>
      </c>
    </row>
    <row r="68" spans="1:5" ht="89.25">
      <c r="A68" t="s">
        <v>72</v>
      </c>
      <c r="E68" s="36" t="s">
        <v>520</v>
      </c>
    </row>
    <row r="69" spans="1:16" ht="12.75">
      <c r="A69" s="26" t="s">
        <v>63</v>
      </c>
      <c s="30" t="s">
        <v>131</v>
      </c>
      <c s="30" t="s">
        <v>4558</v>
      </c>
      <c s="26" t="s">
        <v>66</v>
      </c>
      <c s="31" t="s">
        <v>4559</v>
      </c>
      <c s="32" t="s">
        <v>926</v>
      </c>
      <c s="33">
        <v>570</v>
      </c>
      <c s="34">
        <v>0</v>
      </c>
      <c s="34">
        <f>ROUND(ROUND(H69,2)*ROUND(G69,3),2)</f>
      </c>
      <c r="O69">
        <f>(I69*21)/100</f>
      </c>
      <c t="s">
        <v>38</v>
      </c>
    </row>
    <row r="70" spans="1:5" ht="12.75">
      <c r="A70" s="35" t="s">
        <v>69</v>
      </c>
      <c r="E70" s="36" t="s">
        <v>66</v>
      </c>
    </row>
    <row r="71" spans="1:5" ht="12.75">
      <c r="A71" s="37" t="s">
        <v>70</v>
      </c>
      <c r="E71" s="38" t="s">
        <v>13402</v>
      </c>
    </row>
    <row r="72" spans="1:5" ht="89.25">
      <c r="A72" t="s">
        <v>72</v>
      </c>
      <c r="E72" s="36" t="s">
        <v>520</v>
      </c>
    </row>
    <row r="73" spans="1:16" ht="25.5">
      <c r="A73" s="26" t="s">
        <v>63</v>
      </c>
      <c s="30" t="s">
        <v>135</v>
      </c>
      <c s="30" t="s">
        <v>13529</v>
      </c>
      <c s="26" t="s">
        <v>66</v>
      </c>
      <c s="31" t="s">
        <v>13530</v>
      </c>
      <c s="32" t="s">
        <v>583</v>
      </c>
      <c s="33">
        <v>6</v>
      </c>
      <c s="34">
        <v>0</v>
      </c>
      <c s="34">
        <f>ROUND(ROUND(H73,2)*ROUND(G73,3),2)</f>
      </c>
      <c r="O73">
        <f>(I73*21)/100</f>
      </c>
      <c t="s">
        <v>38</v>
      </c>
    </row>
    <row r="74" spans="1:5" ht="12.75">
      <c r="A74" s="35" t="s">
        <v>69</v>
      </c>
      <c r="E74" s="36" t="s">
        <v>66</v>
      </c>
    </row>
    <row r="75" spans="1:5" ht="12.75">
      <c r="A75" s="37" t="s">
        <v>70</v>
      </c>
      <c r="E75" s="38" t="s">
        <v>13402</v>
      </c>
    </row>
    <row r="76" spans="1:5" ht="102">
      <c r="A76" t="s">
        <v>72</v>
      </c>
      <c r="E76" s="36" t="s">
        <v>2085</v>
      </c>
    </row>
    <row r="77" spans="1:16" ht="25.5">
      <c r="A77" s="26" t="s">
        <v>63</v>
      </c>
      <c s="30" t="s">
        <v>139</v>
      </c>
      <c s="30" t="s">
        <v>13517</v>
      </c>
      <c s="26" t="s">
        <v>66</v>
      </c>
      <c s="31" t="s">
        <v>13518</v>
      </c>
      <c s="32" t="s">
        <v>583</v>
      </c>
      <c s="33">
        <v>12</v>
      </c>
      <c s="34">
        <v>0</v>
      </c>
      <c s="34">
        <f>ROUND(ROUND(H77,2)*ROUND(G77,3),2)</f>
      </c>
      <c r="O77">
        <f>(I77*21)/100</f>
      </c>
      <c t="s">
        <v>38</v>
      </c>
    </row>
    <row r="78" spans="1:5" ht="12.75">
      <c r="A78" s="35" t="s">
        <v>69</v>
      </c>
      <c r="E78" s="36" t="s">
        <v>66</v>
      </c>
    </row>
    <row r="79" spans="1:5" ht="12.75">
      <c r="A79" s="37" t="s">
        <v>70</v>
      </c>
      <c r="E79" s="38" t="s">
        <v>13402</v>
      </c>
    </row>
    <row r="80" spans="1:5" ht="102">
      <c r="A80" t="s">
        <v>72</v>
      </c>
      <c r="E80" s="36" t="s">
        <v>2085</v>
      </c>
    </row>
    <row r="81" spans="1:16" ht="38.25">
      <c r="A81" s="26" t="s">
        <v>63</v>
      </c>
      <c s="30" t="s">
        <v>143</v>
      </c>
      <c s="30" t="s">
        <v>4562</v>
      </c>
      <c s="26" t="s">
        <v>66</v>
      </c>
      <c s="31" t="s">
        <v>4563</v>
      </c>
      <c s="32" t="s">
        <v>583</v>
      </c>
      <c s="33">
        <v>2</v>
      </c>
      <c s="34">
        <v>0</v>
      </c>
      <c s="34">
        <f>ROUND(ROUND(H81,2)*ROUND(G81,3),2)</f>
      </c>
      <c r="O81">
        <f>(I81*21)/100</f>
      </c>
      <c t="s">
        <v>38</v>
      </c>
    </row>
    <row r="82" spans="1:5" ht="12.75">
      <c r="A82" s="35" t="s">
        <v>69</v>
      </c>
      <c r="E82" s="36" t="s">
        <v>66</v>
      </c>
    </row>
    <row r="83" spans="1:5" ht="12.75">
      <c r="A83" s="37" t="s">
        <v>70</v>
      </c>
      <c r="E83" s="38" t="s">
        <v>13402</v>
      </c>
    </row>
    <row r="84" spans="1:5" ht="102">
      <c r="A84" t="s">
        <v>72</v>
      </c>
      <c r="E84" s="36" t="s">
        <v>2085</v>
      </c>
    </row>
    <row r="85" spans="1:16" ht="38.25">
      <c r="A85" s="26" t="s">
        <v>63</v>
      </c>
      <c s="30" t="s">
        <v>99</v>
      </c>
      <c s="30" t="s">
        <v>13531</v>
      </c>
      <c s="26" t="s">
        <v>66</v>
      </c>
      <c s="31" t="s">
        <v>13532</v>
      </c>
      <c s="32" t="s">
        <v>583</v>
      </c>
      <c s="33">
        <v>1</v>
      </c>
      <c s="34">
        <v>0</v>
      </c>
      <c s="34">
        <f>ROUND(ROUND(H85,2)*ROUND(G85,3),2)</f>
      </c>
      <c r="O85">
        <f>(I85*21)/100</f>
      </c>
      <c t="s">
        <v>38</v>
      </c>
    </row>
    <row r="86" spans="1:5" ht="12.75">
      <c r="A86" s="35" t="s">
        <v>69</v>
      </c>
      <c r="E86" s="36" t="s">
        <v>66</v>
      </c>
    </row>
    <row r="87" spans="1:5" ht="12.75">
      <c r="A87" s="37" t="s">
        <v>70</v>
      </c>
      <c r="E87" s="38" t="s">
        <v>13402</v>
      </c>
    </row>
    <row r="88" spans="1:5" ht="102">
      <c r="A88" t="s">
        <v>72</v>
      </c>
      <c r="E88" s="36" t="s">
        <v>2085</v>
      </c>
    </row>
    <row r="89" spans="1:16" ht="38.25">
      <c r="A89" s="26" t="s">
        <v>63</v>
      </c>
      <c s="30" t="s">
        <v>147</v>
      </c>
      <c s="30" t="s">
        <v>13519</v>
      </c>
      <c s="26" t="s">
        <v>66</v>
      </c>
      <c s="31" t="s">
        <v>13520</v>
      </c>
      <c s="32" t="s">
        <v>583</v>
      </c>
      <c s="33">
        <v>2</v>
      </c>
      <c s="34">
        <v>0</v>
      </c>
      <c s="34">
        <f>ROUND(ROUND(H89,2)*ROUND(G89,3),2)</f>
      </c>
      <c r="O89">
        <f>(I89*21)/100</f>
      </c>
      <c t="s">
        <v>38</v>
      </c>
    </row>
    <row r="90" spans="1:5" ht="12.75">
      <c r="A90" s="35" t="s">
        <v>69</v>
      </c>
      <c r="E90" s="36" t="s">
        <v>66</v>
      </c>
    </row>
    <row r="91" spans="1:5" ht="12.75">
      <c r="A91" s="37" t="s">
        <v>70</v>
      </c>
      <c r="E91" s="38" t="s">
        <v>13402</v>
      </c>
    </row>
    <row r="92" spans="1:5" ht="102">
      <c r="A92" t="s">
        <v>72</v>
      </c>
      <c r="E92" s="36" t="s">
        <v>2085</v>
      </c>
    </row>
    <row r="93" spans="1:16" ht="12.75">
      <c r="A93" s="26" t="s">
        <v>63</v>
      </c>
      <c s="30" t="s">
        <v>74</v>
      </c>
      <c s="30" t="s">
        <v>2135</v>
      </c>
      <c s="26" t="s">
        <v>66</v>
      </c>
      <c s="31" t="s">
        <v>2136</v>
      </c>
      <c s="32" t="s">
        <v>926</v>
      </c>
      <c s="33">
        <v>100</v>
      </c>
      <c s="34">
        <v>0</v>
      </c>
      <c s="34">
        <f>ROUND(ROUND(H93,2)*ROUND(G93,3),2)</f>
      </c>
      <c r="O93">
        <f>(I93*21)/100</f>
      </c>
      <c t="s">
        <v>38</v>
      </c>
    </row>
    <row r="94" spans="1:5" ht="12.75">
      <c r="A94" s="35" t="s">
        <v>69</v>
      </c>
      <c r="E94" s="36" t="s">
        <v>66</v>
      </c>
    </row>
    <row r="95" spans="1:5" ht="12.75">
      <c r="A95" s="37" t="s">
        <v>70</v>
      </c>
      <c r="E95" s="38" t="s">
        <v>13402</v>
      </c>
    </row>
    <row r="96" spans="1:5" ht="76.5">
      <c r="A96" t="s">
        <v>72</v>
      </c>
      <c r="E96" s="36" t="s">
        <v>2137</v>
      </c>
    </row>
    <row r="97" spans="1:16" ht="12.75">
      <c r="A97" s="26" t="s">
        <v>63</v>
      </c>
      <c s="30" t="s">
        <v>75</v>
      </c>
      <c s="30" t="s">
        <v>2138</v>
      </c>
      <c s="26" t="s">
        <v>66</v>
      </c>
      <c s="31" t="s">
        <v>2139</v>
      </c>
      <c s="32" t="s">
        <v>583</v>
      </c>
      <c s="33">
        <v>100</v>
      </c>
      <c s="34">
        <v>0</v>
      </c>
      <c s="34">
        <f>ROUND(ROUND(H97,2)*ROUND(G97,3),2)</f>
      </c>
      <c r="O97">
        <f>(I97*21)/100</f>
      </c>
      <c t="s">
        <v>38</v>
      </c>
    </row>
    <row r="98" spans="1:5" ht="12.75">
      <c r="A98" s="35" t="s">
        <v>69</v>
      </c>
      <c r="E98" s="36" t="s">
        <v>66</v>
      </c>
    </row>
    <row r="99" spans="1:5" ht="12.75">
      <c r="A99" s="37" t="s">
        <v>70</v>
      </c>
      <c r="E99" s="38" t="s">
        <v>13402</v>
      </c>
    </row>
    <row r="100" spans="1:5" ht="89.25">
      <c r="A100" t="s">
        <v>72</v>
      </c>
      <c r="E100" s="36" t="s">
        <v>2140</v>
      </c>
    </row>
    <row r="101" spans="1:16" ht="12.75">
      <c r="A101" s="26" t="s">
        <v>63</v>
      </c>
      <c s="30" t="s">
        <v>151</v>
      </c>
      <c s="30" t="s">
        <v>13439</v>
      </c>
      <c s="26" t="s">
        <v>66</v>
      </c>
      <c s="31" t="s">
        <v>13440</v>
      </c>
      <c s="32" t="s">
        <v>583</v>
      </c>
      <c s="33">
        <v>200</v>
      </c>
      <c s="34">
        <v>0</v>
      </c>
      <c s="34">
        <f>ROUND(ROUND(H101,2)*ROUND(G101,3),2)</f>
      </c>
      <c r="O101">
        <f>(I101*21)/100</f>
      </c>
      <c t="s">
        <v>38</v>
      </c>
    </row>
    <row r="102" spans="1:5" ht="12.75">
      <c r="A102" s="35" t="s">
        <v>69</v>
      </c>
      <c r="E102" s="36" t="s">
        <v>66</v>
      </c>
    </row>
    <row r="103" spans="1:5" ht="12.75">
      <c r="A103" s="37" t="s">
        <v>70</v>
      </c>
      <c r="E103" s="38" t="s">
        <v>13402</v>
      </c>
    </row>
    <row r="104" spans="1:5" ht="89.25">
      <c r="A104" t="s">
        <v>72</v>
      </c>
      <c r="E104" s="36" t="s">
        <v>2140</v>
      </c>
    </row>
    <row r="105" spans="1:18" ht="12.75" customHeight="1">
      <c r="A105" s="6" t="s">
        <v>58</v>
      </c>
      <c s="6"/>
      <c s="27" t="s">
        <v>2197</v>
      </c>
      <c s="6"/>
      <c s="39" t="s">
        <v>2198</v>
      </c>
      <c s="6"/>
      <c s="6"/>
      <c s="6"/>
      <c s="29">
        <f>0+Q105</f>
      </c>
      <c r="O105">
        <f>0+R105</f>
      </c>
      <c r="Q105">
        <f>0+I106+I110+I114+I118+I122+I126</f>
      </c>
      <c>
        <f>0+O106+O110+O114+O118+O122+O126</f>
      </c>
    </row>
    <row r="106" spans="1:16" ht="25.5">
      <c r="A106" s="26" t="s">
        <v>63</v>
      </c>
      <c s="30" t="s">
        <v>155</v>
      </c>
      <c s="30" t="s">
        <v>2224</v>
      </c>
      <c s="26" t="s">
        <v>66</v>
      </c>
      <c s="31" t="s">
        <v>2225</v>
      </c>
      <c s="32" t="s">
        <v>583</v>
      </c>
      <c s="33">
        <v>1</v>
      </c>
      <c s="34">
        <v>0</v>
      </c>
      <c s="34">
        <f>ROUND(ROUND(H106,2)*ROUND(G106,3),2)</f>
      </c>
      <c r="O106">
        <f>(I106*21)/100</f>
      </c>
      <c t="s">
        <v>38</v>
      </c>
    </row>
    <row r="107" spans="1:5" ht="12.75">
      <c r="A107" s="35" t="s">
        <v>69</v>
      </c>
      <c r="E107" s="36" t="s">
        <v>66</v>
      </c>
    </row>
    <row r="108" spans="1:5" ht="12.75">
      <c r="A108" s="37" t="s">
        <v>70</v>
      </c>
      <c r="E108" s="38" t="s">
        <v>13402</v>
      </c>
    </row>
    <row r="109" spans="1:5" ht="76.5">
      <c r="A109" t="s">
        <v>72</v>
      </c>
      <c r="E109" s="36" t="s">
        <v>306</v>
      </c>
    </row>
    <row r="110" spans="1:16" ht="25.5">
      <c r="A110" s="26" t="s">
        <v>63</v>
      </c>
      <c s="30" t="s">
        <v>64</v>
      </c>
      <c s="30" t="s">
        <v>2226</v>
      </c>
      <c s="26" t="s">
        <v>66</v>
      </c>
      <c s="31" t="s">
        <v>2227</v>
      </c>
      <c s="32" t="s">
        <v>583</v>
      </c>
      <c s="33">
        <v>1</v>
      </c>
      <c s="34">
        <v>0</v>
      </c>
      <c s="34">
        <f>ROUND(ROUND(H110,2)*ROUND(G110,3),2)</f>
      </c>
      <c r="O110">
        <f>(I110*21)/100</f>
      </c>
      <c t="s">
        <v>38</v>
      </c>
    </row>
    <row r="111" spans="1:5" ht="12.75">
      <c r="A111" s="35" t="s">
        <v>69</v>
      </c>
      <c r="E111" s="36" t="s">
        <v>66</v>
      </c>
    </row>
    <row r="112" spans="1:5" ht="12.75">
      <c r="A112" s="37" t="s">
        <v>70</v>
      </c>
      <c r="E112" s="38" t="s">
        <v>13402</v>
      </c>
    </row>
    <row r="113" spans="1:5" ht="89.25">
      <c r="A113" t="s">
        <v>72</v>
      </c>
      <c r="E113" s="36" t="s">
        <v>2228</v>
      </c>
    </row>
    <row r="114" spans="1:16" ht="12.75">
      <c r="A114" s="26" t="s">
        <v>63</v>
      </c>
      <c s="30" t="s">
        <v>79</v>
      </c>
      <c s="30" t="s">
        <v>2229</v>
      </c>
      <c s="26" t="s">
        <v>66</v>
      </c>
      <c s="31" t="s">
        <v>2230</v>
      </c>
      <c s="32" t="s">
        <v>583</v>
      </c>
      <c s="33">
        <v>1</v>
      </c>
      <c s="34">
        <v>0</v>
      </c>
      <c s="34">
        <f>ROUND(ROUND(H114,2)*ROUND(G114,3),2)</f>
      </c>
      <c r="O114">
        <f>(I114*21)/100</f>
      </c>
      <c t="s">
        <v>38</v>
      </c>
    </row>
    <row r="115" spans="1:5" ht="12.75">
      <c r="A115" s="35" t="s">
        <v>69</v>
      </c>
      <c r="E115" s="36" t="s">
        <v>66</v>
      </c>
    </row>
    <row r="116" spans="1:5" ht="12.75">
      <c r="A116" s="37" t="s">
        <v>70</v>
      </c>
      <c r="E116" s="38" t="s">
        <v>13402</v>
      </c>
    </row>
    <row r="117" spans="1:5" ht="89.25">
      <c r="A117" t="s">
        <v>72</v>
      </c>
      <c r="E117" s="36" t="s">
        <v>2231</v>
      </c>
    </row>
    <row r="118" spans="1:16" ht="12.75">
      <c r="A118" s="26" t="s">
        <v>63</v>
      </c>
      <c s="30" t="s">
        <v>194</v>
      </c>
      <c s="30" t="s">
        <v>2241</v>
      </c>
      <c s="26" t="s">
        <v>66</v>
      </c>
      <c s="31" t="s">
        <v>2242</v>
      </c>
      <c s="32" t="s">
        <v>583</v>
      </c>
      <c s="33">
        <v>18</v>
      </c>
      <c s="34">
        <v>0</v>
      </c>
      <c s="34">
        <f>ROUND(ROUND(H118,2)*ROUND(G118,3),2)</f>
      </c>
      <c r="O118">
        <f>(I118*21)/100</f>
      </c>
      <c t="s">
        <v>38</v>
      </c>
    </row>
    <row r="119" spans="1:5" ht="12.75">
      <c r="A119" s="35" t="s">
        <v>69</v>
      </c>
      <c r="E119" s="36" t="s">
        <v>66</v>
      </c>
    </row>
    <row r="120" spans="1:5" ht="12.75">
      <c r="A120" s="37" t="s">
        <v>70</v>
      </c>
      <c r="E120" s="38" t="s">
        <v>13402</v>
      </c>
    </row>
    <row r="121" spans="1:5" ht="76.5">
      <c r="A121" t="s">
        <v>72</v>
      </c>
      <c r="E121" s="36" t="s">
        <v>2234</v>
      </c>
    </row>
    <row r="122" spans="1:16" ht="25.5">
      <c r="A122" s="26" t="s">
        <v>63</v>
      </c>
      <c s="30" t="s">
        <v>255</v>
      </c>
      <c s="30" t="s">
        <v>2243</v>
      </c>
      <c s="26" t="s">
        <v>66</v>
      </c>
      <c s="31" t="s">
        <v>2244</v>
      </c>
      <c s="32" t="s">
        <v>583</v>
      </c>
      <c s="33">
        <v>18</v>
      </c>
      <c s="34">
        <v>0</v>
      </c>
      <c s="34">
        <f>ROUND(ROUND(H122,2)*ROUND(G122,3),2)</f>
      </c>
      <c r="O122">
        <f>(I122*21)/100</f>
      </c>
      <c t="s">
        <v>38</v>
      </c>
    </row>
    <row r="123" spans="1:5" ht="12.75">
      <c r="A123" s="35" t="s">
        <v>69</v>
      </c>
      <c r="E123" s="36" t="s">
        <v>66</v>
      </c>
    </row>
    <row r="124" spans="1:5" ht="12.75">
      <c r="A124" s="37" t="s">
        <v>70</v>
      </c>
      <c r="E124" s="38" t="s">
        <v>13402</v>
      </c>
    </row>
    <row r="125" spans="1:5" ht="76.5">
      <c r="A125" t="s">
        <v>72</v>
      </c>
      <c r="E125" s="36" t="s">
        <v>306</v>
      </c>
    </row>
    <row r="126" spans="1:16" ht="12.75">
      <c r="A126" s="26" t="s">
        <v>63</v>
      </c>
      <c s="30" t="s">
        <v>190</v>
      </c>
      <c s="30" t="s">
        <v>2245</v>
      </c>
      <c s="26" t="s">
        <v>66</v>
      </c>
      <c s="31" t="s">
        <v>2246</v>
      </c>
      <c s="32" t="s">
        <v>583</v>
      </c>
      <c s="33">
        <v>18</v>
      </c>
      <c s="34">
        <v>0</v>
      </c>
      <c s="34">
        <f>ROUND(ROUND(H126,2)*ROUND(G126,3),2)</f>
      </c>
      <c r="O126">
        <f>(I126*21)/100</f>
      </c>
      <c t="s">
        <v>38</v>
      </c>
    </row>
    <row r="127" spans="1:5" ht="12.75">
      <c r="A127" s="35" t="s">
        <v>69</v>
      </c>
      <c r="E127" s="36" t="s">
        <v>66</v>
      </c>
    </row>
    <row r="128" spans="1:5" ht="12.75">
      <c r="A128" s="37" t="s">
        <v>70</v>
      </c>
      <c r="E128" s="38" t="s">
        <v>13402</v>
      </c>
    </row>
    <row r="129" spans="1:5" ht="76.5">
      <c r="A129" t="s">
        <v>72</v>
      </c>
      <c r="E129" s="36" t="s">
        <v>2247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8.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13535</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13533</v>
      </c>
      <c s="1"/>
      <c s="14" t="s">
        <v>13534</v>
      </c>
      <c s="1"/>
      <c s="1"/>
      <c s="1"/>
      <c s="1"/>
    </row>
    <row r="7" spans="1:9" ht="12.75" customHeight="1">
      <c r="A7" t="s">
        <v>27</v>
      </c>
      <c s="16" t="s">
        <v>33</v>
      </c>
      <c s="17" t="s">
        <v>13535</v>
      </c>
      <c s="6"/>
      <c s="18" t="s">
        <v>13536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f>
      </c>
      <c>
        <f>0+O12+O16+O20</f>
      </c>
    </row>
    <row r="12" spans="1:16" ht="25.5">
      <c r="A12" s="26" t="s">
        <v>63</v>
      </c>
      <c s="30" t="s">
        <v>44</v>
      </c>
      <c s="30" t="s">
        <v>13537</v>
      </c>
      <c s="26" t="s">
        <v>66</v>
      </c>
      <c s="31" t="s">
        <v>13538</v>
      </c>
      <c s="32" t="s">
        <v>583</v>
      </c>
      <c s="33">
        <v>11</v>
      </c>
      <c s="34">
        <v>0</v>
      </c>
      <c s="34">
        <f>ROUND(ROUND(H12,2)*ROUND(G12,3),2)</f>
      </c>
      <c r="O12">
        <f>(I12*21)/100</f>
      </c>
      <c t="s">
        <v>38</v>
      </c>
    </row>
    <row r="13" spans="1:5" ht="12.75">
      <c r="A13" s="35" t="s">
        <v>69</v>
      </c>
      <c r="E13" s="36" t="s">
        <v>66</v>
      </c>
    </row>
    <row r="14" spans="1:5" ht="12.75">
      <c r="A14" s="37" t="s">
        <v>70</v>
      </c>
      <c r="E14" s="38" t="s">
        <v>13539</v>
      </c>
    </row>
    <row r="15" spans="1:5" ht="76.5">
      <c r="A15" t="s">
        <v>72</v>
      </c>
      <c r="E15" s="36" t="s">
        <v>10497</v>
      </c>
    </row>
    <row r="16" spans="1:16" ht="25.5">
      <c r="A16" s="26" t="s">
        <v>63</v>
      </c>
      <c s="30" t="s">
        <v>38</v>
      </c>
      <c s="30" t="s">
        <v>13540</v>
      </c>
      <c s="26" t="s">
        <v>66</v>
      </c>
      <c s="31" t="s">
        <v>13541</v>
      </c>
      <c s="32" t="s">
        <v>583</v>
      </c>
      <c s="33">
        <v>236</v>
      </c>
      <c s="34">
        <v>0</v>
      </c>
      <c s="34">
        <f>ROUND(ROUND(H16,2)*ROUND(G16,3),2)</f>
      </c>
      <c r="O16">
        <f>(I16*21)/100</f>
      </c>
      <c t="s">
        <v>38</v>
      </c>
    </row>
    <row r="17" spans="1:5" ht="12.75">
      <c r="A17" s="35" t="s">
        <v>69</v>
      </c>
      <c r="E17" s="36" t="s">
        <v>66</v>
      </c>
    </row>
    <row r="18" spans="1:5" ht="12.75">
      <c r="A18" s="37" t="s">
        <v>70</v>
      </c>
      <c r="E18" s="38" t="s">
        <v>13539</v>
      </c>
    </row>
    <row r="19" spans="1:5" ht="76.5">
      <c r="A19" t="s">
        <v>72</v>
      </c>
      <c r="E19" s="36" t="s">
        <v>10497</v>
      </c>
    </row>
    <row r="20" spans="1:16" ht="25.5">
      <c r="A20" s="26" t="s">
        <v>63</v>
      </c>
      <c s="30" t="s">
        <v>37</v>
      </c>
      <c s="30" t="s">
        <v>13542</v>
      </c>
      <c s="26" t="s">
        <v>66</v>
      </c>
      <c s="31" t="s">
        <v>13543</v>
      </c>
      <c s="32" t="s">
        <v>583</v>
      </c>
      <c s="33">
        <v>87</v>
      </c>
      <c s="34">
        <v>0</v>
      </c>
      <c s="34">
        <f>ROUND(ROUND(H20,2)*ROUND(G20,3),2)</f>
      </c>
      <c r="O20">
        <f>(I20*21)/100</f>
      </c>
      <c t="s">
        <v>38</v>
      </c>
    </row>
    <row r="21" spans="1:5" ht="12.75">
      <c r="A21" s="35" t="s">
        <v>69</v>
      </c>
      <c r="E21" s="36" t="s">
        <v>66</v>
      </c>
    </row>
    <row r="22" spans="1:5" ht="12.75">
      <c r="A22" s="37" t="s">
        <v>70</v>
      </c>
      <c r="E22" s="38" t="s">
        <v>10428</v>
      </c>
    </row>
    <row r="23" spans="1:5" ht="89.25">
      <c r="A23" t="s">
        <v>72</v>
      </c>
      <c r="E23" s="36" t="s">
        <v>13544</v>
      </c>
    </row>
    <row r="24" spans="1:18" ht="12.75" customHeight="1">
      <c r="A24" s="6" t="s">
        <v>58</v>
      </c>
      <c s="6"/>
      <c s="27" t="s">
        <v>10556</v>
      </c>
      <c s="6"/>
      <c s="39" t="s">
        <v>10557</v>
      </c>
      <c s="6"/>
      <c s="6"/>
      <c s="6"/>
      <c s="29">
        <f>0+Q24</f>
      </c>
      <c r="O24">
        <f>0+R24</f>
      </c>
      <c r="Q24">
        <f>0+I25+I29+I33+I37+I41+I45</f>
      </c>
      <c>
        <f>0+O25+O29+O33+O37+O41+O45</f>
      </c>
    </row>
    <row r="25" spans="1:16" ht="12.75">
      <c r="A25" s="26" t="s">
        <v>63</v>
      </c>
      <c s="30" t="s">
        <v>48</v>
      </c>
      <c s="30" t="s">
        <v>13545</v>
      </c>
      <c s="26" t="s">
        <v>66</v>
      </c>
      <c s="31" t="s">
        <v>13546</v>
      </c>
      <c s="32" t="s">
        <v>583</v>
      </c>
      <c s="33">
        <v>236</v>
      </c>
      <c s="34">
        <v>0</v>
      </c>
      <c s="34">
        <f>ROUND(ROUND(H25,2)*ROUND(G25,3),2)</f>
      </c>
      <c r="O25">
        <f>(I25*21)/100</f>
      </c>
      <c t="s">
        <v>38</v>
      </c>
    </row>
    <row r="26" spans="1:5" ht="12.75">
      <c r="A26" s="35" t="s">
        <v>69</v>
      </c>
      <c r="E26" s="36" t="s">
        <v>66</v>
      </c>
    </row>
    <row r="27" spans="1:5" ht="12.75">
      <c r="A27" s="37" t="s">
        <v>70</v>
      </c>
      <c r="E27" s="38" t="s">
        <v>10428</v>
      </c>
    </row>
    <row r="28" spans="1:5" ht="89.25">
      <c r="A28" t="s">
        <v>72</v>
      </c>
      <c r="E28" s="36" t="s">
        <v>10565</v>
      </c>
    </row>
    <row r="29" spans="1:16" ht="12.75">
      <c r="A29" s="26" t="s">
        <v>63</v>
      </c>
      <c s="30" t="s">
        <v>50</v>
      </c>
      <c s="30" t="s">
        <v>13547</v>
      </c>
      <c s="26" t="s">
        <v>66</v>
      </c>
      <c s="31" t="s">
        <v>13548</v>
      </c>
      <c s="32" t="s">
        <v>583</v>
      </c>
      <c s="33">
        <v>236</v>
      </c>
      <c s="34">
        <v>0</v>
      </c>
      <c s="34">
        <f>ROUND(ROUND(H29,2)*ROUND(G29,3),2)</f>
      </c>
      <c r="O29">
        <f>(I29*21)/100</f>
      </c>
      <c t="s">
        <v>38</v>
      </c>
    </row>
    <row r="30" spans="1:5" ht="12.75">
      <c r="A30" s="35" t="s">
        <v>69</v>
      </c>
      <c r="E30" s="36" t="s">
        <v>66</v>
      </c>
    </row>
    <row r="31" spans="1:5" ht="12.75">
      <c r="A31" s="37" t="s">
        <v>70</v>
      </c>
      <c r="E31" s="38" t="s">
        <v>10428</v>
      </c>
    </row>
    <row r="32" spans="1:5" ht="89.25">
      <c r="A32" t="s">
        <v>72</v>
      </c>
      <c r="E32" s="36" t="s">
        <v>10565</v>
      </c>
    </row>
    <row r="33" spans="1:16" ht="12.75">
      <c r="A33" s="26" t="s">
        <v>63</v>
      </c>
      <c s="30" t="s">
        <v>52</v>
      </c>
      <c s="30" t="s">
        <v>10566</v>
      </c>
      <c s="26" t="s">
        <v>66</v>
      </c>
      <c s="31" t="s">
        <v>10567</v>
      </c>
      <c s="32" t="s">
        <v>583</v>
      </c>
      <c s="33">
        <v>1</v>
      </c>
      <c s="34">
        <v>0</v>
      </c>
      <c s="34">
        <f>ROUND(ROUND(H33,2)*ROUND(G33,3),2)</f>
      </c>
      <c r="O33">
        <f>(I33*21)/100</f>
      </c>
      <c t="s">
        <v>38</v>
      </c>
    </row>
    <row r="34" spans="1:5" ht="12.75">
      <c r="A34" s="35" t="s">
        <v>69</v>
      </c>
      <c r="E34" s="36" t="s">
        <v>66</v>
      </c>
    </row>
    <row r="35" spans="1:5" ht="12.75">
      <c r="A35" s="37" t="s">
        <v>70</v>
      </c>
      <c r="E35" s="38" t="s">
        <v>10428</v>
      </c>
    </row>
    <row r="36" spans="1:5" ht="76.5">
      <c r="A36" t="s">
        <v>72</v>
      </c>
      <c r="E36" s="36" t="s">
        <v>10568</v>
      </c>
    </row>
    <row r="37" spans="1:16" ht="12.75">
      <c r="A37" s="26" t="s">
        <v>63</v>
      </c>
      <c s="30" t="s">
        <v>59</v>
      </c>
      <c s="30" t="s">
        <v>10569</v>
      </c>
      <c s="26" t="s">
        <v>66</v>
      </c>
      <c s="31" t="s">
        <v>10570</v>
      </c>
      <c s="32" t="s">
        <v>583</v>
      </c>
      <c s="33">
        <v>1</v>
      </c>
      <c s="34">
        <v>0</v>
      </c>
      <c s="34">
        <f>ROUND(ROUND(H37,2)*ROUND(G37,3),2)</f>
      </c>
      <c r="O37">
        <f>(I37*21)/100</f>
      </c>
      <c t="s">
        <v>38</v>
      </c>
    </row>
    <row r="38" spans="1:5" ht="12.75">
      <c r="A38" s="35" t="s">
        <v>69</v>
      </c>
      <c r="E38" s="36" t="s">
        <v>66</v>
      </c>
    </row>
    <row r="39" spans="1:5" ht="12.75">
      <c r="A39" s="37" t="s">
        <v>70</v>
      </c>
      <c r="E39" s="38" t="s">
        <v>10428</v>
      </c>
    </row>
    <row r="40" spans="1:5" ht="89.25">
      <c r="A40" t="s">
        <v>72</v>
      </c>
      <c r="E40" s="36" t="s">
        <v>10571</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10428</v>
      </c>
    </row>
    <row r="44" spans="1:5" ht="89.25">
      <c r="A44" t="s">
        <v>72</v>
      </c>
      <c r="E44" s="36" t="s">
        <v>10572</v>
      </c>
    </row>
    <row r="45" spans="1:16" ht="12.75">
      <c r="A45" s="26" t="s">
        <v>63</v>
      </c>
      <c s="30" t="s">
        <v>55</v>
      </c>
      <c s="30" t="s">
        <v>10642</v>
      </c>
      <c s="26" t="s">
        <v>66</v>
      </c>
      <c s="31" t="s">
        <v>10643</v>
      </c>
      <c s="32" t="s">
        <v>611</v>
      </c>
      <c s="33">
        <v>432</v>
      </c>
      <c s="34">
        <v>0</v>
      </c>
      <c s="34">
        <f>ROUND(ROUND(H45,2)*ROUND(G45,3),2)</f>
      </c>
      <c r="O45">
        <f>(I45*21)/100</f>
      </c>
      <c t="s">
        <v>38</v>
      </c>
    </row>
    <row r="46" spans="1:5" ht="12.75">
      <c r="A46" s="35" t="s">
        <v>69</v>
      </c>
      <c r="E46" s="36" t="s">
        <v>66</v>
      </c>
    </row>
    <row r="47" spans="1:5" ht="12.75">
      <c r="A47" s="37" t="s">
        <v>70</v>
      </c>
      <c r="E47" s="38" t="s">
        <v>10428</v>
      </c>
    </row>
    <row r="48" spans="1:5" ht="89.25">
      <c r="A48" t="s">
        <v>72</v>
      </c>
      <c r="E48" s="36" t="s">
        <v>10644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9.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13549</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13533</v>
      </c>
      <c s="1"/>
      <c s="14" t="s">
        <v>13534</v>
      </c>
      <c s="1"/>
      <c s="1"/>
      <c s="1"/>
      <c s="1"/>
    </row>
    <row r="7" spans="1:9" ht="12.75" customHeight="1">
      <c r="A7" t="s">
        <v>27</v>
      </c>
      <c s="16" t="s">
        <v>33</v>
      </c>
      <c s="17" t="s">
        <v>13549</v>
      </c>
      <c s="6"/>
      <c s="18" t="s">
        <v>13550</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f>
      </c>
      <c>
        <f>0+O12+O16+O20</f>
      </c>
    </row>
    <row r="12" spans="1:16" ht="25.5">
      <c r="A12" s="26" t="s">
        <v>63</v>
      </c>
      <c s="30" t="s">
        <v>44</v>
      </c>
      <c s="30" t="s">
        <v>13537</v>
      </c>
      <c s="26" t="s">
        <v>66</v>
      </c>
      <c s="31" t="s">
        <v>13538</v>
      </c>
      <c s="32" t="s">
        <v>583</v>
      </c>
      <c s="33">
        <v>4</v>
      </c>
      <c s="34">
        <v>0</v>
      </c>
      <c s="34">
        <f>ROUND(ROUND(H12,2)*ROUND(G12,3),2)</f>
      </c>
      <c r="O12">
        <f>(I12*21)/100</f>
      </c>
      <c t="s">
        <v>38</v>
      </c>
    </row>
    <row r="13" spans="1:5" ht="12.75">
      <c r="A13" s="35" t="s">
        <v>69</v>
      </c>
      <c r="E13" s="36" t="s">
        <v>66</v>
      </c>
    </row>
    <row r="14" spans="1:5" ht="12.75">
      <c r="A14" s="37" t="s">
        <v>70</v>
      </c>
      <c r="E14" s="38" t="s">
        <v>13539</v>
      </c>
    </row>
    <row r="15" spans="1:5" ht="76.5">
      <c r="A15" t="s">
        <v>72</v>
      </c>
      <c r="E15" s="36" t="s">
        <v>10497</v>
      </c>
    </row>
    <row r="16" spans="1:16" ht="25.5">
      <c r="A16" s="26" t="s">
        <v>63</v>
      </c>
      <c s="30" t="s">
        <v>38</v>
      </c>
      <c s="30" t="s">
        <v>13540</v>
      </c>
      <c s="26" t="s">
        <v>66</v>
      </c>
      <c s="31" t="s">
        <v>13541</v>
      </c>
      <c s="32" t="s">
        <v>583</v>
      </c>
      <c s="33">
        <v>36</v>
      </c>
      <c s="34">
        <v>0</v>
      </c>
      <c s="34">
        <f>ROUND(ROUND(H16,2)*ROUND(G16,3),2)</f>
      </c>
      <c r="O16">
        <f>(I16*21)/100</f>
      </c>
      <c t="s">
        <v>38</v>
      </c>
    </row>
    <row r="17" spans="1:5" ht="12.75">
      <c r="A17" s="35" t="s">
        <v>69</v>
      </c>
      <c r="E17" s="36" t="s">
        <v>66</v>
      </c>
    </row>
    <row r="18" spans="1:5" ht="12.75">
      <c r="A18" s="37" t="s">
        <v>70</v>
      </c>
      <c r="E18" s="38" t="s">
        <v>13539</v>
      </c>
    </row>
    <row r="19" spans="1:5" ht="76.5">
      <c r="A19" t="s">
        <v>72</v>
      </c>
      <c r="E19" s="36" t="s">
        <v>10497</v>
      </c>
    </row>
    <row r="20" spans="1:16" ht="25.5">
      <c r="A20" s="26" t="s">
        <v>63</v>
      </c>
      <c s="30" t="s">
        <v>37</v>
      </c>
      <c s="30" t="s">
        <v>13542</v>
      </c>
      <c s="26" t="s">
        <v>66</v>
      </c>
      <c s="31" t="s">
        <v>13543</v>
      </c>
      <c s="32" t="s">
        <v>583</v>
      </c>
      <c s="33">
        <v>9</v>
      </c>
      <c s="34">
        <v>0</v>
      </c>
      <c s="34">
        <f>ROUND(ROUND(H20,2)*ROUND(G20,3),2)</f>
      </c>
      <c r="O20">
        <f>(I20*21)/100</f>
      </c>
      <c t="s">
        <v>38</v>
      </c>
    </row>
    <row r="21" spans="1:5" ht="12.75">
      <c r="A21" s="35" t="s">
        <v>69</v>
      </c>
      <c r="E21" s="36" t="s">
        <v>66</v>
      </c>
    </row>
    <row r="22" spans="1:5" ht="12.75">
      <c r="A22" s="37" t="s">
        <v>70</v>
      </c>
      <c r="E22" s="38" t="s">
        <v>10428</v>
      </c>
    </row>
    <row r="23" spans="1:5" ht="89.25">
      <c r="A23" t="s">
        <v>72</v>
      </c>
      <c r="E23" s="36" t="s">
        <v>13544</v>
      </c>
    </row>
    <row r="24" spans="1:18" ht="12.75" customHeight="1">
      <c r="A24" s="6" t="s">
        <v>58</v>
      </c>
      <c s="6"/>
      <c s="27" t="s">
        <v>10556</v>
      </c>
      <c s="6"/>
      <c s="39" t="s">
        <v>10557</v>
      </c>
      <c s="6"/>
      <c s="6"/>
      <c s="6"/>
      <c s="29">
        <f>0+Q24</f>
      </c>
      <c r="O24">
        <f>0+R24</f>
      </c>
      <c r="Q24">
        <f>0+I25+I29+I33+I37+I41+I45</f>
      </c>
      <c>
        <f>0+O25+O29+O33+O37+O41+O45</f>
      </c>
    </row>
    <row r="25" spans="1:16" ht="12.75">
      <c r="A25" s="26" t="s">
        <v>63</v>
      </c>
      <c s="30" t="s">
        <v>48</v>
      </c>
      <c s="30" t="s">
        <v>13545</v>
      </c>
      <c s="26" t="s">
        <v>66</v>
      </c>
      <c s="31" t="s">
        <v>13546</v>
      </c>
      <c s="32" t="s">
        <v>583</v>
      </c>
      <c s="33">
        <v>36</v>
      </c>
      <c s="34">
        <v>0</v>
      </c>
      <c s="34">
        <f>ROUND(ROUND(H25,2)*ROUND(G25,3),2)</f>
      </c>
      <c r="O25">
        <f>(I25*21)/100</f>
      </c>
      <c t="s">
        <v>38</v>
      </c>
    </row>
    <row r="26" spans="1:5" ht="12.75">
      <c r="A26" s="35" t="s">
        <v>69</v>
      </c>
      <c r="E26" s="36" t="s">
        <v>66</v>
      </c>
    </row>
    <row r="27" spans="1:5" ht="12.75">
      <c r="A27" s="37" t="s">
        <v>70</v>
      </c>
      <c r="E27" s="38" t="s">
        <v>10428</v>
      </c>
    </row>
    <row r="28" spans="1:5" ht="89.25">
      <c r="A28" t="s">
        <v>72</v>
      </c>
      <c r="E28" s="36" t="s">
        <v>10565</v>
      </c>
    </row>
    <row r="29" spans="1:16" ht="12.75">
      <c r="A29" s="26" t="s">
        <v>63</v>
      </c>
      <c s="30" t="s">
        <v>50</v>
      </c>
      <c s="30" t="s">
        <v>13547</v>
      </c>
      <c s="26" t="s">
        <v>66</v>
      </c>
      <c s="31" t="s">
        <v>13548</v>
      </c>
      <c s="32" t="s">
        <v>583</v>
      </c>
      <c s="33">
        <v>36</v>
      </c>
      <c s="34">
        <v>0</v>
      </c>
      <c s="34">
        <f>ROUND(ROUND(H29,2)*ROUND(G29,3),2)</f>
      </c>
      <c r="O29">
        <f>(I29*21)/100</f>
      </c>
      <c t="s">
        <v>38</v>
      </c>
    </row>
    <row r="30" spans="1:5" ht="12.75">
      <c r="A30" s="35" t="s">
        <v>69</v>
      </c>
      <c r="E30" s="36" t="s">
        <v>66</v>
      </c>
    </row>
    <row r="31" spans="1:5" ht="12.75">
      <c r="A31" s="37" t="s">
        <v>70</v>
      </c>
      <c r="E31" s="38" t="s">
        <v>10428</v>
      </c>
    </row>
    <row r="32" spans="1:5" ht="89.25">
      <c r="A32" t="s">
        <v>72</v>
      </c>
      <c r="E32" s="36" t="s">
        <v>10565</v>
      </c>
    </row>
    <row r="33" spans="1:16" ht="12.75">
      <c r="A33" s="26" t="s">
        <v>63</v>
      </c>
      <c s="30" t="s">
        <v>52</v>
      </c>
      <c s="30" t="s">
        <v>10566</v>
      </c>
      <c s="26" t="s">
        <v>66</v>
      </c>
      <c s="31" t="s">
        <v>10567</v>
      </c>
      <c s="32" t="s">
        <v>583</v>
      </c>
      <c s="33">
        <v>1</v>
      </c>
      <c s="34">
        <v>0</v>
      </c>
      <c s="34">
        <f>ROUND(ROUND(H33,2)*ROUND(G33,3),2)</f>
      </c>
      <c r="O33">
        <f>(I33*21)/100</f>
      </c>
      <c t="s">
        <v>38</v>
      </c>
    </row>
    <row r="34" spans="1:5" ht="12.75">
      <c r="A34" s="35" t="s">
        <v>69</v>
      </c>
      <c r="E34" s="36" t="s">
        <v>66</v>
      </c>
    </row>
    <row r="35" spans="1:5" ht="12.75">
      <c r="A35" s="37" t="s">
        <v>70</v>
      </c>
      <c r="E35" s="38" t="s">
        <v>10428</v>
      </c>
    </row>
    <row r="36" spans="1:5" ht="76.5">
      <c r="A36" t="s">
        <v>72</v>
      </c>
      <c r="E36" s="36" t="s">
        <v>10568</v>
      </c>
    </row>
    <row r="37" spans="1:16" ht="12.75">
      <c r="A37" s="26" t="s">
        <v>63</v>
      </c>
      <c s="30" t="s">
        <v>59</v>
      </c>
      <c s="30" t="s">
        <v>10569</v>
      </c>
      <c s="26" t="s">
        <v>66</v>
      </c>
      <c s="31" t="s">
        <v>10570</v>
      </c>
      <c s="32" t="s">
        <v>583</v>
      </c>
      <c s="33">
        <v>1</v>
      </c>
      <c s="34">
        <v>0</v>
      </c>
      <c s="34">
        <f>ROUND(ROUND(H37,2)*ROUND(G37,3),2)</f>
      </c>
      <c r="O37">
        <f>(I37*21)/100</f>
      </c>
      <c t="s">
        <v>38</v>
      </c>
    </row>
    <row r="38" spans="1:5" ht="12.75">
      <c r="A38" s="35" t="s">
        <v>69</v>
      </c>
      <c r="E38" s="36" t="s">
        <v>66</v>
      </c>
    </row>
    <row r="39" spans="1:5" ht="12.75">
      <c r="A39" s="37" t="s">
        <v>70</v>
      </c>
      <c r="E39" s="38" t="s">
        <v>10428</v>
      </c>
    </row>
    <row r="40" spans="1:5" ht="89.25">
      <c r="A40" t="s">
        <v>72</v>
      </c>
      <c r="E40" s="36" t="s">
        <v>10571</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10428</v>
      </c>
    </row>
    <row r="44" spans="1:5" ht="89.25">
      <c r="A44" t="s">
        <v>72</v>
      </c>
      <c r="E44" s="36" t="s">
        <v>10572</v>
      </c>
    </row>
    <row r="45" spans="1:16" ht="12.75">
      <c r="A45" s="26" t="s">
        <v>63</v>
      </c>
      <c s="30" t="s">
        <v>55</v>
      </c>
      <c s="30" t="s">
        <v>10642</v>
      </c>
      <c s="26" t="s">
        <v>66</v>
      </c>
      <c s="31" t="s">
        <v>10643</v>
      </c>
      <c s="32" t="s">
        <v>611</v>
      </c>
      <c s="33">
        <v>52</v>
      </c>
      <c s="34">
        <v>0</v>
      </c>
      <c s="34">
        <f>ROUND(ROUND(H45,2)*ROUND(G45,3),2)</f>
      </c>
      <c r="O45">
        <f>(I45*21)/100</f>
      </c>
      <c t="s">
        <v>38</v>
      </c>
    </row>
    <row r="46" spans="1:5" ht="12.75">
      <c r="A46" s="35" t="s">
        <v>69</v>
      </c>
      <c r="E46" s="36" t="s">
        <v>66</v>
      </c>
    </row>
    <row r="47" spans="1:5" ht="12.75">
      <c r="A47" s="37" t="s">
        <v>70</v>
      </c>
      <c r="E47" s="38" t="s">
        <v>10428</v>
      </c>
    </row>
    <row r="48" spans="1:5" ht="89.25">
      <c r="A48" t="s">
        <v>72</v>
      </c>
      <c r="E48" s="36" t="s">
        <v>10644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0.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0+O11+O24</f>
      </c>
      <c t="s">
        <v>37</v>
      </c>
    </row>
    <row r="3" spans="1:16" ht="15" customHeight="1">
      <c r="A3" t="s">
        <v>12</v>
      </c>
      <c s="12" t="s">
        <v>14</v>
      </c>
      <c s="13" t="s">
        <v>15</v>
      </c>
      <c s="1"/>
      <c s="14" t="s">
        <v>16</v>
      </c>
      <c s="1"/>
      <c s="9"/>
      <c s="8" t="s">
        <v>13551</v>
      </c>
      <c s="40">
        <f>0+I11+I24</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13533</v>
      </c>
      <c s="1"/>
      <c s="14" t="s">
        <v>13534</v>
      </c>
      <c s="1"/>
      <c s="1"/>
      <c s="1"/>
      <c s="1"/>
    </row>
    <row r="7" spans="1:9" ht="12.75" customHeight="1">
      <c r="A7" t="s">
        <v>27</v>
      </c>
      <c s="16" t="s">
        <v>33</v>
      </c>
      <c s="17" t="s">
        <v>13551</v>
      </c>
      <c s="6"/>
      <c s="18" t="s">
        <v>13552</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10465</v>
      </c>
      <c s="41"/>
      <c s="39" t="s">
        <v>10466</v>
      </c>
      <c s="41"/>
      <c s="41"/>
      <c s="41"/>
      <c s="43">
        <f>0+Q11</f>
      </c>
      <c r="O11">
        <f>0+R11</f>
      </c>
      <c r="Q11">
        <f>0+I12+I16+I20</f>
      </c>
      <c>
        <f>0+O12+O16+O20</f>
      </c>
    </row>
    <row r="12" spans="1:16" ht="25.5">
      <c r="A12" s="26" t="s">
        <v>63</v>
      </c>
      <c s="30" t="s">
        <v>44</v>
      </c>
      <c s="30" t="s">
        <v>13537</v>
      </c>
      <c s="26" t="s">
        <v>66</v>
      </c>
      <c s="31" t="s">
        <v>13538</v>
      </c>
      <c s="32" t="s">
        <v>583</v>
      </c>
      <c s="33">
        <v>2</v>
      </c>
      <c s="34">
        <v>0</v>
      </c>
      <c s="34">
        <f>ROUND(ROUND(H12,2)*ROUND(G12,3),2)</f>
      </c>
      <c r="O12">
        <f>(I12*21)/100</f>
      </c>
      <c t="s">
        <v>38</v>
      </c>
    </row>
    <row r="13" spans="1:5" ht="12.75">
      <c r="A13" s="35" t="s">
        <v>69</v>
      </c>
      <c r="E13" s="36" t="s">
        <v>66</v>
      </c>
    </row>
    <row r="14" spans="1:5" ht="12.75">
      <c r="A14" s="37" t="s">
        <v>70</v>
      </c>
      <c r="E14" s="38" t="s">
        <v>13539</v>
      </c>
    </row>
    <row r="15" spans="1:5" ht="76.5">
      <c r="A15" t="s">
        <v>72</v>
      </c>
      <c r="E15" s="36" t="s">
        <v>10497</v>
      </c>
    </row>
    <row r="16" spans="1:16" ht="25.5">
      <c r="A16" s="26" t="s">
        <v>63</v>
      </c>
      <c s="30" t="s">
        <v>38</v>
      </c>
      <c s="30" t="s">
        <v>13540</v>
      </c>
      <c s="26" t="s">
        <v>66</v>
      </c>
      <c s="31" t="s">
        <v>13541</v>
      </c>
      <c s="32" t="s">
        <v>583</v>
      </c>
      <c s="33">
        <v>98</v>
      </c>
      <c s="34">
        <v>0</v>
      </c>
      <c s="34">
        <f>ROUND(ROUND(H16,2)*ROUND(G16,3),2)</f>
      </c>
      <c r="O16">
        <f>(I16*21)/100</f>
      </c>
      <c t="s">
        <v>38</v>
      </c>
    </row>
    <row r="17" spans="1:5" ht="12.75">
      <c r="A17" s="35" t="s">
        <v>69</v>
      </c>
      <c r="E17" s="36" t="s">
        <v>66</v>
      </c>
    </row>
    <row r="18" spans="1:5" ht="12.75">
      <c r="A18" s="37" t="s">
        <v>70</v>
      </c>
      <c r="E18" s="38" t="s">
        <v>13539</v>
      </c>
    </row>
    <row r="19" spans="1:5" ht="76.5">
      <c r="A19" t="s">
        <v>72</v>
      </c>
      <c r="E19" s="36" t="s">
        <v>10497</v>
      </c>
    </row>
    <row r="20" spans="1:16" ht="25.5">
      <c r="A20" s="26" t="s">
        <v>63</v>
      </c>
      <c s="30" t="s">
        <v>37</v>
      </c>
      <c s="30" t="s">
        <v>13542</v>
      </c>
      <c s="26" t="s">
        <v>66</v>
      </c>
      <c s="31" t="s">
        <v>13543</v>
      </c>
      <c s="32" t="s">
        <v>583</v>
      </c>
      <c s="33">
        <v>38</v>
      </c>
      <c s="34">
        <v>0</v>
      </c>
      <c s="34">
        <f>ROUND(ROUND(H20,2)*ROUND(G20,3),2)</f>
      </c>
      <c r="O20">
        <f>(I20*21)/100</f>
      </c>
      <c t="s">
        <v>38</v>
      </c>
    </row>
    <row r="21" spans="1:5" ht="12.75">
      <c r="A21" s="35" t="s">
        <v>69</v>
      </c>
      <c r="E21" s="36" t="s">
        <v>66</v>
      </c>
    </row>
    <row r="22" spans="1:5" ht="12.75">
      <c r="A22" s="37" t="s">
        <v>70</v>
      </c>
      <c r="E22" s="38" t="s">
        <v>10428</v>
      </c>
    </row>
    <row r="23" spans="1:5" ht="89.25">
      <c r="A23" t="s">
        <v>72</v>
      </c>
      <c r="E23" s="36" t="s">
        <v>13544</v>
      </c>
    </row>
    <row r="24" spans="1:18" ht="12.75" customHeight="1">
      <c r="A24" s="6" t="s">
        <v>58</v>
      </c>
      <c s="6"/>
      <c s="27" t="s">
        <v>10556</v>
      </c>
      <c s="6"/>
      <c s="39" t="s">
        <v>10557</v>
      </c>
      <c s="6"/>
      <c s="6"/>
      <c s="6"/>
      <c s="29">
        <f>0+Q24</f>
      </c>
      <c r="O24">
        <f>0+R24</f>
      </c>
      <c r="Q24">
        <f>0+I25+I29+I33+I37+I41+I45</f>
      </c>
      <c>
        <f>0+O25+O29+O33+O37+O41+O45</f>
      </c>
    </row>
    <row r="25" spans="1:16" ht="12.75">
      <c r="A25" s="26" t="s">
        <v>63</v>
      </c>
      <c s="30" t="s">
        <v>48</v>
      </c>
      <c s="30" t="s">
        <v>13545</v>
      </c>
      <c s="26" t="s">
        <v>66</v>
      </c>
      <c s="31" t="s">
        <v>13546</v>
      </c>
      <c s="32" t="s">
        <v>583</v>
      </c>
      <c s="33">
        <v>98</v>
      </c>
      <c s="34">
        <v>0</v>
      </c>
      <c s="34">
        <f>ROUND(ROUND(H25,2)*ROUND(G25,3),2)</f>
      </c>
      <c r="O25">
        <f>(I25*21)/100</f>
      </c>
      <c t="s">
        <v>38</v>
      </c>
    </row>
    <row r="26" spans="1:5" ht="12.75">
      <c r="A26" s="35" t="s">
        <v>69</v>
      </c>
      <c r="E26" s="36" t="s">
        <v>66</v>
      </c>
    </row>
    <row r="27" spans="1:5" ht="12.75">
      <c r="A27" s="37" t="s">
        <v>70</v>
      </c>
      <c r="E27" s="38" t="s">
        <v>10428</v>
      </c>
    </row>
    <row r="28" spans="1:5" ht="89.25">
      <c r="A28" t="s">
        <v>72</v>
      </c>
      <c r="E28" s="36" t="s">
        <v>10565</v>
      </c>
    </row>
    <row r="29" spans="1:16" ht="12.75">
      <c r="A29" s="26" t="s">
        <v>63</v>
      </c>
      <c s="30" t="s">
        <v>50</v>
      </c>
      <c s="30" t="s">
        <v>13547</v>
      </c>
      <c s="26" t="s">
        <v>66</v>
      </c>
      <c s="31" t="s">
        <v>13548</v>
      </c>
      <c s="32" t="s">
        <v>583</v>
      </c>
      <c s="33">
        <v>98</v>
      </c>
      <c s="34">
        <v>0</v>
      </c>
      <c s="34">
        <f>ROUND(ROUND(H29,2)*ROUND(G29,3),2)</f>
      </c>
      <c r="O29">
        <f>(I29*21)/100</f>
      </c>
      <c t="s">
        <v>38</v>
      </c>
    </row>
    <row r="30" spans="1:5" ht="12.75">
      <c r="A30" s="35" t="s">
        <v>69</v>
      </c>
      <c r="E30" s="36" t="s">
        <v>66</v>
      </c>
    </row>
    <row r="31" spans="1:5" ht="12.75">
      <c r="A31" s="37" t="s">
        <v>70</v>
      </c>
      <c r="E31" s="38" t="s">
        <v>10428</v>
      </c>
    </row>
    <row r="32" spans="1:5" ht="89.25">
      <c r="A32" t="s">
        <v>72</v>
      </c>
      <c r="E32" s="36" t="s">
        <v>10565</v>
      </c>
    </row>
    <row r="33" spans="1:16" ht="12.75">
      <c r="A33" s="26" t="s">
        <v>63</v>
      </c>
      <c s="30" t="s">
        <v>52</v>
      </c>
      <c s="30" t="s">
        <v>10566</v>
      </c>
      <c s="26" t="s">
        <v>66</v>
      </c>
      <c s="31" t="s">
        <v>10567</v>
      </c>
      <c s="32" t="s">
        <v>583</v>
      </c>
      <c s="33">
        <v>1</v>
      </c>
      <c s="34">
        <v>0</v>
      </c>
      <c s="34">
        <f>ROUND(ROUND(H33,2)*ROUND(G33,3),2)</f>
      </c>
      <c r="O33">
        <f>(I33*21)/100</f>
      </c>
      <c t="s">
        <v>38</v>
      </c>
    </row>
    <row r="34" spans="1:5" ht="12.75">
      <c r="A34" s="35" t="s">
        <v>69</v>
      </c>
      <c r="E34" s="36" t="s">
        <v>66</v>
      </c>
    </row>
    <row r="35" spans="1:5" ht="12.75">
      <c r="A35" s="37" t="s">
        <v>70</v>
      </c>
      <c r="E35" s="38" t="s">
        <v>10428</v>
      </c>
    </row>
    <row r="36" spans="1:5" ht="76.5">
      <c r="A36" t="s">
        <v>72</v>
      </c>
      <c r="E36" s="36" t="s">
        <v>10568</v>
      </c>
    </row>
    <row r="37" spans="1:16" ht="12.75">
      <c r="A37" s="26" t="s">
        <v>63</v>
      </c>
      <c s="30" t="s">
        <v>59</v>
      </c>
      <c s="30" t="s">
        <v>10569</v>
      </c>
      <c s="26" t="s">
        <v>66</v>
      </c>
      <c s="31" t="s">
        <v>10570</v>
      </c>
      <c s="32" t="s">
        <v>583</v>
      </c>
      <c s="33">
        <v>1</v>
      </c>
      <c s="34">
        <v>0</v>
      </c>
      <c s="34">
        <f>ROUND(ROUND(H37,2)*ROUND(G37,3),2)</f>
      </c>
      <c r="O37">
        <f>(I37*21)/100</f>
      </c>
      <c t="s">
        <v>38</v>
      </c>
    </row>
    <row r="38" spans="1:5" ht="12.75">
      <c r="A38" s="35" t="s">
        <v>69</v>
      </c>
      <c r="E38" s="36" t="s">
        <v>66</v>
      </c>
    </row>
    <row r="39" spans="1:5" ht="12.75">
      <c r="A39" s="37" t="s">
        <v>70</v>
      </c>
      <c r="E39" s="38" t="s">
        <v>10428</v>
      </c>
    </row>
    <row r="40" spans="1:5" ht="89.25">
      <c r="A40" t="s">
        <v>72</v>
      </c>
      <c r="E40" s="36" t="s">
        <v>10571</v>
      </c>
    </row>
    <row r="41" spans="1:16" ht="12.75">
      <c r="A41" s="26" t="s">
        <v>63</v>
      </c>
      <c s="30" t="s">
        <v>92</v>
      </c>
      <c s="30" t="s">
        <v>2973</v>
      </c>
      <c s="26" t="s">
        <v>66</v>
      </c>
      <c s="31" t="s">
        <v>639</v>
      </c>
      <c s="32" t="s">
        <v>583</v>
      </c>
      <c s="33">
        <v>1</v>
      </c>
      <c s="34">
        <v>0</v>
      </c>
      <c s="34">
        <f>ROUND(ROUND(H41,2)*ROUND(G41,3),2)</f>
      </c>
      <c r="O41">
        <f>(I41*21)/100</f>
      </c>
      <c t="s">
        <v>38</v>
      </c>
    </row>
    <row r="42" spans="1:5" ht="12.75">
      <c r="A42" s="35" t="s">
        <v>69</v>
      </c>
      <c r="E42" s="36" t="s">
        <v>66</v>
      </c>
    </row>
    <row r="43" spans="1:5" ht="12.75">
      <c r="A43" s="37" t="s">
        <v>70</v>
      </c>
      <c r="E43" s="38" t="s">
        <v>10428</v>
      </c>
    </row>
    <row r="44" spans="1:5" ht="89.25">
      <c r="A44" t="s">
        <v>72</v>
      </c>
      <c r="E44" s="36" t="s">
        <v>10572</v>
      </c>
    </row>
    <row r="45" spans="1:16" ht="12.75">
      <c r="A45" s="26" t="s">
        <v>63</v>
      </c>
      <c s="30" t="s">
        <v>55</v>
      </c>
      <c s="30" t="s">
        <v>10642</v>
      </c>
      <c s="26" t="s">
        <v>66</v>
      </c>
      <c s="31" t="s">
        <v>10643</v>
      </c>
      <c s="32" t="s">
        <v>611</v>
      </c>
      <c s="33">
        <v>162</v>
      </c>
      <c s="34">
        <v>0</v>
      </c>
      <c s="34">
        <f>ROUND(ROUND(H45,2)*ROUND(G45,3),2)</f>
      </c>
      <c r="O45">
        <f>(I45*21)/100</f>
      </c>
      <c t="s">
        <v>38</v>
      </c>
    </row>
    <row r="46" spans="1:5" ht="12.75">
      <c r="A46" s="35" t="s">
        <v>69</v>
      </c>
      <c r="E46" s="36" t="s">
        <v>66</v>
      </c>
    </row>
    <row r="47" spans="1:5" ht="12.75">
      <c r="A47" s="37" t="s">
        <v>70</v>
      </c>
      <c r="E47" s="38" t="s">
        <v>10428</v>
      </c>
    </row>
    <row r="48" spans="1:5" ht="89.25">
      <c r="A48" t="s">
        <v>72</v>
      </c>
      <c r="E48" s="36" t="s">
        <v>10644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1.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0+O11+O16+O49+O98+O151+O168</f>
      </c>
      <c t="s">
        <v>37</v>
      </c>
    </row>
    <row r="3" spans="1:16" ht="15" customHeight="1">
      <c r="A3" t="s">
        <v>12</v>
      </c>
      <c s="12" t="s">
        <v>14</v>
      </c>
      <c s="13" t="s">
        <v>15</v>
      </c>
      <c s="1"/>
      <c s="14" t="s">
        <v>16</v>
      </c>
      <c s="1"/>
      <c s="9"/>
      <c s="8" t="s">
        <v>13555</v>
      </c>
      <c s="40">
        <f>0+I11+I16+I49+I98+I151+I168</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13553</v>
      </c>
      <c s="1"/>
      <c s="14" t="s">
        <v>13554</v>
      </c>
      <c s="1"/>
      <c s="1"/>
      <c s="1"/>
      <c s="1"/>
    </row>
    <row r="7" spans="1:9" ht="12.75" customHeight="1">
      <c r="A7" t="s">
        <v>27</v>
      </c>
      <c s="16" t="s">
        <v>33</v>
      </c>
      <c s="17" t="s">
        <v>13555</v>
      </c>
      <c s="6"/>
      <c s="18" t="s">
        <v>13556</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247</v>
      </c>
      <c s="30" t="s">
        <v>827</v>
      </c>
      <c s="26" t="s">
        <v>66</v>
      </c>
      <c s="31" t="s">
        <v>13101</v>
      </c>
      <c s="32" t="s">
        <v>825</v>
      </c>
      <c s="33">
        <v>30</v>
      </c>
      <c s="34">
        <v>0</v>
      </c>
      <c s="34">
        <f>ROUND(ROUND(H12,2)*ROUND(G12,3),2)</f>
      </c>
      <c r="O12">
        <f>(I12*21)/100</f>
      </c>
      <c t="s">
        <v>38</v>
      </c>
    </row>
    <row r="13" spans="1:5" ht="12.75">
      <c r="A13" s="35" t="s">
        <v>69</v>
      </c>
      <c r="E13" s="36" t="s">
        <v>66</v>
      </c>
    </row>
    <row r="14" spans="1:5" ht="12.75">
      <c r="A14" s="37" t="s">
        <v>70</v>
      </c>
      <c r="E14" s="38" t="s">
        <v>13402</v>
      </c>
    </row>
    <row r="15" spans="1:5" ht="140.25">
      <c r="A15" t="s">
        <v>72</v>
      </c>
      <c r="E15" s="36" t="s">
        <v>2444</v>
      </c>
    </row>
    <row r="16" spans="1:18" ht="12.75" customHeight="1">
      <c r="A16" s="6" t="s">
        <v>58</v>
      </c>
      <c s="6"/>
      <c s="27" t="s">
        <v>368</v>
      </c>
      <c s="6"/>
      <c s="39" t="s">
        <v>2018</v>
      </c>
      <c s="6"/>
      <c s="6"/>
      <c s="6"/>
      <c s="29">
        <f>0+Q16</f>
      </c>
      <c r="O16">
        <f>0+R16</f>
      </c>
      <c r="Q16">
        <f>0+I17+I21+I25+I29+I33+I37+I41+I45</f>
      </c>
      <c>
        <f>0+O17+O21+O25+O29+O33+O37+O41+O45</f>
      </c>
    </row>
    <row r="17" spans="1:16" ht="12.75">
      <c r="A17" s="26" t="s">
        <v>63</v>
      </c>
      <c s="30" t="s">
        <v>123</v>
      </c>
      <c s="30" t="s">
        <v>683</v>
      </c>
      <c s="26" t="s">
        <v>66</v>
      </c>
      <c s="31" t="s">
        <v>2840</v>
      </c>
      <c s="32" t="s">
        <v>926</v>
      </c>
      <c s="33">
        <v>940</v>
      </c>
      <c s="34">
        <v>0</v>
      </c>
      <c s="34">
        <f>ROUND(ROUND(H17,2)*ROUND(G17,3),2)</f>
      </c>
      <c r="O17">
        <f>(I17*21)/100</f>
      </c>
      <c t="s">
        <v>38</v>
      </c>
    </row>
    <row r="18" spans="1:5" ht="12.75">
      <c r="A18" s="35" t="s">
        <v>69</v>
      </c>
      <c r="E18" s="36" t="s">
        <v>66</v>
      </c>
    </row>
    <row r="19" spans="1:5" ht="12.75">
      <c r="A19" s="37" t="s">
        <v>70</v>
      </c>
      <c r="E19" s="38" t="s">
        <v>13402</v>
      </c>
    </row>
    <row r="20" spans="1:5" ht="102">
      <c r="A20" t="s">
        <v>72</v>
      </c>
      <c r="E20" s="36" t="s">
        <v>685</v>
      </c>
    </row>
    <row r="21" spans="1:16" ht="12.75">
      <c r="A21" s="26" t="s">
        <v>63</v>
      </c>
      <c s="30" t="s">
        <v>127</v>
      </c>
      <c s="30" t="s">
        <v>3628</v>
      </c>
      <c s="26" t="s">
        <v>66</v>
      </c>
      <c s="31" t="s">
        <v>3629</v>
      </c>
      <c s="32" t="s">
        <v>926</v>
      </c>
      <c s="33">
        <v>70</v>
      </c>
      <c s="34">
        <v>0</v>
      </c>
      <c s="34">
        <f>ROUND(ROUND(H21,2)*ROUND(G21,3),2)</f>
      </c>
      <c r="O21">
        <f>(I21*21)/100</f>
      </c>
      <c t="s">
        <v>38</v>
      </c>
    </row>
    <row r="22" spans="1:5" ht="12.75">
      <c r="A22" s="35" t="s">
        <v>69</v>
      </c>
      <c r="E22" s="36" t="s">
        <v>66</v>
      </c>
    </row>
    <row r="23" spans="1:5" ht="12.75">
      <c r="A23" s="37" t="s">
        <v>70</v>
      </c>
      <c r="E23" s="38" t="s">
        <v>13402</v>
      </c>
    </row>
    <row r="24" spans="1:5" ht="102">
      <c r="A24" t="s">
        <v>72</v>
      </c>
      <c r="E24" s="36" t="s">
        <v>2612</v>
      </c>
    </row>
    <row r="25" spans="1:16" ht="12.75">
      <c r="A25" s="26" t="s">
        <v>63</v>
      </c>
      <c s="30" t="s">
        <v>131</v>
      </c>
      <c s="30" t="s">
        <v>3861</v>
      </c>
      <c s="26" t="s">
        <v>66</v>
      </c>
      <c s="31" t="s">
        <v>3862</v>
      </c>
      <c s="32" t="s">
        <v>926</v>
      </c>
      <c s="33">
        <v>50</v>
      </c>
      <c s="34">
        <v>0</v>
      </c>
      <c s="34">
        <f>ROUND(ROUND(H25,2)*ROUND(G25,3),2)</f>
      </c>
      <c r="O25">
        <f>(I25*21)/100</f>
      </c>
      <c t="s">
        <v>38</v>
      </c>
    </row>
    <row r="26" spans="1:5" ht="12.75">
      <c r="A26" s="35" t="s">
        <v>69</v>
      </c>
      <c r="E26" s="36" t="s">
        <v>66</v>
      </c>
    </row>
    <row r="27" spans="1:5" ht="12.75">
      <c r="A27" s="37" t="s">
        <v>70</v>
      </c>
      <c r="E27" s="38" t="s">
        <v>13402</v>
      </c>
    </row>
    <row r="28" spans="1:5" ht="76.5">
      <c r="A28" t="s">
        <v>72</v>
      </c>
      <c r="E28" s="36" t="s">
        <v>10663</v>
      </c>
    </row>
    <row r="29" spans="1:16" ht="12.75">
      <c r="A29" s="26" t="s">
        <v>63</v>
      </c>
      <c s="30" t="s">
        <v>135</v>
      </c>
      <c s="30" t="s">
        <v>13525</v>
      </c>
      <c s="26" t="s">
        <v>66</v>
      </c>
      <c s="31" t="s">
        <v>13526</v>
      </c>
      <c s="32" t="s">
        <v>583</v>
      </c>
      <c s="33">
        <v>10</v>
      </c>
      <c s="34">
        <v>0</v>
      </c>
      <c s="34">
        <f>ROUND(ROUND(H29,2)*ROUND(G29,3),2)</f>
      </c>
      <c r="O29">
        <f>(I29*21)/100</f>
      </c>
      <c t="s">
        <v>38</v>
      </c>
    </row>
    <row r="30" spans="1:5" ht="12.75">
      <c r="A30" s="35" t="s">
        <v>69</v>
      </c>
      <c r="E30" s="36" t="s">
        <v>66</v>
      </c>
    </row>
    <row r="31" spans="1:5" ht="12.75">
      <c r="A31" s="37" t="s">
        <v>70</v>
      </c>
      <c r="E31" s="38" t="s">
        <v>13402</v>
      </c>
    </row>
    <row r="32" spans="1:5" ht="102">
      <c r="A32" t="s">
        <v>72</v>
      </c>
      <c r="E32" s="36" t="s">
        <v>2059</v>
      </c>
    </row>
    <row r="33" spans="1:16" ht="25.5">
      <c r="A33" s="26" t="s">
        <v>63</v>
      </c>
      <c s="30" t="s">
        <v>139</v>
      </c>
      <c s="30" t="s">
        <v>4218</v>
      </c>
      <c s="26" t="s">
        <v>66</v>
      </c>
      <c s="31" t="s">
        <v>4219</v>
      </c>
      <c s="32" t="s">
        <v>926</v>
      </c>
      <c s="33">
        <v>10</v>
      </c>
      <c s="34">
        <v>0</v>
      </c>
      <c s="34">
        <f>ROUND(ROUND(H33,2)*ROUND(G33,3),2)</f>
      </c>
      <c r="O33">
        <f>(I33*21)/100</f>
      </c>
      <c t="s">
        <v>38</v>
      </c>
    </row>
    <row r="34" spans="1:5" ht="12.75">
      <c r="A34" s="35" t="s">
        <v>69</v>
      </c>
      <c r="E34" s="36" t="s">
        <v>66</v>
      </c>
    </row>
    <row r="35" spans="1:5" ht="12.75">
      <c r="A35" s="37" t="s">
        <v>70</v>
      </c>
      <c r="E35" s="38" t="s">
        <v>13402</v>
      </c>
    </row>
    <row r="36" spans="1:5" ht="76.5">
      <c r="A36" t="s">
        <v>72</v>
      </c>
      <c r="E36" s="36" t="s">
        <v>2030</v>
      </c>
    </row>
    <row r="37" spans="1:16" ht="12.75">
      <c r="A37" s="26" t="s">
        <v>63</v>
      </c>
      <c s="30" t="s">
        <v>143</v>
      </c>
      <c s="30" t="s">
        <v>2036</v>
      </c>
      <c s="26" t="s">
        <v>66</v>
      </c>
      <c s="31" t="s">
        <v>2037</v>
      </c>
      <c s="32" t="s">
        <v>583</v>
      </c>
      <c s="33">
        <v>30</v>
      </c>
      <c s="34">
        <v>0</v>
      </c>
      <c s="34">
        <f>ROUND(ROUND(H37,2)*ROUND(G37,3),2)</f>
      </c>
      <c r="O37">
        <f>(I37*21)/100</f>
      </c>
      <c t="s">
        <v>38</v>
      </c>
    </row>
    <row r="38" spans="1:5" ht="12.75">
      <c r="A38" s="35" t="s">
        <v>69</v>
      </c>
      <c r="E38" s="36" t="s">
        <v>66</v>
      </c>
    </row>
    <row r="39" spans="1:5" ht="12.75">
      <c r="A39" s="37" t="s">
        <v>70</v>
      </c>
      <c r="E39" s="38" t="s">
        <v>13402</v>
      </c>
    </row>
    <row r="40" spans="1:5" ht="76.5">
      <c r="A40" t="s">
        <v>72</v>
      </c>
      <c r="E40" s="36" t="s">
        <v>2030</v>
      </c>
    </row>
    <row r="41" spans="1:16" ht="12.75">
      <c r="A41" s="26" t="s">
        <v>63</v>
      </c>
      <c s="30" t="s">
        <v>99</v>
      </c>
      <c s="30" t="s">
        <v>2328</v>
      </c>
      <c s="26" t="s">
        <v>66</v>
      </c>
      <c s="31" t="s">
        <v>2719</v>
      </c>
      <c s="32" t="s">
        <v>583</v>
      </c>
      <c s="33">
        <v>5</v>
      </c>
      <c s="34">
        <v>0</v>
      </c>
      <c s="34">
        <f>ROUND(ROUND(H41,2)*ROUND(G41,3),2)</f>
      </c>
      <c r="O41">
        <f>(I41*21)/100</f>
      </c>
      <c t="s">
        <v>38</v>
      </c>
    </row>
    <row r="42" spans="1:5" ht="12.75">
      <c r="A42" s="35" t="s">
        <v>69</v>
      </c>
      <c r="E42" s="36" t="s">
        <v>66</v>
      </c>
    </row>
    <row r="43" spans="1:5" ht="12.75">
      <c r="A43" s="37" t="s">
        <v>70</v>
      </c>
      <c r="E43" s="38" t="s">
        <v>13402</v>
      </c>
    </row>
    <row r="44" spans="1:5" ht="102">
      <c r="A44" t="s">
        <v>72</v>
      </c>
      <c r="E44" s="36" t="s">
        <v>2059</v>
      </c>
    </row>
    <row r="45" spans="1:16" ht="25.5">
      <c r="A45" s="26" t="s">
        <v>63</v>
      </c>
      <c s="30" t="s">
        <v>147</v>
      </c>
      <c s="30" t="s">
        <v>2720</v>
      </c>
      <c s="26" t="s">
        <v>66</v>
      </c>
      <c s="31" t="s">
        <v>2721</v>
      </c>
      <c s="32" t="s">
        <v>583</v>
      </c>
      <c s="33">
        <v>5</v>
      </c>
      <c s="34">
        <v>0</v>
      </c>
      <c s="34">
        <f>ROUND(ROUND(H45,2)*ROUND(G45,3),2)</f>
      </c>
      <c r="O45">
        <f>(I45*21)/100</f>
      </c>
      <c t="s">
        <v>38</v>
      </c>
    </row>
    <row r="46" spans="1:5" ht="12.75">
      <c r="A46" s="35" t="s">
        <v>69</v>
      </c>
      <c r="E46" s="36" t="s">
        <v>66</v>
      </c>
    </row>
    <row r="47" spans="1:5" ht="12.75">
      <c r="A47" s="37" t="s">
        <v>70</v>
      </c>
      <c r="E47" s="38" t="s">
        <v>13402</v>
      </c>
    </row>
    <row r="48" spans="1:5" ht="102">
      <c r="A48" t="s">
        <v>72</v>
      </c>
      <c r="E48" s="36" t="s">
        <v>685</v>
      </c>
    </row>
    <row r="49" spans="1:18" ht="12.75" customHeight="1">
      <c r="A49" s="6" t="s">
        <v>58</v>
      </c>
      <c s="6"/>
      <c s="27" t="s">
        <v>4510</v>
      </c>
      <c s="6"/>
      <c s="39" t="s">
        <v>780</v>
      </c>
      <c s="6"/>
      <c s="6"/>
      <c s="6"/>
      <c s="29">
        <f>0+Q49</f>
      </c>
      <c r="O49">
        <f>0+R49</f>
      </c>
      <c r="Q49">
        <f>0+I50+I54+I58+I62+I66+I70+I74+I78+I82+I86+I90+I94</f>
      </c>
      <c>
        <f>0+O50+O54+O58+O62+O66+O70+O74+O78+O82+O86+O90+O94</f>
      </c>
    </row>
    <row r="50" spans="1:16" ht="12.75">
      <c r="A50" s="26" t="s">
        <v>63</v>
      </c>
      <c s="30" t="s">
        <v>44</v>
      </c>
      <c s="30" t="s">
        <v>6556</v>
      </c>
      <c s="26" t="s">
        <v>66</v>
      </c>
      <c s="31" t="s">
        <v>6557</v>
      </c>
      <c s="32" t="s">
        <v>783</v>
      </c>
      <c s="33">
        <v>2000</v>
      </c>
      <c s="34">
        <v>0</v>
      </c>
      <c s="34">
        <f>ROUND(ROUND(H50,2)*ROUND(G50,3),2)</f>
      </c>
      <c r="O50">
        <f>(I50*21)/100</f>
      </c>
      <c t="s">
        <v>38</v>
      </c>
    </row>
    <row r="51" spans="1:5" ht="12.75">
      <c r="A51" s="35" t="s">
        <v>69</v>
      </c>
      <c r="E51" s="36" t="s">
        <v>66</v>
      </c>
    </row>
    <row r="52" spans="1:5" ht="12.75">
      <c r="A52" s="37" t="s">
        <v>70</v>
      </c>
      <c r="E52" s="38" t="s">
        <v>13402</v>
      </c>
    </row>
    <row r="53" spans="1:5" ht="12.75">
      <c r="A53" t="s">
        <v>72</v>
      </c>
      <c r="E53" s="36" t="s">
        <v>6558</v>
      </c>
    </row>
    <row r="54" spans="1:16" ht="12.75">
      <c r="A54" s="26" t="s">
        <v>63</v>
      </c>
      <c s="30" t="s">
        <v>38</v>
      </c>
      <c s="30" t="s">
        <v>5530</v>
      </c>
      <c s="26" t="s">
        <v>66</v>
      </c>
      <c s="31" t="s">
        <v>13111</v>
      </c>
      <c s="32" t="s">
        <v>783</v>
      </c>
      <c s="33">
        <v>500</v>
      </c>
      <c s="34">
        <v>0</v>
      </c>
      <c s="34">
        <f>ROUND(ROUND(H54,2)*ROUND(G54,3),2)</f>
      </c>
      <c r="O54">
        <f>(I54*21)/100</f>
      </c>
      <c t="s">
        <v>38</v>
      </c>
    </row>
    <row r="55" spans="1:5" ht="12.75">
      <c r="A55" s="35" t="s">
        <v>69</v>
      </c>
      <c r="E55" s="36" t="s">
        <v>66</v>
      </c>
    </row>
    <row r="56" spans="1:5" ht="12.75">
      <c r="A56" s="37" t="s">
        <v>70</v>
      </c>
      <c r="E56" s="38" t="s">
        <v>13402</v>
      </c>
    </row>
    <row r="57" spans="1:5" ht="38.25">
      <c r="A57" t="s">
        <v>72</v>
      </c>
      <c r="E57" s="36" t="s">
        <v>13112</v>
      </c>
    </row>
    <row r="58" spans="1:16" ht="12.75">
      <c r="A58" s="26" t="s">
        <v>63</v>
      </c>
      <c s="30" t="s">
        <v>37</v>
      </c>
      <c s="30" t="s">
        <v>7128</v>
      </c>
      <c s="26" t="s">
        <v>66</v>
      </c>
      <c s="31" t="s">
        <v>7129</v>
      </c>
      <c s="32" t="s">
        <v>783</v>
      </c>
      <c s="33">
        <v>2000</v>
      </c>
      <c s="34">
        <v>0</v>
      </c>
      <c s="34">
        <f>ROUND(ROUND(H58,2)*ROUND(G58,3),2)</f>
      </c>
      <c r="O58">
        <f>(I58*21)/100</f>
      </c>
      <c t="s">
        <v>38</v>
      </c>
    </row>
    <row r="59" spans="1:5" ht="12.75">
      <c r="A59" s="35" t="s">
        <v>69</v>
      </c>
      <c r="E59" s="36" t="s">
        <v>66</v>
      </c>
    </row>
    <row r="60" spans="1:5" ht="12.75">
      <c r="A60" s="37" t="s">
        <v>70</v>
      </c>
      <c r="E60" s="38" t="s">
        <v>13402</v>
      </c>
    </row>
    <row r="61" spans="1:5" ht="12.75">
      <c r="A61" t="s">
        <v>72</v>
      </c>
      <c r="E61" s="36" t="s">
        <v>7130</v>
      </c>
    </row>
    <row r="62" spans="1:16" ht="12.75">
      <c r="A62" s="26" t="s">
        <v>63</v>
      </c>
      <c s="30" t="s">
        <v>48</v>
      </c>
      <c s="30" t="s">
        <v>5535</v>
      </c>
      <c s="26" t="s">
        <v>66</v>
      </c>
      <c s="31" t="s">
        <v>5898</v>
      </c>
      <c s="32" t="s">
        <v>583</v>
      </c>
      <c s="33">
        <v>10</v>
      </c>
      <c s="34">
        <v>0</v>
      </c>
      <c s="34">
        <f>ROUND(ROUND(H62,2)*ROUND(G62,3),2)</f>
      </c>
      <c r="O62">
        <f>(I62*21)/100</f>
      </c>
      <c t="s">
        <v>38</v>
      </c>
    </row>
    <row r="63" spans="1:5" ht="12.75">
      <c r="A63" s="35" t="s">
        <v>69</v>
      </c>
      <c r="E63" s="36" t="s">
        <v>66</v>
      </c>
    </row>
    <row r="64" spans="1:5" ht="12.75">
      <c r="A64" s="37" t="s">
        <v>70</v>
      </c>
      <c r="E64" s="38" t="s">
        <v>13402</v>
      </c>
    </row>
    <row r="65" spans="1:5" ht="165.75">
      <c r="A65" t="s">
        <v>72</v>
      </c>
      <c r="E65" s="36" t="s">
        <v>5900</v>
      </c>
    </row>
    <row r="66" spans="1:16" ht="12.75">
      <c r="A66" s="26" t="s">
        <v>63</v>
      </c>
      <c s="30" t="s">
        <v>50</v>
      </c>
      <c s="30" t="s">
        <v>13557</v>
      </c>
      <c s="26" t="s">
        <v>66</v>
      </c>
      <c s="31" t="s">
        <v>4986</v>
      </c>
      <c s="32" t="s">
        <v>611</v>
      </c>
      <c s="33">
        <v>100</v>
      </c>
      <c s="34">
        <v>0</v>
      </c>
      <c s="34">
        <f>ROUND(ROUND(H66,2)*ROUND(G66,3),2)</f>
      </c>
      <c r="O66">
        <f>(I66*21)/100</f>
      </c>
      <c t="s">
        <v>38</v>
      </c>
    </row>
    <row r="67" spans="1:5" ht="12.75">
      <c r="A67" s="35" t="s">
        <v>69</v>
      </c>
      <c r="E67" s="36" t="s">
        <v>66</v>
      </c>
    </row>
    <row r="68" spans="1:5" ht="12.75">
      <c r="A68" s="37" t="s">
        <v>70</v>
      </c>
      <c r="E68" s="38" t="s">
        <v>13402</v>
      </c>
    </row>
    <row r="69" spans="1:5" ht="38.25">
      <c r="A69" t="s">
        <v>72</v>
      </c>
      <c r="E69" s="36" t="s">
        <v>4988</v>
      </c>
    </row>
    <row r="70" spans="1:16" ht="12.75">
      <c r="A70" s="26" t="s">
        <v>63</v>
      </c>
      <c s="30" t="s">
        <v>52</v>
      </c>
      <c s="30" t="s">
        <v>2685</v>
      </c>
      <c s="26" t="s">
        <v>66</v>
      </c>
      <c s="31" t="s">
        <v>2686</v>
      </c>
      <c s="32" t="s">
        <v>652</v>
      </c>
      <c s="33">
        <v>4</v>
      </c>
      <c s="34">
        <v>0</v>
      </c>
      <c s="34">
        <f>ROUND(ROUND(H70,2)*ROUND(G70,3),2)</f>
      </c>
      <c r="O70">
        <f>(I70*21)/100</f>
      </c>
      <c t="s">
        <v>38</v>
      </c>
    </row>
    <row r="71" spans="1:5" ht="12.75">
      <c r="A71" s="35" t="s">
        <v>69</v>
      </c>
      <c r="E71" s="36" t="s">
        <v>66</v>
      </c>
    </row>
    <row r="72" spans="1:5" ht="12.75">
      <c r="A72" s="37" t="s">
        <v>70</v>
      </c>
      <c r="E72" s="38" t="s">
        <v>13402</v>
      </c>
    </row>
    <row r="73" spans="1:5" ht="318.75">
      <c r="A73" t="s">
        <v>72</v>
      </c>
      <c r="E73" s="36" t="s">
        <v>5015</v>
      </c>
    </row>
    <row r="74" spans="1:16" ht="12.75">
      <c r="A74" s="26" t="s">
        <v>63</v>
      </c>
      <c s="30" t="s">
        <v>59</v>
      </c>
      <c s="30" t="s">
        <v>2690</v>
      </c>
      <c s="26" t="s">
        <v>66</v>
      </c>
      <c s="31" t="s">
        <v>2691</v>
      </c>
      <c s="32" t="s">
        <v>652</v>
      </c>
      <c s="33">
        <v>460</v>
      </c>
      <c s="34">
        <v>0</v>
      </c>
      <c s="34">
        <f>ROUND(ROUND(H74,2)*ROUND(G74,3),2)</f>
      </c>
      <c r="O74">
        <f>(I74*21)/100</f>
      </c>
      <c t="s">
        <v>38</v>
      </c>
    </row>
    <row r="75" spans="1:5" ht="12.75">
      <c r="A75" s="35" t="s">
        <v>69</v>
      </c>
      <c r="E75" s="36" t="s">
        <v>66</v>
      </c>
    </row>
    <row r="76" spans="1:5" ht="12.75">
      <c r="A76" s="37" t="s">
        <v>70</v>
      </c>
      <c r="E76" s="38" t="s">
        <v>13402</v>
      </c>
    </row>
    <row r="77" spans="1:5" ht="318.75">
      <c r="A77" t="s">
        <v>72</v>
      </c>
      <c r="E77" s="36" t="s">
        <v>5015</v>
      </c>
    </row>
    <row r="78" spans="1:16" ht="12.75">
      <c r="A78" s="26" t="s">
        <v>63</v>
      </c>
      <c s="30" t="s">
        <v>92</v>
      </c>
      <c s="30" t="s">
        <v>669</v>
      </c>
      <c s="26" t="s">
        <v>66</v>
      </c>
      <c s="31" t="s">
        <v>741</v>
      </c>
      <c s="32" t="s">
        <v>652</v>
      </c>
      <c s="33">
        <v>430</v>
      </c>
      <c s="34">
        <v>0</v>
      </c>
      <c s="34">
        <f>ROUND(ROUND(H78,2)*ROUND(G78,3),2)</f>
      </c>
      <c r="O78">
        <f>(I78*21)/100</f>
      </c>
      <c t="s">
        <v>38</v>
      </c>
    </row>
    <row r="79" spans="1:5" ht="12.75">
      <c r="A79" s="35" t="s">
        <v>69</v>
      </c>
      <c r="E79" s="36" t="s">
        <v>66</v>
      </c>
    </row>
    <row r="80" spans="1:5" ht="12.75">
      <c r="A80" s="37" t="s">
        <v>70</v>
      </c>
      <c r="E80" s="38" t="s">
        <v>13402</v>
      </c>
    </row>
    <row r="81" spans="1:5" ht="229.5">
      <c r="A81" t="s">
        <v>72</v>
      </c>
      <c r="E81" s="36" t="s">
        <v>743</v>
      </c>
    </row>
    <row r="82" spans="1:16" ht="12.75">
      <c r="A82" s="26" t="s">
        <v>63</v>
      </c>
      <c s="30" t="s">
        <v>55</v>
      </c>
      <c s="30" t="s">
        <v>5396</v>
      </c>
      <c s="26" t="s">
        <v>66</v>
      </c>
      <c s="31" t="s">
        <v>5397</v>
      </c>
      <c s="32" t="s">
        <v>783</v>
      </c>
      <c s="33">
        <v>2000</v>
      </c>
      <c s="34">
        <v>0</v>
      </c>
      <c s="34">
        <f>ROUND(ROUND(H82,2)*ROUND(G82,3),2)</f>
      </c>
      <c r="O82">
        <f>(I82*21)/100</f>
      </c>
      <c t="s">
        <v>38</v>
      </c>
    </row>
    <row r="83" spans="1:5" ht="12.75">
      <c r="A83" s="35" t="s">
        <v>69</v>
      </c>
      <c r="E83" s="36" t="s">
        <v>66</v>
      </c>
    </row>
    <row r="84" spans="1:5" ht="12.75">
      <c r="A84" s="37" t="s">
        <v>70</v>
      </c>
      <c r="E84" s="38" t="s">
        <v>13402</v>
      </c>
    </row>
    <row r="85" spans="1:5" ht="38.25">
      <c r="A85" t="s">
        <v>72</v>
      </c>
      <c r="E85" s="36" t="s">
        <v>5399</v>
      </c>
    </row>
    <row r="86" spans="1:16" ht="12.75">
      <c r="A86" s="26" t="s">
        <v>63</v>
      </c>
      <c s="30" t="s">
        <v>57</v>
      </c>
      <c s="30" t="s">
        <v>5040</v>
      </c>
      <c s="26" t="s">
        <v>66</v>
      </c>
      <c s="31" t="s">
        <v>5041</v>
      </c>
      <c s="32" t="s">
        <v>783</v>
      </c>
      <c s="33">
        <v>2000</v>
      </c>
      <c s="34">
        <v>0</v>
      </c>
      <c s="34">
        <f>ROUND(ROUND(H86,2)*ROUND(G86,3),2)</f>
      </c>
      <c r="O86">
        <f>(I86*21)/100</f>
      </c>
      <c t="s">
        <v>38</v>
      </c>
    </row>
    <row r="87" spans="1:5" ht="12.75">
      <c r="A87" s="35" t="s">
        <v>69</v>
      </c>
      <c r="E87" s="36" t="s">
        <v>66</v>
      </c>
    </row>
    <row r="88" spans="1:5" ht="12.75">
      <c r="A88" s="37" t="s">
        <v>70</v>
      </c>
      <c r="E88" s="38" t="s">
        <v>13402</v>
      </c>
    </row>
    <row r="89" spans="1:5" ht="25.5">
      <c r="A89" t="s">
        <v>72</v>
      </c>
      <c r="E89" s="36" t="s">
        <v>5043</v>
      </c>
    </row>
    <row r="90" spans="1:16" ht="25.5">
      <c r="A90" s="26" t="s">
        <v>63</v>
      </c>
      <c s="30" t="s">
        <v>115</v>
      </c>
      <c s="30" t="s">
        <v>13558</v>
      </c>
      <c s="26" t="s">
        <v>66</v>
      </c>
      <c s="31" t="s">
        <v>13559</v>
      </c>
      <c s="32" t="s">
        <v>926</v>
      </c>
      <c s="33">
        <v>114</v>
      </c>
      <c s="34">
        <v>0</v>
      </c>
      <c s="34">
        <f>ROUND(ROUND(H90,2)*ROUND(G90,3),2)</f>
      </c>
      <c r="O90">
        <f>(I90*21)/100</f>
      </c>
      <c t="s">
        <v>38</v>
      </c>
    </row>
    <row r="91" spans="1:5" ht="12.75">
      <c r="A91" s="35" t="s">
        <v>69</v>
      </c>
      <c r="E91" s="36" t="s">
        <v>66</v>
      </c>
    </row>
    <row r="92" spans="1:5" ht="12.75">
      <c r="A92" s="37" t="s">
        <v>70</v>
      </c>
      <c r="E92" s="38" t="s">
        <v>13402</v>
      </c>
    </row>
    <row r="93" spans="1:5" ht="63.75">
      <c r="A93" t="s">
        <v>72</v>
      </c>
      <c r="E93" s="36" t="s">
        <v>5238</v>
      </c>
    </row>
    <row r="94" spans="1:16" ht="12.75">
      <c r="A94" s="26" t="s">
        <v>63</v>
      </c>
      <c s="30" t="s">
        <v>119</v>
      </c>
      <c s="30" t="s">
        <v>13510</v>
      </c>
      <c s="26" t="s">
        <v>66</v>
      </c>
      <c s="31" t="s">
        <v>13511</v>
      </c>
      <c s="32" t="s">
        <v>652</v>
      </c>
      <c s="33">
        <v>23</v>
      </c>
      <c s="34">
        <v>0</v>
      </c>
      <c s="34">
        <f>ROUND(ROUND(H94,2)*ROUND(G94,3),2)</f>
      </c>
      <c r="O94">
        <f>(I94*21)/100</f>
      </c>
      <c t="s">
        <v>38</v>
      </c>
    </row>
    <row r="95" spans="1:5" ht="12.75">
      <c r="A95" s="35" t="s">
        <v>69</v>
      </c>
      <c r="E95" s="36" t="s">
        <v>66</v>
      </c>
    </row>
    <row r="96" spans="1:5" ht="12.75">
      <c r="A96" s="37" t="s">
        <v>70</v>
      </c>
      <c r="E96" s="38" t="s">
        <v>13402</v>
      </c>
    </row>
    <row r="97" spans="1:5" ht="357">
      <c r="A97" t="s">
        <v>72</v>
      </c>
      <c r="E97" s="36" t="s">
        <v>13512</v>
      </c>
    </row>
    <row r="98" spans="1:18" ht="12.75" customHeight="1">
      <c r="A98" s="6" t="s">
        <v>58</v>
      </c>
      <c s="6"/>
      <c s="27" t="s">
        <v>1244</v>
      </c>
      <c s="6"/>
      <c s="39" t="s">
        <v>2062</v>
      </c>
      <c s="6"/>
      <c s="6"/>
      <c s="6"/>
      <c s="29">
        <f>0+Q98</f>
      </c>
      <c r="O98">
        <f>0+R98</f>
      </c>
      <c r="Q98">
        <f>0+I99+I103+I107+I111+I115+I119+I123+I127+I131+I135+I139+I143+I147</f>
      </c>
      <c>
        <f>0+O99+O103+O107+O111+O115+O119+O123+O127+O131+O135+O139+O143+O147</f>
      </c>
    </row>
    <row r="99" spans="1:16" ht="12.75">
      <c r="A99" s="26" t="s">
        <v>63</v>
      </c>
      <c s="30" t="s">
        <v>74</v>
      </c>
      <c s="30" t="s">
        <v>2063</v>
      </c>
      <c s="26" t="s">
        <v>66</v>
      </c>
      <c s="31" t="s">
        <v>2064</v>
      </c>
      <c s="32" t="s">
        <v>926</v>
      </c>
      <c s="33">
        <v>350</v>
      </c>
      <c s="34">
        <v>0</v>
      </c>
      <c s="34">
        <f>ROUND(ROUND(H99,2)*ROUND(G99,3),2)</f>
      </c>
      <c r="O99">
        <f>(I99*21)/100</f>
      </c>
      <c t="s">
        <v>38</v>
      </c>
    </row>
    <row r="100" spans="1:5" ht="12.75">
      <c r="A100" s="35" t="s">
        <v>69</v>
      </c>
      <c r="E100" s="36" t="s">
        <v>66</v>
      </c>
    </row>
    <row r="101" spans="1:5" ht="12.75">
      <c r="A101" s="37" t="s">
        <v>70</v>
      </c>
      <c r="E101" s="38" t="s">
        <v>13402</v>
      </c>
    </row>
    <row r="102" spans="1:5" ht="102">
      <c r="A102" t="s">
        <v>72</v>
      </c>
      <c r="E102" s="36" t="s">
        <v>2065</v>
      </c>
    </row>
    <row r="103" spans="1:16" ht="12.75">
      <c r="A103" s="26" t="s">
        <v>63</v>
      </c>
      <c s="30" t="s">
        <v>75</v>
      </c>
      <c s="30" t="s">
        <v>3870</v>
      </c>
      <c s="26" t="s">
        <v>66</v>
      </c>
      <c s="31" t="s">
        <v>3871</v>
      </c>
      <c s="32" t="s">
        <v>926</v>
      </c>
      <c s="33">
        <v>1700</v>
      </c>
      <c s="34">
        <v>0</v>
      </c>
      <c s="34">
        <f>ROUND(ROUND(H103,2)*ROUND(G103,3),2)</f>
      </c>
      <c r="O103">
        <f>(I103*21)/100</f>
      </c>
      <c t="s">
        <v>38</v>
      </c>
    </row>
    <row r="104" spans="1:5" ht="12.75">
      <c r="A104" s="35" t="s">
        <v>69</v>
      </c>
      <c r="E104" s="36" t="s">
        <v>66</v>
      </c>
    </row>
    <row r="105" spans="1:5" ht="12.75">
      <c r="A105" s="37" t="s">
        <v>70</v>
      </c>
      <c r="E105" s="38" t="s">
        <v>13402</v>
      </c>
    </row>
    <row r="106" spans="1:5" ht="114.75">
      <c r="A106" t="s">
        <v>72</v>
      </c>
      <c r="E106" s="36" t="s">
        <v>13009</v>
      </c>
    </row>
    <row r="107" spans="1:16" ht="12.75">
      <c r="A107" s="26" t="s">
        <v>63</v>
      </c>
      <c s="30" t="s">
        <v>151</v>
      </c>
      <c s="30" t="s">
        <v>13560</v>
      </c>
      <c s="26" t="s">
        <v>66</v>
      </c>
      <c s="31" t="s">
        <v>13561</v>
      </c>
      <c s="32" t="s">
        <v>926</v>
      </c>
      <c s="33">
        <v>200</v>
      </c>
      <c s="34">
        <v>0</v>
      </c>
      <c s="34">
        <f>ROUND(ROUND(H107,2)*ROUND(G107,3),2)</f>
      </c>
      <c r="O107">
        <f>(I107*21)/100</f>
      </c>
      <c t="s">
        <v>38</v>
      </c>
    </row>
    <row r="108" spans="1:5" ht="12.75">
      <c r="A108" s="35" t="s">
        <v>69</v>
      </c>
      <c r="E108" s="36" t="s">
        <v>66</v>
      </c>
    </row>
    <row r="109" spans="1:5" ht="12.75">
      <c r="A109" s="37" t="s">
        <v>70</v>
      </c>
      <c r="E109" s="38" t="s">
        <v>13402</v>
      </c>
    </row>
    <row r="110" spans="1:5" ht="114.75">
      <c r="A110" t="s">
        <v>72</v>
      </c>
      <c r="E110" s="36" t="s">
        <v>13009</v>
      </c>
    </row>
    <row r="111" spans="1:16" ht="12.75">
      <c r="A111" s="26" t="s">
        <v>63</v>
      </c>
      <c s="30" t="s">
        <v>155</v>
      </c>
      <c s="30" t="s">
        <v>13562</v>
      </c>
      <c s="26" t="s">
        <v>66</v>
      </c>
      <c s="31" t="s">
        <v>13563</v>
      </c>
      <c s="32" t="s">
        <v>583</v>
      </c>
      <c s="33">
        <v>19</v>
      </c>
      <c s="34">
        <v>0</v>
      </c>
      <c s="34">
        <f>ROUND(ROUND(H111,2)*ROUND(G111,3),2)</f>
      </c>
      <c r="O111">
        <f>(I111*21)/100</f>
      </c>
      <c t="s">
        <v>38</v>
      </c>
    </row>
    <row r="112" spans="1:5" ht="12.75">
      <c r="A112" s="35" t="s">
        <v>69</v>
      </c>
      <c r="E112" s="36" t="s">
        <v>66</v>
      </c>
    </row>
    <row r="113" spans="1:5" ht="12.75">
      <c r="A113" s="37" t="s">
        <v>70</v>
      </c>
      <c r="E113" s="38" t="s">
        <v>13402</v>
      </c>
    </row>
    <row r="114" spans="1:5" ht="102">
      <c r="A114" t="s">
        <v>72</v>
      </c>
      <c r="E114" s="36" t="s">
        <v>508</v>
      </c>
    </row>
    <row r="115" spans="1:16" ht="12.75">
      <c r="A115" s="26" t="s">
        <v>63</v>
      </c>
      <c s="30" t="s">
        <v>64</v>
      </c>
      <c s="30" t="s">
        <v>2066</v>
      </c>
      <c s="26" t="s">
        <v>66</v>
      </c>
      <c s="31" t="s">
        <v>2067</v>
      </c>
      <c s="32" t="s">
        <v>583</v>
      </c>
      <c s="33">
        <v>2</v>
      </c>
      <c s="34">
        <v>0</v>
      </c>
      <c s="34">
        <f>ROUND(ROUND(H115,2)*ROUND(G115,3),2)</f>
      </c>
      <c r="O115">
        <f>(I115*21)/100</f>
      </c>
      <c t="s">
        <v>38</v>
      </c>
    </row>
    <row r="116" spans="1:5" ht="12.75">
      <c r="A116" s="35" t="s">
        <v>69</v>
      </c>
      <c r="E116" s="36" t="s">
        <v>66</v>
      </c>
    </row>
    <row r="117" spans="1:5" ht="12.75">
      <c r="A117" s="37" t="s">
        <v>70</v>
      </c>
      <c r="E117" s="38" t="s">
        <v>13402</v>
      </c>
    </row>
    <row r="118" spans="1:5" ht="76.5">
      <c r="A118" t="s">
        <v>72</v>
      </c>
      <c r="E118" s="36" t="s">
        <v>306</v>
      </c>
    </row>
    <row r="119" spans="1:16" ht="12.75">
      <c r="A119" s="26" t="s">
        <v>63</v>
      </c>
      <c s="30" t="s">
        <v>79</v>
      </c>
      <c s="30" t="s">
        <v>510</v>
      </c>
      <c s="26" t="s">
        <v>66</v>
      </c>
      <c s="31" t="s">
        <v>2068</v>
      </c>
      <c s="32" t="s">
        <v>583</v>
      </c>
      <c s="33">
        <v>300</v>
      </c>
      <c s="34">
        <v>0</v>
      </c>
      <c s="34">
        <f>ROUND(ROUND(H119,2)*ROUND(G119,3),2)</f>
      </c>
      <c r="O119">
        <f>(I119*21)/100</f>
      </c>
      <c t="s">
        <v>38</v>
      </c>
    </row>
    <row r="120" spans="1:5" ht="12.75">
      <c r="A120" s="35" t="s">
        <v>69</v>
      </c>
      <c r="E120" s="36" t="s">
        <v>66</v>
      </c>
    </row>
    <row r="121" spans="1:5" ht="12.75">
      <c r="A121" s="37" t="s">
        <v>70</v>
      </c>
      <c r="E121" s="38" t="s">
        <v>13402</v>
      </c>
    </row>
    <row r="122" spans="1:5" ht="76.5">
      <c r="A122" t="s">
        <v>72</v>
      </c>
      <c r="E122" s="36" t="s">
        <v>512</v>
      </c>
    </row>
    <row r="123" spans="1:16" ht="12.75">
      <c r="A123" s="26" t="s">
        <v>63</v>
      </c>
      <c s="30" t="s">
        <v>194</v>
      </c>
      <c s="30" t="s">
        <v>2069</v>
      </c>
      <c s="26" t="s">
        <v>66</v>
      </c>
      <c s="31" t="s">
        <v>2070</v>
      </c>
      <c s="32" t="s">
        <v>583</v>
      </c>
      <c s="33">
        <v>2</v>
      </c>
      <c s="34">
        <v>0</v>
      </c>
      <c s="34">
        <f>ROUND(ROUND(H123,2)*ROUND(G123,3),2)</f>
      </c>
      <c r="O123">
        <f>(I123*21)/100</f>
      </c>
      <c t="s">
        <v>38</v>
      </c>
    </row>
    <row r="124" spans="1:5" ht="12.75">
      <c r="A124" s="35" t="s">
        <v>69</v>
      </c>
      <c r="E124" s="36" t="s">
        <v>66</v>
      </c>
    </row>
    <row r="125" spans="1:5" ht="12.75">
      <c r="A125" s="37" t="s">
        <v>70</v>
      </c>
      <c r="E125" s="38" t="s">
        <v>13402</v>
      </c>
    </row>
    <row r="126" spans="1:5" ht="76.5">
      <c r="A126" t="s">
        <v>72</v>
      </c>
      <c r="E126" s="36" t="s">
        <v>2071</v>
      </c>
    </row>
    <row r="127" spans="1:16" ht="12.75">
      <c r="A127" s="26" t="s">
        <v>63</v>
      </c>
      <c s="30" t="s">
        <v>255</v>
      </c>
      <c s="30" t="s">
        <v>514</v>
      </c>
      <c s="26" t="s">
        <v>66</v>
      </c>
      <c s="31" t="s">
        <v>2072</v>
      </c>
      <c s="32" t="s">
        <v>583</v>
      </c>
      <c s="33">
        <v>50</v>
      </c>
      <c s="34">
        <v>0</v>
      </c>
      <c s="34">
        <f>ROUND(ROUND(H127,2)*ROUND(G127,3),2)</f>
      </c>
      <c r="O127">
        <f>(I127*21)/100</f>
      </c>
      <c t="s">
        <v>38</v>
      </c>
    </row>
    <row r="128" spans="1:5" ht="12.75">
      <c r="A128" s="35" t="s">
        <v>69</v>
      </c>
      <c r="E128" s="36" t="s">
        <v>66</v>
      </c>
    </row>
    <row r="129" spans="1:5" ht="12.75">
      <c r="A129" s="37" t="s">
        <v>70</v>
      </c>
      <c r="E129" s="38" t="s">
        <v>13402</v>
      </c>
    </row>
    <row r="130" spans="1:5" ht="89.25">
      <c r="A130" t="s">
        <v>72</v>
      </c>
      <c r="E130" s="36" t="s">
        <v>516</v>
      </c>
    </row>
    <row r="131" spans="1:16" ht="12.75">
      <c r="A131" s="26" t="s">
        <v>63</v>
      </c>
      <c s="30" t="s">
        <v>190</v>
      </c>
      <c s="30" t="s">
        <v>2073</v>
      </c>
      <c s="26" t="s">
        <v>66</v>
      </c>
      <c s="31" t="s">
        <v>2074</v>
      </c>
      <c s="32" t="s">
        <v>583</v>
      </c>
      <c s="33">
        <v>300</v>
      </c>
      <c s="34">
        <v>0</v>
      </c>
      <c s="34">
        <f>ROUND(ROUND(H131,2)*ROUND(G131,3),2)</f>
      </c>
      <c r="O131">
        <f>(I131*21)/100</f>
      </c>
      <c t="s">
        <v>38</v>
      </c>
    </row>
    <row r="132" spans="1:5" ht="12.75">
      <c r="A132" s="35" t="s">
        <v>69</v>
      </c>
      <c r="E132" s="36" t="s">
        <v>66</v>
      </c>
    </row>
    <row r="133" spans="1:5" ht="12.75">
      <c r="A133" s="37" t="s">
        <v>70</v>
      </c>
      <c r="E133" s="38" t="s">
        <v>13402</v>
      </c>
    </row>
    <row r="134" spans="1:5" ht="102">
      <c r="A134" t="s">
        <v>72</v>
      </c>
      <c r="E134" s="36" t="s">
        <v>2075</v>
      </c>
    </row>
    <row r="135" spans="1:16" ht="12.75">
      <c r="A135" s="26" t="s">
        <v>63</v>
      </c>
      <c s="30" t="s">
        <v>259</v>
      </c>
      <c s="30" t="s">
        <v>2076</v>
      </c>
      <c s="26" t="s">
        <v>66</v>
      </c>
      <c s="31" t="s">
        <v>2077</v>
      </c>
      <c s="32" t="s">
        <v>583</v>
      </c>
      <c s="33">
        <v>10</v>
      </c>
      <c s="34">
        <v>0</v>
      </c>
      <c s="34">
        <f>ROUND(ROUND(H135,2)*ROUND(G135,3),2)</f>
      </c>
      <c r="O135">
        <f>(I135*21)/100</f>
      </c>
      <c t="s">
        <v>38</v>
      </c>
    </row>
    <row r="136" spans="1:5" ht="12.75">
      <c r="A136" s="35" t="s">
        <v>69</v>
      </c>
      <c r="E136" s="36" t="s">
        <v>66</v>
      </c>
    </row>
    <row r="137" spans="1:5" ht="12.75">
      <c r="A137" s="37" t="s">
        <v>70</v>
      </c>
      <c r="E137" s="38" t="s">
        <v>13402</v>
      </c>
    </row>
    <row r="138" spans="1:5" ht="102">
      <c r="A138" t="s">
        <v>72</v>
      </c>
      <c r="E138" s="36" t="s">
        <v>2078</v>
      </c>
    </row>
    <row r="139" spans="1:16" ht="12.75">
      <c r="A139" s="26" t="s">
        <v>63</v>
      </c>
      <c s="30" t="s">
        <v>198</v>
      </c>
      <c s="30" t="s">
        <v>3805</v>
      </c>
      <c s="26" t="s">
        <v>66</v>
      </c>
      <c s="31" t="s">
        <v>3806</v>
      </c>
      <c s="32" t="s">
        <v>1654</v>
      </c>
      <c s="33">
        <v>3</v>
      </c>
      <c s="34">
        <v>0</v>
      </c>
      <c s="34">
        <f>ROUND(ROUND(H139,2)*ROUND(G139,3),2)</f>
      </c>
      <c r="O139">
        <f>(I139*21)/100</f>
      </c>
      <c t="s">
        <v>38</v>
      </c>
    </row>
    <row r="140" spans="1:5" ht="12.75">
      <c r="A140" s="35" t="s">
        <v>69</v>
      </c>
      <c r="E140" s="36" t="s">
        <v>66</v>
      </c>
    </row>
    <row r="141" spans="1:5" ht="12.75">
      <c r="A141" s="37" t="s">
        <v>70</v>
      </c>
      <c r="E141" s="38" t="s">
        <v>13402</v>
      </c>
    </row>
    <row r="142" spans="1:5" ht="140.25">
      <c r="A142" t="s">
        <v>72</v>
      </c>
      <c r="E142" s="36" t="s">
        <v>13564</v>
      </c>
    </row>
    <row r="143" spans="1:16" ht="12.75">
      <c r="A143" s="26" t="s">
        <v>63</v>
      </c>
      <c s="30" t="s">
        <v>202</v>
      </c>
      <c s="30" t="s">
        <v>13565</v>
      </c>
      <c s="26" t="s">
        <v>66</v>
      </c>
      <c s="31" t="s">
        <v>13566</v>
      </c>
      <c s="32" t="s">
        <v>1654</v>
      </c>
      <c s="33">
        <v>2</v>
      </c>
      <c s="34">
        <v>0</v>
      </c>
      <c s="34">
        <f>ROUND(ROUND(H143,2)*ROUND(G143,3),2)</f>
      </c>
      <c r="O143">
        <f>(I143*21)/100</f>
      </c>
      <c t="s">
        <v>38</v>
      </c>
    </row>
    <row r="144" spans="1:5" ht="12.75">
      <c r="A144" s="35" t="s">
        <v>69</v>
      </c>
      <c r="E144" s="36" t="s">
        <v>66</v>
      </c>
    </row>
    <row r="145" spans="1:5" ht="12.75">
      <c r="A145" s="37" t="s">
        <v>70</v>
      </c>
      <c r="E145" s="38" t="s">
        <v>13402</v>
      </c>
    </row>
    <row r="146" spans="1:5" ht="178.5">
      <c r="A146" t="s">
        <v>72</v>
      </c>
      <c r="E146" s="36" t="s">
        <v>13567</v>
      </c>
    </row>
    <row r="147" spans="1:16" ht="12.75">
      <c r="A147" s="26" t="s">
        <v>63</v>
      </c>
      <c s="30" t="s">
        <v>223</v>
      </c>
      <c s="30" t="s">
        <v>13265</v>
      </c>
      <c s="26" t="s">
        <v>66</v>
      </c>
      <c s="31" t="s">
        <v>13266</v>
      </c>
      <c s="32" t="s">
        <v>583</v>
      </c>
      <c s="33">
        <v>2</v>
      </c>
      <c s="34">
        <v>0</v>
      </c>
      <c s="34">
        <f>ROUND(ROUND(H147,2)*ROUND(G147,3),2)</f>
      </c>
      <c r="O147">
        <f>(I147*21)/100</f>
      </c>
      <c t="s">
        <v>38</v>
      </c>
    </row>
    <row r="148" spans="1:5" ht="12.75">
      <c r="A148" s="35" t="s">
        <v>69</v>
      </c>
      <c r="E148" s="36" t="s">
        <v>66</v>
      </c>
    </row>
    <row r="149" spans="1:5" ht="12.75">
      <c r="A149" s="37" t="s">
        <v>70</v>
      </c>
      <c r="E149" s="38" t="s">
        <v>13402</v>
      </c>
    </row>
    <row r="150" spans="1:5" ht="89.25">
      <c r="A150" t="s">
        <v>72</v>
      </c>
      <c r="E150" s="36" t="s">
        <v>4454</v>
      </c>
    </row>
    <row r="151" spans="1:18" ht="12.75" customHeight="1">
      <c r="A151" s="6" t="s">
        <v>58</v>
      </c>
      <c s="6"/>
      <c s="27" t="s">
        <v>2079</v>
      </c>
      <c s="6"/>
      <c s="39" t="s">
        <v>4083</v>
      </c>
      <c s="6"/>
      <c s="6"/>
      <c s="6"/>
      <c s="29">
        <f>0+Q151</f>
      </c>
      <c r="O151">
        <f>0+R151</f>
      </c>
      <c r="Q151">
        <f>0+I152+I156+I160+I164</f>
      </c>
      <c>
        <f>0+O152+O156+O160+O164</f>
      </c>
    </row>
    <row r="152" spans="1:16" ht="25.5">
      <c r="A152" s="26" t="s">
        <v>63</v>
      </c>
      <c s="30" t="s">
        <v>227</v>
      </c>
      <c s="30" t="s">
        <v>2090</v>
      </c>
      <c s="26" t="s">
        <v>66</v>
      </c>
      <c s="31" t="s">
        <v>2091</v>
      </c>
      <c s="32" t="s">
        <v>926</v>
      </c>
      <c s="33">
        <v>80</v>
      </c>
      <c s="34">
        <v>0</v>
      </c>
      <c s="34">
        <f>ROUND(ROUND(H152,2)*ROUND(G152,3),2)</f>
      </c>
      <c r="O152">
        <f>(I152*21)/100</f>
      </c>
      <c t="s">
        <v>38</v>
      </c>
    </row>
    <row r="153" spans="1:5" ht="12.75">
      <c r="A153" s="35" t="s">
        <v>69</v>
      </c>
      <c r="E153" s="36" t="s">
        <v>66</v>
      </c>
    </row>
    <row r="154" spans="1:5" ht="12.75">
      <c r="A154" s="37" t="s">
        <v>70</v>
      </c>
      <c r="E154" s="38" t="s">
        <v>13402</v>
      </c>
    </row>
    <row r="155" spans="1:5" ht="89.25">
      <c r="A155" t="s">
        <v>72</v>
      </c>
      <c r="E155" s="36" t="s">
        <v>520</v>
      </c>
    </row>
    <row r="156" spans="1:16" ht="25.5">
      <c r="A156" s="26" t="s">
        <v>63</v>
      </c>
      <c s="30" t="s">
        <v>239</v>
      </c>
      <c s="30" t="s">
        <v>2120</v>
      </c>
      <c s="26" t="s">
        <v>66</v>
      </c>
      <c s="31" t="s">
        <v>2121</v>
      </c>
      <c s="32" t="s">
        <v>583</v>
      </c>
      <c s="33">
        <v>2</v>
      </c>
      <c s="34">
        <v>0</v>
      </c>
      <c s="34">
        <f>ROUND(ROUND(H156,2)*ROUND(G156,3),2)</f>
      </c>
      <c r="O156">
        <f>(I156*21)/100</f>
      </c>
      <c t="s">
        <v>38</v>
      </c>
    </row>
    <row r="157" spans="1:5" ht="12.75">
      <c r="A157" s="35" t="s">
        <v>69</v>
      </c>
      <c r="E157" s="36" t="s">
        <v>66</v>
      </c>
    </row>
    <row r="158" spans="1:5" ht="12.75">
      <c r="A158" s="37" t="s">
        <v>70</v>
      </c>
      <c r="E158" s="38" t="s">
        <v>13402</v>
      </c>
    </row>
    <row r="159" spans="1:5" ht="102">
      <c r="A159" t="s">
        <v>72</v>
      </c>
      <c r="E159" s="36" t="s">
        <v>2085</v>
      </c>
    </row>
    <row r="160" spans="1:16" ht="12.75">
      <c r="A160" s="26" t="s">
        <v>63</v>
      </c>
      <c s="30" t="s">
        <v>243</v>
      </c>
      <c s="30" t="s">
        <v>2135</v>
      </c>
      <c s="26" t="s">
        <v>66</v>
      </c>
      <c s="31" t="s">
        <v>2136</v>
      </c>
      <c s="32" t="s">
        <v>926</v>
      </c>
      <c s="33">
        <v>20</v>
      </c>
      <c s="34">
        <v>0</v>
      </c>
      <c s="34">
        <f>ROUND(ROUND(H160,2)*ROUND(G160,3),2)</f>
      </c>
      <c r="O160">
        <f>(I160*21)/100</f>
      </c>
      <c t="s">
        <v>38</v>
      </c>
    </row>
    <row r="161" spans="1:5" ht="12.75">
      <c r="A161" s="35" t="s">
        <v>69</v>
      </c>
      <c r="E161" s="36" t="s">
        <v>66</v>
      </c>
    </row>
    <row r="162" spans="1:5" ht="12.75">
      <c r="A162" s="37" t="s">
        <v>70</v>
      </c>
      <c r="E162" s="38" t="s">
        <v>13402</v>
      </c>
    </row>
    <row r="163" spans="1:5" ht="76.5">
      <c r="A163" t="s">
        <v>72</v>
      </c>
      <c r="E163" s="36" t="s">
        <v>2137</v>
      </c>
    </row>
    <row r="164" spans="1:16" ht="12.75">
      <c r="A164" s="26" t="s">
        <v>63</v>
      </c>
      <c s="30" t="s">
        <v>215</v>
      </c>
      <c s="30" t="s">
        <v>2138</v>
      </c>
      <c s="26" t="s">
        <v>66</v>
      </c>
      <c s="31" t="s">
        <v>2139</v>
      </c>
      <c s="32" t="s">
        <v>583</v>
      </c>
      <c s="33">
        <v>10</v>
      </c>
      <c s="34">
        <v>0</v>
      </c>
      <c s="34">
        <f>ROUND(ROUND(H164,2)*ROUND(G164,3),2)</f>
      </c>
      <c r="O164">
        <f>(I164*21)/100</f>
      </c>
      <c t="s">
        <v>38</v>
      </c>
    </row>
    <row r="165" spans="1:5" ht="12.75">
      <c r="A165" s="35" t="s">
        <v>69</v>
      </c>
      <c r="E165" s="36" t="s">
        <v>66</v>
      </c>
    </row>
    <row r="166" spans="1:5" ht="12.75">
      <c r="A166" s="37" t="s">
        <v>70</v>
      </c>
      <c r="E166" s="38" t="s">
        <v>13402</v>
      </c>
    </row>
    <row r="167" spans="1:5" ht="89.25">
      <c r="A167" t="s">
        <v>72</v>
      </c>
      <c r="E167" s="36" t="s">
        <v>2140</v>
      </c>
    </row>
    <row r="168" spans="1:18" ht="12.75" customHeight="1">
      <c r="A168" s="6" t="s">
        <v>58</v>
      </c>
      <c s="6"/>
      <c s="27" t="s">
        <v>2197</v>
      </c>
      <c s="6"/>
      <c s="39" t="s">
        <v>2198</v>
      </c>
      <c s="6"/>
      <c s="6"/>
      <c s="6"/>
      <c s="29">
        <f>0+Q168</f>
      </c>
      <c r="O168">
        <f>0+R168</f>
      </c>
      <c r="Q168">
        <f>0+I169+I173+I177+I181+I185+I189+I193+I197+I201</f>
      </c>
      <c>
        <f>0+O169+O173+O177+O181+O185+O189+O193+O197+O201</f>
      </c>
    </row>
    <row r="169" spans="1:16" ht="25.5">
      <c r="A169" s="26" t="s">
        <v>63</v>
      </c>
      <c s="30" t="s">
        <v>219</v>
      </c>
      <c s="30" t="s">
        <v>2224</v>
      </c>
      <c s="26" t="s">
        <v>66</v>
      </c>
      <c s="31" t="s">
        <v>2225</v>
      </c>
      <c s="32" t="s">
        <v>583</v>
      </c>
      <c s="33">
        <v>1</v>
      </c>
      <c s="34">
        <v>0</v>
      </c>
      <c s="34">
        <f>ROUND(ROUND(H169,2)*ROUND(G169,3),2)</f>
      </c>
      <c r="O169">
        <f>(I169*21)/100</f>
      </c>
      <c t="s">
        <v>38</v>
      </c>
    </row>
    <row r="170" spans="1:5" ht="12.75">
      <c r="A170" s="35" t="s">
        <v>69</v>
      </c>
      <c r="E170" s="36" t="s">
        <v>66</v>
      </c>
    </row>
    <row r="171" spans="1:5" ht="12.75">
      <c r="A171" s="37" t="s">
        <v>70</v>
      </c>
      <c r="E171" s="38" t="s">
        <v>13402</v>
      </c>
    </row>
    <row r="172" spans="1:5" ht="76.5">
      <c r="A172" t="s">
        <v>72</v>
      </c>
      <c r="E172" s="36" t="s">
        <v>306</v>
      </c>
    </row>
    <row r="173" spans="1:16" ht="25.5">
      <c r="A173" s="26" t="s">
        <v>63</v>
      </c>
      <c s="30" t="s">
        <v>263</v>
      </c>
      <c s="30" t="s">
        <v>2226</v>
      </c>
      <c s="26" t="s">
        <v>66</v>
      </c>
      <c s="31" t="s">
        <v>2227</v>
      </c>
      <c s="32" t="s">
        <v>583</v>
      </c>
      <c s="33">
        <v>1</v>
      </c>
      <c s="34">
        <v>0</v>
      </c>
      <c s="34">
        <f>ROUND(ROUND(H173,2)*ROUND(G173,3),2)</f>
      </c>
      <c r="O173">
        <f>(I173*21)/100</f>
      </c>
      <c t="s">
        <v>38</v>
      </c>
    </row>
    <row r="174" spans="1:5" ht="12.75">
      <c r="A174" s="35" t="s">
        <v>69</v>
      </c>
      <c r="E174" s="36" t="s">
        <v>66</v>
      </c>
    </row>
    <row r="175" spans="1:5" ht="12.75">
      <c r="A175" s="37" t="s">
        <v>70</v>
      </c>
      <c r="E175" s="38" t="s">
        <v>13402</v>
      </c>
    </row>
    <row r="176" spans="1:5" ht="89.25">
      <c r="A176" t="s">
        <v>72</v>
      </c>
      <c r="E176" s="36" t="s">
        <v>2228</v>
      </c>
    </row>
    <row r="177" spans="1:16" ht="25.5">
      <c r="A177" s="26" t="s">
        <v>63</v>
      </c>
      <c s="30" t="s">
        <v>267</v>
      </c>
      <c s="30" t="s">
        <v>13568</v>
      </c>
      <c s="26" t="s">
        <v>66</v>
      </c>
      <c s="31" t="s">
        <v>13569</v>
      </c>
      <c s="32" t="s">
        <v>583</v>
      </c>
      <c s="33">
        <v>1</v>
      </c>
      <c s="34">
        <v>0</v>
      </c>
      <c s="34">
        <f>ROUND(ROUND(H177,2)*ROUND(G177,3),2)</f>
      </c>
      <c r="O177">
        <f>(I177*21)/100</f>
      </c>
      <c t="s">
        <v>38</v>
      </c>
    </row>
    <row r="178" spans="1:5" ht="12.75">
      <c r="A178" s="35" t="s">
        <v>69</v>
      </c>
      <c r="E178" s="36" t="s">
        <v>66</v>
      </c>
    </row>
    <row r="179" spans="1:5" ht="12.75">
      <c r="A179" s="37" t="s">
        <v>70</v>
      </c>
      <c r="E179" s="38" t="s">
        <v>13402</v>
      </c>
    </row>
    <row r="180" spans="1:5" ht="76.5">
      <c r="A180" t="s">
        <v>72</v>
      </c>
      <c r="E180" s="36" t="s">
        <v>2257</v>
      </c>
    </row>
    <row r="181" spans="1:16" ht="12.75">
      <c r="A181" s="26" t="s">
        <v>63</v>
      </c>
      <c s="30" t="s">
        <v>271</v>
      </c>
      <c s="30" t="s">
        <v>13570</v>
      </c>
      <c s="26" t="s">
        <v>66</v>
      </c>
      <c s="31" t="s">
        <v>13571</v>
      </c>
      <c s="32" t="s">
        <v>583</v>
      </c>
      <c s="33">
        <v>1</v>
      </c>
      <c s="34">
        <v>0</v>
      </c>
      <c s="34">
        <f>ROUND(ROUND(H181,2)*ROUND(G181,3),2)</f>
      </c>
      <c r="O181">
        <f>(I181*21)/100</f>
      </c>
      <c t="s">
        <v>38</v>
      </c>
    </row>
    <row r="182" spans="1:5" ht="12.75">
      <c r="A182" s="35" t="s">
        <v>69</v>
      </c>
      <c r="E182" s="36" t="s">
        <v>66</v>
      </c>
    </row>
    <row r="183" spans="1:5" ht="12.75">
      <c r="A183" s="37" t="s">
        <v>70</v>
      </c>
      <c r="E183" s="38" t="s">
        <v>13402</v>
      </c>
    </row>
    <row r="184" spans="1:5" ht="76.5">
      <c r="A184" t="s">
        <v>72</v>
      </c>
      <c r="E184" s="36" t="s">
        <v>306</v>
      </c>
    </row>
    <row r="185" spans="1:16" ht="12.75">
      <c r="A185" s="26" t="s">
        <v>63</v>
      </c>
      <c s="30" t="s">
        <v>275</v>
      </c>
      <c s="30" t="s">
        <v>2232</v>
      </c>
      <c s="26" t="s">
        <v>66</v>
      </c>
      <c s="31" t="s">
        <v>2233</v>
      </c>
      <c s="32" t="s">
        <v>583</v>
      </c>
      <c s="33">
        <v>1</v>
      </c>
      <c s="34">
        <v>0</v>
      </c>
      <c s="34">
        <f>ROUND(ROUND(H185,2)*ROUND(G185,3),2)</f>
      </c>
      <c r="O185">
        <f>(I185*21)/100</f>
      </c>
      <c t="s">
        <v>38</v>
      </c>
    </row>
    <row r="186" spans="1:5" ht="12.75">
      <c r="A186" s="35" t="s">
        <v>69</v>
      </c>
      <c r="E186" s="36" t="s">
        <v>66</v>
      </c>
    </row>
    <row r="187" spans="1:5" ht="12.75">
      <c r="A187" s="37" t="s">
        <v>70</v>
      </c>
      <c r="E187" s="38" t="s">
        <v>13402</v>
      </c>
    </row>
    <row r="188" spans="1:5" ht="76.5">
      <c r="A188" t="s">
        <v>72</v>
      </c>
      <c r="E188" s="36" t="s">
        <v>2234</v>
      </c>
    </row>
    <row r="189" spans="1:16" ht="25.5">
      <c r="A189" s="26" t="s">
        <v>63</v>
      </c>
      <c s="30" t="s">
        <v>206</v>
      </c>
      <c s="30" t="s">
        <v>13316</v>
      </c>
      <c s="26" t="s">
        <v>66</v>
      </c>
      <c s="31" t="s">
        <v>13317</v>
      </c>
      <c s="32" t="s">
        <v>583</v>
      </c>
      <c s="33">
        <v>1</v>
      </c>
      <c s="34">
        <v>0</v>
      </c>
      <c s="34">
        <f>ROUND(ROUND(H189,2)*ROUND(G189,3),2)</f>
      </c>
      <c r="O189">
        <f>(I189*21)/100</f>
      </c>
      <c t="s">
        <v>38</v>
      </c>
    </row>
    <row r="190" spans="1:5" ht="12.75">
      <c r="A190" s="35" t="s">
        <v>69</v>
      </c>
      <c r="E190" s="36" t="s">
        <v>66</v>
      </c>
    </row>
    <row r="191" spans="1:5" ht="12.75">
      <c r="A191" s="37" t="s">
        <v>70</v>
      </c>
      <c r="E191" s="38" t="s">
        <v>13402</v>
      </c>
    </row>
    <row r="192" spans="1:5" ht="76.5">
      <c r="A192" t="s">
        <v>72</v>
      </c>
      <c r="E192" s="36" t="s">
        <v>2257</v>
      </c>
    </row>
    <row r="193" spans="1:16" ht="25.5">
      <c r="A193" s="26" t="s">
        <v>63</v>
      </c>
      <c s="30" t="s">
        <v>211</v>
      </c>
      <c s="30" t="s">
        <v>13572</v>
      </c>
      <c s="26" t="s">
        <v>66</v>
      </c>
      <c s="31" t="s">
        <v>13573</v>
      </c>
      <c s="32" t="s">
        <v>583</v>
      </c>
      <c s="33">
        <v>1</v>
      </c>
      <c s="34">
        <v>0</v>
      </c>
      <c s="34">
        <f>ROUND(ROUND(H193,2)*ROUND(G193,3),2)</f>
      </c>
      <c r="O193">
        <f>(I193*21)/100</f>
      </c>
      <c t="s">
        <v>38</v>
      </c>
    </row>
    <row r="194" spans="1:5" ht="12.75">
      <c r="A194" s="35" t="s">
        <v>69</v>
      </c>
      <c r="E194" s="36" t="s">
        <v>66</v>
      </c>
    </row>
    <row r="195" spans="1:5" ht="12.75">
      <c r="A195" s="37" t="s">
        <v>70</v>
      </c>
      <c r="E195" s="38" t="s">
        <v>13402</v>
      </c>
    </row>
    <row r="196" spans="1:5" ht="76.5">
      <c r="A196" t="s">
        <v>72</v>
      </c>
      <c r="E196" s="36" t="s">
        <v>2257</v>
      </c>
    </row>
    <row r="197" spans="1:16" ht="12.75">
      <c r="A197" s="26" t="s">
        <v>63</v>
      </c>
      <c s="30" t="s">
        <v>287</v>
      </c>
      <c s="30" t="s">
        <v>13574</v>
      </c>
      <c s="26" t="s">
        <v>66</v>
      </c>
      <c s="31" t="s">
        <v>13575</v>
      </c>
      <c s="32" t="s">
        <v>583</v>
      </c>
      <c s="33">
        <v>1</v>
      </c>
      <c s="34">
        <v>0</v>
      </c>
      <c s="34">
        <f>ROUND(ROUND(H197,2)*ROUND(G197,3),2)</f>
      </c>
      <c r="O197">
        <f>(I197*21)/100</f>
      </c>
      <c t="s">
        <v>38</v>
      </c>
    </row>
    <row r="198" spans="1:5" ht="12.75">
      <c r="A198" s="35" t="s">
        <v>69</v>
      </c>
      <c r="E198" s="36" t="s">
        <v>66</v>
      </c>
    </row>
    <row r="199" spans="1:5" ht="12.75">
      <c r="A199" s="37" t="s">
        <v>70</v>
      </c>
      <c r="E199" s="38" t="s">
        <v>13402</v>
      </c>
    </row>
    <row r="200" spans="1:5" ht="76.5">
      <c r="A200" t="s">
        <v>72</v>
      </c>
      <c r="E200" s="36" t="s">
        <v>306</v>
      </c>
    </row>
    <row r="201" spans="1:16" ht="12.75">
      <c r="A201" s="26" t="s">
        <v>63</v>
      </c>
      <c s="30" t="s">
        <v>291</v>
      </c>
      <c s="30" t="s">
        <v>2258</v>
      </c>
      <c s="26" t="s">
        <v>66</v>
      </c>
      <c s="31" t="s">
        <v>2259</v>
      </c>
      <c s="32" t="s">
        <v>611</v>
      </c>
      <c s="33">
        <v>92</v>
      </c>
      <c s="34">
        <v>0</v>
      </c>
      <c s="34">
        <f>ROUND(ROUND(H201,2)*ROUND(G201,3),2)</f>
      </c>
      <c r="O201">
        <f>(I201*21)/100</f>
      </c>
      <c t="s">
        <v>38</v>
      </c>
    </row>
    <row r="202" spans="1:5" ht="12.75">
      <c r="A202" s="35" t="s">
        <v>69</v>
      </c>
      <c r="E202" s="36" t="s">
        <v>66</v>
      </c>
    </row>
    <row r="203" spans="1:5" ht="12.75">
      <c r="A203" s="37" t="s">
        <v>70</v>
      </c>
      <c r="E203" s="38" t="s">
        <v>13402</v>
      </c>
    </row>
    <row r="204" spans="1:5" ht="89.25">
      <c r="A204" t="s">
        <v>72</v>
      </c>
      <c r="E204"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2.xml><?xml version="1.0" encoding="utf-8"?>
<worksheet xmlns="http://schemas.openxmlformats.org/spreadsheetml/2006/main" xmlns:r="http://schemas.openxmlformats.org/officeDocument/2006/relationships">
  <sheetPr>
    <pageSetUpPr fitToPage="1"/>
  </sheetPr>
  <dimension ref="A1:R1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0+O11+O32+O37+O78+O127</f>
      </c>
      <c t="s">
        <v>37</v>
      </c>
    </row>
    <row r="3" spans="1:16" ht="15" customHeight="1">
      <c r="A3" t="s">
        <v>12</v>
      </c>
      <c s="12" t="s">
        <v>14</v>
      </c>
      <c s="13" t="s">
        <v>15</v>
      </c>
      <c s="1"/>
      <c s="14" t="s">
        <v>16</v>
      </c>
      <c s="1"/>
      <c s="9"/>
      <c s="8" t="s">
        <v>13576</v>
      </c>
      <c s="40">
        <f>0+I11+I32+I37+I78+I127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13553</v>
      </c>
      <c s="1"/>
      <c s="14" t="s">
        <v>13554</v>
      </c>
      <c s="1"/>
      <c s="1"/>
      <c s="1"/>
      <c s="1"/>
    </row>
    <row r="7" spans="1:9" ht="12.75" customHeight="1">
      <c r="A7" t="s">
        <v>27</v>
      </c>
      <c s="16" t="s">
        <v>33</v>
      </c>
      <c s="17" t="s">
        <v>13576</v>
      </c>
      <c s="6"/>
      <c s="18" t="s">
        <v>13577</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0+I12+I16+I20+I24+I28</f>
      </c>
      <c>
        <f>0+O12+O16+O20+O24+O28</f>
      </c>
    </row>
    <row r="12" spans="1:16" ht="25.5">
      <c r="A12" s="26" t="s">
        <v>63</v>
      </c>
      <c s="30" t="s">
        <v>44</v>
      </c>
      <c s="30" t="s">
        <v>6553</v>
      </c>
      <c s="26" t="s">
        <v>66</v>
      </c>
      <c s="31" t="s">
        <v>6554</v>
      </c>
      <c s="32" t="s">
        <v>825</v>
      </c>
      <c s="33">
        <v>10</v>
      </c>
      <c s="34">
        <v>0</v>
      </c>
      <c s="34">
        <f>ROUND(ROUND(H12,2)*ROUND(G12,3),2)</f>
      </c>
      <c r="O12">
        <f>(I12*21)/100</f>
      </c>
      <c t="s">
        <v>38</v>
      </c>
    </row>
    <row r="13" spans="1:5" ht="12.75">
      <c r="A13" s="35" t="s">
        <v>69</v>
      </c>
      <c r="E13" s="36" t="s">
        <v>66</v>
      </c>
    </row>
    <row r="14" spans="1:5" ht="12.75">
      <c r="A14" s="37" t="s">
        <v>70</v>
      </c>
      <c r="E14" s="38" t="s">
        <v>13017</v>
      </c>
    </row>
    <row r="15" spans="1:5" ht="140.25">
      <c r="A15" t="s">
        <v>72</v>
      </c>
      <c r="E15" s="36" t="s">
        <v>711</v>
      </c>
    </row>
    <row r="16" spans="1:16" ht="25.5">
      <c r="A16" s="26" t="s">
        <v>63</v>
      </c>
      <c s="30" t="s">
        <v>38</v>
      </c>
      <c s="30" t="s">
        <v>13140</v>
      </c>
      <c s="26" t="s">
        <v>66</v>
      </c>
      <c s="31" t="s">
        <v>13141</v>
      </c>
      <c s="32" t="s">
        <v>825</v>
      </c>
      <c s="33">
        <v>0.05</v>
      </c>
      <c s="34">
        <v>0</v>
      </c>
      <c s="34">
        <f>ROUND(ROUND(H16,2)*ROUND(G16,3),2)</f>
      </c>
      <c r="O16">
        <f>(I16*21)/100</f>
      </c>
      <c t="s">
        <v>38</v>
      </c>
    </row>
    <row r="17" spans="1:5" ht="12.75">
      <c r="A17" s="35" t="s">
        <v>69</v>
      </c>
      <c r="E17" s="36" t="s">
        <v>66</v>
      </c>
    </row>
    <row r="18" spans="1:5" ht="12.75">
      <c r="A18" s="37" t="s">
        <v>70</v>
      </c>
      <c r="E18" s="38" t="s">
        <v>13017</v>
      </c>
    </row>
    <row r="19" spans="1:5" ht="140.25">
      <c r="A19" t="s">
        <v>72</v>
      </c>
      <c r="E19" s="36" t="s">
        <v>711</v>
      </c>
    </row>
    <row r="20" spans="1:16" ht="25.5">
      <c r="A20" s="26" t="s">
        <v>63</v>
      </c>
      <c s="30" t="s">
        <v>37</v>
      </c>
      <c s="30" t="s">
        <v>13037</v>
      </c>
      <c s="26" t="s">
        <v>66</v>
      </c>
      <c s="31" t="s">
        <v>13038</v>
      </c>
      <c s="32" t="s">
        <v>825</v>
      </c>
      <c s="33">
        <v>2.5</v>
      </c>
      <c s="34">
        <v>0</v>
      </c>
      <c s="34">
        <f>ROUND(ROUND(H20,2)*ROUND(G20,3),2)</f>
      </c>
      <c r="O20">
        <f>(I20*21)/100</f>
      </c>
      <c t="s">
        <v>38</v>
      </c>
    </row>
    <row r="21" spans="1:5" ht="12.75">
      <c r="A21" s="35" t="s">
        <v>69</v>
      </c>
      <c r="E21" s="36" t="s">
        <v>66</v>
      </c>
    </row>
    <row r="22" spans="1:5" ht="12.75">
      <c r="A22" s="37" t="s">
        <v>70</v>
      </c>
      <c r="E22" s="38" t="s">
        <v>13017</v>
      </c>
    </row>
    <row r="23" spans="1:5" ht="140.25">
      <c r="A23" t="s">
        <v>72</v>
      </c>
      <c r="E23" s="36" t="s">
        <v>711</v>
      </c>
    </row>
    <row r="24" spans="1:16" ht="25.5">
      <c r="A24" s="26" t="s">
        <v>63</v>
      </c>
      <c s="30" t="s">
        <v>48</v>
      </c>
      <c s="30" t="s">
        <v>709</v>
      </c>
      <c s="26" t="s">
        <v>66</v>
      </c>
      <c s="31" t="s">
        <v>2014</v>
      </c>
      <c s="32" t="s">
        <v>825</v>
      </c>
      <c s="33">
        <v>0.02</v>
      </c>
      <c s="34">
        <v>0</v>
      </c>
      <c s="34">
        <f>ROUND(ROUND(H24,2)*ROUND(G24,3),2)</f>
      </c>
      <c r="O24">
        <f>(I24*21)/100</f>
      </c>
      <c t="s">
        <v>38</v>
      </c>
    </row>
    <row r="25" spans="1:5" ht="12.75">
      <c r="A25" s="35" t="s">
        <v>69</v>
      </c>
      <c r="E25" s="36" t="s">
        <v>66</v>
      </c>
    </row>
    <row r="26" spans="1:5" ht="12.75">
      <c r="A26" s="37" t="s">
        <v>70</v>
      </c>
      <c r="E26" s="38" t="s">
        <v>13017</v>
      </c>
    </row>
    <row r="27" spans="1:5" ht="140.25">
      <c r="A27" t="s">
        <v>72</v>
      </c>
      <c r="E27" s="36" t="s">
        <v>711</v>
      </c>
    </row>
    <row r="28" spans="1:16" ht="25.5">
      <c r="A28" s="26" t="s">
        <v>63</v>
      </c>
      <c s="30" t="s">
        <v>50</v>
      </c>
      <c s="30" t="s">
        <v>2016</v>
      </c>
      <c s="26" t="s">
        <v>66</v>
      </c>
      <c s="31" t="s">
        <v>2017</v>
      </c>
      <c s="32" t="s">
        <v>825</v>
      </c>
      <c s="33">
        <v>0.01</v>
      </c>
      <c s="34">
        <v>0</v>
      </c>
      <c s="34">
        <f>ROUND(ROUND(H28,2)*ROUND(G28,3),2)</f>
      </c>
      <c r="O28">
        <f>(I28*21)/100</f>
      </c>
      <c t="s">
        <v>38</v>
      </c>
    </row>
    <row r="29" spans="1:5" ht="12.75">
      <c r="A29" s="35" t="s">
        <v>69</v>
      </c>
      <c r="E29" s="36" t="s">
        <v>66</v>
      </c>
    </row>
    <row r="30" spans="1:5" ht="12.75">
      <c r="A30" s="37" t="s">
        <v>70</v>
      </c>
      <c r="E30" s="38" t="s">
        <v>13017</v>
      </c>
    </row>
    <row r="31" spans="1:5" ht="140.25">
      <c r="A31" t="s">
        <v>72</v>
      </c>
      <c r="E31" s="36" t="s">
        <v>711</v>
      </c>
    </row>
    <row r="32" spans="1:18" ht="12.75" customHeight="1">
      <c r="A32" s="6" t="s">
        <v>58</v>
      </c>
      <c s="6"/>
      <c s="27" t="s">
        <v>368</v>
      </c>
      <c s="6"/>
      <c s="39" t="s">
        <v>2018</v>
      </c>
      <c s="6"/>
      <c s="6"/>
      <c s="6"/>
      <c s="29">
        <f>0+Q32</f>
      </c>
      <c r="O32">
        <f>0+R32</f>
      </c>
      <c r="Q32">
        <f>0+I33</f>
      </c>
      <c>
        <f>0+O33</f>
      </c>
    </row>
    <row r="33" spans="1:16" ht="12.75">
      <c r="A33" s="26" t="s">
        <v>63</v>
      </c>
      <c s="30" t="s">
        <v>119</v>
      </c>
      <c s="30" t="s">
        <v>679</v>
      </c>
      <c s="26" t="s">
        <v>66</v>
      </c>
      <c s="31" t="s">
        <v>2709</v>
      </c>
      <c s="32" t="s">
        <v>926</v>
      </c>
      <c s="33">
        <v>180</v>
      </c>
      <c s="34">
        <v>0</v>
      </c>
      <c s="34">
        <f>ROUND(ROUND(H33,2)*ROUND(G33,3),2)</f>
      </c>
      <c r="O33">
        <f>(I33*21)/100</f>
      </c>
      <c t="s">
        <v>38</v>
      </c>
    </row>
    <row r="34" spans="1:5" ht="12.75">
      <c r="A34" s="35" t="s">
        <v>69</v>
      </c>
      <c r="E34" s="36" t="s">
        <v>66</v>
      </c>
    </row>
    <row r="35" spans="1:5" ht="12.75">
      <c r="A35" s="37" t="s">
        <v>70</v>
      </c>
      <c r="E35" s="38" t="s">
        <v>13017</v>
      </c>
    </row>
    <row r="36" spans="1:5" ht="102">
      <c r="A36" t="s">
        <v>72</v>
      </c>
      <c r="E36" s="36" t="s">
        <v>685</v>
      </c>
    </row>
    <row r="37" spans="1:18" ht="12.75" customHeight="1">
      <c r="A37" s="6" t="s">
        <v>58</v>
      </c>
      <c s="6"/>
      <c s="27" t="s">
        <v>4510</v>
      </c>
      <c s="6"/>
      <c s="39" t="s">
        <v>780</v>
      </c>
      <c s="6"/>
      <c s="6"/>
      <c s="6"/>
      <c s="29">
        <f>0+Q37</f>
      </c>
      <c r="O37">
        <f>0+R37</f>
      </c>
      <c r="Q37">
        <f>0+I38+I42+I46+I50+I54+I58+I62+I66+I70+I74</f>
      </c>
      <c>
        <f>0+O38+O42+O46+O50+O54+O58+O62+O66+O70+O74</f>
      </c>
    </row>
    <row r="38" spans="1:16" ht="12.75">
      <c r="A38" s="26" t="s">
        <v>63</v>
      </c>
      <c s="30" t="s">
        <v>52</v>
      </c>
      <c s="30" t="s">
        <v>6556</v>
      </c>
      <c s="26" t="s">
        <v>66</v>
      </c>
      <c s="31" t="s">
        <v>6557</v>
      </c>
      <c s="32" t="s">
        <v>783</v>
      </c>
      <c s="33">
        <v>100</v>
      </c>
      <c s="34">
        <v>0</v>
      </c>
      <c s="34">
        <f>ROUND(ROUND(H38,2)*ROUND(G38,3),2)</f>
      </c>
      <c r="O38">
        <f>(I38*21)/100</f>
      </c>
      <c t="s">
        <v>38</v>
      </c>
    </row>
    <row r="39" spans="1:5" ht="12.75">
      <c r="A39" s="35" t="s">
        <v>69</v>
      </c>
      <c r="E39" s="36" t="s">
        <v>66</v>
      </c>
    </row>
    <row r="40" spans="1:5" ht="12.75">
      <c r="A40" s="37" t="s">
        <v>70</v>
      </c>
      <c r="E40" s="38" t="s">
        <v>13017</v>
      </c>
    </row>
    <row r="41" spans="1:5" ht="12.75">
      <c r="A41" t="s">
        <v>72</v>
      </c>
      <c r="E41" s="36" t="s">
        <v>6558</v>
      </c>
    </row>
    <row r="42" spans="1:16" ht="12.75">
      <c r="A42" s="26" t="s">
        <v>63</v>
      </c>
      <c s="30" t="s">
        <v>59</v>
      </c>
      <c s="30" t="s">
        <v>2690</v>
      </c>
      <c s="26" t="s">
        <v>66</v>
      </c>
      <c s="31" t="s">
        <v>2691</v>
      </c>
      <c s="32" t="s">
        <v>652</v>
      </c>
      <c s="33">
        <v>55</v>
      </c>
      <c s="34">
        <v>0</v>
      </c>
      <c s="34">
        <f>ROUND(ROUND(H42,2)*ROUND(G42,3),2)</f>
      </c>
      <c r="O42">
        <f>(I42*21)/100</f>
      </c>
      <c t="s">
        <v>38</v>
      </c>
    </row>
    <row r="43" spans="1:5" ht="12.75">
      <c r="A43" s="35" t="s">
        <v>69</v>
      </c>
      <c r="E43" s="36" t="s">
        <v>66</v>
      </c>
    </row>
    <row r="44" spans="1:5" ht="12.75">
      <c r="A44" s="37" t="s">
        <v>70</v>
      </c>
      <c r="E44" s="38" t="s">
        <v>13017</v>
      </c>
    </row>
    <row r="45" spans="1:5" ht="318.75">
      <c r="A45" t="s">
        <v>72</v>
      </c>
      <c r="E45" s="36" t="s">
        <v>5015</v>
      </c>
    </row>
    <row r="46" spans="1:16" ht="12.75">
      <c r="A46" s="26" t="s">
        <v>63</v>
      </c>
      <c s="30" t="s">
        <v>92</v>
      </c>
      <c s="30" t="s">
        <v>6559</v>
      </c>
      <c s="26" t="s">
        <v>66</v>
      </c>
      <c s="31" t="s">
        <v>6560</v>
      </c>
      <c s="32" t="s">
        <v>4706</v>
      </c>
      <c s="33">
        <v>150</v>
      </c>
      <c s="34">
        <v>0</v>
      </c>
      <c s="34">
        <f>ROUND(ROUND(H46,2)*ROUND(G46,3),2)</f>
      </c>
      <c r="O46">
        <f>(I46*21)/100</f>
      </c>
      <c t="s">
        <v>38</v>
      </c>
    </row>
    <row r="47" spans="1:5" ht="12.75">
      <c r="A47" s="35" t="s">
        <v>69</v>
      </c>
      <c r="E47" s="36" t="s">
        <v>66</v>
      </c>
    </row>
    <row r="48" spans="1:5" ht="12.75">
      <c r="A48" s="37" t="s">
        <v>70</v>
      </c>
      <c r="E48" s="38" t="s">
        <v>13017</v>
      </c>
    </row>
    <row r="49" spans="1:5" ht="25.5">
      <c r="A49" t="s">
        <v>72</v>
      </c>
      <c r="E49" s="36" t="s">
        <v>6561</v>
      </c>
    </row>
    <row r="50" spans="1:16" ht="12.75">
      <c r="A50" s="26" t="s">
        <v>63</v>
      </c>
      <c s="30" t="s">
        <v>55</v>
      </c>
      <c s="30" t="s">
        <v>669</v>
      </c>
      <c s="26" t="s">
        <v>66</v>
      </c>
      <c s="31" t="s">
        <v>741</v>
      </c>
      <c s="32" t="s">
        <v>652</v>
      </c>
      <c s="33">
        <v>50</v>
      </c>
      <c s="34">
        <v>0</v>
      </c>
      <c s="34">
        <f>ROUND(ROUND(H50,2)*ROUND(G50,3),2)</f>
      </c>
      <c r="O50">
        <f>(I50*21)/100</f>
      </c>
      <c t="s">
        <v>38</v>
      </c>
    </row>
    <row r="51" spans="1:5" ht="12.75">
      <c r="A51" s="35" t="s">
        <v>69</v>
      </c>
      <c r="E51" s="36" t="s">
        <v>66</v>
      </c>
    </row>
    <row r="52" spans="1:5" ht="12.75">
      <c r="A52" s="37" t="s">
        <v>70</v>
      </c>
      <c r="E52" s="38" t="s">
        <v>13017</v>
      </c>
    </row>
    <row r="53" spans="1:5" ht="229.5">
      <c r="A53" t="s">
        <v>72</v>
      </c>
      <c r="E53" s="36" t="s">
        <v>743</v>
      </c>
    </row>
    <row r="54" spans="1:16" ht="12.75">
      <c r="A54" s="26" t="s">
        <v>63</v>
      </c>
      <c s="30" t="s">
        <v>57</v>
      </c>
      <c s="30" t="s">
        <v>5396</v>
      </c>
      <c s="26" t="s">
        <v>66</v>
      </c>
      <c s="31" t="s">
        <v>5397</v>
      </c>
      <c s="32" t="s">
        <v>783</v>
      </c>
      <c s="33">
        <v>100</v>
      </c>
      <c s="34">
        <v>0</v>
      </c>
      <c s="34">
        <f>ROUND(ROUND(H54,2)*ROUND(G54,3),2)</f>
      </c>
      <c r="O54">
        <f>(I54*21)/100</f>
      </c>
      <c t="s">
        <v>38</v>
      </c>
    </row>
    <row r="55" spans="1:5" ht="12.75">
      <c r="A55" s="35" t="s">
        <v>69</v>
      </c>
      <c r="E55" s="36" t="s">
        <v>66</v>
      </c>
    </row>
    <row r="56" spans="1:5" ht="12.75">
      <c r="A56" s="37" t="s">
        <v>70</v>
      </c>
      <c r="E56" s="38" t="s">
        <v>13017</v>
      </c>
    </row>
    <row r="57" spans="1:5" ht="38.25">
      <c r="A57" t="s">
        <v>72</v>
      </c>
      <c r="E57" s="36" t="s">
        <v>5399</v>
      </c>
    </row>
    <row r="58" spans="1:16" ht="12.75">
      <c r="A58" s="26" t="s">
        <v>63</v>
      </c>
      <c s="30" t="s">
        <v>115</v>
      </c>
      <c s="30" t="s">
        <v>5572</v>
      </c>
      <c s="26" t="s">
        <v>66</v>
      </c>
      <c s="31" t="s">
        <v>5573</v>
      </c>
      <c s="32" t="s">
        <v>652</v>
      </c>
      <c s="33">
        <v>3</v>
      </c>
      <c s="34">
        <v>0</v>
      </c>
      <c s="34">
        <f>ROUND(ROUND(H58,2)*ROUND(G58,3),2)</f>
      </c>
      <c r="O58">
        <f>(I58*21)/100</f>
      </c>
      <c t="s">
        <v>38</v>
      </c>
    </row>
    <row r="59" spans="1:5" ht="12.75">
      <c r="A59" s="35" t="s">
        <v>69</v>
      </c>
      <c r="E59" s="36" t="s">
        <v>66</v>
      </c>
    </row>
    <row r="60" spans="1:5" ht="12.75">
      <c r="A60" s="37" t="s">
        <v>70</v>
      </c>
      <c r="E60" s="38" t="s">
        <v>13017</v>
      </c>
    </row>
    <row r="61" spans="1:5" ht="369.75">
      <c r="A61" t="s">
        <v>72</v>
      </c>
      <c r="E61" s="36" t="s">
        <v>6905</v>
      </c>
    </row>
    <row r="62" spans="1:16" ht="12.75">
      <c r="A62" s="26" t="s">
        <v>63</v>
      </c>
      <c s="30" t="s">
        <v>243</v>
      </c>
      <c s="30" t="s">
        <v>4724</v>
      </c>
      <c s="26" t="s">
        <v>66</v>
      </c>
      <c s="31" t="s">
        <v>4725</v>
      </c>
      <c s="32" t="s">
        <v>652</v>
      </c>
      <c s="33">
        <v>1</v>
      </c>
      <c s="34">
        <v>0</v>
      </c>
      <c s="34">
        <f>ROUND(ROUND(H62,2)*ROUND(G62,3),2)</f>
      </c>
      <c r="O62">
        <f>(I62*21)/100</f>
      </c>
      <c t="s">
        <v>38</v>
      </c>
    </row>
    <row r="63" spans="1:5" ht="12.75">
      <c r="A63" s="35" t="s">
        <v>69</v>
      </c>
      <c r="E63" s="36" t="s">
        <v>66</v>
      </c>
    </row>
    <row r="64" spans="1:5" ht="12.75">
      <c r="A64" s="37" t="s">
        <v>70</v>
      </c>
      <c r="E64" s="38" t="s">
        <v>13017</v>
      </c>
    </row>
    <row r="65" spans="1:5" ht="102">
      <c r="A65" t="s">
        <v>72</v>
      </c>
      <c r="E65" s="36" t="s">
        <v>4727</v>
      </c>
    </row>
    <row r="66" spans="1:16" ht="12.75">
      <c r="A66" s="26" t="s">
        <v>63</v>
      </c>
      <c s="30" t="s">
        <v>215</v>
      </c>
      <c s="30" t="s">
        <v>13022</v>
      </c>
      <c s="26" t="s">
        <v>66</v>
      </c>
      <c s="31" t="s">
        <v>13023</v>
      </c>
      <c s="32" t="s">
        <v>4354</v>
      </c>
      <c s="33">
        <v>75</v>
      </c>
      <c s="34">
        <v>0</v>
      </c>
      <c s="34">
        <f>ROUND(ROUND(H66,2)*ROUND(G66,3),2)</f>
      </c>
      <c r="O66">
        <f>(I66*21)/100</f>
      </c>
      <c t="s">
        <v>38</v>
      </c>
    </row>
    <row r="67" spans="1:5" ht="12.75">
      <c r="A67" s="35" t="s">
        <v>69</v>
      </c>
      <c r="E67" s="36" t="s">
        <v>66</v>
      </c>
    </row>
    <row r="68" spans="1:5" ht="12.75">
      <c r="A68" s="37" t="s">
        <v>70</v>
      </c>
      <c r="E68" s="38" t="s">
        <v>13017</v>
      </c>
    </row>
    <row r="69" spans="1:5" ht="25.5">
      <c r="A69" t="s">
        <v>72</v>
      </c>
      <c r="E69" s="36" t="s">
        <v>13024</v>
      </c>
    </row>
    <row r="70" spans="1:16" ht="12.75">
      <c r="A70" s="26" t="s">
        <v>63</v>
      </c>
      <c s="30" t="s">
        <v>219</v>
      </c>
      <c s="30" t="s">
        <v>13146</v>
      </c>
      <c s="26" t="s">
        <v>66</v>
      </c>
      <c s="31" t="s">
        <v>13147</v>
      </c>
      <c s="32" t="s">
        <v>652</v>
      </c>
      <c s="33">
        <v>0.1</v>
      </c>
      <c s="34">
        <v>0</v>
      </c>
      <c s="34">
        <f>ROUND(ROUND(H70,2)*ROUND(G70,3),2)</f>
      </c>
      <c r="O70">
        <f>(I70*21)/100</f>
      </c>
      <c t="s">
        <v>38</v>
      </c>
    </row>
    <row r="71" spans="1:5" ht="12.75">
      <c r="A71" s="35" t="s">
        <v>69</v>
      </c>
      <c r="E71" s="36" t="s">
        <v>66</v>
      </c>
    </row>
    <row r="72" spans="1:5" ht="12.75">
      <c r="A72" s="37" t="s">
        <v>70</v>
      </c>
      <c r="E72" s="38" t="s">
        <v>13017</v>
      </c>
    </row>
    <row r="73" spans="1:5" ht="76.5">
      <c r="A73" t="s">
        <v>72</v>
      </c>
      <c r="E73" s="36" t="s">
        <v>6725</v>
      </c>
    </row>
    <row r="74" spans="1:16" ht="12.75">
      <c r="A74" s="26" t="s">
        <v>63</v>
      </c>
      <c s="30" t="s">
        <v>263</v>
      </c>
      <c s="30" t="s">
        <v>13368</v>
      </c>
      <c s="26" t="s">
        <v>66</v>
      </c>
      <c s="31" t="s">
        <v>13369</v>
      </c>
      <c s="32" t="s">
        <v>652</v>
      </c>
      <c s="33">
        <v>0.1</v>
      </c>
      <c s="34">
        <v>0</v>
      </c>
      <c s="34">
        <f>ROUND(ROUND(H74,2)*ROUND(G74,3),2)</f>
      </c>
      <c r="O74">
        <f>(I74*21)/100</f>
      </c>
      <c t="s">
        <v>38</v>
      </c>
    </row>
    <row r="75" spans="1:5" ht="12.75">
      <c r="A75" s="35" t="s">
        <v>69</v>
      </c>
      <c r="E75" s="36" t="s">
        <v>66</v>
      </c>
    </row>
    <row r="76" spans="1:5" ht="12.75">
      <c r="A76" s="37" t="s">
        <v>70</v>
      </c>
      <c r="E76" s="38" t="s">
        <v>13017</v>
      </c>
    </row>
    <row r="77" spans="1:5" ht="76.5">
      <c r="A77" t="s">
        <v>72</v>
      </c>
      <c r="E77" s="36" t="s">
        <v>6725</v>
      </c>
    </row>
    <row r="78" spans="1:18" ht="12.75" customHeight="1">
      <c r="A78" s="6" t="s">
        <v>58</v>
      </c>
      <c s="6"/>
      <c s="27" t="s">
        <v>1244</v>
      </c>
      <c s="6"/>
      <c s="39" t="s">
        <v>2062</v>
      </c>
      <c s="6"/>
      <c s="6"/>
      <c s="6"/>
      <c s="29">
        <f>0+Q78</f>
      </c>
      <c r="O78">
        <f>0+R78</f>
      </c>
      <c r="Q78">
        <f>0+I79+I83+I87+I91+I95+I99+I103+I107+I111+I115+I119+I123</f>
      </c>
      <c>
        <f>0+O79+O83+O87+O91+O95+O99+O103+O107+O111+O115+O119+O123</f>
      </c>
    </row>
    <row r="79" spans="1:16" ht="12.75">
      <c r="A79" s="26" t="s">
        <v>63</v>
      </c>
      <c s="30" t="s">
        <v>123</v>
      </c>
      <c s="30" t="s">
        <v>3870</v>
      </c>
      <c s="26" t="s">
        <v>66</v>
      </c>
      <c s="31" t="s">
        <v>3871</v>
      </c>
      <c s="32" t="s">
        <v>926</v>
      </c>
      <c s="33">
        <v>400</v>
      </c>
      <c s="34">
        <v>0</v>
      </c>
      <c s="34">
        <f>ROUND(ROUND(H79,2)*ROUND(G79,3),2)</f>
      </c>
      <c r="O79">
        <f>(I79*21)/100</f>
      </c>
      <c t="s">
        <v>38</v>
      </c>
    </row>
    <row r="80" spans="1:5" ht="12.75">
      <c r="A80" s="35" t="s">
        <v>69</v>
      </c>
      <c r="E80" s="36" t="s">
        <v>66</v>
      </c>
    </row>
    <row r="81" spans="1:5" ht="12.75">
      <c r="A81" s="37" t="s">
        <v>70</v>
      </c>
      <c r="E81" s="38" t="s">
        <v>13017</v>
      </c>
    </row>
    <row r="82" spans="1:5" ht="114.75">
      <c r="A82" t="s">
        <v>72</v>
      </c>
      <c r="E82" s="36" t="s">
        <v>13009</v>
      </c>
    </row>
    <row r="83" spans="1:16" ht="12.75">
      <c r="A83" s="26" t="s">
        <v>63</v>
      </c>
      <c s="30" t="s">
        <v>127</v>
      </c>
      <c s="30" t="s">
        <v>506</v>
      </c>
      <c s="26" t="s">
        <v>66</v>
      </c>
      <c s="31" t="s">
        <v>3872</v>
      </c>
      <c s="32" t="s">
        <v>583</v>
      </c>
      <c s="33">
        <v>15</v>
      </c>
      <c s="34">
        <v>0</v>
      </c>
      <c s="34">
        <f>ROUND(ROUND(H83,2)*ROUND(G83,3),2)</f>
      </c>
      <c r="O83">
        <f>(I83*21)/100</f>
      </c>
      <c t="s">
        <v>38</v>
      </c>
    </row>
    <row r="84" spans="1:5" ht="12.75">
      <c r="A84" s="35" t="s">
        <v>69</v>
      </c>
      <c r="E84" s="36" t="s">
        <v>66</v>
      </c>
    </row>
    <row r="85" spans="1:5" ht="12.75">
      <c r="A85" s="37" t="s">
        <v>70</v>
      </c>
      <c r="E85" s="38" t="s">
        <v>13017</v>
      </c>
    </row>
    <row r="86" spans="1:5" ht="102">
      <c r="A86" t="s">
        <v>72</v>
      </c>
      <c r="E86" s="36" t="s">
        <v>508</v>
      </c>
    </row>
    <row r="87" spans="1:16" ht="12.75">
      <c r="A87" s="26" t="s">
        <v>63</v>
      </c>
      <c s="30" t="s">
        <v>131</v>
      </c>
      <c s="30" t="s">
        <v>2066</v>
      </c>
      <c s="26" t="s">
        <v>66</v>
      </c>
      <c s="31" t="s">
        <v>2067</v>
      </c>
      <c s="32" t="s">
        <v>583</v>
      </c>
      <c s="33">
        <v>3</v>
      </c>
      <c s="34">
        <v>0</v>
      </c>
      <c s="34">
        <f>ROUND(ROUND(H87,2)*ROUND(G87,3),2)</f>
      </c>
      <c r="O87">
        <f>(I87*21)/100</f>
      </c>
      <c t="s">
        <v>38</v>
      </c>
    </row>
    <row r="88" spans="1:5" ht="12.75">
      <c r="A88" s="35" t="s">
        <v>69</v>
      </c>
      <c r="E88" s="36" t="s">
        <v>66</v>
      </c>
    </row>
    <row r="89" spans="1:5" ht="12.75">
      <c r="A89" s="37" t="s">
        <v>70</v>
      </c>
      <c r="E89" s="38" t="s">
        <v>13017</v>
      </c>
    </row>
    <row r="90" spans="1:5" ht="76.5">
      <c r="A90" t="s">
        <v>72</v>
      </c>
      <c r="E90" s="36" t="s">
        <v>306</v>
      </c>
    </row>
    <row r="91" spans="1:16" ht="12.75">
      <c r="A91" s="26" t="s">
        <v>63</v>
      </c>
      <c s="30" t="s">
        <v>135</v>
      </c>
      <c s="30" t="s">
        <v>510</v>
      </c>
      <c s="26" t="s">
        <v>66</v>
      </c>
      <c s="31" t="s">
        <v>2068</v>
      </c>
      <c s="32" t="s">
        <v>583</v>
      </c>
      <c s="33">
        <v>220</v>
      </c>
      <c s="34">
        <v>0</v>
      </c>
      <c s="34">
        <f>ROUND(ROUND(H91,2)*ROUND(G91,3),2)</f>
      </c>
      <c r="O91">
        <f>(I91*21)/100</f>
      </c>
      <c t="s">
        <v>38</v>
      </c>
    </row>
    <row r="92" spans="1:5" ht="12.75">
      <c r="A92" s="35" t="s">
        <v>69</v>
      </c>
      <c r="E92" s="36" t="s">
        <v>66</v>
      </c>
    </row>
    <row r="93" spans="1:5" ht="12.75">
      <c r="A93" s="37" t="s">
        <v>70</v>
      </c>
      <c r="E93" s="38" t="s">
        <v>13017</v>
      </c>
    </row>
    <row r="94" spans="1:5" ht="76.5">
      <c r="A94" t="s">
        <v>72</v>
      </c>
      <c r="E94" s="36" t="s">
        <v>512</v>
      </c>
    </row>
    <row r="95" spans="1:16" ht="12.75">
      <c r="A95" s="26" t="s">
        <v>63</v>
      </c>
      <c s="30" t="s">
        <v>139</v>
      </c>
      <c s="30" t="s">
        <v>13578</v>
      </c>
      <c s="26" t="s">
        <v>66</v>
      </c>
      <c s="31" t="s">
        <v>13579</v>
      </c>
      <c s="32" t="s">
        <v>583</v>
      </c>
      <c s="33">
        <v>7</v>
      </c>
      <c s="34">
        <v>0</v>
      </c>
      <c s="34">
        <f>ROUND(ROUND(H95,2)*ROUND(G95,3),2)</f>
      </c>
      <c r="O95">
        <f>(I95*21)/100</f>
      </c>
      <c t="s">
        <v>38</v>
      </c>
    </row>
    <row r="96" spans="1:5" ht="12.75">
      <c r="A96" s="35" t="s">
        <v>69</v>
      </c>
      <c r="E96" s="36" t="s">
        <v>66</v>
      </c>
    </row>
    <row r="97" spans="1:5" ht="12.75">
      <c r="A97" s="37" t="s">
        <v>70</v>
      </c>
      <c r="E97" s="38" t="s">
        <v>13017</v>
      </c>
    </row>
    <row r="98" spans="1:5" ht="76.5">
      <c r="A98" t="s">
        <v>72</v>
      </c>
      <c r="E98" s="36" t="s">
        <v>512</v>
      </c>
    </row>
    <row r="99" spans="1:16" ht="12.75">
      <c r="A99" s="26" t="s">
        <v>63</v>
      </c>
      <c s="30" t="s">
        <v>143</v>
      </c>
      <c s="30" t="s">
        <v>2073</v>
      </c>
      <c s="26" t="s">
        <v>66</v>
      </c>
      <c s="31" t="s">
        <v>2074</v>
      </c>
      <c s="32" t="s">
        <v>583</v>
      </c>
      <c s="33">
        <v>220</v>
      </c>
      <c s="34">
        <v>0</v>
      </c>
      <c s="34">
        <f>ROUND(ROUND(H99,2)*ROUND(G99,3),2)</f>
      </c>
      <c r="O99">
        <f>(I99*21)/100</f>
      </c>
      <c t="s">
        <v>38</v>
      </c>
    </row>
    <row r="100" spans="1:5" ht="12.75">
      <c r="A100" s="35" t="s">
        <v>69</v>
      </c>
      <c r="E100" s="36" t="s">
        <v>66</v>
      </c>
    </row>
    <row r="101" spans="1:5" ht="12.75">
      <c r="A101" s="37" t="s">
        <v>70</v>
      </c>
      <c r="E101" s="38" t="s">
        <v>13017</v>
      </c>
    </row>
    <row r="102" spans="1:5" ht="102">
      <c r="A102" t="s">
        <v>72</v>
      </c>
      <c r="E102" s="36" t="s">
        <v>2075</v>
      </c>
    </row>
    <row r="103" spans="1:16" ht="12.75">
      <c r="A103" s="26" t="s">
        <v>63</v>
      </c>
      <c s="30" t="s">
        <v>99</v>
      </c>
      <c s="30" t="s">
        <v>2076</v>
      </c>
      <c s="26" t="s">
        <v>66</v>
      </c>
      <c s="31" t="s">
        <v>2077</v>
      </c>
      <c s="32" t="s">
        <v>583</v>
      </c>
      <c s="33">
        <v>10</v>
      </c>
      <c s="34">
        <v>0</v>
      </c>
      <c s="34">
        <f>ROUND(ROUND(H103,2)*ROUND(G103,3),2)</f>
      </c>
      <c r="O103">
        <f>(I103*21)/100</f>
      </c>
      <c t="s">
        <v>38</v>
      </c>
    </row>
    <row r="104" spans="1:5" ht="12.75">
      <c r="A104" s="35" t="s">
        <v>69</v>
      </c>
      <c r="E104" s="36" t="s">
        <v>66</v>
      </c>
    </row>
    <row r="105" spans="1:5" ht="12.75">
      <c r="A105" s="37" t="s">
        <v>70</v>
      </c>
      <c r="E105" s="38" t="s">
        <v>13017</v>
      </c>
    </row>
    <row r="106" spans="1:5" ht="102">
      <c r="A106" t="s">
        <v>72</v>
      </c>
      <c r="E106" s="36" t="s">
        <v>2078</v>
      </c>
    </row>
    <row r="107" spans="1:16" ht="12.75">
      <c r="A107" s="26" t="s">
        <v>63</v>
      </c>
      <c s="30" t="s">
        <v>147</v>
      </c>
      <c s="30" t="s">
        <v>13565</v>
      </c>
      <c s="26" t="s">
        <v>66</v>
      </c>
      <c s="31" t="s">
        <v>13566</v>
      </c>
      <c s="32" t="s">
        <v>1654</v>
      </c>
      <c s="33">
        <v>2</v>
      </c>
      <c s="34">
        <v>0</v>
      </c>
      <c s="34">
        <f>ROUND(ROUND(H107,2)*ROUND(G107,3),2)</f>
      </c>
      <c r="O107">
        <f>(I107*21)/100</f>
      </c>
      <c t="s">
        <v>38</v>
      </c>
    </row>
    <row r="108" spans="1:5" ht="12.75">
      <c r="A108" s="35" t="s">
        <v>69</v>
      </c>
      <c r="E108" s="36" t="s">
        <v>66</v>
      </c>
    </row>
    <row r="109" spans="1:5" ht="12.75">
      <c r="A109" s="37" t="s">
        <v>70</v>
      </c>
      <c r="E109" s="38" t="s">
        <v>13017</v>
      </c>
    </row>
    <row r="110" spans="1:5" ht="178.5">
      <c r="A110" t="s">
        <v>72</v>
      </c>
      <c r="E110" s="36" t="s">
        <v>13567</v>
      </c>
    </row>
    <row r="111" spans="1:16" ht="12.75">
      <c r="A111" s="26" t="s">
        <v>63</v>
      </c>
      <c s="30" t="s">
        <v>74</v>
      </c>
      <c s="30" t="s">
        <v>13580</v>
      </c>
      <c s="26" t="s">
        <v>66</v>
      </c>
      <c s="31" t="s">
        <v>13581</v>
      </c>
      <c s="32" t="s">
        <v>926</v>
      </c>
      <c s="33">
        <v>5</v>
      </c>
      <c s="34">
        <v>0</v>
      </c>
      <c s="34">
        <f>ROUND(ROUND(H111,2)*ROUND(G111,3),2)</f>
      </c>
      <c r="O111">
        <f>(I111*21)/100</f>
      </c>
      <c t="s">
        <v>38</v>
      </c>
    </row>
    <row r="112" spans="1:5" ht="12.75">
      <c r="A112" s="35" t="s">
        <v>69</v>
      </c>
      <c r="E112" s="36" t="s">
        <v>66</v>
      </c>
    </row>
    <row r="113" spans="1:5" ht="12.75">
      <c r="A113" s="37" t="s">
        <v>70</v>
      </c>
      <c r="E113" s="38" t="s">
        <v>13017</v>
      </c>
    </row>
    <row r="114" spans="1:5" ht="102">
      <c r="A114" t="s">
        <v>72</v>
      </c>
      <c r="E114" s="36" t="s">
        <v>13582</v>
      </c>
    </row>
    <row r="115" spans="1:16" ht="12.75">
      <c r="A115" s="26" t="s">
        <v>63</v>
      </c>
      <c s="30" t="s">
        <v>75</v>
      </c>
      <c s="30" t="s">
        <v>13583</v>
      </c>
      <c s="26" t="s">
        <v>3615</v>
      </c>
      <c s="31" t="s">
        <v>13584</v>
      </c>
      <c s="32" t="s">
        <v>926</v>
      </c>
      <c s="33">
        <v>5</v>
      </c>
      <c s="34">
        <v>0</v>
      </c>
      <c s="34">
        <f>ROUND(ROUND(H115,2)*ROUND(G115,3),2)</f>
      </c>
      <c r="O115">
        <f>(I115*21)/100</f>
      </c>
      <c t="s">
        <v>38</v>
      </c>
    </row>
    <row r="116" spans="1:5" ht="12.75">
      <c r="A116" s="35" t="s">
        <v>69</v>
      </c>
      <c r="E116" s="36" t="s">
        <v>66</v>
      </c>
    </row>
    <row r="117" spans="1:5" ht="12.75">
      <c r="A117" s="37" t="s">
        <v>70</v>
      </c>
      <c r="E117" s="38" t="s">
        <v>13017</v>
      </c>
    </row>
    <row r="118" spans="1:5" ht="102">
      <c r="A118" t="s">
        <v>72</v>
      </c>
      <c r="E118" s="36" t="s">
        <v>13582</v>
      </c>
    </row>
    <row r="119" spans="1:16" ht="12.75">
      <c r="A119" s="26" t="s">
        <v>63</v>
      </c>
      <c s="30" t="s">
        <v>151</v>
      </c>
      <c s="30" t="s">
        <v>13265</v>
      </c>
      <c s="26" t="s">
        <v>66</v>
      </c>
      <c s="31" t="s">
        <v>13266</v>
      </c>
      <c s="32" t="s">
        <v>583</v>
      </c>
      <c s="33">
        <v>5</v>
      </c>
      <c s="34">
        <v>0</v>
      </c>
      <c s="34">
        <f>ROUND(ROUND(H119,2)*ROUND(G119,3),2)</f>
      </c>
      <c r="O119">
        <f>(I119*21)/100</f>
      </c>
      <c t="s">
        <v>38</v>
      </c>
    </row>
    <row r="120" spans="1:5" ht="12.75">
      <c r="A120" s="35" t="s">
        <v>69</v>
      </c>
      <c r="E120" s="36" t="s">
        <v>66</v>
      </c>
    </row>
    <row r="121" spans="1:5" ht="12.75">
      <c r="A121" s="37" t="s">
        <v>70</v>
      </c>
      <c r="E121" s="38" t="s">
        <v>13017</v>
      </c>
    </row>
    <row r="122" spans="1:5" ht="89.25">
      <c r="A122" t="s">
        <v>72</v>
      </c>
      <c r="E122" s="36" t="s">
        <v>4454</v>
      </c>
    </row>
    <row r="123" spans="1:16" ht="25.5">
      <c r="A123" s="26" t="s">
        <v>63</v>
      </c>
      <c s="30" t="s">
        <v>155</v>
      </c>
      <c s="30" t="s">
        <v>13585</v>
      </c>
      <c s="26" t="s">
        <v>66</v>
      </c>
      <c s="31" t="s">
        <v>13586</v>
      </c>
      <c s="32" t="s">
        <v>583</v>
      </c>
      <c s="33">
        <v>10</v>
      </c>
      <c s="34">
        <v>0</v>
      </c>
      <c s="34">
        <f>ROUND(ROUND(H123,2)*ROUND(G123,3),2)</f>
      </c>
      <c r="O123">
        <f>(I123*21)/100</f>
      </c>
      <c t="s">
        <v>38</v>
      </c>
    </row>
    <row r="124" spans="1:5" ht="12.75">
      <c r="A124" s="35" t="s">
        <v>69</v>
      </c>
      <c r="E124" s="36" t="s">
        <v>66</v>
      </c>
    </row>
    <row r="125" spans="1:5" ht="12.75">
      <c r="A125" s="37" t="s">
        <v>70</v>
      </c>
      <c r="E125" s="38" t="s">
        <v>13017</v>
      </c>
    </row>
    <row r="126" spans="1:5" ht="89.25">
      <c r="A126" t="s">
        <v>72</v>
      </c>
      <c r="E126" s="36" t="s">
        <v>4454</v>
      </c>
    </row>
    <row r="127" spans="1:18" ht="12.75" customHeight="1">
      <c r="A127" s="6" t="s">
        <v>58</v>
      </c>
      <c s="6"/>
      <c s="27" t="s">
        <v>2197</v>
      </c>
      <c s="6"/>
      <c s="39" t="s">
        <v>2198</v>
      </c>
      <c s="6"/>
      <c s="6"/>
      <c s="6"/>
      <c s="29">
        <f>0+Q127</f>
      </c>
      <c r="O127">
        <f>0+R127</f>
      </c>
      <c r="Q127">
        <f>0+I128+I132+I136+I140+I144+I148+I152+I156+I160+I164+I168</f>
      </c>
      <c>
        <f>0+O128+O132+O136+O140+O144+O148+O152+O156+O160+O164+O168</f>
      </c>
    </row>
    <row r="128" spans="1:16" ht="25.5">
      <c r="A128" s="26" t="s">
        <v>63</v>
      </c>
      <c s="30" t="s">
        <v>64</v>
      </c>
      <c s="30" t="s">
        <v>4607</v>
      </c>
      <c s="26" t="s">
        <v>66</v>
      </c>
      <c s="31" t="s">
        <v>4608</v>
      </c>
      <c s="32" t="s">
        <v>583</v>
      </c>
      <c s="33">
        <v>1</v>
      </c>
      <c s="34">
        <v>0</v>
      </c>
      <c s="34">
        <f>ROUND(ROUND(H128,2)*ROUND(G128,3),2)</f>
      </c>
      <c r="O128">
        <f>(I128*21)/100</f>
      </c>
      <c t="s">
        <v>38</v>
      </c>
    </row>
    <row r="129" spans="1:5" ht="12.75">
      <c r="A129" s="35" t="s">
        <v>69</v>
      </c>
      <c r="E129" s="36" t="s">
        <v>66</v>
      </c>
    </row>
    <row r="130" spans="1:5" ht="12.75">
      <c r="A130" s="37" t="s">
        <v>70</v>
      </c>
      <c r="E130" s="38" t="s">
        <v>13017</v>
      </c>
    </row>
    <row r="131" spans="1:5" ht="76.5">
      <c r="A131" t="s">
        <v>72</v>
      </c>
      <c r="E131" s="36" t="s">
        <v>306</v>
      </c>
    </row>
    <row r="132" spans="1:16" ht="25.5">
      <c r="A132" s="26" t="s">
        <v>63</v>
      </c>
      <c s="30" t="s">
        <v>79</v>
      </c>
      <c s="30" t="s">
        <v>2226</v>
      </c>
      <c s="26" t="s">
        <v>66</v>
      </c>
      <c s="31" t="s">
        <v>2227</v>
      </c>
      <c s="32" t="s">
        <v>583</v>
      </c>
      <c s="33">
        <v>1</v>
      </c>
      <c s="34">
        <v>0</v>
      </c>
      <c s="34">
        <f>ROUND(ROUND(H132,2)*ROUND(G132,3),2)</f>
      </c>
      <c r="O132">
        <f>(I132*21)/100</f>
      </c>
      <c t="s">
        <v>38</v>
      </c>
    </row>
    <row r="133" spans="1:5" ht="12.75">
      <c r="A133" s="35" t="s">
        <v>69</v>
      </c>
      <c r="E133" s="36" t="s">
        <v>66</v>
      </c>
    </row>
    <row r="134" spans="1:5" ht="12.75">
      <c r="A134" s="37" t="s">
        <v>70</v>
      </c>
      <c r="E134" s="38" t="s">
        <v>13017</v>
      </c>
    </row>
    <row r="135" spans="1:5" ht="89.25">
      <c r="A135" t="s">
        <v>72</v>
      </c>
      <c r="E135" s="36" t="s">
        <v>2228</v>
      </c>
    </row>
    <row r="136" spans="1:16" ht="12.75">
      <c r="A136" s="26" t="s">
        <v>63</v>
      </c>
      <c s="30" t="s">
        <v>194</v>
      </c>
      <c s="30" t="s">
        <v>13587</v>
      </c>
      <c s="26" t="s">
        <v>66</v>
      </c>
      <c s="31" t="s">
        <v>13588</v>
      </c>
      <c s="32" t="s">
        <v>583</v>
      </c>
      <c s="33">
        <v>1</v>
      </c>
      <c s="34">
        <v>0</v>
      </c>
      <c s="34">
        <f>ROUND(ROUND(H136,2)*ROUND(G136,3),2)</f>
      </c>
      <c r="O136">
        <f>(I136*21)/100</f>
      </c>
      <c t="s">
        <v>38</v>
      </c>
    </row>
    <row r="137" spans="1:5" ht="12.75">
      <c r="A137" s="35" t="s">
        <v>69</v>
      </c>
      <c r="E137" s="36" t="s">
        <v>66</v>
      </c>
    </row>
    <row r="138" spans="1:5" ht="12.75">
      <c r="A138" s="37" t="s">
        <v>70</v>
      </c>
      <c r="E138" s="38" t="s">
        <v>13017</v>
      </c>
    </row>
    <row r="139" spans="1:5" ht="76.5">
      <c r="A139" t="s">
        <v>72</v>
      </c>
      <c r="E139" s="36" t="s">
        <v>2257</v>
      </c>
    </row>
    <row r="140" spans="1:16" ht="12.75">
      <c r="A140" s="26" t="s">
        <v>63</v>
      </c>
      <c s="30" t="s">
        <v>255</v>
      </c>
      <c s="30" t="s">
        <v>13589</v>
      </c>
      <c s="26" t="s">
        <v>66</v>
      </c>
      <c s="31" t="s">
        <v>13590</v>
      </c>
      <c s="32" t="s">
        <v>583</v>
      </c>
      <c s="33">
        <v>1</v>
      </c>
      <c s="34">
        <v>0</v>
      </c>
      <c s="34">
        <f>ROUND(ROUND(H140,2)*ROUND(G140,3),2)</f>
      </c>
      <c r="O140">
        <f>(I140*21)/100</f>
      </c>
      <c t="s">
        <v>38</v>
      </c>
    </row>
    <row r="141" spans="1:5" ht="12.75">
      <c r="A141" s="35" t="s">
        <v>69</v>
      </c>
      <c r="E141" s="36" t="s">
        <v>66</v>
      </c>
    </row>
    <row r="142" spans="1:5" ht="12.75">
      <c r="A142" s="37" t="s">
        <v>70</v>
      </c>
      <c r="E142" s="38" t="s">
        <v>13017</v>
      </c>
    </row>
    <row r="143" spans="1:5" ht="76.5">
      <c r="A143" t="s">
        <v>72</v>
      </c>
      <c r="E143" s="36" t="s">
        <v>306</v>
      </c>
    </row>
    <row r="144" spans="1:16" ht="12.75">
      <c r="A144" s="26" t="s">
        <v>63</v>
      </c>
      <c s="30" t="s">
        <v>190</v>
      </c>
      <c s="30" t="s">
        <v>13570</v>
      </c>
      <c s="26" t="s">
        <v>66</v>
      </c>
      <c s="31" t="s">
        <v>13571</v>
      </c>
      <c s="32" t="s">
        <v>583</v>
      </c>
      <c s="33">
        <v>1</v>
      </c>
      <c s="34">
        <v>0</v>
      </c>
      <c s="34">
        <f>ROUND(ROUND(H144,2)*ROUND(G144,3),2)</f>
      </c>
      <c r="O144">
        <f>(I144*21)/100</f>
      </c>
      <c t="s">
        <v>38</v>
      </c>
    </row>
    <row r="145" spans="1:5" ht="12.75">
      <c r="A145" s="35" t="s">
        <v>69</v>
      </c>
      <c r="E145" s="36" t="s">
        <v>66</v>
      </c>
    </row>
    <row r="146" spans="1:5" ht="12.75">
      <c r="A146" s="37" t="s">
        <v>70</v>
      </c>
      <c r="E146" s="38" t="s">
        <v>13017</v>
      </c>
    </row>
    <row r="147" spans="1:5" ht="76.5">
      <c r="A147" t="s">
        <v>72</v>
      </c>
      <c r="E147" s="36" t="s">
        <v>306</v>
      </c>
    </row>
    <row r="148" spans="1:16" ht="25.5">
      <c r="A148" s="26" t="s">
        <v>63</v>
      </c>
      <c s="30" t="s">
        <v>259</v>
      </c>
      <c s="30" t="s">
        <v>13591</v>
      </c>
      <c s="26" t="s">
        <v>66</v>
      </c>
      <c s="31" t="s">
        <v>13592</v>
      </c>
      <c s="32" t="s">
        <v>583</v>
      </c>
      <c s="33">
        <v>1</v>
      </c>
      <c s="34">
        <v>0</v>
      </c>
      <c s="34">
        <f>ROUND(ROUND(H148,2)*ROUND(G148,3),2)</f>
      </c>
      <c r="O148">
        <f>(I148*21)/100</f>
      </c>
      <c t="s">
        <v>38</v>
      </c>
    </row>
    <row r="149" spans="1:5" ht="12.75">
      <c r="A149" s="35" t="s">
        <v>69</v>
      </c>
      <c r="E149" s="36" t="s">
        <v>66</v>
      </c>
    </row>
    <row r="150" spans="1:5" ht="12.75">
      <c r="A150" s="37" t="s">
        <v>70</v>
      </c>
      <c r="E150" s="38" t="s">
        <v>13017</v>
      </c>
    </row>
    <row r="151" spans="1:5" ht="76.5">
      <c r="A151" t="s">
        <v>72</v>
      </c>
      <c r="E151" s="36" t="s">
        <v>306</v>
      </c>
    </row>
    <row r="152" spans="1:16" ht="25.5">
      <c r="A152" s="26" t="s">
        <v>63</v>
      </c>
      <c s="30" t="s">
        <v>198</v>
      </c>
      <c s="30" t="s">
        <v>13572</v>
      </c>
      <c s="26" t="s">
        <v>66</v>
      </c>
      <c s="31" t="s">
        <v>13573</v>
      </c>
      <c s="32" t="s">
        <v>583</v>
      </c>
      <c s="33">
        <v>1</v>
      </c>
      <c s="34">
        <v>0</v>
      </c>
      <c s="34">
        <f>ROUND(ROUND(H152,2)*ROUND(G152,3),2)</f>
      </c>
      <c r="O152">
        <f>(I152*21)/100</f>
      </c>
      <c t="s">
        <v>38</v>
      </c>
    </row>
    <row r="153" spans="1:5" ht="12.75">
      <c r="A153" s="35" t="s">
        <v>69</v>
      </c>
      <c r="E153" s="36" t="s">
        <v>66</v>
      </c>
    </row>
    <row r="154" spans="1:5" ht="12.75">
      <c r="A154" s="37" t="s">
        <v>70</v>
      </c>
      <c r="E154" s="38" t="s">
        <v>13017</v>
      </c>
    </row>
    <row r="155" spans="1:5" ht="76.5">
      <c r="A155" t="s">
        <v>72</v>
      </c>
      <c r="E155" s="36" t="s">
        <v>2257</v>
      </c>
    </row>
    <row r="156" spans="1:16" ht="12.75">
      <c r="A156" s="26" t="s">
        <v>63</v>
      </c>
      <c s="30" t="s">
        <v>202</v>
      </c>
      <c s="30" t="s">
        <v>13574</v>
      </c>
      <c s="26" t="s">
        <v>66</v>
      </c>
      <c s="31" t="s">
        <v>13575</v>
      </c>
      <c s="32" t="s">
        <v>583</v>
      </c>
      <c s="33">
        <v>1</v>
      </c>
      <c s="34">
        <v>0</v>
      </c>
      <c s="34">
        <f>ROUND(ROUND(H156,2)*ROUND(G156,3),2)</f>
      </c>
      <c r="O156">
        <f>(I156*21)/100</f>
      </c>
      <c t="s">
        <v>38</v>
      </c>
    </row>
    <row r="157" spans="1:5" ht="12.75">
      <c r="A157" s="35" t="s">
        <v>69</v>
      </c>
      <c r="E157" s="36" t="s">
        <v>66</v>
      </c>
    </row>
    <row r="158" spans="1:5" ht="12.75">
      <c r="A158" s="37" t="s">
        <v>70</v>
      </c>
      <c r="E158" s="38" t="s">
        <v>13017</v>
      </c>
    </row>
    <row r="159" spans="1:5" ht="76.5">
      <c r="A159" t="s">
        <v>72</v>
      </c>
      <c r="E159" s="36" t="s">
        <v>306</v>
      </c>
    </row>
    <row r="160" spans="1:16" ht="12.75">
      <c r="A160" s="26" t="s">
        <v>63</v>
      </c>
      <c s="30" t="s">
        <v>223</v>
      </c>
      <c s="30" t="s">
        <v>2258</v>
      </c>
      <c s="26" t="s">
        <v>66</v>
      </c>
      <c s="31" t="s">
        <v>2259</v>
      </c>
      <c s="32" t="s">
        <v>611</v>
      </c>
      <c s="33">
        <v>24</v>
      </c>
      <c s="34">
        <v>0</v>
      </c>
      <c s="34">
        <f>ROUND(ROUND(H160,2)*ROUND(G160,3),2)</f>
      </c>
      <c r="O160">
        <f>(I160*21)/100</f>
      </c>
      <c t="s">
        <v>38</v>
      </c>
    </row>
    <row r="161" spans="1:5" ht="12.75">
      <c r="A161" s="35" t="s">
        <v>69</v>
      </c>
      <c r="E161" s="36" t="s">
        <v>66</v>
      </c>
    </row>
    <row r="162" spans="1:5" ht="12.75">
      <c r="A162" s="37" t="s">
        <v>70</v>
      </c>
      <c r="E162" s="38" t="s">
        <v>13017</v>
      </c>
    </row>
    <row r="163" spans="1:5" ht="89.25">
      <c r="A163" t="s">
        <v>72</v>
      </c>
      <c r="E163" s="36" t="s">
        <v>2260</v>
      </c>
    </row>
    <row r="164" spans="1:16" ht="12.75">
      <c r="A164" s="26" t="s">
        <v>63</v>
      </c>
      <c s="30" t="s">
        <v>227</v>
      </c>
      <c s="30" t="s">
        <v>2261</v>
      </c>
      <c s="26" t="s">
        <v>66</v>
      </c>
      <c s="31" t="s">
        <v>2262</v>
      </c>
      <c s="32" t="s">
        <v>611</v>
      </c>
      <c s="33">
        <v>24</v>
      </c>
      <c s="34">
        <v>0</v>
      </c>
      <c s="34">
        <f>ROUND(ROUND(H164,2)*ROUND(G164,3),2)</f>
      </c>
      <c r="O164">
        <f>(I164*21)/100</f>
      </c>
      <c t="s">
        <v>38</v>
      </c>
    </row>
    <row r="165" spans="1:5" ht="12.75">
      <c r="A165" s="35" t="s">
        <v>69</v>
      </c>
      <c r="E165" s="36" t="s">
        <v>66</v>
      </c>
    </row>
    <row r="166" spans="1:5" ht="12.75">
      <c r="A166" s="37" t="s">
        <v>70</v>
      </c>
      <c r="E166" s="38" t="s">
        <v>13017</v>
      </c>
    </row>
    <row r="167" spans="1:5" ht="89.25">
      <c r="A167" t="s">
        <v>72</v>
      </c>
      <c r="E167" s="36" t="s">
        <v>2263</v>
      </c>
    </row>
    <row r="168" spans="1:16" ht="12.75">
      <c r="A168" s="26" t="s">
        <v>63</v>
      </c>
      <c s="30" t="s">
        <v>239</v>
      </c>
      <c s="30" t="s">
        <v>2264</v>
      </c>
      <c s="26" t="s">
        <v>66</v>
      </c>
      <c s="31" t="s">
        <v>2265</v>
      </c>
      <c s="32" t="s">
        <v>611</v>
      </c>
      <c s="33">
        <v>4</v>
      </c>
      <c s="34">
        <v>0</v>
      </c>
      <c s="34">
        <f>ROUND(ROUND(H168,2)*ROUND(G168,3),2)</f>
      </c>
      <c r="O168">
        <f>(I168*21)/100</f>
      </c>
      <c t="s">
        <v>38</v>
      </c>
    </row>
    <row r="169" spans="1:5" ht="12.75">
      <c r="A169" s="35" t="s">
        <v>69</v>
      </c>
      <c r="E169" s="36" t="s">
        <v>66</v>
      </c>
    </row>
    <row r="170" spans="1:5" ht="12.75">
      <c r="A170" s="37" t="s">
        <v>70</v>
      </c>
      <c r="E170" s="38" t="s">
        <v>13017</v>
      </c>
    </row>
    <row r="171" spans="1:5" ht="89.25">
      <c r="A171" t="s">
        <v>72</v>
      </c>
      <c r="E171" s="36" t="s">
        <v>2266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3.xml><?xml version="1.0" encoding="utf-8"?>
<worksheet xmlns="http://schemas.openxmlformats.org/spreadsheetml/2006/main" xmlns:r="http://schemas.openxmlformats.org/officeDocument/2006/relationships">
  <sheetPr>
    <pageSetUpPr fitToPage="1"/>
  </sheetPr>
  <dimension ref="A1:R1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0+O11+O16+O41+O74+O127</f>
      </c>
      <c t="s">
        <v>37</v>
      </c>
    </row>
    <row r="3" spans="1:16" ht="15" customHeight="1">
      <c r="A3" t="s">
        <v>12</v>
      </c>
      <c s="12" t="s">
        <v>14</v>
      </c>
      <c s="13" t="s">
        <v>15</v>
      </c>
      <c s="1"/>
      <c s="14" t="s">
        <v>16</v>
      </c>
      <c s="1"/>
      <c s="9"/>
      <c s="8" t="s">
        <v>13593</v>
      </c>
      <c s="40">
        <f>0+I11+I16+I41+I74+I127</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13553</v>
      </c>
      <c s="1"/>
      <c s="14" t="s">
        <v>13554</v>
      </c>
      <c s="1"/>
      <c s="1"/>
      <c s="1"/>
      <c s="1"/>
    </row>
    <row r="7" spans="1:9" ht="12.75" customHeight="1">
      <c r="A7" t="s">
        <v>27</v>
      </c>
      <c s="16" t="s">
        <v>33</v>
      </c>
      <c s="17" t="s">
        <v>13593</v>
      </c>
      <c s="6"/>
      <c s="18" t="s">
        <v>13594</v>
      </c>
      <c s="6"/>
      <c s="6"/>
      <c s="6"/>
      <c s="6"/>
    </row>
    <row r="8" spans="1:9" ht="12.75" customHeight="1">
      <c r="A8" s="15" t="s">
        <v>41</v>
      </c>
      <c s="15" t="s">
        <v>43</v>
      </c>
      <c s="15" t="s">
        <v>45</v>
      </c>
      <c s="15" t="s">
        <v>46</v>
      </c>
      <c s="15" t="s">
        <v>47</v>
      </c>
      <c s="15" t="s">
        <v>49</v>
      </c>
      <c s="15" t="s">
        <v>51</v>
      </c>
      <c s="15" t="s">
        <v>53</v>
      </c>
      <c s="15"/>
    </row>
    <row r="9" spans="1:9" ht="12.75" customHeight="1">
      <c r="A9" s="15"/>
      <c s="15"/>
      <c s="15"/>
      <c s="15"/>
      <c s="15"/>
      <c s="15"/>
      <c s="15"/>
      <c s="15" t="s">
        <v>54</v>
      </c>
      <c s="15" t="s">
        <v>56</v>
      </c>
    </row>
    <row r="10" spans="1:9" ht="12.75" customHeight="1">
      <c r="A10" s="15" t="s">
        <v>42</v>
      </c>
      <c s="15" t="s">
        <v>44</v>
      </c>
      <c s="15" t="s">
        <v>38</v>
      </c>
      <c s="15" t="s">
        <v>37</v>
      </c>
      <c s="15" t="s">
        <v>48</v>
      </c>
      <c s="15" t="s">
        <v>50</v>
      </c>
      <c s="15" t="s">
        <v>52</v>
      </c>
      <c s="15" t="s">
        <v>55</v>
      </c>
      <c s="15" t="s">
        <v>57</v>
      </c>
    </row>
    <row r="11" spans="1:18" ht="12.75" customHeight="1">
      <c r="A11" s="41" t="s">
        <v>58</v>
      </c>
      <c s="41"/>
      <c s="42" t="s">
        <v>131</v>
      </c>
      <c s="41"/>
      <c s="39" t="s">
        <v>2013</v>
      </c>
      <c s="41"/>
      <c s="41"/>
      <c s="41"/>
      <c s="43">
        <f>0+Q11</f>
      </c>
      <c r="O11">
        <f>0+R11</f>
      </c>
      <c r="Q11">
        <f>0+I12</f>
      </c>
      <c>
        <f>0+O12</f>
      </c>
    </row>
    <row r="12" spans="1:16" ht="25.5">
      <c r="A12" s="26" t="s">
        <v>63</v>
      </c>
      <c s="30" t="s">
        <v>223</v>
      </c>
      <c s="30" t="s">
        <v>827</v>
      </c>
      <c s="26" t="s">
        <v>66</v>
      </c>
      <c s="31" t="s">
        <v>13101</v>
      </c>
      <c s="32" t="s">
        <v>825</v>
      </c>
      <c s="33">
        <v>5</v>
      </c>
      <c s="34">
        <v>0</v>
      </c>
      <c s="34">
        <f>ROUND(ROUND(H12,2)*ROUND(G12,3),2)</f>
      </c>
      <c r="O12">
        <f>(I12*21)/100</f>
      </c>
      <c t="s">
        <v>38</v>
      </c>
    </row>
    <row r="13" spans="1:5" ht="12.75">
      <c r="A13" s="35" t="s">
        <v>69</v>
      </c>
      <c r="E13" s="36" t="s">
        <v>66</v>
      </c>
    </row>
    <row r="14" spans="1:5" ht="12.75">
      <c r="A14" s="37" t="s">
        <v>70</v>
      </c>
      <c r="E14" s="38" t="s">
        <v>13135</v>
      </c>
    </row>
    <row r="15" spans="1:5" ht="140.25">
      <c r="A15" t="s">
        <v>72</v>
      </c>
      <c r="E15" s="36" t="s">
        <v>2444</v>
      </c>
    </row>
    <row r="16" spans="1:18" ht="12.75" customHeight="1">
      <c r="A16" s="6" t="s">
        <v>58</v>
      </c>
      <c s="6"/>
      <c s="27" t="s">
        <v>368</v>
      </c>
      <c s="6"/>
      <c s="39" t="s">
        <v>2018</v>
      </c>
      <c s="6"/>
      <c s="6"/>
      <c s="6"/>
      <c s="29">
        <f>0+Q16</f>
      </c>
      <c r="O16">
        <f>0+R16</f>
      </c>
      <c r="Q16">
        <f>0+I17+I21+I25+I29+I33+I37</f>
      </c>
      <c>
        <f>0+O17+O21+O25+O29+O33+O37</f>
      </c>
    </row>
    <row r="17" spans="1:16" ht="12.75">
      <c r="A17" s="26" t="s">
        <v>63</v>
      </c>
      <c s="30" t="s">
        <v>55</v>
      </c>
      <c s="30" t="s">
        <v>683</v>
      </c>
      <c s="26" t="s">
        <v>66</v>
      </c>
      <c s="31" t="s">
        <v>2840</v>
      </c>
      <c s="32" t="s">
        <v>926</v>
      </c>
      <c s="33">
        <v>160</v>
      </c>
      <c s="34">
        <v>0</v>
      </c>
      <c s="34">
        <f>ROUND(ROUND(H17,2)*ROUND(G17,3),2)</f>
      </c>
      <c r="O17">
        <f>(I17*21)/100</f>
      </c>
      <c t="s">
        <v>38</v>
      </c>
    </row>
    <row r="18" spans="1:5" ht="12.75">
      <c r="A18" s="35" t="s">
        <v>69</v>
      </c>
      <c r="E18" s="36" t="s">
        <v>66</v>
      </c>
    </row>
    <row r="19" spans="1:5" ht="12.75">
      <c r="A19" s="37" t="s">
        <v>70</v>
      </c>
      <c r="E19" s="38" t="s">
        <v>13135</v>
      </c>
    </row>
    <row r="20" spans="1:5" ht="102">
      <c r="A20" t="s">
        <v>72</v>
      </c>
      <c r="E20" s="36" t="s">
        <v>685</v>
      </c>
    </row>
    <row r="21" spans="1:16" ht="12.75">
      <c r="A21" s="26" t="s">
        <v>63</v>
      </c>
      <c s="30" t="s">
        <v>57</v>
      </c>
      <c s="30" t="s">
        <v>3628</v>
      </c>
      <c s="26" t="s">
        <v>66</v>
      </c>
      <c s="31" t="s">
        <v>3629</v>
      </c>
      <c s="32" t="s">
        <v>926</v>
      </c>
      <c s="33">
        <v>20</v>
      </c>
      <c s="34">
        <v>0</v>
      </c>
      <c s="34">
        <f>ROUND(ROUND(H21,2)*ROUND(G21,3),2)</f>
      </c>
      <c r="O21">
        <f>(I21*21)/100</f>
      </c>
      <c t="s">
        <v>38</v>
      </c>
    </row>
    <row r="22" spans="1:5" ht="12.75">
      <c r="A22" s="35" t="s">
        <v>69</v>
      </c>
      <c r="E22" s="36" t="s">
        <v>66</v>
      </c>
    </row>
    <row r="23" spans="1:5" ht="12.75">
      <c r="A23" s="37" t="s">
        <v>70</v>
      </c>
      <c r="E23" s="38" t="s">
        <v>13135</v>
      </c>
    </row>
    <row r="24" spans="1:5" ht="102">
      <c r="A24" t="s">
        <v>72</v>
      </c>
      <c r="E24" s="36" t="s">
        <v>2612</v>
      </c>
    </row>
    <row r="25" spans="1:16" ht="12.75">
      <c r="A25" s="26" t="s">
        <v>63</v>
      </c>
      <c s="30" t="s">
        <v>115</v>
      </c>
      <c s="30" t="s">
        <v>13525</v>
      </c>
      <c s="26" t="s">
        <v>66</v>
      </c>
      <c s="31" t="s">
        <v>13526</v>
      </c>
      <c s="32" t="s">
        <v>583</v>
      </c>
      <c s="33">
        <v>10</v>
      </c>
      <c s="34">
        <v>0</v>
      </c>
      <c s="34">
        <f>ROUND(ROUND(H25,2)*ROUND(G25,3),2)</f>
      </c>
      <c r="O25">
        <f>(I25*21)/100</f>
      </c>
      <c t="s">
        <v>38</v>
      </c>
    </row>
    <row r="26" spans="1:5" ht="12.75">
      <c r="A26" s="35" t="s">
        <v>69</v>
      </c>
      <c r="E26" s="36" t="s">
        <v>66</v>
      </c>
    </row>
    <row r="27" spans="1:5" ht="12.75">
      <c r="A27" s="37" t="s">
        <v>70</v>
      </c>
      <c r="E27" s="38" t="s">
        <v>13135</v>
      </c>
    </row>
    <row r="28" spans="1:5" ht="102">
      <c r="A28" t="s">
        <v>72</v>
      </c>
      <c r="E28" s="36" t="s">
        <v>2059</v>
      </c>
    </row>
    <row r="29" spans="1:16" ht="25.5">
      <c r="A29" s="26" t="s">
        <v>63</v>
      </c>
      <c s="30" t="s">
        <v>119</v>
      </c>
      <c s="30" t="s">
        <v>4218</v>
      </c>
      <c s="26" t="s">
        <v>66</v>
      </c>
      <c s="31" t="s">
        <v>4219</v>
      </c>
      <c s="32" t="s">
        <v>926</v>
      </c>
      <c s="33">
        <v>10</v>
      </c>
      <c s="34">
        <v>0</v>
      </c>
      <c s="34">
        <f>ROUND(ROUND(H29,2)*ROUND(G29,3),2)</f>
      </c>
      <c r="O29">
        <f>(I29*21)/100</f>
      </c>
      <c t="s">
        <v>38</v>
      </c>
    </row>
    <row r="30" spans="1:5" ht="12.75">
      <c r="A30" s="35" t="s">
        <v>69</v>
      </c>
      <c r="E30" s="36" t="s">
        <v>66</v>
      </c>
    </row>
    <row r="31" spans="1:5" ht="12.75">
      <c r="A31" s="37" t="s">
        <v>70</v>
      </c>
      <c r="E31" s="38" t="s">
        <v>13135</v>
      </c>
    </row>
    <row r="32" spans="1:5" ht="76.5">
      <c r="A32" t="s">
        <v>72</v>
      </c>
      <c r="E32" s="36" t="s">
        <v>2030</v>
      </c>
    </row>
    <row r="33" spans="1:16" ht="12.75">
      <c r="A33" s="26" t="s">
        <v>63</v>
      </c>
      <c s="30" t="s">
        <v>123</v>
      </c>
      <c s="30" t="s">
        <v>2328</v>
      </c>
      <c s="26" t="s">
        <v>66</v>
      </c>
      <c s="31" t="s">
        <v>2719</v>
      </c>
      <c s="32" t="s">
        <v>583</v>
      </c>
      <c s="33">
        <v>5</v>
      </c>
      <c s="34">
        <v>0</v>
      </c>
      <c s="34">
        <f>ROUND(ROUND(H33,2)*ROUND(G33,3),2)</f>
      </c>
      <c r="O33">
        <f>(I33*21)/100</f>
      </c>
      <c t="s">
        <v>38</v>
      </c>
    </row>
    <row r="34" spans="1:5" ht="12.75">
      <c r="A34" s="35" t="s">
        <v>69</v>
      </c>
      <c r="E34" s="36" t="s">
        <v>66</v>
      </c>
    </row>
    <row r="35" spans="1:5" ht="12.75">
      <c r="A35" s="37" t="s">
        <v>70</v>
      </c>
      <c r="E35" s="38" t="s">
        <v>13135</v>
      </c>
    </row>
    <row r="36" spans="1:5" ht="102">
      <c r="A36" t="s">
        <v>72</v>
      </c>
      <c r="E36" s="36" t="s">
        <v>2059</v>
      </c>
    </row>
    <row r="37" spans="1:16" ht="25.5">
      <c r="A37" s="26" t="s">
        <v>63</v>
      </c>
      <c s="30" t="s">
        <v>127</v>
      </c>
      <c s="30" t="s">
        <v>2720</v>
      </c>
      <c s="26" t="s">
        <v>66</v>
      </c>
      <c s="31" t="s">
        <v>2721</v>
      </c>
      <c s="32" t="s">
        <v>583</v>
      </c>
      <c s="33">
        <v>5</v>
      </c>
      <c s="34">
        <v>0</v>
      </c>
      <c s="34">
        <f>ROUND(ROUND(H37,2)*ROUND(G37,3),2)</f>
      </c>
      <c r="O37">
        <f>(I37*21)/100</f>
      </c>
      <c t="s">
        <v>38</v>
      </c>
    </row>
    <row r="38" spans="1:5" ht="12.75">
      <c r="A38" s="35" t="s">
        <v>69</v>
      </c>
      <c r="E38" s="36" t="s">
        <v>66</v>
      </c>
    </row>
    <row r="39" spans="1:5" ht="12.75">
      <c r="A39" s="37" t="s">
        <v>70</v>
      </c>
      <c r="E39" s="38" t="s">
        <v>13135</v>
      </c>
    </row>
    <row r="40" spans="1:5" ht="102">
      <c r="A40" t="s">
        <v>72</v>
      </c>
      <c r="E40" s="36" t="s">
        <v>685</v>
      </c>
    </row>
    <row r="41" spans="1:18" ht="12.75" customHeight="1">
      <c r="A41" s="6" t="s">
        <v>58</v>
      </c>
      <c s="6"/>
      <c s="27" t="s">
        <v>4510</v>
      </c>
      <c s="6"/>
      <c s="39" t="s">
        <v>780</v>
      </c>
      <c s="6"/>
      <c s="6"/>
      <c s="6"/>
      <c s="29">
        <f>0+Q41</f>
      </c>
      <c r="O41">
        <f>0+R41</f>
      </c>
      <c r="Q41">
        <f>0+I42+I46+I50+I54+I58+I62+I66+I70</f>
      </c>
      <c>
        <f>0+O42+O46+O50+O54+O58+O62+O66+O70</f>
      </c>
    </row>
    <row r="42" spans="1:16" ht="12.75">
      <c r="A42" s="26" t="s">
        <v>63</v>
      </c>
      <c s="30" t="s">
        <v>44</v>
      </c>
      <c s="30" t="s">
        <v>6556</v>
      </c>
      <c s="26" t="s">
        <v>66</v>
      </c>
      <c s="31" t="s">
        <v>6557</v>
      </c>
      <c s="32" t="s">
        <v>783</v>
      </c>
      <c s="33">
        <v>50</v>
      </c>
      <c s="34">
        <v>0</v>
      </c>
      <c s="34">
        <f>ROUND(ROUND(H42,2)*ROUND(G42,3),2)</f>
      </c>
      <c r="O42">
        <f>(I42*21)/100</f>
      </c>
      <c t="s">
        <v>38</v>
      </c>
    </row>
    <row r="43" spans="1:5" ht="12.75">
      <c r="A43" s="35" t="s">
        <v>69</v>
      </c>
      <c r="E43" s="36" t="s">
        <v>66</v>
      </c>
    </row>
    <row r="44" spans="1:5" ht="12.75">
      <c r="A44" s="37" t="s">
        <v>70</v>
      </c>
      <c r="E44" s="38" t="s">
        <v>13135</v>
      </c>
    </row>
    <row r="45" spans="1:5" ht="12.75">
      <c r="A45" t="s">
        <v>72</v>
      </c>
      <c r="E45" s="36" t="s">
        <v>6558</v>
      </c>
    </row>
    <row r="46" spans="1:16" ht="12.75">
      <c r="A46" s="26" t="s">
        <v>63</v>
      </c>
      <c s="30" t="s">
        <v>38</v>
      </c>
      <c s="30" t="s">
        <v>7128</v>
      </c>
      <c s="26" t="s">
        <v>66</v>
      </c>
      <c s="31" t="s">
        <v>7129</v>
      </c>
      <c s="32" t="s">
        <v>783</v>
      </c>
      <c s="33">
        <v>20</v>
      </c>
      <c s="34">
        <v>0</v>
      </c>
      <c s="34">
        <f>ROUND(ROUND(H46,2)*ROUND(G46,3),2)</f>
      </c>
      <c r="O46">
        <f>(I46*21)/100</f>
      </c>
      <c t="s">
        <v>38</v>
      </c>
    </row>
    <row r="47" spans="1:5" ht="12.75">
      <c r="A47" s="35" t="s">
        <v>69</v>
      </c>
      <c r="E47" s="36" t="s">
        <v>66</v>
      </c>
    </row>
    <row r="48" spans="1:5" ht="12.75">
      <c r="A48" s="37" t="s">
        <v>70</v>
      </c>
      <c r="E48" s="38" t="s">
        <v>13135</v>
      </c>
    </row>
    <row r="49" spans="1:5" ht="12.75">
      <c r="A49" t="s">
        <v>72</v>
      </c>
      <c r="E49" s="36" t="s">
        <v>7130</v>
      </c>
    </row>
    <row r="50" spans="1:16" ht="12.75">
      <c r="A50" s="26" t="s">
        <v>63</v>
      </c>
      <c s="30" t="s">
        <v>37</v>
      </c>
      <c s="30" t="s">
        <v>2685</v>
      </c>
      <c s="26" t="s">
        <v>66</v>
      </c>
      <c s="31" t="s">
        <v>2686</v>
      </c>
      <c s="32" t="s">
        <v>652</v>
      </c>
      <c s="33">
        <v>2</v>
      </c>
      <c s="34">
        <v>0</v>
      </c>
      <c s="34">
        <f>ROUND(ROUND(H50,2)*ROUND(G50,3),2)</f>
      </c>
      <c r="O50">
        <f>(I50*21)/100</f>
      </c>
      <c t="s">
        <v>38</v>
      </c>
    </row>
    <row r="51" spans="1:5" ht="12.75">
      <c r="A51" s="35" t="s">
        <v>69</v>
      </c>
      <c r="E51" s="36" t="s">
        <v>66</v>
      </c>
    </row>
    <row r="52" spans="1:5" ht="12.75">
      <c r="A52" s="37" t="s">
        <v>70</v>
      </c>
      <c r="E52" s="38" t="s">
        <v>13135</v>
      </c>
    </row>
    <row r="53" spans="1:5" ht="318.75">
      <c r="A53" t="s">
        <v>72</v>
      </c>
      <c r="E53" s="36" t="s">
        <v>5015</v>
      </c>
    </row>
    <row r="54" spans="1:16" ht="12.75">
      <c r="A54" s="26" t="s">
        <v>63</v>
      </c>
      <c s="30" t="s">
        <v>48</v>
      </c>
      <c s="30" t="s">
        <v>2690</v>
      </c>
      <c s="26" t="s">
        <v>66</v>
      </c>
      <c s="31" t="s">
        <v>2691</v>
      </c>
      <c s="32" t="s">
        <v>652</v>
      </c>
      <c s="33">
        <v>45</v>
      </c>
      <c s="34">
        <v>0</v>
      </c>
      <c s="34">
        <f>ROUND(ROUND(H54,2)*ROUND(G54,3),2)</f>
      </c>
      <c r="O54">
        <f>(I54*21)/100</f>
      </c>
      <c t="s">
        <v>38</v>
      </c>
    </row>
    <row r="55" spans="1:5" ht="12.75">
      <c r="A55" s="35" t="s">
        <v>69</v>
      </c>
      <c r="E55" s="36" t="s">
        <v>66</v>
      </c>
    </row>
    <row r="56" spans="1:5" ht="12.75">
      <c r="A56" s="37" t="s">
        <v>70</v>
      </c>
      <c r="E56" s="38" t="s">
        <v>13135</v>
      </c>
    </row>
    <row r="57" spans="1:5" ht="318.75">
      <c r="A57" t="s">
        <v>72</v>
      </c>
      <c r="E57" s="36" t="s">
        <v>5015</v>
      </c>
    </row>
    <row r="58" spans="1:16" ht="12.75">
      <c r="A58" s="26" t="s">
        <v>63</v>
      </c>
      <c s="30" t="s">
        <v>50</v>
      </c>
      <c s="30" t="s">
        <v>669</v>
      </c>
      <c s="26" t="s">
        <v>66</v>
      </c>
      <c s="31" t="s">
        <v>741</v>
      </c>
      <c s="32" t="s">
        <v>652</v>
      </c>
      <c s="33">
        <v>45</v>
      </c>
      <c s="34">
        <v>0</v>
      </c>
      <c s="34">
        <f>ROUND(ROUND(H58,2)*ROUND(G58,3),2)</f>
      </c>
      <c r="O58">
        <f>(I58*21)/100</f>
      </c>
      <c t="s">
        <v>38</v>
      </c>
    </row>
    <row r="59" spans="1:5" ht="12.75">
      <c r="A59" s="35" t="s">
        <v>69</v>
      </c>
      <c r="E59" s="36" t="s">
        <v>66</v>
      </c>
    </row>
    <row r="60" spans="1:5" ht="12.75">
      <c r="A60" s="37" t="s">
        <v>70</v>
      </c>
      <c r="E60" s="38" t="s">
        <v>13135</v>
      </c>
    </row>
    <row r="61" spans="1:5" ht="229.5">
      <c r="A61" t="s">
        <v>72</v>
      </c>
      <c r="E61" s="36" t="s">
        <v>743</v>
      </c>
    </row>
    <row r="62" spans="1:16" ht="12.75">
      <c r="A62" s="26" t="s">
        <v>63</v>
      </c>
      <c s="30" t="s">
        <v>52</v>
      </c>
      <c s="30" t="s">
        <v>5396</v>
      </c>
      <c s="26" t="s">
        <v>66</v>
      </c>
      <c s="31" t="s">
        <v>5397</v>
      </c>
      <c s="32" t="s">
        <v>783</v>
      </c>
      <c s="33">
        <v>50</v>
      </c>
      <c s="34">
        <v>0</v>
      </c>
      <c s="34">
        <f>ROUND(ROUND(H62,2)*ROUND(G62,3),2)</f>
      </c>
      <c r="O62">
        <f>(I62*21)/100</f>
      </c>
      <c t="s">
        <v>38</v>
      </c>
    </row>
    <row r="63" spans="1:5" ht="12.75">
      <c r="A63" s="35" t="s">
        <v>69</v>
      </c>
      <c r="E63" s="36" t="s">
        <v>66</v>
      </c>
    </row>
    <row r="64" spans="1:5" ht="12.75">
      <c r="A64" s="37" t="s">
        <v>70</v>
      </c>
      <c r="E64" s="38" t="s">
        <v>13135</v>
      </c>
    </row>
    <row r="65" spans="1:5" ht="38.25">
      <c r="A65" t="s">
        <v>72</v>
      </c>
      <c r="E65" s="36" t="s">
        <v>5399</v>
      </c>
    </row>
    <row r="66" spans="1:16" ht="12.75">
      <c r="A66" s="26" t="s">
        <v>63</v>
      </c>
      <c s="30" t="s">
        <v>59</v>
      </c>
      <c s="30" t="s">
        <v>5040</v>
      </c>
      <c s="26" t="s">
        <v>66</v>
      </c>
      <c s="31" t="s">
        <v>5041</v>
      </c>
      <c s="32" t="s">
        <v>783</v>
      </c>
      <c s="33">
        <v>20</v>
      </c>
      <c s="34">
        <v>0</v>
      </c>
      <c s="34">
        <f>ROUND(ROUND(H66,2)*ROUND(G66,3),2)</f>
      </c>
      <c r="O66">
        <f>(I66*21)/100</f>
      </c>
      <c t="s">
        <v>38</v>
      </c>
    </row>
    <row r="67" spans="1:5" ht="12.75">
      <c r="A67" s="35" t="s">
        <v>69</v>
      </c>
      <c r="E67" s="36" t="s">
        <v>66</v>
      </c>
    </row>
    <row r="68" spans="1:5" ht="12.75">
      <c r="A68" s="37" t="s">
        <v>70</v>
      </c>
      <c r="E68" s="38" t="s">
        <v>13135</v>
      </c>
    </row>
    <row r="69" spans="1:5" ht="25.5">
      <c r="A69" t="s">
        <v>72</v>
      </c>
      <c r="E69" s="36" t="s">
        <v>5043</v>
      </c>
    </row>
    <row r="70" spans="1:16" ht="12.75">
      <c r="A70" s="26" t="s">
        <v>63</v>
      </c>
      <c s="30" t="s">
        <v>92</v>
      </c>
      <c s="30" t="s">
        <v>13510</v>
      </c>
      <c s="26" t="s">
        <v>66</v>
      </c>
      <c s="31" t="s">
        <v>13511</v>
      </c>
      <c s="32" t="s">
        <v>652</v>
      </c>
      <c s="33">
        <v>5</v>
      </c>
      <c s="34">
        <v>0</v>
      </c>
      <c s="34">
        <f>ROUND(ROUND(H70,2)*ROUND(G70,3),2)</f>
      </c>
      <c r="O70">
        <f>(I70*21)/100</f>
      </c>
      <c t="s">
        <v>38</v>
      </c>
    </row>
    <row r="71" spans="1:5" ht="12.75">
      <c r="A71" s="35" t="s">
        <v>69</v>
      </c>
      <c r="E71" s="36" t="s">
        <v>66</v>
      </c>
    </row>
    <row r="72" spans="1:5" ht="12.75">
      <c r="A72" s="37" t="s">
        <v>70</v>
      </c>
      <c r="E72" s="38" t="s">
        <v>13135</v>
      </c>
    </row>
    <row r="73" spans="1:5" ht="357">
      <c r="A73" t="s">
        <v>72</v>
      </c>
      <c r="E73" s="36" t="s">
        <v>13512</v>
      </c>
    </row>
    <row r="74" spans="1:18" ht="12.75" customHeight="1">
      <c r="A74" s="6" t="s">
        <v>58</v>
      </c>
      <c s="6"/>
      <c s="27" t="s">
        <v>1244</v>
      </c>
      <c s="6"/>
      <c s="39" t="s">
        <v>2062</v>
      </c>
      <c s="6"/>
      <c s="6"/>
      <c s="6"/>
      <c s="29">
        <f>0+Q74</f>
      </c>
      <c r="O74">
        <f>0+R74</f>
      </c>
      <c r="Q74">
        <f>0+I75+I79+I83+I87+I91+I95+I99+I103+I107+I111+I115+I119+I123</f>
      </c>
      <c>
        <f>0+O75+O79+O83+O87+O91+O95+O99+O103+O107+O111+O115+O119+O123</f>
      </c>
    </row>
    <row r="75" spans="1:16" ht="12.75">
      <c r="A75" s="26" t="s">
        <v>63</v>
      </c>
      <c s="30" t="s">
        <v>131</v>
      </c>
      <c s="30" t="s">
        <v>2063</v>
      </c>
      <c s="26" t="s">
        <v>66</v>
      </c>
      <c s="31" t="s">
        <v>2064</v>
      </c>
      <c s="32" t="s">
        <v>926</v>
      </c>
      <c s="33">
        <v>100</v>
      </c>
      <c s="34">
        <v>0</v>
      </c>
      <c s="34">
        <f>ROUND(ROUND(H75,2)*ROUND(G75,3),2)</f>
      </c>
      <c r="O75">
        <f>(I75*21)/100</f>
      </c>
      <c t="s">
        <v>38</v>
      </c>
    </row>
    <row r="76" spans="1:5" ht="12.75">
      <c r="A76" s="35" t="s">
        <v>69</v>
      </c>
      <c r="E76" s="36" t="s">
        <v>66</v>
      </c>
    </row>
    <row r="77" spans="1:5" ht="12.75">
      <c r="A77" s="37" t="s">
        <v>70</v>
      </c>
      <c r="E77" s="38" t="s">
        <v>13135</v>
      </c>
    </row>
    <row r="78" spans="1:5" ht="102">
      <c r="A78" t="s">
        <v>72</v>
      </c>
      <c r="E78" s="36" t="s">
        <v>2065</v>
      </c>
    </row>
    <row r="79" spans="1:16" ht="12.75">
      <c r="A79" s="26" t="s">
        <v>63</v>
      </c>
      <c s="30" t="s">
        <v>135</v>
      </c>
      <c s="30" t="s">
        <v>3870</v>
      </c>
      <c s="26" t="s">
        <v>66</v>
      </c>
      <c s="31" t="s">
        <v>3871</v>
      </c>
      <c s="32" t="s">
        <v>926</v>
      </c>
      <c s="33">
        <v>140</v>
      </c>
      <c s="34">
        <v>0</v>
      </c>
      <c s="34">
        <f>ROUND(ROUND(H79,2)*ROUND(G79,3),2)</f>
      </c>
      <c r="O79">
        <f>(I79*21)/100</f>
      </c>
      <c t="s">
        <v>38</v>
      </c>
    </row>
    <row r="80" spans="1:5" ht="12.75">
      <c r="A80" s="35" t="s">
        <v>69</v>
      </c>
      <c r="E80" s="36" t="s">
        <v>66</v>
      </c>
    </row>
    <row r="81" spans="1:5" ht="12.75">
      <c r="A81" s="37" t="s">
        <v>70</v>
      </c>
      <c r="E81" s="38" t="s">
        <v>13135</v>
      </c>
    </row>
    <row r="82" spans="1:5" ht="114.75">
      <c r="A82" t="s">
        <v>72</v>
      </c>
      <c r="E82" s="36" t="s">
        <v>13009</v>
      </c>
    </row>
    <row r="83" spans="1:16" ht="12.75">
      <c r="A83" s="26" t="s">
        <v>63</v>
      </c>
      <c s="30" t="s">
        <v>139</v>
      </c>
      <c s="30" t="s">
        <v>13560</v>
      </c>
      <c s="26" t="s">
        <v>66</v>
      </c>
      <c s="31" t="s">
        <v>13561</v>
      </c>
      <c s="32" t="s">
        <v>926</v>
      </c>
      <c s="33">
        <v>30</v>
      </c>
      <c s="34">
        <v>0</v>
      </c>
      <c s="34">
        <f>ROUND(ROUND(H83,2)*ROUND(G83,3),2)</f>
      </c>
      <c r="O83">
        <f>(I83*21)/100</f>
      </c>
      <c t="s">
        <v>38</v>
      </c>
    </row>
    <row r="84" spans="1:5" ht="12.75">
      <c r="A84" s="35" t="s">
        <v>69</v>
      </c>
      <c r="E84" s="36" t="s">
        <v>66</v>
      </c>
    </row>
    <row r="85" spans="1:5" ht="12.75">
      <c r="A85" s="37" t="s">
        <v>70</v>
      </c>
      <c r="E85" s="38" t="s">
        <v>13135</v>
      </c>
    </row>
    <row r="86" spans="1:5" ht="114.75">
      <c r="A86" t="s">
        <v>72</v>
      </c>
      <c r="E86" s="36" t="s">
        <v>13009</v>
      </c>
    </row>
    <row r="87" spans="1:16" ht="12.75">
      <c r="A87" s="26" t="s">
        <v>63</v>
      </c>
      <c s="30" t="s">
        <v>143</v>
      </c>
      <c s="30" t="s">
        <v>2066</v>
      </c>
      <c s="26" t="s">
        <v>66</v>
      </c>
      <c s="31" t="s">
        <v>2067</v>
      </c>
      <c s="32" t="s">
        <v>583</v>
      </c>
      <c s="33">
        <v>2</v>
      </c>
      <c s="34">
        <v>0</v>
      </c>
      <c s="34">
        <f>ROUND(ROUND(H87,2)*ROUND(G87,3),2)</f>
      </c>
      <c r="O87">
        <f>(I87*21)/100</f>
      </c>
      <c t="s">
        <v>38</v>
      </c>
    </row>
    <row r="88" spans="1:5" ht="12.75">
      <c r="A88" s="35" t="s">
        <v>69</v>
      </c>
      <c r="E88" s="36" t="s">
        <v>66</v>
      </c>
    </row>
    <row r="89" spans="1:5" ht="12.75">
      <c r="A89" s="37" t="s">
        <v>70</v>
      </c>
      <c r="E89" s="38" t="s">
        <v>13135</v>
      </c>
    </row>
    <row r="90" spans="1:5" ht="76.5">
      <c r="A90" t="s">
        <v>72</v>
      </c>
      <c r="E90" s="36" t="s">
        <v>306</v>
      </c>
    </row>
    <row r="91" spans="1:16" ht="12.75">
      <c r="A91" s="26" t="s">
        <v>63</v>
      </c>
      <c s="30" t="s">
        <v>99</v>
      </c>
      <c s="30" t="s">
        <v>510</v>
      </c>
      <c s="26" t="s">
        <v>66</v>
      </c>
      <c s="31" t="s">
        <v>2068</v>
      </c>
      <c s="32" t="s">
        <v>583</v>
      </c>
      <c s="33">
        <v>150</v>
      </c>
      <c s="34">
        <v>0</v>
      </c>
      <c s="34">
        <f>ROUND(ROUND(H91,2)*ROUND(G91,3),2)</f>
      </c>
      <c r="O91">
        <f>(I91*21)/100</f>
      </c>
      <c t="s">
        <v>38</v>
      </c>
    </row>
    <row r="92" spans="1:5" ht="12.75">
      <c r="A92" s="35" t="s">
        <v>69</v>
      </c>
      <c r="E92" s="36" t="s">
        <v>66</v>
      </c>
    </row>
    <row r="93" spans="1:5" ht="12.75">
      <c r="A93" s="37" t="s">
        <v>70</v>
      </c>
      <c r="E93" s="38" t="s">
        <v>13135</v>
      </c>
    </row>
    <row r="94" spans="1:5" ht="76.5">
      <c r="A94" t="s">
        <v>72</v>
      </c>
      <c r="E94" s="36" t="s">
        <v>512</v>
      </c>
    </row>
    <row r="95" spans="1:16" ht="12.75">
      <c r="A95" s="26" t="s">
        <v>63</v>
      </c>
      <c s="30" t="s">
        <v>147</v>
      </c>
      <c s="30" t="s">
        <v>2069</v>
      </c>
      <c s="26" t="s">
        <v>66</v>
      </c>
      <c s="31" t="s">
        <v>2070</v>
      </c>
      <c s="32" t="s">
        <v>583</v>
      </c>
      <c s="33">
        <v>2</v>
      </c>
      <c s="34">
        <v>0</v>
      </c>
      <c s="34">
        <f>ROUND(ROUND(H95,2)*ROUND(G95,3),2)</f>
      </c>
      <c r="O95">
        <f>(I95*21)/100</f>
      </c>
      <c t="s">
        <v>38</v>
      </c>
    </row>
    <row r="96" spans="1:5" ht="12.75">
      <c r="A96" s="35" t="s">
        <v>69</v>
      </c>
      <c r="E96" s="36" t="s">
        <v>66</v>
      </c>
    </row>
    <row r="97" spans="1:5" ht="12.75">
      <c r="A97" s="37" t="s">
        <v>70</v>
      </c>
      <c r="E97" s="38" t="s">
        <v>13135</v>
      </c>
    </row>
    <row r="98" spans="1:5" ht="76.5">
      <c r="A98" t="s">
        <v>72</v>
      </c>
      <c r="E98" s="36" t="s">
        <v>2071</v>
      </c>
    </row>
    <row r="99" spans="1:16" ht="12.75">
      <c r="A99" s="26" t="s">
        <v>63</v>
      </c>
      <c s="30" t="s">
        <v>74</v>
      </c>
      <c s="30" t="s">
        <v>514</v>
      </c>
      <c s="26" t="s">
        <v>66</v>
      </c>
      <c s="31" t="s">
        <v>2072</v>
      </c>
      <c s="32" t="s">
        <v>583</v>
      </c>
      <c s="33">
        <v>20</v>
      </c>
      <c s="34">
        <v>0</v>
      </c>
      <c s="34">
        <f>ROUND(ROUND(H99,2)*ROUND(G99,3),2)</f>
      </c>
      <c r="O99">
        <f>(I99*21)/100</f>
      </c>
      <c t="s">
        <v>38</v>
      </c>
    </row>
    <row r="100" spans="1:5" ht="12.75">
      <c r="A100" s="35" t="s">
        <v>69</v>
      </c>
      <c r="E100" s="36" t="s">
        <v>66</v>
      </c>
    </row>
    <row r="101" spans="1:5" ht="12.75">
      <c r="A101" s="37" t="s">
        <v>70</v>
      </c>
      <c r="E101" s="38" t="s">
        <v>13135</v>
      </c>
    </row>
    <row r="102" spans="1:5" ht="89.25">
      <c r="A102" t="s">
        <v>72</v>
      </c>
      <c r="E102" s="36" t="s">
        <v>516</v>
      </c>
    </row>
    <row r="103" spans="1:16" ht="12.75">
      <c r="A103" s="26" t="s">
        <v>63</v>
      </c>
      <c s="30" t="s">
        <v>75</v>
      </c>
      <c s="30" t="s">
        <v>2073</v>
      </c>
      <c s="26" t="s">
        <v>66</v>
      </c>
      <c s="31" t="s">
        <v>2074</v>
      </c>
      <c s="32" t="s">
        <v>583</v>
      </c>
      <c s="33">
        <v>150</v>
      </c>
      <c s="34">
        <v>0</v>
      </c>
      <c s="34">
        <f>ROUND(ROUND(H103,2)*ROUND(G103,3),2)</f>
      </c>
      <c r="O103">
        <f>(I103*21)/100</f>
      </c>
      <c t="s">
        <v>38</v>
      </c>
    </row>
    <row r="104" spans="1:5" ht="12.75">
      <c r="A104" s="35" t="s">
        <v>69</v>
      </c>
      <c r="E104" s="36" t="s">
        <v>66</v>
      </c>
    </row>
    <row r="105" spans="1:5" ht="12.75">
      <c r="A105" s="37" t="s">
        <v>70</v>
      </c>
      <c r="E105" s="38" t="s">
        <v>13135</v>
      </c>
    </row>
    <row r="106" spans="1:5" ht="102">
      <c r="A106" t="s">
        <v>72</v>
      </c>
      <c r="E106" s="36" t="s">
        <v>2075</v>
      </c>
    </row>
    <row r="107" spans="1:16" ht="12.75">
      <c r="A107" s="26" t="s">
        <v>63</v>
      </c>
      <c s="30" t="s">
        <v>151</v>
      </c>
      <c s="30" t="s">
        <v>2076</v>
      </c>
      <c s="26" t="s">
        <v>66</v>
      </c>
      <c s="31" t="s">
        <v>2077</v>
      </c>
      <c s="32" t="s">
        <v>583</v>
      </c>
      <c s="33">
        <v>30</v>
      </c>
      <c s="34">
        <v>0</v>
      </c>
      <c s="34">
        <f>ROUND(ROUND(H107,2)*ROUND(G107,3),2)</f>
      </c>
      <c r="O107">
        <f>(I107*21)/100</f>
      </c>
      <c t="s">
        <v>38</v>
      </c>
    </row>
    <row r="108" spans="1:5" ht="12.75">
      <c r="A108" s="35" t="s">
        <v>69</v>
      </c>
      <c r="E108" s="36" t="s">
        <v>66</v>
      </c>
    </row>
    <row r="109" spans="1:5" ht="12.75">
      <c r="A109" s="37" t="s">
        <v>70</v>
      </c>
      <c r="E109" s="38" t="s">
        <v>13135</v>
      </c>
    </row>
    <row r="110" spans="1:5" ht="102">
      <c r="A110" t="s">
        <v>72</v>
      </c>
      <c r="E110" s="36" t="s">
        <v>2078</v>
      </c>
    </row>
    <row r="111" spans="1:16" ht="12.75">
      <c r="A111" s="26" t="s">
        <v>63</v>
      </c>
      <c s="30" t="s">
        <v>155</v>
      </c>
      <c s="30" t="s">
        <v>3805</v>
      </c>
      <c s="26" t="s">
        <v>66</v>
      </c>
      <c s="31" t="s">
        <v>3806</v>
      </c>
      <c s="32" t="s">
        <v>1654</v>
      </c>
      <c s="33">
        <v>2</v>
      </c>
      <c s="34">
        <v>0</v>
      </c>
      <c s="34">
        <f>ROUND(ROUND(H111,2)*ROUND(G111,3),2)</f>
      </c>
      <c r="O111">
        <f>(I111*21)/100</f>
      </c>
      <c t="s">
        <v>38</v>
      </c>
    </row>
    <row r="112" spans="1:5" ht="12.75">
      <c r="A112" s="35" t="s">
        <v>69</v>
      </c>
      <c r="E112" s="36" t="s">
        <v>66</v>
      </c>
    </row>
    <row r="113" spans="1:5" ht="12.75">
      <c r="A113" s="37" t="s">
        <v>70</v>
      </c>
      <c r="E113" s="38" t="s">
        <v>13135</v>
      </c>
    </row>
    <row r="114" spans="1:5" ht="140.25">
      <c r="A114" t="s">
        <v>72</v>
      </c>
      <c r="E114" s="36" t="s">
        <v>13564</v>
      </c>
    </row>
    <row r="115" spans="1:16" ht="12.75">
      <c r="A115" s="26" t="s">
        <v>63</v>
      </c>
      <c s="30" t="s">
        <v>64</v>
      </c>
      <c s="30" t="s">
        <v>13265</v>
      </c>
      <c s="26" t="s">
        <v>66</v>
      </c>
      <c s="31" t="s">
        <v>13266</v>
      </c>
      <c s="32" t="s">
        <v>583</v>
      </c>
      <c s="33">
        <v>2</v>
      </c>
      <c s="34">
        <v>0</v>
      </c>
      <c s="34">
        <f>ROUND(ROUND(H115,2)*ROUND(G115,3),2)</f>
      </c>
      <c r="O115">
        <f>(I115*21)/100</f>
      </c>
      <c t="s">
        <v>38</v>
      </c>
    </row>
    <row r="116" spans="1:5" ht="12.75">
      <c r="A116" s="35" t="s">
        <v>69</v>
      </c>
      <c r="E116" s="36" t="s">
        <v>66</v>
      </c>
    </row>
    <row r="117" spans="1:5" ht="12.75">
      <c r="A117" s="37" t="s">
        <v>70</v>
      </c>
      <c r="E117" s="38" t="s">
        <v>13135</v>
      </c>
    </row>
    <row r="118" spans="1:5" ht="89.25">
      <c r="A118" t="s">
        <v>72</v>
      </c>
      <c r="E118" s="36" t="s">
        <v>4454</v>
      </c>
    </row>
    <row r="119" spans="1:16" ht="12.75">
      <c r="A119" s="26" t="s">
        <v>63</v>
      </c>
      <c s="30" t="s">
        <v>79</v>
      </c>
      <c s="30" t="s">
        <v>13595</v>
      </c>
      <c s="26" t="s">
        <v>66</v>
      </c>
      <c s="31" t="s">
        <v>13596</v>
      </c>
      <c s="32" t="s">
        <v>926</v>
      </c>
      <c s="33">
        <v>100</v>
      </c>
      <c s="34">
        <v>0</v>
      </c>
      <c s="34">
        <f>ROUND(ROUND(H119,2)*ROUND(G119,3),2)</f>
      </c>
      <c r="O119">
        <f>(I119*21)/100</f>
      </c>
      <c t="s">
        <v>38</v>
      </c>
    </row>
    <row r="120" spans="1:5" ht="12.75">
      <c r="A120" s="35" t="s">
        <v>69</v>
      </c>
      <c r="E120" s="36" t="s">
        <v>66</v>
      </c>
    </row>
    <row r="121" spans="1:5" ht="12.75">
      <c r="A121" s="37" t="s">
        <v>70</v>
      </c>
      <c r="E121" s="38" t="s">
        <v>13135</v>
      </c>
    </row>
    <row r="122" spans="1:5" ht="114.75">
      <c r="A122" t="s">
        <v>72</v>
      </c>
      <c r="E122" s="36" t="s">
        <v>13027</v>
      </c>
    </row>
    <row r="123" spans="1:16" ht="12.75">
      <c r="A123" s="26" t="s">
        <v>63</v>
      </c>
      <c s="30" t="s">
        <v>194</v>
      </c>
      <c s="30" t="s">
        <v>13597</v>
      </c>
      <c s="26" t="s">
        <v>66</v>
      </c>
      <c s="31" t="s">
        <v>4353</v>
      </c>
      <c s="32" t="s">
        <v>4354</v>
      </c>
      <c s="33">
        <v>20</v>
      </c>
      <c s="34">
        <v>0</v>
      </c>
      <c s="34">
        <f>ROUND(ROUND(H123,2)*ROUND(G123,3),2)</f>
      </c>
      <c r="O123">
        <f>(I123*21)/100</f>
      </c>
      <c t="s">
        <v>38</v>
      </c>
    </row>
    <row r="124" spans="1:5" ht="12.75">
      <c r="A124" s="35" t="s">
        <v>69</v>
      </c>
      <c r="E124" s="36" t="s">
        <v>66</v>
      </c>
    </row>
    <row r="125" spans="1:5" ht="12.75">
      <c r="A125" s="37" t="s">
        <v>70</v>
      </c>
      <c r="E125" s="38" t="s">
        <v>13135</v>
      </c>
    </row>
    <row r="126" spans="1:5" ht="127.5">
      <c r="A126" t="s">
        <v>72</v>
      </c>
      <c r="E126" s="36" t="s">
        <v>13029</v>
      </c>
    </row>
    <row r="127" spans="1:18" ht="12.75" customHeight="1">
      <c r="A127" s="6" t="s">
        <v>58</v>
      </c>
      <c s="6"/>
      <c s="27" t="s">
        <v>2197</v>
      </c>
      <c s="6"/>
      <c s="39" t="s">
        <v>2198</v>
      </c>
      <c s="6"/>
      <c s="6"/>
      <c s="6"/>
      <c s="29">
        <f>0+Q127</f>
      </c>
      <c r="O127">
        <f>0+R127</f>
      </c>
      <c r="Q127">
        <f>0+I128+I132+I136+I140+I144</f>
      </c>
      <c>
        <f>0+O128+O132+O136+O140+O144</f>
      </c>
    </row>
    <row r="128" spans="1:16" ht="25.5">
      <c r="A128" s="26" t="s">
        <v>63</v>
      </c>
      <c s="30" t="s">
        <v>255</v>
      </c>
      <c s="30" t="s">
        <v>2224</v>
      </c>
      <c s="26" t="s">
        <v>66</v>
      </c>
      <c s="31" t="s">
        <v>2225</v>
      </c>
      <c s="32" t="s">
        <v>583</v>
      </c>
      <c s="33">
        <v>1</v>
      </c>
      <c s="34">
        <v>0</v>
      </c>
      <c s="34">
        <f>ROUND(ROUND(H128,2)*ROUND(G128,3),2)</f>
      </c>
      <c r="O128">
        <f>(I128*21)/100</f>
      </c>
      <c t="s">
        <v>38</v>
      </c>
    </row>
    <row r="129" spans="1:5" ht="12.75">
      <c r="A129" s="35" t="s">
        <v>69</v>
      </c>
      <c r="E129" s="36" t="s">
        <v>66</v>
      </c>
    </row>
    <row r="130" spans="1:5" ht="12.75">
      <c r="A130" s="37" t="s">
        <v>70</v>
      </c>
      <c r="E130" s="38" t="s">
        <v>13135</v>
      </c>
    </row>
    <row r="131" spans="1:5" ht="76.5">
      <c r="A131" t="s">
        <v>72</v>
      </c>
      <c r="E131" s="36" t="s">
        <v>306</v>
      </c>
    </row>
    <row r="132" spans="1:16" ht="25.5">
      <c r="A132" s="26" t="s">
        <v>63</v>
      </c>
      <c s="30" t="s">
        <v>190</v>
      </c>
      <c s="30" t="s">
        <v>2226</v>
      </c>
      <c s="26" t="s">
        <v>66</v>
      </c>
      <c s="31" t="s">
        <v>2227</v>
      </c>
      <c s="32" t="s">
        <v>583</v>
      </c>
      <c s="33">
        <v>1</v>
      </c>
      <c s="34">
        <v>0</v>
      </c>
      <c s="34">
        <f>ROUND(ROUND(H132,2)*ROUND(G132,3),2)</f>
      </c>
      <c r="O132">
        <f>(I132*21)/100</f>
      </c>
      <c t="s">
        <v>38</v>
      </c>
    </row>
    <row r="133" spans="1:5" ht="12.75">
      <c r="A133" s="35" t="s">
        <v>69</v>
      </c>
      <c r="E133" s="36" t="s">
        <v>66</v>
      </c>
    </row>
    <row r="134" spans="1:5" ht="12.75">
      <c r="A134" s="37" t="s">
        <v>70</v>
      </c>
      <c r="E134" s="38" t="s">
        <v>13135</v>
      </c>
    </row>
    <row r="135" spans="1:5" ht="89.25">
      <c r="A135" t="s">
        <v>72</v>
      </c>
      <c r="E135" s="36" t="s">
        <v>2228</v>
      </c>
    </row>
    <row r="136" spans="1:16" ht="25.5">
      <c r="A136" s="26" t="s">
        <v>63</v>
      </c>
      <c s="30" t="s">
        <v>259</v>
      </c>
      <c s="30" t="s">
        <v>13568</v>
      </c>
      <c s="26" t="s">
        <v>66</v>
      </c>
      <c s="31" t="s">
        <v>13569</v>
      </c>
      <c s="32" t="s">
        <v>583</v>
      </c>
      <c s="33">
        <v>1</v>
      </c>
      <c s="34">
        <v>0</v>
      </c>
      <c s="34">
        <f>ROUND(ROUND(H136,2)*ROUND(G136,3),2)</f>
      </c>
      <c r="O136">
        <f>(I136*21)/100</f>
      </c>
      <c t="s">
        <v>38</v>
      </c>
    </row>
    <row r="137" spans="1:5" ht="12.75">
      <c r="A137" s="35" t="s">
        <v>69</v>
      </c>
      <c r="E137" s="36" t="s">
        <v>66</v>
      </c>
    </row>
    <row r="138" spans="1:5" ht="12.75">
      <c r="A138" s="37" t="s">
        <v>70</v>
      </c>
      <c r="E138" s="38" t="s">
        <v>13135</v>
      </c>
    </row>
    <row r="139" spans="1:5" ht="76.5">
      <c r="A139" t="s">
        <v>72</v>
      </c>
      <c r="E139" s="36" t="s">
        <v>2257</v>
      </c>
    </row>
    <row r="140" spans="1:16" ht="25.5">
      <c r="A140" s="26" t="s">
        <v>63</v>
      </c>
      <c s="30" t="s">
        <v>198</v>
      </c>
      <c s="30" t="s">
        <v>13316</v>
      </c>
      <c s="26" t="s">
        <v>66</v>
      </c>
      <c s="31" t="s">
        <v>13317</v>
      </c>
      <c s="32" t="s">
        <v>583</v>
      </c>
      <c s="33">
        <v>1</v>
      </c>
      <c s="34">
        <v>0</v>
      </c>
      <c s="34">
        <f>ROUND(ROUND(H140,2)*ROUND(G140,3),2)</f>
      </c>
      <c r="O140">
        <f>(I140*21)/100</f>
      </c>
      <c t="s">
        <v>38</v>
      </c>
    </row>
    <row r="141" spans="1:5" ht="12.75">
      <c r="A141" s="35" t="s">
        <v>69</v>
      </c>
      <c r="E141" s="36" t="s">
        <v>66</v>
      </c>
    </row>
    <row r="142" spans="1:5" ht="12.75">
      <c r="A142" s="37" t="s">
        <v>70</v>
      </c>
      <c r="E142" s="38" t="s">
        <v>13135</v>
      </c>
    </row>
    <row r="143" spans="1:5" ht="76.5">
      <c r="A143" t="s">
        <v>72</v>
      </c>
      <c r="E143" s="36" t="s">
        <v>2257</v>
      </c>
    </row>
    <row r="144" spans="1:16" ht="12.75">
      <c r="A144" s="26" t="s">
        <v>63</v>
      </c>
      <c s="30" t="s">
        <v>202</v>
      </c>
      <c s="30" t="s">
        <v>2258</v>
      </c>
      <c s="26" t="s">
        <v>66</v>
      </c>
      <c s="31" t="s">
        <v>2259</v>
      </c>
      <c s="32" t="s">
        <v>611</v>
      </c>
      <c s="33">
        <v>46</v>
      </c>
      <c s="34">
        <v>0</v>
      </c>
      <c s="34">
        <f>ROUND(ROUND(H144,2)*ROUND(G144,3),2)</f>
      </c>
      <c r="O144">
        <f>(I144*21)/100</f>
      </c>
      <c t="s">
        <v>38</v>
      </c>
    </row>
    <row r="145" spans="1:5" ht="12.75">
      <c r="A145" s="35" t="s">
        <v>69</v>
      </c>
      <c r="E145" s="36" t="s">
        <v>66</v>
      </c>
    </row>
    <row r="146" spans="1:5" ht="12.75">
      <c r="A146" s="37" t="s">
        <v>70</v>
      </c>
      <c r="E146" s="38" t="s">
        <v>13135</v>
      </c>
    </row>
    <row r="147" spans="1:5" ht="89.25">
      <c r="A147" t="s">
        <v>72</v>
      </c>
      <c r="E147" s="36" t="s">
        <v>2260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4.xml><?xml version="1.0" encoding="utf-8"?>
<worksheet xmlns="http://schemas.openxmlformats.org/spreadsheetml/2006/main" xmlns:r="http://schemas.openxmlformats.org/officeDocument/2006/relationships">
  <sheetPr>
    <pageSetUpPr fitToPage="1"/>
  </sheetPr>
  <dimension ref="A1:R8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0+O12</f>
      </c>
      <c t="s">
        <v>37</v>
      </c>
    </row>
    <row r="3" spans="1:16" ht="15" customHeight="1">
      <c r="A3" t="s">
        <v>12</v>
      </c>
      <c s="12" t="s">
        <v>14</v>
      </c>
      <c s="13" t="s">
        <v>15</v>
      </c>
      <c s="1"/>
      <c s="14" t="s">
        <v>16</v>
      </c>
      <c s="1"/>
      <c s="9"/>
      <c s="8" t="s">
        <v>13602</v>
      </c>
      <c s="40">
        <f>0+I12</f>
      </c>
      <c r="O3" t="s">
        <v>34</v>
      </c>
      <c t="s">
        <v>38</v>
      </c>
    </row>
    <row r="4" spans="1:16" ht="15" customHeight="1">
      <c r="A4" t="s">
        <v>17</v>
      </c>
      <c s="12" t="s">
        <v>18</v>
      </c>
      <c s="13" t="s">
        <v>4629</v>
      </c>
      <c s="1"/>
      <c s="14" t="s">
        <v>4630</v>
      </c>
      <c s="1"/>
      <c s="1"/>
      <c s="11"/>
      <c s="11"/>
      <c r="O4" t="s">
        <v>35</v>
      </c>
      <c t="s">
        <v>38</v>
      </c>
    </row>
    <row r="5" spans="1:16" ht="12.75" customHeight="1">
      <c r="A5" t="s">
        <v>21</v>
      </c>
      <c s="12" t="s">
        <v>18</v>
      </c>
      <c s="13" t="s">
        <v>10397</v>
      </c>
      <c s="1"/>
      <c s="14" t="s">
        <v>10398</v>
      </c>
      <c s="1"/>
      <c s="1"/>
      <c s="1"/>
      <c s="1"/>
      <c r="O5" t="s">
        <v>36</v>
      </c>
      <c t="s">
        <v>38</v>
      </c>
    </row>
    <row r="6" spans="1:9" ht="12.75" customHeight="1">
      <c r="A6" t="s">
        <v>24</v>
      </c>
      <c s="12" t="s">
        <v>18</v>
      </c>
      <c s="13" t="s">
        <v>13598</v>
      </c>
      <c s="1"/>
      <c s="14" t="s">
        <v>13599</v>
      </c>
      <c s="1"/>
      <c s="1"/>
      <c s="1"/>
      <c s="1"/>
    </row>
    <row r="7" spans="1:9" ht="12.75" customHeight="1">
      <c r="A7" t="s">
        <v>27</v>
      </c>
      <c s="12" t="s">
        <v>18</v>
      </c>
      <c s="13" t="s">
        <v>13600</v>
      </c>
      <c s="1"/>
      <c s="14" t="s">
        <v>13601</v>
      </c>
      <c s="1"/>
      <c s="1"/>
      <c s="1"/>
      <c s="1"/>
    </row>
    <row r="8" spans="1:9" ht="12.75" customHeight="1">
      <c r="A8" t="s">
        <v>30</v>
      </c>
      <c s="16" t="s">
        <v>33</v>
      </c>
      <c s="17" t="s">
        <v>13602</v>
      </c>
      <c s="6"/>
      <c s="18" t="s">
        <v>13603</v>
      </c>
      <c s="6"/>
      <c s="6"/>
      <c s="6"/>
      <c s="6"/>
    </row>
    <row r="9" spans="1:9" ht="12.75" customHeight="1">
      <c r="A9" s="15" t="s">
        <v>41</v>
      </c>
      <c s="15" t="s">
        <v>43</v>
      </c>
      <c s="15" t="s">
        <v>45</v>
      </c>
      <c s="15" t="s">
        <v>46</v>
      </c>
      <c s="15" t="s">
        <v>47</v>
      </c>
      <c s="15" t="s">
        <v>49</v>
      </c>
      <c s="15" t="s">
        <v>51</v>
      </c>
      <c s="15" t="s">
        <v>53</v>
      </c>
      <c s="15"/>
    </row>
    <row r="10" spans="1:9" ht="12.75" customHeight="1">
      <c r="A10" s="15"/>
      <c s="15"/>
      <c s="15"/>
      <c s="15"/>
      <c s="15"/>
      <c s="15"/>
      <c s="15"/>
      <c s="15" t="s">
        <v>54</v>
      </c>
      <c s="15" t="s">
        <v>56</v>
      </c>
    </row>
    <row r="11" spans="1:9" ht="12.75" customHeight="1">
      <c r="A11" s="15" t="s">
        <v>42</v>
      </c>
      <c s="15" t="s">
        <v>44</v>
      </c>
      <c s="15" t="s">
        <v>38</v>
      </c>
      <c s="15" t="s">
        <v>37</v>
      </c>
      <c s="15" t="s">
        <v>48</v>
      </c>
      <c s="15" t="s">
        <v>50</v>
      </c>
      <c s="15" t="s">
        <v>52</v>
      </c>
      <c s="15" t="s">
        <v>55</v>
      </c>
      <c s="15" t="s">
        <v>57</v>
      </c>
    </row>
    <row r="12" spans="1:18" ht="12.75" customHeight="1">
      <c r="A12" s="41" t="s">
        <v>58</v>
      </c>
      <c s="41"/>
      <c s="42" t="s">
        <v>44</v>
      </c>
      <c s="41"/>
      <c s="39" t="s">
        <v>13604</v>
      </c>
      <c s="41"/>
      <c s="41"/>
      <c s="41"/>
      <c s="43">
        <f>0+Q12</f>
      </c>
      <c r="O12">
        <f>0+R12</f>
      </c>
      <c r="Q12">
        <f>0+I13+I17+I21+I25+I29+I33+I37+I41+I45+I49+I53+I57+I61+I65+I69+I73+I77+I81+I85</f>
      </c>
      <c>
        <f>0+O13+O17+O21+O25+O29+O33+O37+O41+O45+O49+O53+O57+O61+O65+O69+O73+O77+O81+O85</f>
      </c>
    </row>
    <row r="13" spans="1:16" ht="12.75">
      <c r="A13" s="26" t="s">
        <v>63</v>
      </c>
      <c s="30" t="s">
        <v>44</v>
      </c>
      <c s="30" t="s">
        <v>13605</v>
      </c>
      <c s="26" t="s">
        <v>66</v>
      </c>
      <c s="31" t="s">
        <v>13606</v>
      </c>
      <c s="32" t="s">
        <v>611</v>
      </c>
      <c s="33">
        <v>16</v>
      </c>
      <c s="34">
        <v>0</v>
      </c>
      <c s="34">
        <f>ROUND(ROUND(H13,2)*ROUND(G13,3),2)</f>
      </c>
      <c r="O13">
        <f>(I13*15)/100</f>
      </c>
      <c t="s">
        <v>44</v>
      </c>
    </row>
    <row r="14" spans="1:5" ht="12.75">
      <c r="A14" s="35" t="s">
        <v>69</v>
      </c>
      <c r="E14" s="36" t="s">
        <v>66</v>
      </c>
    </row>
    <row r="15" spans="1:5" ht="12.75">
      <c r="A15" s="37" t="s">
        <v>70</v>
      </c>
      <c r="E15" s="38" t="s">
        <v>66</v>
      </c>
    </row>
    <row r="16" spans="1:5" ht="12.75">
      <c r="A16" t="s">
        <v>72</v>
      </c>
      <c r="E16" s="36" t="s">
        <v>13607</v>
      </c>
    </row>
    <row r="17" spans="1:16" ht="12.75">
      <c r="A17" s="26" t="s">
        <v>63</v>
      </c>
      <c s="30" t="s">
        <v>38</v>
      </c>
      <c s="30" t="s">
        <v>13608</v>
      </c>
      <c s="26" t="s">
        <v>66</v>
      </c>
      <c s="31" t="s">
        <v>13609</v>
      </c>
      <c s="32" t="s">
        <v>652</v>
      </c>
      <c s="33">
        <v>130</v>
      </c>
      <c s="34">
        <v>0</v>
      </c>
      <c s="34">
        <f>ROUND(ROUND(H17,2)*ROUND(G17,3),2)</f>
      </c>
      <c r="O17">
        <f>(I17*15)/100</f>
      </c>
      <c t="s">
        <v>44</v>
      </c>
    </row>
    <row r="18" spans="1:5" ht="12.75">
      <c r="A18" s="35" t="s">
        <v>69</v>
      </c>
      <c r="E18" s="36" t="s">
        <v>66</v>
      </c>
    </row>
    <row r="19" spans="1:5" ht="12.75">
      <c r="A19" s="37" t="s">
        <v>70</v>
      </c>
      <c r="E19" s="38" t="s">
        <v>66</v>
      </c>
    </row>
    <row r="20" spans="1:5" ht="318.75">
      <c r="A20" t="s">
        <v>72</v>
      </c>
      <c r="E20" s="36" t="s">
        <v>2592</v>
      </c>
    </row>
    <row r="21" spans="1:16" ht="12.75">
      <c r="A21" s="26" t="s">
        <v>63</v>
      </c>
      <c s="30" t="s">
        <v>37</v>
      </c>
      <c s="30" t="s">
        <v>669</v>
      </c>
      <c s="26" t="s">
        <v>66</v>
      </c>
      <c s="31" t="s">
        <v>741</v>
      </c>
      <c s="32" t="s">
        <v>652</v>
      </c>
      <c s="33">
        <v>130</v>
      </c>
      <c s="34">
        <v>0</v>
      </c>
      <c s="34">
        <f>ROUND(ROUND(H21,2)*ROUND(G21,3),2)</f>
      </c>
      <c r="O21">
        <f>(I21*15)/100</f>
      </c>
      <c t="s">
        <v>44</v>
      </c>
    </row>
    <row r="22" spans="1:5" ht="12.75">
      <c r="A22" s="35" t="s">
        <v>69</v>
      </c>
      <c r="E22" s="36" t="s">
        <v>66</v>
      </c>
    </row>
    <row r="23" spans="1:5" ht="12.75">
      <c r="A23" s="37" t="s">
        <v>70</v>
      </c>
      <c r="E23" s="38" t="s">
        <v>66</v>
      </c>
    </row>
    <row r="24" spans="1:5" ht="229.5">
      <c r="A24" t="s">
        <v>72</v>
      </c>
      <c r="E24" s="36" t="s">
        <v>743</v>
      </c>
    </row>
    <row r="25" spans="1:16" ht="12.75">
      <c r="A25" s="26" t="s">
        <v>63</v>
      </c>
      <c s="30" t="s">
        <v>48</v>
      </c>
      <c s="30" t="s">
        <v>13610</v>
      </c>
      <c s="26" t="s">
        <v>66</v>
      </c>
      <c s="31" t="s">
        <v>13611</v>
      </c>
      <c s="32" t="s">
        <v>926</v>
      </c>
      <c s="33">
        <v>200</v>
      </c>
      <c s="34">
        <v>0</v>
      </c>
      <c s="34">
        <f>ROUND(ROUND(H25,2)*ROUND(G25,3),2)</f>
      </c>
      <c r="O25">
        <f>(I25*15)/100</f>
      </c>
      <c t="s">
        <v>44</v>
      </c>
    </row>
    <row r="26" spans="1:5" ht="12.75">
      <c r="A26" s="35" t="s">
        <v>69</v>
      </c>
      <c r="E26" s="36" t="s">
        <v>66</v>
      </c>
    </row>
    <row r="27" spans="1:5" ht="12.75">
      <c r="A27" s="37" t="s">
        <v>70</v>
      </c>
      <c r="E27" s="38" t="s">
        <v>66</v>
      </c>
    </row>
    <row r="28" spans="1:5" ht="12.75">
      <c r="A28" t="s">
        <v>72</v>
      </c>
      <c r="E28" s="36" t="s">
        <v>13611</v>
      </c>
    </row>
    <row r="29" spans="1:16" ht="25.5">
      <c r="A29" s="26" t="s">
        <v>63</v>
      </c>
      <c s="30" t="s">
        <v>50</v>
      </c>
      <c s="30" t="s">
        <v>2696</v>
      </c>
      <c s="26" t="s">
        <v>66</v>
      </c>
      <c s="31" t="s">
        <v>2697</v>
      </c>
      <c s="32" t="s">
        <v>583</v>
      </c>
      <c s="33">
        <v>16</v>
      </c>
      <c s="34">
        <v>0</v>
      </c>
      <c s="34">
        <f>ROUND(ROUND(H29,2)*ROUND(G29,3),2)</f>
      </c>
      <c r="O29">
        <f>(I29*15)/100</f>
      </c>
      <c t="s">
        <v>44</v>
      </c>
    </row>
    <row r="30" spans="1:5" ht="12.75">
      <c r="A30" s="35" t="s">
        <v>69</v>
      </c>
      <c r="E30" s="36" t="s">
        <v>66</v>
      </c>
    </row>
    <row r="31" spans="1:5" ht="12.75">
      <c r="A31" s="37" t="s">
        <v>70</v>
      </c>
      <c r="E31" s="38" t="s">
        <v>66</v>
      </c>
    </row>
    <row r="32" spans="1:5" ht="76.5">
      <c r="A32" t="s">
        <v>72</v>
      </c>
      <c r="E32" s="36" t="s">
        <v>306</v>
      </c>
    </row>
    <row r="33" spans="1:16" ht="12.75">
      <c r="A33" s="26" t="s">
        <v>63</v>
      </c>
      <c s="30" t="s">
        <v>52</v>
      </c>
      <c s="30" t="s">
        <v>13612</v>
      </c>
      <c s="26" t="s">
        <v>66</v>
      </c>
      <c s="31" t="s">
        <v>13613</v>
      </c>
      <c s="32" t="s">
        <v>583</v>
      </c>
      <c s="33">
        <v>8</v>
      </c>
      <c s="34">
        <v>0</v>
      </c>
      <c s="34">
        <f>ROUND(ROUND(H33,2)*ROUND(G33,3),2)</f>
      </c>
      <c r="O33">
        <f>(I33*15)/100</f>
      </c>
      <c t="s">
        <v>44</v>
      </c>
    </row>
    <row r="34" spans="1:5" ht="12.75">
      <c r="A34" s="35" t="s">
        <v>69</v>
      </c>
      <c r="E34" s="36" t="s">
        <v>66</v>
      </c>
    </row>
    <row r="35" spans="1:5" ht="12.75">
      <c r="A35" s="37" t="s">
        <v>70</v>
      </c>
      <c r="E35" s="38" t="s">
        <v>66</v>
      </c>
    </row>
    <row r="36" spans="1:5" ht="114.75">
      <c r="A36" t="s">
        <v>72</v>
      </c>
      <c r="E36" s="36" t="s">
        <v>13409</v>
      </c>
    </row>
    <row r="37" spans="1:16" ht="12.75">
      <c r="A37" s="26" t="s">
        <v>63</v>
      </c>
      <c s="30" t="s">
        <v>59</v>
      </c>
      <c s="30" t="s">
        <v>2701</v>
      </c>
      <c s="26" t="s">
        <v>66</v>
      </c>
      <c s="31" t="s">
        <v>2702</v>
      </c>
      <c s="32" t="s">
        <v>583</v>
      </c>
      <c s="33">
        <v>8</v>
      </c>
      <c s="34">
        <v>0</v>
      </c>
      <c s="34">
        <f>ROUND(ROUND(H37,2)*ROUND(G37,3),2)</f>
      </c>
      <c r="O37">
        <f>(I37*15)/100</f>
      </c>
      <c t="s">
        <v>44</v>
      </c>
    </row>
    <row r="38" spans="1:5" ht="12.75">
      <c r="A38" s="35" t="s">
        <v>69</v>
      </c>
      <c r="E38" s="36" t="s">
        <v>66</v>
      </c>
    </row>
    <row r="39" spans="1:5" ht="12.75">
      <c r="A39" s="37" t="s">
        <v>70</v>
      </c>
      <c r="E39" s="38" t="s">
        <v>66</v>
      </c>
    </row>
    <row r="40" spans="1:5" ht="76.5">
      <c r="A40" t="s">
        <v>72</v>
      </c>
      <c r="E40" s="36" t="s">
        <v>306</v>
      </c>
    </row>
    <row r="41" spans="1:16" ht="12.75">
      <c r="A41" s="26" t="s">
        <v>63</v>
      </c>
      <c s="30" t="s">
        <v>92</v>
      </c>
      <c s="30" t="s">
        <v>13614</v>
      </c>
      <c s="26" t="s">
        <v>66</v>
      </c>
      <c s="31" t="s">
        <v>3616</v>
      </c>
      <c s="32" t="s">
        <v>2676</v>
      </c>
      <c s="33">
        <v>0.2</v>
      </c>
      <c s="34">
        <v>0</v>
      </c>
      <c s="34">
        <f>ROUND(ROUND(H41,2)*ROUND(G41,3),2)</f>
      </c>
      <c r="O41">
        <f>(I41*15)/100</f>
      </c>
      <c t="s">
        <v>44</v>
      </c>
    </row>
    <row r="42" spans="1:5" ht="12.75">
      <c r="A42" s="35" t="s">
        <v>69</v>
      </c>
      <c r="E42" s="36" t="s">
        <v>66</v>
      </c>
    </row>
    <row r="43" spans="1:5" ht="12.75">
      <c r="A43" s="37" t="s">
        <v>70</v>
      </c>
      <c r="E43" s="38" t="s">
        <v>66</v>
      </c>
    </row>
    <row r="44" spans="1:5" ht="63.75">
      <c r="A44" t="s">
        <v>72</v>
      </c>
      <c r="E44" s="36" t="s">
        <v>3627</v>
      </c>
    </row>
    <row r="45" spans="1:16" ht="12.75">
      <c r="A45" s="26" t="s">
        <v>63</v>
      </c>
      <c s="30" t="s">
        <v>55</v>
      </c>
      <c s="30" t="s">
        <v>2706</v>
      </c>
      <c s="26" t="s">
        <v>66</v>
      </c>
      <c s="31" t="s">
        <v>3619</v>
      </c>
      <c s="32" t="s">
        <v>2676</v>
      </c>
      <c s="33">
        <v>0.2</v>
      </c>
      <c s="34">
        <v>0</v>
      </c>
      <c s="34">
        <f>ROUND(ROUND(H45,2)*ROUND(G45,3),2)</f>
      </c>
      <c r="O45">
        <f>(I45*15)/100</f>
      </c>
      <c t="s">
        <v>44</v>
      </c>
    </row>
    <row r="46" spans="1:5" ht="12.75">
      <c r="A46" s="35" t="s">
        <v>69</v>
      </c>
      <c r="E46" s="36" t="s">
        <v>66</v>
      </c>
    </row>
    <row r="47" spans="1:5" ht="12.75">
      <c r="A47" s="37" t="s">
        <v>70</v>
      </c>
      <c r="E47" s="38" t="s">
        <v>66</v>
      </c>
    </row>
    <row r="48" spans="1:5" ht="25.5">
      <c r="A48" t="s">
        <v>72</v>
      </c>
      <c r="E48" s="36" t="s">
        <v>13615</v>
      </c>
    </row>
    <row r="49" spans="1:16" ht="12.75">
      <c r="A49" s="26" t="s">
        <v>63</v>
      </c>
      <c s="30" t="s">
        <v>57</v>
      </c>
      <c s="30" t="s">
        <v>2325</v>
      </c>
      <c s="26" t="s">
        <v>66</v>
      </c>
      <c s="31" t="s">
        <v>2841</v>
      </c>
      <c s="32" t="s">
        <v>926</v>
      </c>
      <c s="33">
        <v>120</v>
      </c>
      <c s="34">
        <v>0</v>
      </c>
      <c s="34">
        <f>ROUND(ROUND(H49,2)*ROUND(G49,3),2)</f>
      </c>
      <c r="O49">
        <f>(I49*15)/100</f>
      </c>
      <c t="s">
        <v>44</v>
      </c>
    </row>
    <row r="50" spans="1:5" ht="12.75">
      <c r="A50" s="35" t="s">
        <v>69</v>
      </c>
      <c r="E50" s="36" t="s">
        <v>66</v>
      </c>
    </row>
    <row r="51" spans="1:5" ht="12.75">
      <c r="A51" s="37" t="s">
        <v>70</v>
      </c>
      <c r="E51" s="38" t="s">
        <v>66</v>
      </c>
    </row>
    <row r="52" spans="1:5" ht="76.5">
      <c r="A52" t="s">
        <v>72</v>
      </c>
      <c r="E52" s="36" t="s">
        <v>2030</v>
      </c>
    </row>
    <row r="53" spans="1:16" ht="12.75">
      <c r="A53" s="26" t="s">
        <v>63</v>
      </c>
      <c s="30" t="s">
        <v>115</v>
      </c>
      <c s="30" t="s">
        <v>13616</v>
      </c>
      <c s="26" t="s">
        <v>66</v>
      </c>
      <c s="31" t="s">
        <v>13617</v>
      </c>
      <c s="32" t="s">
        <v>583</v>
      </c>
      <c s="33">
        <v>8</v>
      </c>
      <c s="34">
        <v>0</v>
      </c>
      <c s="34">
        <f>ROUND(ROUND(H53,2)*ROUND(G53,3),2)</f>
      </c>
      <c r="O53">
        <f>(I53*15)/100</f>
      </c>
      <c t="s">
        <v>44</v>
      </c>
    </row>
    <row r="54" spans="1:5" ht="12.75">
      <c r="A54" s="35" t="s">
        <v>69</v>
      </c>
      <c r="E54" s="36" t="s">
        <v>66</v>
      </c>
    </row>
    <row r="55" spans="1:5" ht="12.75">
      <c r="A55" s="37" t="s">
        <v>70</v>
      </c>
      <c r="E55" s="38" t="s">
        <v>66</v>
      </c>
    </row>
    <row r="56" spans="1:5" ht="76.5">
      <c r="A56" t="s">
        <v>72</v>
      </c>
      <c r="E56" s="36" t="s">
        <v>2030</v>
      </c>
    </row>
    <row r="57" spans="1:16" ht="12.75">
      <c r="A57" s="26" t="s">
        <v>63</v>
      </c>
      <c s="30" t="s">
        <v>119</v>
      </c>
      <c s="30" t="s">
        <v>13618</v>
      </c>
      <c s="26" t="s">
        <v>66</v>
      </c>
      <c s="31" t="s">
        <v>13619</v>
      </c>
      <c s="32" t="s">
        <v>926</v>
      </c>
      <c s="33">
        <v>60</v>
      </c>
      <c s="34">
        <v>0</v>
      </c>
      <c s="34">
        <f>ROUND(ROUND(H57,2)*ROUND(G57,3),2)</f>
      </c>
      <c r="O57">
        <f>(I57*15)/100</f>
      </c>
      <c t="s">
        <v>44</v>
      </c>
    </row>
    <row r="58" spans="1:5" ht="12.75">
      <c r="A58" s="35" t="s">
        <v>69</v>
      </c>
      <c r="E58" s="36" t="s">
        <v>66</v>
      </c>
    </row>
    <row r="59" spans="1:5" ht="12.75">
      <c r="A59" s="37" t="s">
        <v>70</v>
      </c>
      <c r="E59" s="38" t="s">
        <v>66</v>
      </c>
    </row>
    <row r="60" spans="1:5" ht="76.5">
      <c r="A60" t="s">
        <v>72</v>
      </c>
      <c r="E60" s="36" t="s">
        <v>2030</v>
      </c>
    </row>
    <row r="61" spans="1:16" ht="12.75">
      <c r="A61" s="26" t="s">
        <v>63</v>
      </c>
      <c s="30" t="s">
        <v>123</v>
      </c>
      <c s="30" t="s">
        <v>2328</v>
      </c>
      <c s="26" t="s">
        <v>66</v>
      </c>
      <c s="31" t="s">
        <v>2719</v>
      </c>
      <c s="32" t="s">
        <v>583</v>
      </c>
      <c s="33">
        <v>8</v>
      </c>
      <c s="34">
        <v>0</v>
      </c>
      <c s="34">
        <f>ROUND(ROUND(H61,2)*ROUND(G61,3),2)</f>
      </c>
      <c r="O61">
        <f>(I61*15)/100</f>
      </c>
      <c t="s">
        <v>44</v>
      </c>
    </row>
    <row r="62" spans="1:5" ht="12.75">
      <c r="A62" s="35" t="s">
        <v>69</v>
      </c>
      <c r="E62" s="36" t="s">
        <v>66</v>
      </c>
    </row>
    <row r="63" spans="1:5" ht="12.75">
      <c r="A63" s="37" t="s">
        <v>70</v>
      </c>
      <c r="E63" s="38" t="s">
        <v>66</v>
      </c>
    </row>
    <row r="64" spans="1:5" ht="114.75">
      <c r="A64" t="s">
        <v>72</v>
      </c>
      <c r="E64" s="36" t="s">
        <v>2556</v>
      </c>
    </row>
    <row r="65" spans="1:16" ht="25.5">
      <c r="A65" s="26" t="s">
        <v>63</v>
      </c>
      <c s="30" t="s">
        <v>127</v>
      </c>
      <c s="30" t="s">
        <v>2720</v>
      </c>
      <c s="26" t="s">
        <v>66</v>
      </c>
      <c s="31" t="s">
        <v>2721</v>
      </c>
      <c s="32" t="s">
        <v>583</v>
      </c>
      <c s="33">
        <v>4</v>
      </c>
      <c s="34">
        <v>0</v>
      </c>
      <c s="34">
        <f>ROUND(ROUND(H65,2)*ROUND(G65,3),2)</f>
      </c>
      <c r="O65">
        <f>(I65*15)/100</f>
      </c>
      <c t="s">
        <v>44</v>
      </c>
    </row>
    <row r="66" spans="1:5" ht="12.75">
      <c r="A66" s="35" t="s">
        <v>69</v>
      </c>
      <c r="E66" s="36" t="s">
        <v>66</v>
      </c>
    </row>
    <row r="67" spans="1:5" ht="12.75">
      <c r="A67" s="37" t="s">
        <v>70</v>
      </c>
      <c r="E67" s="38" t="s">
        <v>66</v>
      </c>
    </row>
    <row r="68" spans="1:5" ht="102">
      <c r="A68" t="s">
        <v>72</v>
      </c>
      <c r="E68" s="36" t="s">
        <v>13620</v>
      </c>
    </row>
    <row r="69" spans="1:16" ht="12.75">
      <c r="A69" s="26" t="s">
        <v>63</v>
      </c>
      <c s="30" t="s">
        <v>131</v>
      </c>
      <c s="30" t="s">
        <v>13621</v>
      </c>
      <c s="26" t="s">
        <v>66</v>
      </c>
      <c s="31" t="s">
        <v>13622</v>
      </c>
      <c s="32" t="s">
        <v>926</v>
      </c>
      <c s="33">
        <v>100</v>
      </c>
      <c s="34">
        <v>0</v>
      </c>
      <c s="34">
        <f>ROUND(ROUND(H69,2)*ROUND(G69,3),2)</f>
      </c>
      <c r="O69">
        <f>(I69*15)/100</f>
      </c>
      <c t="s">
        <v>44</v>
      </c>
    </row>
    <row r="70" spans="1:5" ht="12.75">
      <c r="A70" s="35" t="s">
        <v>69</v>
      </c>
      <c r="E70" s="36" t="s">
        <v>66</v>
      </c>
    </row>
    <row r="71" spans="1:5" ht="12.75">
      <c r="A71" s="37" t="s">
        <v>70</v>
      </c>
      <c r="E71" s="38" t="s">
        <v>66</v>
      </c>
    </row>
    <row r="72" spans="1:5" ht="12.75">
      <c r="A72" t="s">
        <v>72</v>
      </c>
      <c r="E72" s="36" t="s">
        <v>66</v>
      </c>
    </row>
    <row r="73" spans="1:16" ht="12.75">
      <c r="A73" s="26" t="s">
        <v>63</v>
      </c>
      <c s="30" t="s">
        <v>135</v>
      </c>
      <c s="30" t="s">
        <v>2742</v>
      </c>
      <c s="26" t="s">
        <v>66</v>
      </c>
      <c s="31" t="s">
        <v>13623</v>
      </c>
      <c s="32" t="s">
        <v>2744</v>
      </c>
      <c s="33">
        <v>4</v>
      </c>
      <c s="34">
        <v>0</v>
      </c>
      <c s="34">
        <f>ROUND(ROUND(H73,2)*ROUND(G73,3),2)</f>
      </c>
      <c r="O73">
        <f>(I73*15)/100</f>
      </c>
      <c t="s">
        <v>44</v>
      </c>
    </row>
    <row r="74" spans="1:5" ht="12.75">
      <c r="A74" s="35" t="s">
        <v>69</v>
      </c>
      <c r="E74" s="36" t="s">
        <v>66</v>
      </c>
    </row>
    <row r="75" spans="1:5" ht="12.75">
      <c r="A75" s="37" t="s">
        <v>70</v>
      </c>
      <c r="E75" s="38" t="s">
        <v>66</v>
      </c>
    </row>
    <row r="76" spans="1:5" ht="12.75">
      <c r="A76" t="s">
        <v>72</v>
      </c>
      <c r="E76" s="36" t="s">
        <v>2743</v>
      </c>
    </row>
    <row r="77" spans="1:16" ht="12.75">
      <c r="A77" s="26" t="s">
        <v>63</v>
      </c>
      <c s="30" t="s">
        <v>139</v>
      </c>
      <c s="30" t="s">
        <v>2745</v>
      </c>
      <c s="26" t="s">
        <v>66</v>
      </c>
      <c s="31" t="s">
        <v>13624</v>
      </c>
      <c s="32" t="s">
        <v>926</v>
      </c>
      <c s="33">
        <v>150</v>
      </c>
      <c s="34">
        <v>0</v>
      </c>
      <c s="34">
        <f>ROUND(ROUND(H77,2)*ROUND(G77,3),2)</f>
      </c>
      <c r="O77">
        <f>(I77*15)/100</f>
      </c>
      <c t="s">
        <v>44</v>
      </c>
    </row>
    <row r="78" spans="1:5" ht="12.75">
      <c r="A78" s="35" t="s">
        <v>69</v>
      </c>
      <c r="E78" s="36" t="s">
        <v>66</v>
      </c>
    </row>
    <row r="79" spans="1:5" ht="12.75">
      <c r="A79" s="37" t="s">
        <v>70</v>
      </c>
      <c r="E79" s="38" t="s">
        <v>66</v>
      </c>
    </row>
    <row r="80" spans="1:5" ht="12.75">
      <c r="A80" t="s">
        <v>72</v>
      </c>
      <c r="E80" s="36" t="s">
        <v>2746</v>
      </c>
    </row>
    <row r="81" spans="1:16" ht="12.75">
      <c r="A81" s="26" t="s">
        <v>63</v>
      </c>
      <c s="30" t="s">
        <v>143</v>
      </c>
      <c s="30" t="s">
        <v>2916</v>
      </c>
      <c s="26" t="s">
        <v>66</v>
      </c>
      <c s="31" t="s">
        <v>2917</v>
      </c>
      <c s="32" t="s">
        <v>4447</v>
      </c>
      <c s="33">
        <v>8</v>
      </c>
      <c s="34">
        <v>0</v>
      </c>
      <c s="34">
        <f>ROUND(ROUND(H81,2)*ROUND(G81,3),2)</f>
      </c>
      <c r="O81">
        <f>(I81*15)/100</f>
      </c>
      <c t="s">
        <v>44</v>
      </c>
    </row>
    <row r="82" spans="1:5" ht="12.75">
      <c r="A82" s="35" t="s">
        <v>69</v>
      </c>
      <c r="E82" s="36" t="s">
        <v>66</v>
      </c>
    </row>
    <row r="83" spans="1:5" ht="12.75">
      <c r="A83" s="37" t="s">
        <v>70</v>
      </c>
      <c r="E83" s="38" t="s">
        <v>66</v>
      </c>
    </row>
    <row r="84" spans="1:5" ht="12.75">
      <c r="A84" t="s">
        <v>72</v>
      </c>
      <c r="E84" s="36" t="s">
        <v>66</v>
      </c>
    </row>
    <row r="85" spans="1:16" ht="12.75">
      <c r="A85" s="26" t="s">
        <v>63</v>
      </c>
      <c s="30" t="s">
        <v>99</v>
      </c>
      <c s="30" t="s">
        <v>13625</v>
      </c>
      <c s="26" t="s">
        <v>66</v>
      </c>
      <c s="31" t="s">
        <v>13626</v>
      </c>
      <c s="32" t="s">
        <v>583</v>
      </c>
      <c s="33">
        <v>8</v>
      </c>
      <c s="34">
        <v>0</v>
      </c>
      <c s="34">
        <f>ROUND(ROUND(H85,2)*ROUND(G85,3),2)</f>
      </c>
      <c r="O85">
        <f>(I85*15)/100</f>
      </c>
      <c t="s">
        <v>44</v>
      </c>
    </row>
    <row r="86" spans="1:5" ht="12.75">
      <c r="A86" s="35" t="s">
        <v>69</v>
      </c>
      <c r="E86" s="36" t="s">
        <v>66</v>
      </c>
    </row>
    <row r="87" spans="1:5" ht="12.75">
      <c r="A87" s="37" t="s">
        <v>70</v>
      </c>
      <c r="E87" s="38" t="s">
        <v>66</v>
      </c>
    </row>
    <row r="88" spans="1:5" ht="127.5">
      <c r="A88" t="s">
        <v>72</v>
      </c>
      <c r="E88" s="36" t="s">
        <v>13627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85.xml><?xml version="1.0" encoding="utf-8"?>
<worksheet xmlns="http://schemas.openxmlformats.org/spreadsheetml/2006/main" xmlns:r="http://schemas.openxmlformats.org/officeDocument/2006/relationships">
  <sheetPr>
    <pageSetUpPr fitToPage="1"/>
  </sheetPr>
  <dimension ref="A1:R58"/>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37</v>
      </c>
    </row>
    <row r="2" spans="2:16" ht="25" customHeight="1">
      <c r="B2" s="1"/>
      <c s="1"/>
      <c s="1"/>
      <c s="2" t="s">
        <v>13</v>
      </c>
      <c s="1"/>
      <c s="1"/>
      <c s="6"/>
      <c s="6"/>
      <c r="O2">
        <f>0+O9+O26</f>
      </c>
      <c t="s">
        <v>37</v>
      </c>
    </row>
    <row r="3" spans="1:16" ht="15" customHeight="1">
      <c r="A3" t="s">
        <v>12</v>
      </c>
      <c s="12" t="s">
        <v>14</v>
      </c>
      <c s="13" t="s">
        <v>15</v>
      </c>
      <c s="1"/>
      <c s="14" t="s">
        <v>16</v>
      </c>
      <c s="1"/>
      <c s="9"/>
      <c s="8" t="s">
        <v>13630</v>
      </c>
      <c s="40">
        <f>0+I9+I26</f>
      </c>
      <c r="O3" t="s">
        <v>34</v>
      </c>
      <c t="s">
        <v>38</v>
      </c>
    </row>
    <row r="4" spans="1:16" ht="15" customHeight="1">
      <c r="A4" t="s">
        <v>17</v>
      </c>
      <c s="12" t="s">
        <v>18</v>
      </c>
      <c s="13" t="s">
        <v>13628</v>
      </c>
      <c s="1"/>
      <c s="14" t="s">
        <v>13629</v>
      </c>
      <c s="1"/>
      <c s="1"/>
      <c s="11"/>
      <c s="11"/>
      <c r="O4" t="s">
        <v>35</v>
      </c>
      <c t="s">
        <v>38</v>
      </c>
    </row>
    <row r="5" spans="1:16" ht="12.75" customHeight="1">
      <c r="A5" t="s">
        <v>21</v>
      </c>
      <c s="16" t="s">
        <v>33</v>
      </c>
      <c s="17" t="s">
        <v>13630</v>
      </c>
      <c s="6"/>
      <c s="18" t="s">
        <v>13631</v>
      </c>
      <c s="6"/>
      <c s="6"/>
      <c s="6"/>
      <c s="6"/>
      <c r="O5" t="s">
        <v>36</v>
      </c>
      <c t="s">
        <v>38</v>
      </c>
    </row>
    <row r="6" spans="1:9" ht="12.75" customHeight="1">
      <c r="A6" s="15" t="s">
        <v>41</v>
      </c>
      <c s="15" t="s">
        <v>43</v>
      </c>
      <c s="15" t="s">
        <v>45</v>
      </c>
      <c s="15" t="s">
        <v>46</v>
      </c>
      <c s="15" t="s">
        <v>47</v>
      </c>
      <c s="15" t="s">
        <v>49</v>
      </c>
      <c s="15" t="s">
        <v>51</v>
      </c>
      <c s="15" t="s">
        <v>53</v>
      </c>
      <c s="15"/>
    </row>
    <row r="7" spans="1:9" ht="12.75" customHeight="1">
      <c r="A7" s="15"/>
      <c s="15"/>
      <c s="15"/>
      <c s="15"/>
      <c s="15"/>
      <c s="15"/>
      <c s="15"/>
      <c s="15" t="s">
        <v>54</v>
      </c>
      <c s="15" t="s">
        <v>56</v>
      </c>
    </row>
    <row r="8" spans="1:9" ht="12.75" customHeight="1">
      <c r="A8" s="15" t="s">
        <v>42</v>
      </c>
      <c s="15" t="s">
        <v>44</v>
      </c>
      <c s="15" t="s">
        <v>38</v>
      </c>
      <c s="15" t="s">
        <v>37</v>
      </c>
      <c s="15" t="s">
        <v>48</v>
      </c>
      <c s="15" t="s">
        <v>50</v>
      </c>
      <c s="15" t="s">
        <v>52</v>
      </c>
      <c s="15" t="s">
        <v>55</v>
      </c>
      <c s="15" t="s">
        <v>57</v>
      </c>
    </row>
    <row r="9" spans="1:18" ht="12.75" customHeight="1">
      <c r="A9" s="41" t="s">
        <v>58</v>
      </c>
      <c s="41"/>
      <c s="42" t="s">
        <v>44</v>
      </c>
      <c s="41"/>
      <c s="39" t="s">
        <v>13632</v>
      </c>
      <c s="41"/>
      <c s="41"/>
      <c s="41"/>
      <c s="43">
        <f>0+Q9</f>
      </c>
      <c r="O9">
        <f>0+R9</f>
      </c>
      <c r="Q9">
        <f>0+I10+I14+I18+I22</f>
      </c>
      <c>
        <f>0+O10+O14+O18+O22</f>
      </c>
    </row>
    <row r="10" spans="1:16" ht="12.75">
      <c r="A10" s="26" t="s">
        <v>63</v>
      </c>
      <c s="30" t="s">
        <v>44</v>
      </c>
      <c s="30" t="s">
        <v>13633</v>
      </c>
      <c s="26" t="s">
        <v>66</v>
      </c>
      <c s="31" t="s">
        <v>13634</v>
      </c>
      <c s="32" t="s">
        <v>1654</v>
      </c>
      <c s="33">
        <v>1</v>
      </c>
      <c s="34">
        <v>0</v>
      </c>
      <c s="34">
        <f>ROUND(ROUND(H10,2)*ROUND(G10,3),2)</f>
      </c>
      <c r="O10">
        <f>(I10*21)/100</f>
      </c>
      <c t="s">
        <v>38</v>
      </c>
    </row>
    <row r="11" spans="1:5" ht="12.75">
      <c r="A11" s="35" t="s">
        <v>69</v>
      </c>
      <c r="E11" s="36" t="s">
        <v>66</v>
      </c>
    </row>
    <row r="12" spans="1:5" ht="12.75">
      <c r="A12" s="37" t="s">
        <v>70</v>
      </c>
      <c r="E12" s="38" t="s">
        <v>13635</v>
      </c>
    </row>
    <row r="13" spans="1:5" ht="102">
      <c r="A13" t="s">
        <v>72</v>
      </c>
      <c r="E13" s="36" t="s">
        <v>13636</v>
      </c>
    </row>
    <row r="14" spans="1:16" ht="12.75">
      <c r="A14" s="26" t="s">
        <v>63</v>
      </c>
      <c s="30" t="s">
        <v>38</v>
      </c>
      <c s="30" t="s">
        <v>13637</v>
      </c>
      <c s="26" t="s">
        <v>66</v>
      </c>
      <c s="31" t="s">
        <v>13638</v>
      </c>
      <c s="32" t="s">
        <v>1654</v>
      </c>
      <c s="33">
        <v>1</v>
      </c>
      <c s="34">
        <v>0</v>
      </c>
      <c s="34">
        <f>ROUND(ROUND(H14,2)*ROUND(G14,3),2)</f>
      </c>
      <c r="O14">
        <f>(I14*21)/100</f>
      </c>
      <c t="s">
        <v>38</v>
      </c>
    </row>
    <row r="15" spans="1:5" ht="12.75">
      <c r="A15" s="35" t="s">
        <v>69</v>
      </c>
      <c r="E15" s="36" t="s">
        <v>66</v>
      </c>
    </row>
    <row r="16" spans="1:5" ht="12.75">
      <c r="A16" s="37" t="s">
        <v>70</v>
      </c>
      <c r="E16" s="38" t="s">
        <v>13635</v>
      </c>
    </row>
    <row r="17" spans="1:5" ht="114.75">
      <c r="A17" t="s">
        <v>72</v>
      </c>
      <c r="E17" s="36" t="s">
        <v>13639</v>
      </c>
    </row>
    <row r="18" spans="1:16" ht="12.75">
      <c r="A18" s="26" t="s">
        <v>63</v>
      </c>
      <c s="30" t="s">
        <v>37</v>
      </c>
      <c s="30" t="s">
        <v>13640</v>
      </c>
      <c s="26" t="s">
        <v>66</v>
      </c>
      <c s="31" t="s">
        <v>13641</v>
      </c>
      <c s="32" t="s">
        <v>1654</v>
      </c>
      <c s="33">
        <v>1</v>
      </c>
      <c s="34">
        <v>0</v>
      </c>
      <c s="34">
        <f>ROUND(ROUND(H18,2)*ROUND(G18,3),2)</f>
      </c>
      <c r="O18">
        <f>(I18*21)/100</f>
      </c>
      <c t="s">
        <v>38</v>
      </c>
    </row>
    <row r="19" spans="1:5" ht="12.75">
      <c r="A19" s="35" t="s">
        <v>69</v>
      </c>
      <c r="E19" s="36" t="s">
        <v>66</v>
      </c>
    </row>
    <row r="20" spans="1:5" ht="12.75">
      <c r="A20" s="37" t="s">
        <v>70</v>
      </c>
      <c r="E20" s="38" t="s">
        <v>13635</v>
      </c>
    </row>
    <row r="21" spans="1:5" ht="51">
      <c r="A21" t="s">
        <v>72</v>
      </c>
      <c r="E21" s="36" t="s">
        <v>13642</v>
      </c>
    </row>
    <row r="22" spans="1:16" ht="12.75">
      <c r="A22" s="26" t="s">
        <v>63</v>
      </c>
      <c s="30" t="s">
        <v>48</v>
      </c>
      <c s="30" t="s">
        <v>13643</v>
      </c>
      <c s="26" t="s">
        <v>66</v>
      </c>
      <c s="31" t="s">
        <v>13644</v>
      </c>
      <c s="32" t="s">
        <v>1654</v>
      </c>
      <c s="33">
        <v>1</v>
      </c>
      <c s="34">
        <v>0</v>
      </c>
      <c s="34">
        <f>ROUND(ROUND(H22,2)*ROUND(G22,3),2)</f>
      </c>
      <c r="O22">
        <f>(I22*21)/100</f>
      </c>
      <c t="s">
        <v>38</v>
      </c>
    </row>
    <row r="23" spans="1:5" ht="12.75">
      <c r="A23" s="35" t="s">
        <v>69</v>
      </c>
      <c r="E23" s="36" t="s">
        <v>66</v>
      </c>
    </row>
    <row r="24" spans="1:5" ht="12.75">
      <c r="A24" s="37" t="s">
        <v>70</v>
      </c>
      <c r="E24" s="38" t="s">
        <v>13635</v>
      </c>
    </row>
    <row r="25" spans="1:5" ht="89.25">
      <c r="A25" t="s">
        <v>72</v>
      </c>
      <c r="E25" s="36" t="s">
        <v>13645</v>
      </c>
    </row>
    <row r="26" spans="1:18" ht="12.75" customHeight="1">
      <c r="A26" s="6" t="s">
        <v>58</v>
      </c>
      <c s="6"/>
      <c s="27" t="s">
        <v>38</v>
      </c>
      <c s="6"/>
      <c s="39" t="s">
        <v>9267</v>
      </c>
      <c s="6"/>
      <c s="6"/>
      <c s="6"/>
      <c s="29">
        <f>0+Q26</f>
      </c>
      <c r="O26">
        <f>0+R26</f>
      </c>
      <c r="Q26">
        <f>0+I27+I31+I35+I39+I43+I47+I51+I55</f>
      </c>
      <c>
        <f>0+O27+O31+O35+O39+O43+O47+O51+O55</f>
      </c>
    </row>
    <row r="27" spans="1:16" ht="12.75">
      <c r="A27" s="26" t="s">
        <v>63</v>
      </c>
      <c s="30" t="s">
        <v>50</v>
      </c>
      <c s="30" t="s">
        <v>13646</v>
      </c>
      <c s="26" t="s">
        <v>66</v>
      </c>
      <c s="31" t="s">
        <v>13647</v>
      </c>
      <c s="32" t="s">
        <v>1654</v>
      </c>
      <c s="33">
        <v>1</v>
      </c>
      <c s="34">
        <v>0</v>
      </c>
      <c s="34">
        <f>ROUND(ROUND(H27,2)*ROUND(G27,3),2)</f>
      </c>
      <c r="O27">
        <f>(I27*21)/100</f>
      </c>
      <c t="s">
        <v>38</v>
      </c>
    </row>
    <row r="28" spans="1:5" ht="12.75">
      <c r="A28" s="35" t="s">
        <v>69</v>
      </c>
      <c r="E28" s="36" t="s">
        <v>66</v>
      </c>
    </row>
    <row r="29" spans="1:5" ht="12.75">
      <c r="A29" s="37" t="s">
        <v>70</v>
      </c>
      <c r="E29" s="38" t="s">
        <v>13635</v>
      </c>
    </row>
    <row r="30" spans="1:5" ht="102">
      <c r="A30" t="s">
        <v>72</v>
      </c>
      <c r="E30" s="36" t="s">
        <v>13648</v>
      </c>
    </row>
    <row r="31" spans="1:16" ht="12.75">
      <c r="A31" s="26" t="s">
        <v>63</v>
      </c>
      <c s="30" t="s">
        <v>52</v>
      </c>
      <c s="30" t="s">
        <v>13649</v>
      </c>
      <c s="26" t="s">
        <v>66</v>
      </c>
      <c s="31" t="s">
        <v>13650</v>
      </c>
      <c s="32" t="s">
        <v>1654</v>
      </c>
      <c s="33">
        <v>1</v>
      </c>
      <c s="34">
        <v>0</v>
      </c>
      <c s="34">
        <f>ROUND(ROUND(H31,2)*ROUND(G31,3),2)</f>
      </c>
      <c r="O31">
        <f>(I31*21)/100</f>
      </c>
      <c t="s">
        <v>38</v>
      </c>
    </row>
    <row r="32" spans="1:5" ht="12.75">
      <c r="A32" s="35" t="s">
        <v>69</v>
      </c>
      <c r="E32" s="36" t="s">
        <v>66</v>
      </c>
    </row>
    <row r="33" spans="1:5" ht="12.75">
      <c r="A33" s="37" t="s">
        <v>70</v>
      </c>
      <c r="E33" s="38" t="s">
        <v>13635</v>
      </c>
    </row>
    <row r="34" spans="1:5" ht="89.25">
      <c r="A34" t="s">
        <v>72</v>
      </c>
      <c r="E34" s="36" t="s">
        <v>13651</v>
      </c>
    </row>
    <row r="35" spans="1:16" ht="12.75">
      <c r="A35" s="26" t="s">
        <v>63</v>
      </c>
      <c s="30" t="s">
        <v>59</v>
      </c>
      <c s="30" t="s">
        <v>13652</v>
      </c>
      <c s="26" t="s">
        <v>66</v>
      </c>
      <c s="31" t="s">
        <v>13653</v>
      </c>
      <c s="32" t="s">
        <v>1654</v>
      </c>
      <c s="33">
        <v>1</v>
      </c>
      <c s="34">
        <v>0</v>
      </c>
      <c s="34">
        <f>ROUND(ROUND(H35,2)*ROUND(G35,3),2)</f>
      </c>
      <c r="O35">
        <f>(I35*21)/100</f>
      </c>
      <c t="s">
        <v>38</v>
      </c>
    </row>
    <row r="36" spans="1:5" ht="12.75">
      <c r="A36" s="35" t="s">
        <v>69</v>
      </c>
      <c r="E36" s="36" t="s">
        <v>66</v>
      </c>
    </row>
    <row r="37" spans="1:5" ht="12.75">
      <c r="A37" s="37" t="s">
        <v>70</v>
      </c>
      <c r="E37" s="38" t="s">
        <v>13635</v>
      </c>
    </row>
    <row r="38" spans="1:5" ht="76.5">
      <c r="A38" t="s">
        <v>72</v>
      </c>
      <c r="E38" s="36" t="s">
        <v>13654</v>
      </c>
    </row>
    <row r="39" spans="1:16" ht="12.75">
      <c r="A39" s="26" t="s">
        <v>63</v>
      </c>
      <c s="30" t="s">
        <v>92</v>
      </c>
      <c s="30" t="s">
        <v>13655</v>
      </c>
      <c s="26" t="s">
        <v>66</v>
      </c>
      <c s="31" t="s">
        <v>13656</v>
      </c>
      <c s="32" t="s">
        <v>1654</v>
      </c>
      <c s="33">
        <v>1</v>
      </c>
      <c s="34">
        <v>0</v>
      </c>
      <c s="34">
        <f>ROUND(ROUND(H39,2)*ROUND(G39,3),2)</f>
      </c>
      <c r="O39">
        <f>(I39*21)/100</f>
      </c>
      <c t="s">
        <v>38</v>
      </c>
    </row>
    <row r="40" spans="1:5" ht="12.75">
      <c r="A40" s="35" t="s">
        <v>69</v>
      </c>
      <c r="E40" s="36" t="s">
        <v>66</v>
      </c>
    </row>
    <row r="41" spans="1:5" ht="12.75">
      <c r="A41" s="37" t="s">
        <v>70</v>
      </c>
      <c r="E41" s="38" t="s">
        <v>13657</v>
      </c>
    </row>
    <row r="42" spans="1:5" ht="76.5">
      <c r="A42" t="s">
        <v>72</v>
      </c>
      <c r="E42" s="36" t="s">
        <v>13658</v>
      </c>
    </row>
    <row r="43" spans="1:16" ht="12.75">
      <c r="A43" s="26" t="s">
        <v>63</v>
      </c>
      <c s="30" t="s">
        <v>55</v>
      </c>
      <c s="30" t="s">
        <v>13659</v>
      </c>
      <c s="26" t="s">
        <v>66</v>
      </c>
      <c s="31" t="s">
        <v>13660</v>
      </c>
      <c s="32" t="s">
        <v>1654</v>
      </c>
      <c s="33">
        <v>1</v>
      </c>
      <c s="34">
        <v>0</v>
      </c>
      <c s="34">
        <f>ROUND(ROUND(H43,2)*ROUND(G43,3),2)</f>
      </c>
      <c r="O43">
        <f>(I43*21)/100</f>
      </c>
      <c t="s">
        <v>38</v>
      </c>
    </row>
    <row r="44" spans="1:5" ht="12.75">
      <c r="A44" s="35" t="s">
        <v>69</v>
      </c>
      <c r="E44" s="36" t="s">
        <v>66</v>
      </c>
    </row>
    <row r="45" spans="1:5" ht="12.75">
      <c r="A45" s="37" t="s">
        <v>70</v>
      </c>
      <c r="E45" s="38" t="s">
        <v>13635</v>
      </c>
    </row>
    <row r="46" spans="1:5" ht="51">
      <c r="A46" t="s">
        <v>72</v>
      </c>
      <c r="E46" s="36" t="s">
        <v>13661</v>
      </c>
    </row>
    <row r="47" spans="1:16" ht="12.75">
      <c r="A47" s="26" t="s">
        <v>63</v>
      </c>
      <c s="30" t="s">
        <v>57</v>
      </c>
      <c s="30" t="s">
        <v>13662</v>
      </c>
      <c s="26" t="s">
        <v>66</v>
      </c>
      <c s="31" t="s">
        <v>13663</v>
      </c>
      <c s="32" t="s">
        <v>1654</v>
      </c>
      <c s="33">
        <v>1</v>
      </c>
      <c s="34">
        <v>0</v>
      </c>
      <c s="34">
        <f>ROUND(ROUND(H47,2)*ROUND(G47,3),2)</f>
      </c>
      <c r="O47">
        <f>(I47*21)/100</f>
      </c>
      <c t="s">
        <v>38</v>
      </c>
    </row>
    <row r="48" spans="1:5" ht="12.75">
      <c r="A48" s="35" t="s">
        <v>69</v>
      </c>
      <c r="E48" s="36" t="s">
        <v>66</v>
      </c>
    </row>
    <row r="49" spans="1:5" ht="12.75">
      <c r="A49" s="37" t="s">
        <v>70</v>
      </c>
      <c r="E49" s="38" t="s">
        <v>13635</v>
      </c>
    </row>
    <row r="50" spans="1:5" ht="51">
      <c r="A50" t="s">
        <v>72</v>
      </c>
      <c r="E50" s="36" t="s">
        <v>13664</v>
      </c>
    </row>
    <row r="51" spans="1:16" ht="12.75">
      <c r="A51" s="26" t="s">
        <v>63</v>
      </c>
      <c s="30" t="s">
        <v>115</v>
      </c>
      <c s="30" t="s">
        <v>13665</v>
      </c>
      <c s="26" t="s">
        <v>66</v>
      </c>
      <c s="31" t="s">
        <v>13666</v>
      </c>
      <c s="32" t="s">
        <v>1654</v>
      </c>
      <c s="33">
        <v>1</v>
      </c>
      <c s="34">
        <v>0</v>
      </c>
      <c s="34">
        <f>ROUND(ROUND(H51,2)*ROUND(G51,3),2)</f>
      </c>
      <c r="O51">
        <f>(I51*21)/100</f>
      </c>
      <c t="s">
        <v>38</v>
      </c>
    </row>
    <row r="52" spans="1:5" ht="12.75">
      <c r="A52" s="35" t="s">
        <v>69</v>
      </c>
      <c r="E52" s="36" t="s">
        <v>66</v>
      </c>
    </row>
    <row r="53" spans="1:5" ht="12.75">
      <c r="A53" s="37" t="s">
        <v>70</v>
      </c>
      <c r="E53" s="38" t="s">
        <v>13635</v>
      </c>
    </row>
    <row r="54" spans="1:5" ht="38.25">
      <c r="A54" t="s">
        <v>72</v>
      </c>
      <c r="E54" s="36" t="s">
        <v>13667</v>
      </c>
    </row>
    <row r="55" spans="1:16" ht="12.75">
      <c r="A55" s="26" t="s">
        <v>63</v>
      </c>
      <c s="30" t="s">
        <v>119</v>
      </c>
      <c s="30" t="s">
        <v>13668</v>
      </c>
      <c s="26" t="s">
        <v>66</v>
      </c>
      <c s="31" t="s">
        <v>13669</v>
      </c>
      <c s="32" t="s">
        <v>1654</v>
      </c>
      <c s="33">
        <v>1</v>
      </c>
      <c s="34">
        <v>0</v>
      </c>
      <c s="34">
        <f>ROUND(ROUND(H55,2)*ROUND(G55,3),2)</f>
      </c>
      <c r="O55">
        <f>(I55*21)/100</f>
      </c>
      <c t="s">
        <v>38</v>
      </c>
    </row>
    <row r="56" spans="1:5" ht="12.75">
      <c r="A56" s="35" t="s">
        <v>69</v>
      </c>
      <c r="E56" s="36" t="s">
        <v>66</v>
      </c>
    </row>
    <row r="57" spans="1:5" ht="12.75">
      <c r="A57" s="37" t="s">
        <v>70</v>
      </c>
      <c r="E57" s="38" t="s">
        <v>13635</v>
      </c>
    </row>
    <row r="58" spans="1:5" ht="76.5">
      <c r="A58" t="s">
        <v>72</v>
      </c>
      <c r="E58" s="36" t="s">
        <v>13670</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